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601"/>
  <workbookPr/>
  <mc:AlternateContent xmlns:mc="http://schemas.openxmlformats.org/markup-compatibility/2006">
    <mc:Choice Requires="x15">
      <x15ac:absPath xmlns:x15ac="http://schemas.microsoft.com/office/spreadsheetml/2010/11/ac" url="G:\Mentesek-regi gepek\mentes\TRAFIC on BUGET (buget)\buget 2022\(11) septembrie 2022\proiect\rectificare septembrie 2\"/>
    </mc:Choice>
  </mc:AlternateContent>
  <xr:revisionPtr revIDLastSave="0" documentId="13_ncr:1_{B641F336-E656-4CAE-BDFB-0B0E5EA49112}" xr6:coauthVersionLast="47" xr6:coauthVersionMax="47" xr10:uidLastSave="{00000000-0000-0000-0000-000000000000}"/>
  <bookViews>
    <workbookView xWindow="-120" yWindow="-120" windowWidth="29040" windowHeight="15840" activeTab="1" xr2:uid="{00000000-000D-0000-FFFF-FFFF00000000}"/>
  </bookViews>
  <sheets>
    <sheet name="buget general al UAT" sheetId="1" r:id="rId1"/>
    <sheet name="buget rect. sept" sheetId="2" r:id="rId2"/>
    <sheet name="buget rect. aug" sheetId="15" r:id="rId3"/>
    <sheet name="buget rect. iulie" sheetId="14" r:id="rId4"/>
    <sheet name="buget rect. iun" sheetId="12" r:id="rId5"/>
    <sheet name="buget rect. mai" sheetId="11" r:id="rId6"/>
    <sheet name="buget rect. mart" sheetId="10" r:id="rId7"/>
    <sheet name="buget aprobat 2022" sheetId="9" r:id="rId8"/>
    <sheet name="Sheet2" sheetId="7" r:id="rId9"/>
  </sheets>
  <definedNames>
    <definedName name="_xlnm._FilterDatabase" localSheetId="7" hidden="1">'buget aprobat 2022'!$A$10:$AJ$995</definedName>
    <definedName name="_xlnm._FilterDatabase" localSheetId="2" hidden="1">'buget rect. aug'!$A$10:$AJ$995</definedName>
    <definedName name="_xlnm._FilterDatabase" localSheetId="3" hidden="1">'buget rect. iulie'!$A$10:$AJ$995</definedName>
    <definedName name="_xlnm._FilterDatabase" localSheetId="4" hidden="1">'buget rect. iun'!$A$10:$AJ$995</definedName>
    <definedName name="_xlnm._FilterDatabase" localSheetId="5" hidden="1">'buget rect. mai'!$A$10:$AJ$995</definedName>
    <definedName name="_xlnm._FilterDatabase" localSheetId="6" hidden="1">'buget rect. mart'!$A$10:$AJ$995</definedName>
    <definedName name="_xlnm._FilterDatabase" localSheetId="1" hidden="1">'buget rect. sept'!$A$10:$AJ$995</definedName>
    <definedName name="_xlnm.Print_Area" localSheetId="7">'buget aprobat 2022'!$A$1:$G$1005</definedName>
    <definedName name="_xlnm.Print_Area" localSheetId="0">'buget general al UAT'!$A$1:$K$124</definedName>
    <definedName name="_xlnm.Print_Area" localSheetId="2">'buget rect. aug'!$A$1:$G$1005</definedName>
    <definedName name="_xlnm.Print_Area" localSheetId="3">'buget rect. iulie'!$A$1:$G$1005</definedName>
    <definedName name="_xlnm.Print_Area" localSheetId="4">'buget rect. iun'!$A$1:$G$1005</definedName>
    <definedName name="_xlnm.Print_Area" localSheetId="5">'buget rect. mai'!$A$1:$G$1005</definedName>
    <definedName name="_xlnm.Print_Area" localSheetId="6">'buget rect. mart'!$A$1:$G$1005</definedName>
    <definedName name="_xlnm.Print_Area" localSheetId="1">'buget rect. sept'!$A$1:$G$1005</definedName>
    <definedName name="_xlnm.Print_Titles" localSheetId="7">'buget aprobat 2022'!$7:$8</definedName>
    <definedName name="_xlnm.Print_Titles" localSheetId="0">'buget general al UAT'!$7:$17</definedName>
    <definedName name="_xlnm.Print_Titles" localSheetId="2">'buget rect. aug'!$7:$8</definedName>
    <definedName name="_xlnm.Print_Titles" localSheetId="3">'buget rect. iulie'!$7:$8</definedName>
    <definedName name="_xlnm.Print_Titles" localSheetId="4">'buget rect. iun'!$7:$8</definedName>
    <definedName name="_xlnm.Print_Titles" localSheetId="5">'buget rect. mai'!$7:$8</definedName>
    <definedName name="_xlnm.Print_Titles" localSheetId="6">'buget rect. mart'!$7:$8</definedName>
    <definedName name="_xlnm.Print_Titles" localSheetId="1">'buget rect. sept'!$7:$8</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I45" i="7" l="1"/>
  <c r="I30" i="7"/>
  <c r="N54" i="7"/>
  <c r="N45" i="7"/>
  <c r="N40" i="7"/>
  <c r="N39" i="7"/>
  <c r="L35" i="7"/>
  <c r="F39" i="7"/>
  <c r="F54" i="7"/>
  <c r="F45" i="7"/>
  <c r="F30" i="7"/>
  <c r="G54" i="7"/>
  <c r="G45" i="7"/>
  <c r="G30" i="7"/>
  <c r="C54" i="1"/>
  <c r="C45" i="1" l="1"/>
  <c r="C52" i="1" l="1"/>
  <c r="F853" i="2"/>
  <c r="F405" i="2"/>
  <c r="D1004" i="15"/>
  <c r="D1003" i="15"/>
  <c r="D999" i="15"/>
  <c r="D998" i="15"/>
  <c r="Q994" i="15"/>
  <c r="Q993" i="15"/>
  <c r="L989" i="15"/>
  <c r="L988" i="15"/>
  <c r="G984" i="15"/>
  <c r="J983" i="15"/>
  <c r="I983" i="15"/>
  <c r="H983" i="15"/>
  <c r="F983" i="15"/>
  <c r="G982" i="15"/>
  <c r="J981" i="15"/>
  <c r="I981" i="15"/>
  <c r="H981" i="15"/>
  <c r="F981" i="15"/>
  <c r="J980" i="15"/>
  <c r="I980" i="15"/>
  <c r="H980" i="15"/>
  <c r="H979" i="15"/>
  <c r="J979" i="15" s="1"/>
  <c r="G979" i="15"/>
  <c r="G978" i="15"/>
  <c r="K978" i="15" s="1"/>
  <c r="J977" i="15"/>
  <c r="I977" i="15"/>
  <c r="H977" i="15"/>
  <c r="F977" i="15"/>
  <c r="G976" i="15"/>
  <c r="G975" i="15"/>
  <c r="J974" i="15"/>
  <c r="I974" i="15"/>
  <c r="H974" i="15"/>
  <c r="F974" i="15"/>
  <c r="F972" i="15"/>
  <c r="H971" i="15"/>
  <c r="J971" i="15" s="1"/>
  <c r="F971" i="15"/>
  <c r="G971" i="15" s="1"/>
  <c r="L969" i="15"/>
  <c r="K969" i="15"/>
  <c r="G969" i="15"/>
  <c r="Q968" i="15"/>
  <c r="L968" i="15"/>
  <c r="K968" i="15"/>
  <c r="G968" i="15"/>
  <c r="Q967" i="15"/>
  <c r="J967" i="15"/>
  <c r="I967" i="15"/>
  <c r="H967" i="15"/>
  <c r="G967" i="15"/>
  <c r="L967" i="15" s="1"/>
  <c r="F967" i="15"/>
  <c r="H966" i="15"/>
  <c r="G966" i="15"/>
  <c r="L966" i="15" s="1"/>
  <c r="J965" i="15"/>
  <c r="I965" i="15"/>
  <c r="H965" i="15"/>
  <c r="G965" i="15"/>
  <c r="K965" i="15" s="1"/>
  <c r="G964" i="15"/>
  <c r="G963" i="15" s="1"/>
  <c r="F964" i="15"/>
  <c r="H962" i="15"/>
  <c r="J962" i="15" s="1"/>
  <c r="G962" i="15"/>
  <c r="F961" i="15"/>
  <c r="J960" i="15"/>
  <c r="H960" i="15"/>
  <c r="G960" i="15"/>
  <c r="F959" i="15"/>
  <c r="F958" i="15"/>
  <c r="F957" i="15"/>
  <c r="G956" i="15"/>
  <c r="G955" i="15"/>
  <c r="Q954" i="15" s="1"/>
  <c r="G954" i="15"/>
  <c r="Q953" i="15" s="1"/>
  <c r="G953" i="15"/>
  <c r="F953" i="15"/>
  <c r="G952" i="15"/>
  <c r="Q951" i="15" s="1"/>
  <c r="G951" i="15"/>
  <c r="Q950" i="15" s="1"/>
  <c r="F950" i="15"/>
  <c r="G950" i="15" s="1"/>
  <c r="L950" i="15" s="1"/>
  <c r="L949" i="15"/>
  <c r="G949" i="15"/>
  <c r="K949" i="15" s="1"/>
  <c r="J948" i="15"/>
  <c r="I948" i="15"/>
  <c r="H948" i="15"/>
  <c r="G947" i="15"/>
  <c r="G946" i="15"/>
  <c r="K946" i="15" s="1"/>
  <c r="G945" i="15"/>
  <c r="F944" i="15"/>
  <c r="G944" i="15" s="1"/>
  <c r="K944" i="15" s="1"/>
  <c r="J943" i="15"/>
  <c r="I943" i="15"/>
  <c r="H943" i="15"/>
  <c r="G943" i="15"/>
  <c r="J942" i="15"/>
  <c r="I942" i="15"/>
  <c r="H942" i="15"/>
  <c r="H939" i="15" s="1"/>
  <c r="G942" i="15"/>
  <c r="K942" i="15" s="1"/>
  <c r="Q941" i="15"/>
  <c r="J941" i="15"/>
  <c r="I941" i="15"/>
  <c r="I939" i="15" s="1"/>
  <c r="H941" i="15"/>
  <c r="G941" i="15"/>
  <c r="L941" i="15" s="1"/>
  <c r="L940" i="15"/>
  <c r="K940" i="15"/>
  <c r="I940" i="15"/>
  <c r="H940" i="15"/>
  <c r="J940" i="15" s="1"/>
  <c r="Q939" i="15"/>
  <c r="F939" i="15"/>
  <c r="F933" i="15" s="1"/>
  <c r="L937" i="15"/>
  <c r="K937" i="15"/>
  <c r="I937" i="15"/>
  <c r="H937" i="15"/>
  <c r="J937" i="15" s="1"/>
  <c r="Q936" i="15"/>
  <c r="F930" i="15"/>
  <c r="L929" i="15"/>
  <c r="H929" i="15"/>
  <c r="G929" i="15"/>
  <c r="G928" i="15"/>
  <c r="F927" i="15"/>
  <c r="G925" i="15"/>
  <c r="K925" i="15" s="1"/>
  <c r="J924" i="15"/>
  <c r="I924" i="15"/>
  <c r="H924" i="15"/>
  <c r="F924" i="15"/>
  <c r="H923" i="15"/>
  <c r="J923" i="15" s="1"/>
  <c r="G923" i="15"/>
  <c r="L922" i="15"/>
  <c r="H922" i="15"/>
  <c r="J922" i="15" s="1"/>
  <c r="J921" i="15" s="1"/>
  <c r="G922" i="15"/>
  <c r="Q921" i="15"/>
  <c r="F921" i="15"/>
  <c r="J920" i="15"/>
  <c r="I920" i="15"/>
  <c r="H920" i="15"/>
  <c r="G920" i="15"/>
  <c r="K920" i="15" s="1"/>
  <c r="Q919" i="15"/>
  <c r="H919" i="15"/>
  <c r="J919" i="15" s="1"/>
  <c r="G919" i="15"/>
  <c r="F918" i="15"/>
  <c r="H917" i="15"/>
  <c r="G917" i="15"/>
  <c r="K917" i="15" s="1"/>
  <c r="H916" i="15"/>
  <c r="J916" i="15" s="1"/>
  <c r="G916" i="15"/>
  <c r="L916" i="15" s="1"/>
  <c r="Q915" i="15"/>
  <c r="F915" i="15"/>
  <c r="J914" i="15"/>
  <c r="I914" i="15"/>
  <c r="H914" i="15"/>
  <c r="G914" i="15"/>
  <c r="K914" i="15" s="1"/>
  <c r="Q913" i="15"/>
  <c r="H913" i="15"/>
  <c r="G913" i="15"/>
  <c r="L913" i="15" s="1"/>
  <c r="F912" i="15"/>
  <c r="F911" i="15"/>
  <c r="F910" i="15"/>
  <c r="G907" i="15"/>
  <c r="K907" i="15" s="1"/>
  <c r="J906" i="15"/>
  <c r="J901" i="15" s="1"/>
  <c r="I906" i="15"/>
  <c r="I901" i="15" s="1"/>
  <c r="H906" i="15"/>
  <c r="G906" i="15"/>
  <c r="L906" i="15" s="1"/>
  <c r="F906" i="15"/>
  <c r="F905" i="15"/>
  <c r="G905" i="15" s="1"/>
  <c r="K904" i="15"/>
  <c r="H904" i="15"/>
  <c r="J904" i="15" s="1"/>
  <c r="G904" i="15"/>
  <c r="L904" i="15" s="1"/>
  <c r="F904" i="15"/>
  <c r="L903" i="15"/>
  <c r="K903" i="15"/>
  <c r="G903" i="15"/>
  <c r="Q902" i="15" s="1"/>
  <c r="L902" i="15"/>
  <c r="K902" i="15"/>
  <c r="G902" i="15"/>
  <c r="Q901" i="15" s="1"/>
  <c r="H901" i="15"/>
  <c r="F901" i="15"/>
  <c r="G901" i="15" s="1"/>
  <c r="L901" i="15" s="1"/>
  <c r="K900" i="15"/>
  <c r="G900" i="15"/>
  <c r="L900" i="15" s="1"/>
  <c r="Q899" i="15"/>
  <c r="K899" i="15"/>
  <c r="G899" i="15"/>
  <c r="L899" i="15" s="1"/>
  <c r="Q898" i="15"/>
  <c r="K898" i="15"/>
  <c r="G898" i="15"/>
  <c r="L898" i="15" s="1"/>
  <c r="Q897" i="15"/>
  <c r="K897" i="15"/>
  <c r="G897" i="15"/>
  <c r="L897" i="15" s="1"/>
  <c r="Q896" i="15"/>
  <c r="K896" i="15"/>
  <c r="G896" i="15"/>
  <c r="L896" i="15" s="1"/>
  <c r="Q895" i="15"/>
  <c r="K895" i="15"/>
  <c r="G895" i="15"/>
  <c r="L895" i="15" s="1"/>
  <c r="Q894" i="15"/>
  <c r="K894" i="15"/>
  <c r="G894" i="15"/>
  <c r="L894" i="15" s="1"/>
  <c r="Q893" i="15"/>
  <c r="K893" i="15"/>
  <c r="G893" i="15"/>
  <c r="L893" i="15" s="1"/>
  <c r="Q892" i="15"/>
  <c r="K892" i="15"/>
  <c r="G892" i="15"/>
  <c r="L892" i="15" s="1"/>
  <c r="Q891" i="15"/>
  <c r="K891" i="15"/>
  <c r="G891" i="15"/>
  <c r="L891" i="15" s="1"/>
  <c r="Q890" i="15"/>
  <c r="K890" i="15"/>
  <c r="G890" i="15"/>
  <c r="L890" i="15" s="1"/>
  <c r="Q889" i="15"/>
  <c r="K889" i="15"/>
  <c r="G889" i="15"/>
  <c r="L889" i="15" s="1"/>
  <c r="Q888" i="15"/>
  <c r="K888" i="15"/>
  <c r="G888" i="15"/>
  <c r="L888" i="15" s="1"/>
  <c r="Q887" i="15"/>
  <c r="L887" i="15"/>
  <c r="K887" i="15"/>
  <c r="Q886" i="15"/>
  <c r="G886" i="15"/>
  <c r="F886" i="15"/>
  <c r="J885" i="15"/>
  <c r="I885" i="15"/>
  <c r="H885" i="15"/>
  <c r="F885" i="15"/>
  <c r="G884" i="15"/>
  <c r="G883" i="15"/>
  <c r="G882" i="15"/>
  <c r="J881" i="15"/>
  <c r="I881" i="15"/>
  <c r="H881" i="15"/>
  <c r="F881" i="15"/>
  <c r="G880" i="15"/>
  <c r="G879" i="15"/>
  <c r="Q878" i="15" s="1"/>
  <c r="G878" i="15"/>
  <c r="G877" i="15"/>
  <c r="Q876" i="15" s="1"/>
  <c r="G876" i="15"/>
  <c r="G875" i="15"/>
  <c r="Q874" i="15" s="1"/>
  <c r="J874" i="15"/>
  <c r="I874" i="15"/>
  <c r="I872" i="15" s="1"/>
  <c r="H874" i="15"/>
  <c r="F874" i="15"/>
  <c r="J873" i="15"/>
  <c r="I873" i="15"/>
  <c r="H873" i="15"/>
  <c r="F873" i="15"/>
  <c r="J872" i="15"/>
  <c r="K869" i="15"/>
  <c r="G869" i="15"/>
  <c r="Q868" i="15" s="1"/>
  <c r="G868" i="15"/>
  <c r="Q867" i="15" s="1"/>
  <c r="J867" i="15"/>
  <c r="J865" i="15" s="1"/>
  <c r="J863" i="15" s="1"/>
  <c r="I867" i="15"/>
  <c r="I865" i="15" s="1"/>
  <c r="I863" i="15" s="1"/>
  <c r="H867" i="15"/>
  <c r="H865" i="15" s="1"/>
  <c r="F867" i="15"/>
  <c r="G866" i="15"/>
  <c r="F865" i="15"/>
  <c r="G864" i="15"/>
  <c r="G863" i="15" s="1"/>
  <c r="L863" i="15" s="1"/>
  <c r="H863" i="15"/>
  <c r="F863" i="15"/>
  <c r="J862" i="15"/>
  <c r="I862" i="15"/>
  <c r="H862" i="15"/>
  <c r="F862" i="15"/>
  <c r="G861" i="15"/>
  <c r="G860" i="15"/>
  <c r="L860" i="15" s="1"/>
  <c r="J859" i="15"/>
  <c r="I859" i="15"/>
  <c r="H859" i="15"/>
  <c r="F859" i="15"/>
  <c r="F855" i="15" s="1"/>
  <c r="G858" i="15"/>
  <c r="G857" i="15"/>
  <c r="K857" i="15" s="1"/>
  <c r="J856" i="15"/>
  <c r="I856" i="15"/>
  <c r="H856" i="15"/>
  <c r="F856" i="15"/>
  <c r="G854" i="15"/>
  <c r="G853" i="15"/>
  <c r="K853" i="15" s="1"/>
  <c r="F853" i="15"/>
  <c r="Q852" i="15"/>
  <c r="J852" i="15"/>
  <c r="I852" i="15"/>
  <c r="H852" i="15"/>
  <c r="F852" i="15"/>
  <c r="H851" i="15"/>
  <c r="F851" i="15"/>
  <c r="J851" i="15" s="1"/>
  <c r="G850" i="15"/>
  <c r="G849" i="15"/>
  <c r="K849" i="15" s="1"/>
  <c r="J848" i="15"/>
  <c r="I848" i="15"/>
  <c r="H848" i="15"/>
  <c r="F848" i="15"/>
  <c r="K847" i="15"/>
  <c r="G847" i="15"/>
  <c r="L847" i="15" s="1"/>
  <c r="Q846" i="15"/>
  <c r="F846" i="15"/>
  <c r="J845" i="15"/>
  <c r="I845" i="15"/>
  <c r="H845" i="15"/>
  <c r="F845" i="15"/>
  <c r="J844" i="15"/>
  <c r="F844" i="15"/>
  <c r="I844" i="15" s="1"/>
  <c r="F843" i="15"/>
  <c r="F842" i="15"/>
  <c r="H842" i="15" s="1"/>
  <c r="H841" i="15" s="1"/>
  <c r="J838" i="15"/>
  <c r="I838" i="15"/>
  <c r="H838" i="15"/>
  <c r="F838" i="15"/>
  <c r="H837" i="15"/>
  <c r="H836" i="15" s="1"/>
  <c r="G834" i="15"/>
  <c r="Q833" i="15" s="1"/>
  <c r="G833" i="15"/>
  <c r="J832" i="15"/>
  <c r="I832" i="15"/>
  <c r="H832" i="15"/>
  <c r="F832" i="15"/>
  <c r="L831" i="15"/>
  <c r="G831" i="15"/>
  <c r="Q830" i="15" s="1"/>
  <c r="G830" i="15"/>
  <c r="J829" i="15"/>
  <c r="I829" i="15"/>
  <c r="H829" i="15"/>
  <c r="F829" i="15"/>
  <c r="G828" i="15"/>
  <c r="Q827" i="15" s="1"/>
  <c r="G827" i="15"/>
  <c r="G826" i="15"/>
  <c r="Q825" i="15" s="1"/>
  <c r="G825" i="15"/>
  <c r="J824" i="15"/>
  <c r="I824" i="15"/>
  <c r="H824" i="15"/>
  <c r="F824" i="15"/>
  <c r="J823" i="15"/>
  <c r="I823" i="15"/>
  <c r="H823" i="15"/>
  <c r="F823" i="15"/>
  <c r="G822" i="15"/>
  <c r="L822" i="15" s="1"/>
  <c r="F822" i="15"/>
  <c r="F821" i="15"/>
  <c r="L820" i="15"/>
  <c r="G820" i="15"/>
  <c r="K820" i="15" s="1"/>
  <c r="Q819" i="15"/>
  <c r="G819" i="15"/>
  <c r="K819" i="15" s="1"/>
  <c r="J818" i="15"/>
  <c r="I818" i="15"/>
  <c r="H818" i="15"/>
  <c r="J817" i="15"/>
  <c r="I817" i="15"/>
  <c r="H817" i="15"/>
  <c r="G817" i="15"/>
  <c r="F816" i="15"/>
  <c r="H816" i="15" s="1"/>
  <c r="I816" i="15" s="1"/>
  <c r="J816" i="15" s="1"/>
  <c r="J815" i="15"/>
  <c r="I815" i="15"/>
  <c r="H815" i="15"/>
  <c r="G815" i="15"/>
  <c r="K815" i="15" s="1"/>
  <c r="F814" i="15"/>
  <c r="J813" i="15"/>
  <c r="I813" i="15"/>
  <c r="H813" i="15"/>
  <c r="H812" i="15" s="1"/>
  <c r="G813" i="15"/>
  <c r="J812" i="15"/>
  <c r="I812" i="15"/>
  <c r="F812" i="15"/>
  <c r="H811" i="15"/>
  <c r="I811" i="15" s="1"/>
  <c r="J811" i="15" s="1"/>
  <c r="G811" i="15"/>
  <c r="J810" i="15"/>
  <c r="I810" i="15"/>
  <c r="H810" i="15"/>
  <c r="G810" i="15"/>
  <c r="K810" i="15" s="1"/>
  <c r="Q809" i="15"/>
  <c r="H809" i="15"/>
  <c r="I809" i="15" s="1"/>
  <c r="J809" i="15" s="1"/>
  <c r="F809" i="15"/>
  <c r="H808" i="15"/>
  <c r="I808" i="15" s="1"/>
  <c r="J808" i="15" s="1"/>
  <c r="G808" i="15"/>
  <c r="K808" i="15" s="1"/>
  <c r="H807" i="15"/>
  <c r="I807" i="15" s="1"/>
  <c r="G807" i="15"/>
  <c r="K807" i="15" s="1"/>
  <c r="F806" i="15"/>
  <c r="H804" i="15"/>
  <c r="G804" i="15"/>
  <c r="J803" i="15"/>
  <c r="I803" i="15"/>
  <c r="H803" i="15"/>
  <c r="G803" i="15"/>
  <c r="K803" i="15" s="1"/>
  <c r="Q802" i="15"/>
  <c r="F802" i="15"/>
  <c r="F801" i="15" s="1"/>
  <c r="L800" i="15"/>
  <c r="H800" i="15"/>
  <c r="G800" i="15"/>
  <c r="K800" i="15" s="1"/>
  <c r="J799" i="15"/>
  <c r="I799" i="15"/>
  <c r="H799" i="15"/>
  <c r="G799" i="15"/>
  <c r="F798" i="15"/>
  <c r="F796" i="15" s="1"/>
  <c r="J797" i="15"/>
  <c r="I797" i="15"/>
  <c r="H797" i="15"/>
  <c r="G797" i="15"/>
  <c r="K797" i="15" s="1"/>
  <c r="Q796" i="15"/>
  <c r="F794" i="15"/>
  <c r="H791" i="15"/>
  <c r="I791" i="15" s="1"/>
  <c r="J791" i="15" s="1"/>
  <c r="G791" i="15"/>
  <c r="J790" i="15"/>
  <c r="I790" i="15"/>
  <c r="H790" i="15"/>
  <c r="H789" i="15" s="1"/>
  <c r="G790" i="15"/>
  <c r="Q789" i="15" s="1"/>
  <c r="J789" i="15"/>
  <c r="I789" i="15"/>
  <c r="F789" i="15"/>
  <c r="L788" i="15"/>
  <c r="H788" i="15"/>
  <c r="I788" i="15" s="1"/>
  <c r="J788" i="15" s="1"/>
  <c r="G788" i="15"/>
  <c r="K788" i="15" s="1"/>
  <c r="J787" i="15"/>
  <c r="I787" i="15"/>
  <c r="H787" i="15"/>
  <c r="G787" i="15"/>
  <c r="K787" i="15" s="1"/>
  <c r="Q786" i="15"/>
  <c r="F786" i="15"/>
  <c r="L785" i="15"/>
  <c r="H785" i="15"/>
  <c r="I785" i="15" s="1"/>
  <c r="J785" i="15" s="1"/>
  <c r="G785" i="15"/>
  <c r="J784" i="15"/>
  <c r="I784" i="15"/>
  <c r="H784" i="15"/>
  <c r="H783" i="15" s="1"/>
  <c r="G784" i="15"/>
  <c r="J783" i="15"/>
  <c r="I783" i="15"/>
  <c r="F783" i="15"/>
  <c r="J782" i="15"/>
  <c r="I782" i="15"/>
  <c r="H782" i="15"/>
  <c r="G782" i="15"/>
  <c r="L782" i="15" s="1"/>
  <c r="I781" i="15"/>
  <c r="H781" i="15"/>
  <c r="F781" i="15"/>
  <c r="F780" i="15" s="1"/>
  <c r="L779" i="15"/>
  <c r="H779" i="15"/>
  <c r="G779" i="15"/>
  <c r="K779" i="15" s="1"/>
  <c r="J778" i="15"/>
  <c r="I778" i="15"/>
  <c r="H778" i="15"/>
  <c r="G778" i="15"/>
  <c r="F777" i="15"/>
  <c r="H776" i="15"/>
  <c r="I776" i="15" s="1"/>
  <c r="J776" i="15" s="1"/>
  <c r="G776" i="15"/>
  <c r="G775" i="15"/>
  <c r="Q774" i="15"/>
  <c r="G774" i="15"/>
  <c r="F773" i="15"/>
  <c r="J772" i="15"/>
  <c r="I772" i="15"/>
  <c r="I771" i="15" s="1"/>
  <c r="H772" i="15"/>
  <c r="G772" i="15"/>
  <c r="L772" i="15" s="1"/>
  <c r="Q771" i="15"/>
  <c r="H771" i="15"/>
  <c r="F769" i="15"/>
  <c r="G765" i="15"/>
  <c r="J764" i="15"/>
  <c r="I764" i="15"/>
  <c r="H764" i="15"/>
  <c r="F764" i="15"/>
  <c r="G763" i="15"/>
  <c r="Q762" i="15" s="1"/>
  <c r="G762" i="15"/>
  <c r="Q761" i="15" s="1"/>
  <c r="J761" i="15"/>
  <c r="I761" i="15"/>
  <c r="H761" i="15"/>
  <c r="F761" i="15"/>
  <c r="F760" i="15"/>
  <c r="G760" i="15" s="1"/>
  <c r="F759" i="15"/>
  <c r="G759" i="15" s="1"/>
  <c r="L759" i="15" s="1"/>
  <c r="G758" i="15"/>
  <c r="G757" i="15"/>
  <c r="K757" i="15" s="1"/>
  <c r="F756" i="15"/>
  <c r="G756" i="15" s="1"/>
  <c r="G755" i="15"/>
  <c r="L755" i="15" s="1"/>
  <c r="Q754" i="15"/>
  <c r="G754" i="15"/>
  <c r="L754" i="15" s="1"/>
  <c r="Q753" i="15"/>
  <c r="G753" i="15"/>
  <c r="L753" i="15" s="1"/>
  <c r="Q752" i="15"/>
  <c r="G752" i="15"/>
  <c r="L752" i="15" s="1"/>
  <c r="Q751" i="15"/>
  <c r="F751" i="15"/>
  <c r="G751" i="15" s="1"/>
  <c r="Q750" i="15"/>
  <c r="G750" i="15"/>
  <c r="G748" i="15"/>
  <c r="K748" i="15" s="1"/>
  <c r="Q747" i="15"/>
  <c r="H747" i="15"/>
  <c r="H746" i="15" s="1"/>
  <c r="G747" i="15"/>
  <c r="F746" i="15"/>
  <c r="H745" i="15"/>
  <c r="G745" i="15"/>
  <c r="H744" i="15"/>
  <c r="I744" i="15" s="1"/>
  <c r="J744" i="15" s="1"/>
  <c r="G744" i="15"/>
  <c r="F743" i="15"/>
  <c r="H742" i="15"/>
  <c r="I742" i="15" s="1"/>
  <c r="G742" i="15"/>
  <c r="L742" i="15" s="1"/>
  <c r="H741" i="15"/>
  <c r="F741" i="15"/>
  <c r="H740" i="15"/>
  <c r="I740" i="15" s="1"/>
  <c r="G740" i="15"/>
  <c r="K740" i="15" s="1"/>
  <c r="L739" i="15"/>
  <c r="H739" i="15"/>
  <c r="G739" i="15"/>
  <c r="F738" i="15"/>
  <c r="H737" i="15"/>
  <c r="G737" i="15"/>
  <c r="H736" i="15"/>
  <c r="I736" i="15" s="1"/>
  <c r="J736" i="15" s="1"/>
  <c r="G736" i="15"/>
  <c r="F735" i="15"/>
  <c r="J734" i="15"/>
  <c r="I734" i="15"/>
  <c r="H734" i="15"/>
  <c r="H732" i="15" s="1"/>
  <c r="G734" i="15"/>
  <c r="K734" i="15" s="1"/>
  <c r="Q733" i="15"/>
  <c r="H733" i="15"/>
  <c r="I733" i="15" s="1"/>
  <c r="J733" i="15" s="1"/>
  <c r="J732" i="15" s="1"/>
  <c r="G733" i="15"/>
  <c r="F732" i="15"/>
  <c r="H731" i="15"/>
  <c r="I731" i="15" s="1"/>
  <c r="J731" i="15" s="1"/>
  <c r="G731" i="15"/>
  <c r="H730" i="15"/>
  <c r="I730" i="15" s="1"/>
  <c r="G730" i="15"/>
  <c r="F729" i="15"/>
  <c r="J728" i="15"/>
  <c r="I728" i="15"/>
  <c r="H728" i="15"/>
  <c r="G728" i="15"/>
  <c r="K728" i="15" s="1"/>
  <c r="J727" i="15"/>
  <c r="I727" i="15"/>
  <c r="H727" i="15"/>
  <c r="G727" i="15"/>
  <c r="Q726" i="15" s="1"/>
  <c r="J726" i="15"/>
  <c r="F726" i="15"/>
  <c r="F725" i="15"/>
  <c r="F724" i="15"/>
  <c r="F723" i="15" s="1"/>
  <c r="K721" i="15"/>
  <c r="G721" i="15"/>
  <c r="G720" i="15" s="1"/>
  <c r="L720" i="15" s="1"/>
  <c r="J720" i="15"/>
  <c r="I720" i="15"/>
  <c r="H720" i="15"/>
  <c r="F720" i="15"/>
  <c r="H719" i="15"/>
  <c r="I719" i="15" s="1"/>
  <c r="J719" i="15" s="1"/>
  <c r="G719" i="15"/>
  <c r="H718" i="15"/>
  <c r="G718" i="15"/>
  <c r="L718" i="15" s="1"/>
  <c r="Q717" i="15"/>
  <c r="H717" i="15"/>
  <c r="I717" i="15" s="1"/>
  <c r="J717" i="15" s="1"/>
  <c r="G717" i="15"/>
  <c r="K717" i="15" s="1"/>
  <c r="Q716" i="15"/>
  <c r="F716" i="15"/>
  <c r="L715" i="15"/>
  <c r="H715" i="15"/>
  <c r="I715" i="15" s="1"/>
  <c r="J715" i="15" s="1"/>
  <c r="G715" i="15"/>
  <c r="Q714" i="15" s="1"/>
  <c r="K714" i="15"/>
  <c r="H714" i="15"/>
  <c r="I714" i="15" s="1"/>
  <c r="G714" i="15"/>
  <c r="Q713" i="15" s="1"/>
  <c r="H713" i="15"/>
  <c r="I713" i="15" s="1"/>
  <c r="J713" i="15" s="1"/>
  <c r="G713" i="15"/>
  <c r="F712" i="15"/>
  <c r="I711" i="15"/>
  <c r="J711" i="15" s="1"/>
  <c r="H711" i="15"/>
  <c r="G711" i="15"/>
  <c r="H710" i="15"/>
  <c r="G710" i="15"/>
  <c r="L710" i="15" s="1"/>
  <c r="J709" i="15"/>
  <c r="H709" i="15"/>
  <c r="I709" i="15" s="1"/>
  <c r="G709" i="15"/>
  <c r="F708" i="15"/>
  <c r="F707" i="15"/>
  <c r="G706" i="15"/>
  <c r="J705" i="15"/>
  <c r="I705" i="15"/>
  <c r="H705" i="15"/>
  <c r="G705" i="15"/>
  <c r="K705" i="15" s="1"/>
  <c r="J704" i="15"/>
  <c r="I704" i="15"/>
  <c r="H704" i="15"/>
  <c r="G704" i="15"/>
  <c r="J703" i="15"/>
  <c r="I703" i="15"/>
  <c r="H703" i="15"/>
  <c r="G703" i="15"/>
  <c r="L703" i="15" s="1"/>
  <c r="L702" i="15"/>
  <c r="K702" i="15"/>
  <c r="H702" i="15"/>
  <c r="I702" i="15" s="1"/>
  <c r="J702" i="15" s="1"/>
  <c r="Q701" i="15"/>
  <c r="G700" i="15"/>
  <c r="G699" i="15"/>
  <c r="J698" i="15"/>
  <c r="I698" i="15"/>
  <c r="H698" i="15"/>
  <c r="F698" i="15"/>
  <c r="L697" i="15"/>
  <c r="H697" i="15"/>
  <c r="G697" i="15"/>
  <c r="Q696" i="15" s="1"/>
  <c r="J696" i="15"/>
  <c r="I696" i="15"/>
  <c r="H696" i="15"/>
  <c r="G696" i="15"/>
  <c r="F695" i="15"/>
  <c r="I694" i="15"/>
  <c r="H694" i="15"/>
  <c r="G694" i="15"/>
  <c r="L694" i="15" s="1"/>
  <c r="I693" i="15"/>
  <c r="H693" i="15"/>
  <c r="H692" i="15" s="1"/>
  <c r="F693" i="15"/>
  <c r="F692" i="15"/>
  <c r="L691" i="15"/>
  <c r="H691" i="15"/>
  <c r="I691" i="15" s="1"/>
  <c r="J691" i="15" s="1"/>
  <c r="G691" i="15"/>
  <c r="K691" i="15" s="1"/>
  <c r="K690" i="15"/>
  <c r="G690" i="15"/>
  <c r="Q689" i="15" s="1"/>
  <c r="G689" i="15"/>
  <c r="G688" i="15"/>
  <c r="F688" i="15"/>
  <c r="J688" i="15" s="1"/>
  <c r="F687" i="15"/>
  <c r="H686" i="15"/>
  <c r="I686" i="15" s="1"/>
  <c r="J686" i="15" s="1"/>
  <c r="G686" i="15"/>
  <c r="F685" i="15"/>
  <c r="J683" i="15"/>
  <c r="H683" i="15"/>
  <c r="I683" i="15" s="1"/>
  <c r="G683" i="15"/>
  <c r="L683" i="15" s="1"/>
  <c r="G682" i="15"/>
  <c r="Q681" i="15" s="1"/>
  <c r="G681" i="15"/>
  <c r="Q680" i="15" s="1"/>
  <c r="F678" i="15"/>
  <c r="F677" i="15"/>
  <c r="I677" i="15" s="1"/>
  <c r="J675" i="15"/>
  <c r="H675" i="15"/>
  <c r="I675" i="15" s="1"/>
  <c r="G675" i="15"/>
  <c r="L675" i="15" s="1"/>
  <c r="G674" i="15"/>
  <c r="G673" i="15"/>
  <c r="Q672" i="15" s="1"/>
  <c r="G672" i="15"/>
  <c r="G671" i="15"/>
  <c r="Q670" i="15" s="1"/>
  <c r="G670" i="15"/>
  <c r="G661" i="15"/>
  <c r="J660" i="15"/>
  <c r="I660" i="15"/>
  <c r="H660" i="15"/>
  <c r="F660" i="15"/>
  <c r="H659" i="15"/>
  <c r="I659" i="15" s="1"/>
  <c r="J659" i="15" s="1"/>
  <c r="G659" i="15"/>
  <c r="K658" i="15"/>
  <c r="H658" i="15"/>
  <c r="G658" i="15"/>
  <c r="Q657" i="15" s="1"/>
  <c r="F657" i="15"/>
  <c r="G656" i="15"/>
  <c r="H655" i="15"/>
  <c r="G655" i="15"/>
  <c r="F654" i="15"/>
  <c r="H653" i="15"/>
  <c r="I653" i="15" s="1"/>
  <c r="J653" i="15" s="1"/>
  <c r="G653" i="15"/>
  <c r="H652" i="15"/>
  <c r="I652" i="15" s="1"/>
  <c r="G652" i="15"/>
  <c r="F651" i="15"/>
  <c r="H649" i="15"/>
  <c r="I649" i="15" s="1"/>
  <c r="J649" i="15" s="1"/>
  <c r="G649" i="15"/>
  <c r="Q648" i="15" s="1"/>
  <c r="L648" i="15"/>
  <c r="K648" i="15"/>
  <c r="H648" i="15"/>
  <c r="I648" i="15" s="1"/>
  <c r="J648" i="15" s="1"/>
  <c r="Q647" i="15"/>
  <c r="H647" i="15"/>
  <c r="I647" i="15" s="1"/>
  <c r="G647" i="15"/>
  <c r="K647" i="15" s="1"/>
  <c r="J646" i="15"/>
  <c r="I646" i="15"/>
  <c r="H646" i="15"/>
  <c r="G646" i="15"/>
  <c r="Q645" i="15" s="1"/>
  <c r="G645" i="15"/>
  <c r="F645" i="15"/>
  <c r="K645" i="15" s="1"/>
  <c r="F643" i="15"/>
  <c r="F642" i="15"/>
  <c r="G639" i="15"/>
  <c r="J638" i="15"/>
  <c r="I638" i="15"/>
  <c r="I634" i="15" s="1"/>
  <c r="I632" i="15" s="1"/>
  <c r="H638" i="15"/>
  <c r="H634" i="15" s="1"/>
  <c r="H632" i="15" s="1"/>
  <c r="G638" i="15"/>
  <c r="L638" i="15" s="1"/>
  <c r="I637" i="15"/>
  <c r="I636" i="15" s="1"/>
  <c r="H637" i="15"/>
  <c r="F637" i="15"/>
  <c r="H636" i="15"/>
  <c r="F636" i="15"/>
  <c r="J635" i="15"/>
  <c r="I635" i="15"/>
  <c r="H635" i="15"/>
  <c r="F635" i="15"/>
  <c r="F634" i="15"/>
  <c r="L633" i="15"/>
  <c r="K633" i="15"/>
  <c r="Q632" i="15"/>
  <c r="J630" i="15"/>
  <c r="I630" i="15"/>
  <c r="I628" i="15" s="1"/>
  <c r="H630" i="15"/>
  <c r="H628" i="15" s="1"/>
  <c r="H626" i="15" s="1"/>
  <c r="G630" i="15"/>
  <c r="K630" i="15" s="1"/>
  <c r="J629" i="15"/>
  <c r="I629" i="15"/>
  <c r="H629" i="15"/>
  <c r="G629" i="15"/>
  <c r="J628" i="15"/>
  <c r="J626" i="15" s="1"/>
  <c r="F628" i="15"/>
  <c r="L627" i="15"/>
  <c r="K627" i="15"/>
  <c r="Q626" i="15"/>
  <c r="I626" i="15"/>
  <c r="L625" i="15"/>
  <c r="K625" i="15"/>
  <c r="H625" i="15"/>
  <c r="I625" i="15" s="1"/>
  <c r="J625" i="15" s="1"/>
  <c r="Q624" i="15"/>
  <c r="H624" i="15"/>
  <c r="G624" i="15"/>
  <c r="K624" i="15" s="1"/>
  <c r="F623" i="15"/>
  <c r="J622" i="15"/>
  <c r="H622" i="15"/>
  <c r="I622" i="15" s="1"/>
  <c r="G622" i="15"/>
  <c r="Q621" i="15"/>
  <c r="J621" i="15"/>
  <c r="I621" i="15"/>
  <c r="H621" i="15"/>
  <c r="H620" i="15" s="1"/>
  <c r="G621" i="15"/>
  <c r="K621" i="15" s="1"/>
  <c r="Q620" i="15"/>
  <c r="F620" i="15"/>
  <c r="L619" i="15"/>
  <c r="K619" i="15"/>
  <c r="H619" i="15"/>
  <c r="Q618" i="15"/>
  <c r="J618" i="15"/>
  <c r="I618" i="15"/>
  <c r="H618" i="15"/>
  <c r="G618" i="15"/>
  <c r="L618" i="15" s="1"/>
  <c r="G617" i="15"/>
  <c r="L617" i="15" s="1"/>
  <c r="G616" i="15"/>
  <c r="L616" i="15" s="1"/>
  <c r="F615" i="15"/>
  <c r="F614" i="15"/>
  <c r="F612" i="15" s="1"/>
  <c r="F613" i="15"/>
  <c r="G610" i="15"/>
  <c r="G609" i="15"/>
  <c r="L609" i="15" s="1"/>
  <c r="J608" i="15"/>
  <c r="I608" i="15"/>
  <c r="H608" i="15"/>
  <c r="F608" i="15"/>
  <c r="L607" i="15"/>
  <c r="K607" i="15"/>
  <c r="Q606" i="15"/>
  <c r="G606" i="15"/>
  <c r="G605" i="15"/>
  <c r="G604" i="15"/>
  <c r="G603" i="15"/>
  <c r="G602" i="15"/>
  <c r="G597" i="15" s="1"/>
  <c r="L601" i="15"/>
  <c r="G601" i="15"/>
  <c r="Q600" i="15" s="1"/>
  <c r="K600" i="15"/>
  <c r="G600" i="15"/>
  <c r="Q599" i="15" s="1"/>
  <c r="K599" i="15"/>
  <c r="G599" i="15"/>
  <c r="Q598" i="15" s="1"/>
  <c r="L598" i="15"/>
  <c r="K598" i="15"/>
  <c r="Q597" i="15"/>
  <c r="J597" i="15"/>
  <c r="I597" i="15"/>
  <c r="H597" i="15"/>
  <c r="F597" i="15"/>
  <c r="G596" i="15"/>
  <c r="G595" i="15"/>
  <c r="L595" i="15" s="1"/>
  <c r="G594" i="15"/>
  <c r="L594" i="15" s="1"/>
  <c r="G593" i="15"/>
  <c r="O592" i="15"/>
  <c r="P592" i="15" s="1"/>
  <c r="P593" i="15" s="1"/>
  <c r="I592" i="15"/>
  <c r="I591" i="15" s="1"/>
  <c r="I589" i="15" s="1"/>
  <c r="I588" i="15" s="1"/>
  <c r="I587" i="15" s="1"/>
  <c r="H592" i="15"/>
  <c r="G592" i="15"/>
  <c r="F592" i="15"/>
  <c r="J592" i="15" s="1"/>
  <c r="J591" i="15" s="1"/>
  <c r="H591" i="15"/>
  <c r="F591" i="15"/>
  <c r="L590" i="15"/>
  <c r="K590" i="15"/>
  <c r="H590" i="15"/>
  <c r="I590" i="15" s="1"/>
  <c r="J590" i="15" s="1"/>
  <c r="Q589" i="15"/>
  <c r="N585" i="15"/>
  <c r="N587" i="15" s="1"/>
  <c r="L583" i="15"/>
  <c r="K583" i="15"/>
  <c r="Q582" i="15"/>
  <c r="L581" i="15"/>
  <c r="K581" i="15"/>
  <c r="L580" i="15"/>
  <c r="K580" i="15"/>
  <c r="G579" i="15"/>
  <c r="G578" i="15"/>
  <c r="G577" i="15"/>
  <c r="L577" i="15" s="1"/>
  <c r="F576" i="15"/>
  <c r="G575" i="15"/>
  <c r="L575" i="15" s="1"/>
  <c r="K574" i="15"/>
  <c r="G574" i="15"/>
  <c r="L574" i="15" s="1"/>
  <c r="F573" i="15"/>
  <c r="G572" i="15"/>
  <c r="G571" i="15"/>
  <c r="G570" i="15"/>
  <c r="F569" i="15"/>
  <c r="G568" i="15"/>
  <c r="G567" i="15"/>
  <c r="G274" i="15" s="1"/>
  <c r="L274" i="15" s="1"/>
  <c r="G566" i="15"/>
  <c r="F565" i="15"/>
  <c r="L564" i="15"/>
  <c r="K564" i="15"/>
  <c r="G564" i="15"/>
  <c r="G563" i="15"/>
  <c r="L563" i="15" s="1"/>
  <c r="G562" i="15"/>
  <c r="F561" i="15"/>
  <c r="G560" i="15"/>
  <c r="L559" i="15"/>
  <c r="K559" i="15"/>
  <c r="G559" i="15"/>
  <c r="G558" i="15"/>
  <c r="F557" i="15"/>
  <c r="G556" i="15"/>
  <c r="L556" i="15" s="1"/>
  <c r="G555" i="15"/>
  <c r="G554" i="15"/>
  <c r="L554" i="15" s="1"/>
  <c r="F553" i="15"/>
  <c r="G552" i="15"/>
  <c r="L552" i="15" s="1"/>
  <c r="G551" i="15"/>
  <c r="G550" i="15"/>
  <c r="F549" i="15"/>
  <c r="K548" i="15"/>
  <c r="G548" i="15"/>
  <c r="L548" i="15" s="1"/>
  <c r="G547" i="15"/>
  <c r="K546" i="15"/>
  <c r="G546" i="15"/>
  <c r="L546" i="15" s="1"/>
  <c r="F545" i="15"/>
  <c r="G543" i="15"/>
  <c r="G542" i="15" s="1"/>
  <c r="L542" i="15" s="1"/>
  <c r="F542" i="15"/>
  <c r="G541" i="15"/>
  <c r="G248" i="15" s="1"/>
  <c r="L248" i="15" s="1"/>
  <c r="G540" i="15"/>
  <c r="G539" i="15"/>
  <c r="L539" i="15" s="1"/>
  <c r="J538" i="15"/>
  <c r="I538" i="15"/>
  <c r="H538" i="15"/>
  <c r="F538" i="15"/>
  <c r="K537" i="15"/>
  <c r="G537" i="15"/>
  <c r="L537" i="15" s="1"/>
  <c r="G536" i="15"/>
  <c r="G243" i="15" s="1"/>
  <c r="L243" i="15" s="1"/>
  <c r="L535" i="15"/>
  <c r="K535" i="15"/>
  <c r="G535" i="15"/>
  <c r="J534" i="15"/>
  <c r="I534" i="15"/>
  <c r="H534" i="15"/>
  <c r="F534" i="15"/>
  <c r="K533" i="15"/>
  <c r="G533" i="15"/>
  <c r="L533" i="15" s="1"/>
  <c r="G532" i="15"/>
  <c r="G531" i="15"/>
  <c r="L531" i="15" s="1"/>
  <c r="J530" i="15"/>
  <c r="I530" i="15"/>
  <c r="H530" i="15"/>
  <c r="F530" i="15"/>
  <c r="G529" i="15"/>
  <c r="G528" i="15"/>
  <c r="G527" i="15"/>
  <c r="J526" i="15"/>
  <c r="I526" i="15"/>
  <c r="H526" i="15"/>
  <c r="F526" i="15"/>
  <c r="G525" i="15"/>
  <c r="G524" i="15"/>
  <c r="G523" i="15"/>
  <c r="L522" i="15"/>
  <c r="G522" i="15"/>
  <c r="K522" i="15" s="1"/>
  <c r="J521" i="15"/>
  <c r="I521" i="15"/>
  <c r="H521" i="15"/>
  <c r="F521" i="15"/>
  <c r="G520" i="15"/>
  <c r="G519" i="15"/>
  <c r="K518" i="15"/>
  <c r="G518" i="15"/>
  <c r="L518" i="15" s="1"/>
  <c r="J517" i="15"/>
  <c r="I517" i="15"/>
  <c r="H517" i="15"/>
  <c r="F517" i="15"/>
  <c r="G516" i="15"/>
  <c r="G223" i="15" s="1"/>
  <c r="L223" i="15" s="1"/>
  <c r="G515" i="15"/>
  <c r="G514" i="15"/>
  <c r="J513" i="15"/>
  <c r="I513" i="15"/>
  <c r="H513" i="15"/>
  <c r="F513" i="15"/>
  <c r="G512" i="15"/>
  <c r="G511" i="15"/>
  <c r="G218" i="15" s="1"/>
  <c r="L218" i="15" s="1"/>
  <c r="G510" i="15"/>
  <c r="K510" i="15" s="1"/>
  <c r="J509" i="15"/>
  <c r="I509" i="15"/>
  <c r="H509" i="15"/>
  <c r="F509" i="15"/>
  <c r="G508" i="15"/>
  <c r="L507" i="15"/>
  <c r="G507" i="15"/>
  <c r="K507" i="15" s="1"/>
  <c r="K506" i="15"/>
  <c r="G506" i="15"/>
  <c r="L506" i="15" s="1"/>
  <c r="J505" i="15"/>
  <c r="I505" i="15"/>
  <c r="H505" i="15"/>
  <c r="G505" i="15"/>
  <c r="L505" i="15" s="1"/>
  <c r="F505" i="15"/>
  <c r="G504" i="15"/>
  <c r="G503" i="15"/>
  <c r="G502" i="15"/>
  <c r="L502" i="15" s="1"/>
  <c r="G501" i="15"/>
  <c r="J500" i="15"/>
  <c r="I500" i="15"/>
  <c r="H500" i="15"/>
  <c r="F500" i="15"/>
  <c r="K499" i="15"/>
  <c r="G499" i="15"/>
  <c r="L499" i="15" s="1"/>
  <c r="K498" i="15"/>
  <c r="G498" i="15"/>
  <c r="L498" i="15" s="1"/>
  <c r="G497" i="15"/>
  <c r="L497" i="15" s="1"/>
  <c r="G496" i="15"/>
  <c r="G203" i="15" s="1"/>
  <c r="L203" i="15" s="1"/>
  <c r="J495" i="15"/>
  <c r="I495" i="15"/>
  <c r="H495" i="15"/>
  <c r="F495" i="15"/>
  <c r="K493" i="15"/>
  <c r="G493" i="15"/>
  <c r="L493" i="15" s="1"/>
  <c r="G492" i="15"/>
  <c r="L491" i="15"/>
  <c r="G491" i="15"/>
  <c r="K491" i="15" s="1"/>
  <c r="J490" i="15"/>
  <c r="I490" i="15"/>
  <c r="H490" i="15"/>
  <c r="G490" i="15"/>
  <c r="L490" i="15" s="1"/>
  <c r="F490" i="15"/>
  <c r="G489" i="15"/>
  <c r="L489" i="15" s="1"/>
  <c r="G488" i="15"/>
  <c r="G188" i="15" s="1"/>
  <c r="L188" i="15" s="1"/>
  <c r="G487" i="15"/>
  <c r="G486" i="15"/>
  <c r="G485" i="15"/>
  <c r="F484" i="15"/>
  <c r="G483" i="15"/>
  <c r="L482" i="15"/>
  <c r="K482" i="15"/>
  <c r="G482" i="15"/>
  <c r="G481" i="15"/>
  <c r="G480" i="15"/>
  <c r="J479" i="15"/>
  <c r="I479" i="15"/>
  <c r="H479" i="15"/>
  <c r="F479" i="15"/>
  <c r="G478" i="15"/>
  <c r="L478" i="15" s="1"/>
  <c r="G477" i="15"/>
  <c r="G476" i="15"/>
  <c r="L475" i="15"/>
  <c r="K475" i="15"/>
  <c r="G475" i="15"/>
  <c r="J474" i="15"/>
  <c r="I474" i="15"/>
  <c r="H474" i="15"/>
  <c r="F474" i="15"/>
  <c r="G473" i="15"/>
  <c r="G472" i="15"/>
  <c r="K472" i="15" s="1"/>
  <c r="G471" i="15"/>
  <c r="K470" i="15"/>
  <c r="G470" i="15"/>
  <c r="L470" i="15" s="1"/>
  <c r="G469" i="15"/>
  <c r="L469" i="15" s="1"/>
  <c r="G468" i="15"/>
  <c r="G467" i="15"/>
  <c r="G466" i="15"/>
  <c r="K466" i="15" s="1"/>
  <c r="J465" i="15"/>
  <c r="J458" i="15" s="1"/>
  <c r="I465" i="15"/>
  <c r="H465" i="15"/>
  <c r="F465" i="15"/>
  <c r="G464" i="15"/>
  <c r="K464" i="15" s="1"/>
  <c r="G463" i="15"/>
  <c r="L463" i="15" s="1"/>
  <c r="K462" i="15"/>
  <c r="G462" i="15"/>
  <c r="L462" i="15" s="1"/>
  <c r="G461" i="15"/>
  <c r="L461" i="15" s="1"/>
  <c r="G460" i="15"/>
  <c r="L459" i="15"/>
  <c r="G459" i="15"/>
  <c r="K459" i="15" s="1"/>
  <c r="J457" i="15"/>
  <c r="J456" i="15" s="1"/>
  <c r="J455" i="15" s="1"/>
  <c r="G454" i="15"/>
  <c r="G453" i="15"/>
  <c r="G452" i="15"/>
  <c r="J451" i="15"/>
  <c r="I451" i="15"/>
  <c r="I450" i="15" s="1"/>
  <c r="H451" i="15"/>
  <c r="H450" i="15" s="1"/>
  <c r="F451" i="15"/>
  <c r="F450" i="15" s="1"/>
  <c r="J450" i="15"/>
  <c r="G449" i="15"/>
  <c r="L449" i="15" s="1"/>
  <c r="J448" i="15"/>
  <c r="I448" i="15"/>
  <c r="H448" i="15"/>
  <c r="H126" i="15" s="1"/>
  <c r="G448" i="15"/>
  <c r="K448" i="15" s="1"/>
  <c r="J447" i="15"/>
  <c r="I447" i="15"/>
  <c r="H447" i="15"/>
  <c r="H125" i="15" s="1"/>
  <c r="G447" i="15"/>
  <c r="K447" i="15" s="1"/>
  <c r="J446" i="15"/>
  <c r="J444" i="15" s="1"/>
  <c r="J443" i="15" s="1"/>
  <c r="I446" i="15"/>
  <c r="H446" i="15"/>
  <c r="H124" i="15" s="1"/>
  <c r="G446" i="15"/>
  <c r="K446" i="15" s="1"/>
  <c r="G445" i="15"/>
  <c r="I444" i="15"/>
  <c r="I443" i="15" s="1"/>
  <c r="F444" i="15"/>
  <c r="F443" i="15" s="1"/>
  <c r="F442" i="15"/>
  <c r="J441" i="15"/>
  <c r="I441" i="15"/>
  <c r="H441" i="15"/>
  <c r="G440" i="15"/>
  <c r="K439" i="15"/>
  <c r="G439" i="15"/>
  <c r="J438" i="15"/>
  <c r="I438" i="15"/>
  <c r="H438" i="15"/>
  <c r="F438" i="15"/>
  <c r="G435" i="15"/>
  <c r="J434" i="15"/>
  <c r="I434" i="15"/>
  <c r="I433" i="15" s="1"/>
  <c r="I432" i="15" s="1"/>
  <c r="H434" i="15"/>
  <c r="H433" i="15" s="1"/>
  <c r="H432" i="15" s="1"/>
  <c r="F434" i="15"/>
  <c r="J433" i="15"/>
  <c r="F433" i="15"/>
  <c r="F432" i="15" s="1"/>
  <c r="J432" i="15"/>
  <c r="H428" i="15"/>
  <c r="I428" i="15" s="1"/>
  <c r="J428" i="15" s="1"/>
  <c r="G428" i="15"/>
  <c r="L428" i="15" s="1"/>
  <c r="J427" i="15"/>
  <c r="I427" i="15"/>
  <c r="I199" i="15" s="1"/>
  <c r="H427" i="15"/>
  <c r="G427" i="15"/>
  <c r="K427" i="15" s="1"/>
  <c r="J426" i="15"/>
  <c r="I426" i="15"/>
  <c r="H426" i="15"/>
  <c r="G426" i="15"/>
  <c r="L426" i="15" s="1"/>
  <c r="J425" i="15"/>
  <c r="J197" i="15" s="1"/>
  <c r="I425" i="15"/>
  <c r="H425" i="15"/>
  <c r="G425" i="15"/>
  <c r="K425" i="15" s="1"/>
  <c r="F424" i="15"/>
  <c r="H423" i="15"/>
  <c r="I423" i="15" s="1"/>
  <c r="J423" i="15" s="1"/>
  <c r="G423" i="15"/>
  <c r="L423" i="15" s="1"/>
  <c r="L422" i="15"/>
  <c r="G422" i="15"/>
  <c r="K422" i="15" s="1"/>
  <c r="F421" i="15"/>
  <c r="G421" i="15" s="1"/>
  <c r="L421" i="15" s="1"/>
  <c r="G420" i="15"/>
  <c r="G185" i="15" s="1"/>
  <c r="L185" i="15" s="1"/>
  <c r="F419" i="15"/>
  <c r="G419" i="15" s="1"/>
  <c r="L419" i="15" s="1"/>
  <c r="H418" i="15"/>
  <c r="I418" i="15" s="1"/>
  <c r="J418" i="15" s="1"/>
  <c r="J182" i="15" s="1"/>
  <c r="G418" i="15"/>
  <c r="K417" i="15"/>
  <c r="G417" i="15"/>
  <c r="L417" i="15" s="1"/>
  <c r="J416" i="15"/>
  <c r="I416" i="15"/>
  <c r="I180" i="15" s="1"/>
  <c r="H416" i="15"/>
  <c r="G416" i="15"/>
  <c r="L415" i="15"/>
  <c r="H415" i="15"/>
  <c r="I415" i="15" s="1"/>
  <c r="J415" i="15" s="1"/>
  <c r="J179" i="15" s="1"/>
  <c r="G415" i="15"/>
  <c r="K415" i="15" s="1"/>
  <c r="H414" i="15"/>
  <c r="I414" i="15" s="1"/>
  <c r="G414" i="15"/>
  <c r="K414" i="15" s="1"/>
  <c r="L413" i="15"/>
  <c r="H413" i="15"/>
  <c r="I413" i="15" s="1"/>
  <c r="J413" i="15" s="1"/>
  <c r="J177" i="15" s="1"/>
  <c r="G413" i="15"/>
  <c r="K413" i="15" s="1"/>
  <c r="H412" i="15"/>
  <c r="I412" i="15" s="1"/>
  <c r="G412" i="15"/>
  <c r="L411" i="15"/>
  <c r="H411" i="15"/>
  <c r="I411" i="15" s="1"/>
  <c r="J411" i="15" s="1"/>
  <c r="J175" i="15" s="1"/>
  <c r="G411" i="15"/>
  <c r="K411" i="15" s="1"/>
  <c r="H410" i="15"/>
  <c r="I410" i="15" s="1"/>
  <c r="G410" i="15"/>
  <c r="K410" i="15" s="1"/>
  <c r="I409" i="15"/>
  <c r="J409" i="15" s="1"/>
  <c r="J173" i="15" s="1"/>
  <c r="H409" i="15"/>
  <c r="G409" i="15"/>
  <c r="K408" i="15"/>
  <c r="H408" i="15"/>
  <c r="I408" i="15" s="1"/>
  <c r="G408" i="15"/>
  <c r="L407" i="15"/>
  <c r="H407" i="15"/>
  <c r="I407" i="15" s="1"/>
  <c r="J407" i="15" s="1"/>
  <c r="J171" i="15" s="1"/>
  <c r="G407" i="15"/>
  <c r="K407" i="15" s="1"/>
  <c r="H406" i="15"/>
  <c r="I406" i="15" s="1"/>
  <c r="G406" i="15"/>
  <c r="K406" i="15" s="1"/>
  <c r="L405" i="15"/>
  <c r="H405" i="15"/>
  <c r="G405" i="15"/>
  <c r="K405" i="15" s="1"/>
  <c r="F404" i="15"/>
  <c r="F403" i="15" s="1"/>
  <c r="H400" i="15"/>
  <c r="I400" i="15" s="1"/>
  <c r="J400" i="15" s="1"/>
  <c r="J137" i="15" s="1"/>
  <c r="G400" i="15"/>
  <c r="L400" i="15" s="1"/>
  <c r="H399" i="15"/>
  <c r="G399" i="15"/>
  <c r="K399" i="15" s="1"/>
  <c r="H398" i="15"/>
  <c r="I398" i="15" s="1"/>
  <c r="G398" i="15"/>
  <c r="I397" i="15"/>
  <c r="H397" i="15"/>
  <c r="G397" i="15"/>
  <c r="H396" i="15"/>
  <c r="G396" i="15"/>
  <c r="K396" i="15" s="1"/>
  <c r="F395" i="15"/>
  <c r="J393" i="15"/>
  <c r="I393" i="15"/>
  <c r="I120" i="15" s="1"/>
  <c r="H393" i="15"/>
  <c r="G393" i="15"/>
  <c r="L393" i="15" s="1"/>
  <c r="F392" i="15"/>
  <c r="J391" i="15"/>
  <c r="J117" i="15" s="1"/>
  <c r="I391" i="15"/>
  <c r="H391" i="15"/>
  <c r="G391" i="15"/>
  <c r="K391" i="15" s="1"/>
  <c r="J390" i="15"/>
  <c r="J389" i="15"/>
  <c r="I389" i="15"/>
  <c r="H389" i="15"/>
  <c r="G389" i="15"/>
  <c r="L389" i="15" s="1"/>
  <c r="H388" i="15"/>
  <c r="I388" i="15" s="1"/>
  <c r="J388" i="15" s="1"/>
  <c r="G388" i="15"/>
  <c r="H387" i="15"/>
  <c r="I387" i="15" s="1"/>
  <c r="J387" i="15" s="1"/>
  <c r="J111" i="15" s="1"/>
  <c r="G387" i="15"/>
  <c r="H386" i="15"/>
  <c r="I386" i="15" s="1"/>
  <c r="J386" i="15" s="1"/>
  <c r="G386" i="15"/>
  <c r="J385" i="15"/>
  <c r="H385" i="15"/>
  <c r="I385" i="15" s="1"/>
  <c r="G385" i="15"/>
  <c r="L385" i="15" s="1"/>
  <c r="F384" i="15"/>
  <c r="K383" i="15"/>
  <c r="H383" i="15"/>
  <c r="I383" i="15" s="1"/>
  <c r="J383" i="15" s="1"/>
  <c r="G383" i="15"/>
  <c r="L383" i="15" s="1"/>
  <c r="I382" i="15"/>
  <c r="J382" i="15" s="1"/>
  <c r="J106" i="15" s="1"/>
  <c r="H382" i="15"/>
  <c r="G382" i="15"/>
  <c r="K382" i="15" s="1"/>
  <c r="H381" i="15"/>
  <c r="I381" i="15" s="1"/>
  <c r="J381" i="15" s="1"/>
  <c r="G381" i="15"/>
  <c r="G105" i="15" s="1"/>
  <c r="J380" i="15"/>
  <c r="I380" i="15"/>
  <c r="H380" i="15"/>
  <c r="H379" i="15" s="1"/>
  <c r="G380" i="15"/>
  <c r="K380" i="15" s="1"/>
  <c r="F379" i="15"/>
  <c r="H378" i="15"/>
  <c r="I378" i="15" s="1"/>
  <c r="J378" i="15" s="1"/>
  <c r="J102" i="15" s="1"/>
  <c r="G378" i="15"/>
  <c r="L378" i="15" s="1"/>
  <c r="H377" i="15"/>
  <c r="G377" i="15"/>
  <c r="K377" i="15" s="1"/>
  <c r="F376" i="15"/>
  <c r="H375" i="15"/>
  <c r="I375" i="15" s="1"/>
  <c r="J375" i="15" s="1"/>
  <c r="G375" i="15"/>
  <c r="K375" i="15" s="1"/>
  <c r="H374" i="15"/>
  <c r="I374" i="15" s="1"/>
  <c r="J374" i="15" s="1"/>
  <c r="J98" i="15" s="1"/>
  <c r="G374" i="15"/>
  <c r="L374" i="15" s="1"/>
  <c r="H373" i="15"/>
  <c r="I373" i="15" s="1"/>
  <c r="J373" i="15" s="1"/>
  <c r="G373" i="15"/>
  <c r="L373" i="15" s="1"/>
  <c r="H372" i="15"/>
  <c r="I372" i="15" s="1"/>
  <c r="J372" i="15" s="1"/>
  <c r="G372" i="15"/>
  <c r="L372" i="15" s="1"/>
  <c r="H371" i="15"/>
  <c r="I371" i="15" s="1"/>
  <c r="J371" i="15" s="1"/>
  <c r="G371" i="15"/>
  <c r="L371" i="15" s="1"/>
  <c r="H370" i="15"/>
  <c r="I370" i="15" s="1"/>
  <c r="J370" i="15" s="1"/>
  <c r="J94" i="15" s="1"/>
  <c r="G370" i="15"/>
  <c r="L370" i="15" s="1"/>
  <c r="J369" i="15"/>
  <c r="I369" i="15"/>
  <c r="H369" i="15"/>
  <c r="G369" i="15"/>
  <c r="L369" i="15" s="1"/>
  <c r="F368" i="15"/>
  <c r="H366" i="15"/>
  <c r="H365" i="15" s="1"/>
  <c r="G366" i="15"/>
  <c r="F365" i="15"/>
  <c r="H364" i="15"/>
  <c r="I364" i="15" s="1"/>
  <c r="J364" i="15" s="1"/>
  <c r="J88" i="15" s="1"/>
  <c r="G364" i="15"/>
  <c r="K364" i="15" s="1"/>
  <c r="H363" i="15"/>
  <c r="G363" i="15"/>
  <c r="F362" i="15"/>
  <c r="J361" i="15"/>
  <c r="I361" i="15"/>
  <c r="H361" i="15"/>
  <c r="G361" i="15"/>
  <c r="H360" i="15"/>
  <c r="I360" i="15" s="1"/>
  <c r="J360" i="15" s="1"/>
  <c r="G360" i="15"/>
  <c r="L360" i="15" s="1"/>
  <c r="H356" i="15"/>
  <c r="G356" i="15"/>
  <c r="F355" i="15"/>
  <c r="H353" i="15"/>
  <c r="I353" i="15" s="1"/>
  <c r="J353" i="15" s="1"/>
  <c r="J77" i="15" s="1"/>
  <c r="G353" i="15"/>
  <c r="K353" i="15" s="1"/>
  <c r="J352" i="15"/>
  <c r="I352" i="15"/>
  <c r="I76" i="15" s="1"/>
  <c r="H352" i="15"/>
  <c r="G352" i="15"/>
  <c r="K352" i="15" s="1"/>
  <c r="J351" i="15"/>
  <c r="I351" i="15"/>
  <c r="H351" i="15"/>
  <c r="G351" i="15"/>
  <c r="K351" i="15" s="1"/>
  <c r="J350" i="15"/>
  <c r="I350" i="15"/>
  <c r="I349" i="15" s="1"/>
  <c r="H350" i="15"/>
  <c r="G350" i="15"/>
  <c r="K350" i="15" s="1"/>
  <c r="H349" i="15"/>
  <c r="F349" i="15"/>
  <c r="L347" i="15"/>
  <c r="H347" i="15"/>
  <c r="I347" i="15" s="1"/>
  <c r="J347" i="15" s="1"/>
  <c r="G347" i="15"/>
  <c r="K347" i="15" s="1"/>
  <c r="L346" i="15"/>
  <c r="H346" i="15"/>
  <c r="I346" i="15" s="1"/>
  <c r="I345" i="15" s="1"/>
  <c r="G346" i="15"/>
  <c r="K346" i="15" s="1"/>
  <c r="H345" i="15"/>
  <c r="G345" i="15"/>
  <c r="L345" i="15" s="1"/>
  <c r="F345" i="15"/>
  <c r="K345" i="15" s="1"/>
  <c r="H344" i="15"/>
  <c r="I344" i="15" s="1"/>
  <c r="J344" i="15" s="1"/>
  <c r="J343" i="15" s="1"/>
  <c r="G344" i="15"/>
  <c r="F343" i="15"/>
  <c r="G342" i="15"/>
  <c r="K342" i="15" s="1"/>
  <c r="G341" i="15"/>
  <c r="L341" i="15" s="1"/>
  <c r="G340" i="15"/>
  <c r="K340" i="15" s="1"/>
  <c r="L339" i="15"/>
  <c r="G339" i="15"/>
  <c r="K339" i="15" s="1"/>
  <c r="G338" i="15"/>
  <c r="G337" i="15"/>
  <c r="L337" i="15" s="1"/>
  <c r="G336" i="15"/>
  <c r="L335" i="15"/>
  <c r="K335" i="15"/>
  <c r="G335" i="15"/>
  <c r="L334" i="15"/>
  <c r="G334" i="15"/>
  <c r="K334" i="15" s="1"/>
  <c r="K333" i="15"/>
  <c r="G333" i="15"/>
  <c r="L333" i="15" s="1"/>
  <c r="L332" i="15"/>
  <c r="G332" i="15"/>
  <c r="K332" i="15" s="1"/>
  <c r="G331" i="15"/>
  <c r="G330" i="15"/>
  <c r="K330" i="15" s="1"/>
  <c r="G329" i="15"/>
  <c r="G328" i="15"/>
  <c r="K328" i="15" s="1"/>
  <c r="K327" i="15"/>
  <c r="G327" i="15"/>
  <c r="L327" i="15" s="1"/>
  <c r="J326" i="15"/>
  <c r="I326" i="15"/>
  <c r="H326" i="15"/>
  <c r="G326" i="15"/>
  <c r="K326" i="15" s="1"/>
  <c r="J325" i="15"/>
  <c r="J321" i="15" s="1"/>
  <c r="I325" i="15"/>
  <c r="I321" i="15" s="1"/>
  <c r="I320" i="15" s="1"/>
  <c r="H325" i="15"/>
  <c r="H321" i="15" s="1"/>
  <c r="H320" i="15" s="1"/>
  <c r="F325" i="15"/>
  <c r="G324" i="15"/>
  <c r="L324" i="15" s="1"/>
  <c r="L323" i="15"/>
  <c r="G323" i="15"/>
  <c r="L322" i="15"/>
  <c r="G322" i="15"/>
  <c r="J320" i="15"/>
  <c r="H318" i="15"/>
  <c r="I318" i="15" s="1"/>
  <c r="J318" i="15" s="1"/>
  <c r="G318" i="15"/>
  <c r="H317" i="15"/>
  <c r="I317" i="15" s="1"/>
  <c r="J317" i="15" s="1"/>
  <c r="G317" i="15"/>
  <c r="K317" i="15" s="1"/>
  <c r="H316" i="15"/>
  <c r="I316" i="15" s="1"/>
  <c r="J316" i="15" s="1"/>
  <c r="G316" i="15"/>
  <c r="K316" i="15" s="1"/>
  <c r="H315" i="15"/>
  <c r="I315" i="15" s="1"/>
  <c r="J315" i="15" s="1"/>
  <c r="J41" i="15" s="1"/>
  <c r="G315" i="15"/>
  <c r="L314" i="15"/>
  <c r="H314" i="15"/>
  <c r="I314" i="15" s="1"/>
  <c r="J314" i="15" s="1"/>
  <c r="J40" i="15" s="1"/>
  <c r="G314" i="15"/>
  <c r="K314" i="15" s="1"/>
  <c r="H313" i="15"/>
  <c r="I313" i="15" s="1"/>
  <c r="J313" i="15" s="1"/>
  <c r="J39" i="15" s="1"/>
  <c r="J312" i="15"/>
  <c r="H312" i="15"/>
  <c r="I312" i="15" s="1"/>
  <c r="G312" i="15"/>
  <c r="G38" i="15" s="1"/>
  <c r="H311" i="15"/>
  <c r="I311" i="15" s="1"/>
  <c r="J311" i="15" s="1"/>
  <c r="G311" i="15"/>
  <c r="H310" i="15"/>
  <c r="I310" i="15" s="1"/>
  <c r="J310" i="15" s="1"/>
  <c r="H309" i="15"/>
  <c r="I309" i="15" s="1"/>
  <c r="J309" i="15" s="1"/>
  <c r="H308" i="15"/>
  <c r="I308" i="15" s="1"/>
  <c r="J308" i="15" s="1"/>
  <c r="H307" i="15"/>
  <c r="I307" i="15" s="1"/>
  <c r="J307" i="15" s="1"/>
  <c r="J30" i="15" s="1"/>
  <c r="J29" i="15" s="1"/>
  <c r="G307" i="15"/>
  <c r="G306" i="15" s="1"/>
  <c r="H306" i="15"/>
  <c r="I306" i="15" s="1"/>
  <c r="J306" i="15" s="1"/>
  <c r="J305" i="15"/>
  <c r="J28" i="15" s="1"/>
  <c r="J27" i="15" s="1"/>
  <c r="J26" i="15" s="1"/>
  <c r="H305" i="15"/>
  <c r="I305" i="15" s="1"/>
  <c r="G305" i="15"/>
  <c r="G304" i="15" s="1"/>
  <c r="H304" i="15"/>
  <c r="J304" i="15" s="1"/>
  <c r="H303" i="15"/>
  <c r="J303" i="15" s="1"/>
  <c r="J302" i="15"/>
  <c r="I302" i="15"/>
  <c r="I25" i="15" s="1"/>
  <c r="H302" i="15"/>
  <c r="G302" i="15"/>
  <c r="K302" i="15" s="1"/>
  <c r="G301" i="15"/>
  <c r="K301" i="15" s="1"/>
  <c r="J300" i="15"/>
  <c r="I300" i="15"/>
  <c r="H300" i="15"/>
  <c r="G300" i="15"/>
  <c r="L300" i="15" s="1"/>
  <c r="I299" i="15"/>
  <c r="I295" i="15" s="1"/>
  <c r="G299" i="15"/>
  <c r="F299" i="15"/>
  <c r="I298" i="15"/>
  <c r="I21" i="15" s="1"/>
  <c r="I19" i="15" s="1"/>
  <c r="H298" i="15"/>
  <c r="J298" i="15" s="1"/>
  <c r="J21" i="15" s="1"/>
  <c r="J19" i="15" s="1"/>
  <c r="G298" i="15"/>
  <c r="K298" i="15" s="1"/>
  <c r="J297" i="15"/>
  <c r="H297" i="15"/>
  <c r="G297" i="15"/>
  <c r="K297" i="15" s="1"/>
  <c r="L296" i="15"/>
  <c r="K296" i="15"/>
  <c r="F295" i="15"/>
  <c r="H294" i="15"/>
  <c r="H293" i="15" s="1"/>
  <c r="H292" i="15" s="1"/>
  <c r="G294" i="15"/>
  <c r="L294" i="15" s="1"/>
  <c r="F293" i="15"/>
  <c r="F292" i="15" s="1"/>
  <c r="L286" i="15"/>
  <c r="G286" i="15"/>
  <c r="F286" i="15"/>
  <c r="G285" i="15"/>
  <c r="F285" i="15"/>
  <c r="G284" i="15"/>
  <c r="L284" i="15" s="1"/>
  <c r="F284" i="15"/>
  <c r="G282" i="15"/>
  <c r="L282" i="15" s="1"/>
  <c r="F282" i="15"/>
  <c r="G281" i="15"/>
  <c r="L281" i="15" s="1"/>
  <c r="F281" i="15"/>
  <c r="G279" i="15"/>
  <c r="L279" i="15" s="1"/>
  <c r="F279" i="15"/>
  <c r="F278" i="15"/>
  <c r="G277" i="15"/>
  <c r="L277" i="15" s="1"/>
  <c r="F277" i="15"/>
  <c r="G275" i="15"/>
  <c r="L275" i="15" s="1"/>
  <c r="F275" i="15"/>
  <c r="F274" i="15"/>
  <c r="G273" i="15"/>
  <c r="L273" i="15" s="1"/>
  <c r="F273" i="15"/>
  <c r="F272" i="15" s="1"/>
  <c r="L271" i="15"/>
  <c r="G271" i="15"/>
  <c r="F271" i="15"/>
  <c r="G270" i="15"/>
  <c r="L270" i="15" s="1"/>
  <c r="F270" i="15"/>
  <c r="G269" i="15"/>
  <c r="L269" i="15" s="1"/>
  <c r="F269" i="15"/>
  <c r="G267" i="15"/>
  <c r="L267" i="15" s="1"/>
  <c r="F267" i="15"/>
  <c r="L266" i="15"/>
  <c r="G266" i="15"/>
  <c r="F266" i="15"/>
  <c r="F265" i="15"/>
  <c r="F264" i="15" s="1"/>
  <c r="G263" i="15"/>
  <c r="L263" i="15" s="1"/>
  <c r="F263" i="15"/>
  <c r="G262" i="15"/>
  <c r="L262" i="15" s="1"/>
  <c r="F262" i="15"/>
  <c r="G261" i="15"/>
  <c r="L261" i="15" s="1"/>
  <c r="F261" i="15"/>
  <c r="F260" i="15"/>
  <c r="L259" i="15"/>
  <c r="G259" i="15"/>
  <c r="F259" i="15"/>
  <c r="F258" i="15"/>
  <c r="G257" i="15"/>
  <c r="L257" i="15" s="1"/>
  <c r="F257" i="15"/>
  <c r="F256" i="15" s="1"/>
  <c r="L255" i="15"/>
  <c r="G255" i="15"/>
  <c r="F255" i="15"/>
  <c r="L254" i="15"/>
  <c r="G254" i="15"/>
  <c r="F254" i="15"/>
  <c r="G253" i="15"/>
  <c r="L253" i="15" s="1"/>
  <c r="F253" i="15"/>
  <c r="F252" i="15" s="1"/>
  <c r="G250" i="15"/>
  <c r="G249" i="15" s="1"/>
  <c r="L249" i="15" s="1"/>
  <c r="F250" i="15"/>
  <c r="F249" i="15" s="1"/>
  <c r="J249" i="15"/>
  <c r="I249" i="15"/>
  <c r="H249" i="15"/>
  <c r="J248" i="15"/>
  <c r="J245" i="15" s="1"/>
  <c r="I248" i="15"/>
  <c r="H248" i="15"/>
  <c r="F248" i="15"/>
  <c r="J247" i="15"/>
  <c r="I247" i="15"/>
  <c r="H247" i="15"/>
  <c r="G247" i="15"/>
  <c r="L247" i="15" s="1"/>
  <c r="F247" i="15"/>
  <c r="J246" i="15"/>
  <c r="I246" i="15"/>
  <c r="I245" i="15" s="1"/>
  <c r="H246" i="15"/>
  <c r="G246" i="15"/>
  <c r="F246" i="15"/>
  <c r="F245" i="15"/>
  <c r="J244" i="15"/>
  <c r="I244" i="15"/>
  <c r="H244" i="15"/>
  <c r="G244" i="15"/>
  <c r="L244" i="15" s="1"/>
  <c r="F244" i="15"/>
  <c r="J243" i="15"/>
  <c r="I243" i="15"/>
  <c r="H243" i="15"/>
  <c r="H241" i="15" s="1"/>
  <c r="F243" i="15"/>
  <c r="J242" i="15"/>
  <c r="J241" i="15" s="1"/>
  <c r="I242" i="15"/>
  <c r="H242" i="15"/>
  <c r="G242" i="15"/>
  <c r="F242" i="15"/>
  <c r="J240" i="15"/>
  <c r="I240" i="15"/>
  <c r="H240" i="15"/>
  <c r="G240" i="15"/>
  <c r="L240" i="15" s="1"/>
  <c r="F240" i="15"/>
  <c r="J239" i="15"/>
  <c r="J237" i="15" s="1"/>
  <c r="I239" i="15"/>
  <c r="H239" i="15"/>
  <c r="F239" i="15"/>
  <c r="J238" i="15"/>
  <c r="I238" i="15"/>
  <c r="H238" i="15"/>
  <c r="G238" i="15"/>
  <c r="F238" i="15"/>
  <c r="J236" i="15"/>
  <c r="I236" i="15"/>
  <c r="H236" i="15"/>
  <c r="F236" i="15"/>
  <c r="J235" i="15"/>
  <c r="I235" i="15"/>
  <c r="H235" i="15"/>
  <c r="F235" i="15"/>
  <c r="J234" i="15"/>
  <c r="I234" i="15"/>
  <c r="H234" i="15"/>
  <c r="H233" i="15" s="1"/>
  <c r="F234" i="15"/>
  <c r="F233" i="15" s="1"/>
  <c r="J232" i="15"/>
  <c r="I232" i="15"/>
  <c r="H232" i="15"/>
  <c r="G232" i="15"/>
  <c r="L232" i="15" s="1"/>
  <c r="F232" i="15"/>
  <c r="J231" i="15"/>
  <c r="I231" i="15"/>
  <c r="H231" i="15"/>
  <c r="G231" i="15"/>
  <c r="L231" i="15" s="1"/>
  <c r="F231" i="15"/>
  <c r="K231" i="15" s="1"/>
  <c r="J230" i="15"/>
  <c r="I230" i="15"/>
  <c r="H230" i="15"/>
  <c r="G230" i="15"/>
  <c r="F230" i="15"/>
  <c r="J229" i="15"/>
  <c r="I229" i="15"/>
  <c r="H229" i="15"/>
  <c r="G229" i="15"/>
  <c r="L229" i="15" s="1"/>
  <c r="F229" i="15"/>
  <c r="J227" i="15"/>
  <c r="I227" i="15"/>
  <c r="H227" i="15"/>
  <c r="G227" i="15"/>
  <c r="L227" i="15" s="1"/>
  <c r="F227" i="15"/>
  <c r="J226" i="15"/>
  <c r="I226" i="15"/>
  <c r="H226" i="15"/>
  <c r="F226" i="15"/>
  <c r="J225" i="15"/>
  <c r="I225" i="15"/>
  <c r="H225" i="15"/>
  <c r="G225" i="15"/>
  <c r="L225" i="15" s="1"/>
  <c r="F225" i="15"/>
  <c r="J223" i="15"/>
  <c r="I223" i="15"/>
  <c r="H223" i="15"/>
  <c r="F223" i="15"/>
  <c r="J222" i="15"/>
  <c r="I222" i="15"/>
  <c r="I220" i="15" s="1"/>
  <c r="H222" i="15"/>
  <c r="G222" i="15"/>
  <c r="L222" i="15" s="1"/>
  <c r="F222" i="15"/>
  <c r="J221" i="15"/>
  <c r="J220" i="15" s="1"/>
  <c r="I221" i="15"/>
  <c r="H221" i="15"/>
  <c r="F221" i="15"/>
  <c r="J219" i="15"/>
  <c r="I219" i="15"/>
  <c r="H219" i="15"/>
  <c r="F219" i="15"/>
  <c r="J218" i="15"/>
  <c r="I218" i="15"/>
  <c r="I216" i="15" s="1"/>
  <c r="H218" i="15"/>
  <c r="F218" i="15"/>
  <c r="J217" i="15"/>
  <c r="I217" i="15"/>
  <c r="H217" i="15"/>
  <c r="H216" i="15" s="1"/>
  <c r="G217" i="15"/>
  <c r="L217" i="15" s="1"/>
  <c r="F217" i="15"/>
  <c r="J215" i="15"/>
  <c r="I215" i="15"/>
  <c r="H215" i="15"/>
  <c r="G215" i="15"/>
  <c r="L215" i="15" s="1"/>
  <c r="F215" i="15"/>
  <c r="J214" i="15"/>
  <c r="I214" i="15"/>
  <c r="H214" i="15"/>
  <c r="G214" i="15"/>
  <c r="L214" i="15" s="1"/>
  <c r="F214" i="15"/>
  <c r="J213" i="15"/>
  <c r="I213" i="15"/>
  <c r="H213" i="15"/>
  <c r="G213" i="15"/>
  <c r="L213" i="15" s="1"/>
  <c r="F213" i="15"/>
  <c r="J211" i="15"/>
  <c r="I211" i="15"/>
  <c r="H211" i="15"/>
  <c r="G211" i="15"/>
  <c r="L211" i="15" s="1"/>
  <c r="F211" i="15"/>
  <c r="J210" i="15"/>
  <c r="I210" i="15"/>
  <c r="H210" i="15"/>
  <c r="F210" i="15"/>
  <c r="J209" i="15"/>
  <c r="I209" i="15"/>
  <c r="H209" i="15"/>
  <c r="G209" i="15"/>
  <c r="L209" i="15" s="1"/>
  <c r="F209" i="15"/>
  <c r="J208" i="15"/>
  <c r="I208" i="15"/>
  <c r="H208" i="15"/>
  <c r="F208" i="15"/>
  <c r="J206" i="15"/>
  <c r="I206" i="15"/>
  <c r="H206" i="15"/>
  <c r="G206" i="15"/>
  <c r="L206" i="15" s="1"/>
  <c r="F206" i="15"/>
  <c r="J205" i="15"/>
  <c r="I205" i="15"/>
  <c r="H205" i="15"/>
  <c r="G205" i="15"/>
  <c r="L205" i="15" s="1"/>
  <c r="F205" i="15"/>
  <c r="J204" i="15"/>
  <c r="I204" i="15"/>
  <c r="H204" i="15"/>
  <c r="G204" i="15"/>
  <c r="L204" i="15" s="1"/>
  <c r="F204" i="15"/>
  <c r="J203" i="15"/>
  <c r="I203" i="15"/>
  <c r="H203" i="15"/>
  <c r="F203" i="15"/>
  <c r="I200" i="15"/>
  <c r="H200" i="15"/>
  <c r="G200" i="15"/>
  <c r="L200" i="15" s="1"/>
  <c r="F200" i="15"/>
  <c r="K200" i="15" s="1"/>
  <c r="J199" i="15"/>
  <c r="H199" i="15"/>
  <c r="G199" i="15"/>
  <c r="L199" i="15" s="1"/>
  <c r="F199" i="15"/>
  <c r="J198" i="15"/>
  <c r="I198" i="15"/>
  <c r="H198" i="15"/>
  <c r="F198" i="15"/>
  <c r="H197" i="15"/>
  <c r="G197" i="15"/>
  <c r="L197" i="15" s="1"/>
  <c r="F197" i="15"/>
  <c r="G195" i="15"/>
  <c r="F195" i="15"/>
  <c r="G194" i="15"/>
  <c r="K194" i="15" s="1"/>
  <c r="F194" i="15"/>
  <c r="J193" i="15"/>
  <c r="I193" i="15"/>
  <c r="H193" i="15"/>
  <c r="G193" i="15"/>
  <c r="L193" i="15" s="1"/>
  <c r="F193" i="15"/>
  <c r="J192" i="15"/>
  <c r="I192" i="15"/>
  <c r="H192" i="15"/>
  <c r="G192" i="15"/>
  <c r="L192" i="15" s="1"/>
  <c r="F192" i="15"/>
  <c r="J191" i="15"/>
  <c r="I191" i="15"/>
  <c r="H191" i="15"/>
  <c r="H190" i="15" s="1"/>
  <c r="G191" i="15"/>
  <c r="F191" i="15"/>
  <c r="J189" i="15"/>
  <c r="I189" i="15"/>
  <c r="H189" i="15"/>
  <c r="G189" i="15"/>
  <c r="L189" i="15" s="1"/>
  <c r="F189" i="15"/>
  <c r="J188" i="15"/>
  <c r="I188" i="15"/>
  <c r="H188" i="15"/>
  <c r="F188" i="15"/>
  <c r="J187" i="15"/>
  <c r="I187" i="15"/>
  <c r="H187" i="15"/>
  <c r="G187" i="15"/>
  <c r="L187" i="15" s="1"/>
  <c r="F187" i="15"/>
  <c r="F186" i="15"/>
  <c r="F185" i="15"/>
  <c r="L183" i="15"/>
  <c r="K183" i="15"/>
  <c r="J183" i="15"/>
  <c r="I183" i="15"/>
  <c r="H183" i="15"/>
  <c r="I182" i="15"/>
  <c r="H182" i="15"/>
  <c r="F182" i="15"/>
  <c r="J181" i="15"/>
  <c r="I181" i="15"/>
  <c r="H181" i="15"/>
  <c r="G181" i="15"/>
  <c r="L181" i="15" s="1"/>
  <c r="F181" i="15"/>
  <c r="J180" i="15"/>
  <c r="H180" i="15"/>
  <c r="F180" i="15"/>
  <c r="H179" i="15"/>
  <c r="G179" i="15"/>
  <c r="L179" i="15" s="1"/>
  <c r="F179" i="15"/>
  <c r="H178" i="15"/>
  <c r="F178" i="15"/>
  <c r="I177" i="15"/>
  <c r="H177" i="15"/>
  <c r="G177" i="15"/>
  <c r="L177" i="15" s="1"/>
  <c r="F177" i="15"/>
  <c r="H176" i="15"/>
  <c r="F176" i="15"/>
  <c r="I175" i="15"/>
  <c r="H175" i="15"/>
  <c r="G175" i="15"/>
  <c r="L175" i="15" s="1"/>
  <c r="F175" i="15"/>
  <c r="K175" i="15" s="1"/>
  <c r="H174" i="15"/>
  <c r="F174" i="15"/>
  <c r="I173" i="15"/>
  <c r="H173" i="15"/>
  <c r="G173" i="15"/>
  <c r="L173" i="15" s="1"/>
  <c r="F173" i="15"/>
  <c r="H172" i="15"/>
  <c r="F172" i="15"/>
  <c r="H171" i="15"/>
  <c r="G171" i="15"/>
  <c r="L171" i="15" s="1"/>
  <c r="F171" i="15"/>
  <c r="F170" i="15"/>
  <c r="H169" i="15"/>
  <c r="G169" i="15"/>
  <c r="F169" i="15"/>
  <c r="K169" i="15" s="1"/>
  <c r="J167" i="15"/>
  <c r="I167" i="15"/>
  <c r="H167" i="15"/>
  <c r="F167" i="15"/>
  <c r="J166" i="15"/>
  <c r="I166" i="15"/>
  <c r="H166" i="15"/>
  <c r="G166" i="15"/>
  <c r="L166" i="15" s="1"/>
  <c r="F166" i="15"/>
  <c r="J165" i="15"/>
  <c r="I165" i="15"/>
  <c r="H165" i="15"/>
  <c r="G165" i="15"/>
  <c r="L165" i="15" s="1"/>
  <c r="F165" i="15"/>
  <c r="J164" i="15"/>
  <c r="I164" i="15"/>
  <c r="H164" i="15"/>
  <c r="H162" i="15" s="1"/>
  <c r="F164" i="15"/>
  <c r="J163" i="15"/>
  <c r="I163" i="15"/>
  <c r="I162" i="15" s="1"/>
  <c r="H163" i="15"/>
  <c r="G163" i="15"/>
  <c r="F163" i="15"/>
  <c r="J162" i="15"/>
  <c r="J161" i="15"/>
  <c r="I161" i="15"/>
  <c r="H161" i="15"/>
  <c r="G161" i="15"/>
  <c r="L161" i="15" s="1"/>
  <c r="F161" i="15"/>
  <c r="J160" i="15"/>
  <c r="I160" i="15"/>
  <c r="H160" i="15"/>
  <c r="F160" i="15"/>
  <c r="J159" i="15"/>
  <c r="I159" i="15"/>
  <c r="I157" i="15" s="1"/>
  <c r="H159" i="15"/>
  <c r="G159" i="15"/>
  <c r="L159" i="15" s="1"/>
  <c r="F159" i="15"/>
  <c r="J158" i="15"/>
  <c r="I158" i="15"/>
  <c r="H158" i="15"/>
  <c r="G158" i="15"/>
  <c r="L158" i="15" s="1"/>
  <c r="F158" i="15"/>
  <c r="J156" i="15"/>
  <c r="I156" i="15"/>
  <c r="H156" i="15"/>
  <c r="G156" i="15"/>
  <c r="L156" i="15" s="1"/>
  <c r="F156" i="15"/>
  <c r="K156" i="15" s="1"/>
  <c r="J155" i="15"/>
  <c r="I155" i="15"/>
  <c r="H155" i="15"/>
  <c r="G155" i="15"/>
  <c r="L155" i="15" s="1"/>
  <c r="F155" i="15"/>
  <c r="J154" i="15"/>
  <c r="I154" i="15"/>
  <c r="H154" i="15"/>
  <c r="G154" i="15"/>
  <c r="L154" i="15" s="1"/>
  <c r="F154" i="15"/>
  <c r="J153" i="15"/>
  <c r="I153" i="15"/>
  <c r="H153" i="15"/>
  <c r="G153" i="15"/>
  <c r="L153" i="15" s="1"/>
  <c r="F153" i="15"/>
  <c r="K153" i="15" s="1"/>
  <c r="J152" i="15"/>
  <c r="I152" i="15"/>
  <c r="H152" i="15"/>
  <c r="G152" i="15"/>
  <c r="L152" i="15" s="1"/>
  <c r="F152" i="15"/>
  <c r="J151" i="15"/>
  <c r="I151" i="15"/>
  <c r="H151" i="15"/>
  <c r="G151" i="15"/>
  <c r="L151" i="15" s="1"/>
  <c r="F151" i="15"/>
  <c r="J150" i="15"/>
  <c r="I150" i="15"/>
  <c r="H150" i="15"/>
  <c r="G150" i="15"/>
  <c r="L150" i="15" s="1"/>
  <c r="F150" i="15"/>
  <c r="J149" i="15"/>
  <c r="I149" i="15"/>
  <c r="H149" i="15"/>
  <c r="G149" i="15"/>
  <c r="L149" i="15" s="1"/>
  <c r="F149" i="15"/>
  <c r="G148" i="15"/>
  <c r="L148" i="15" s="1"/>
  <c r="J147" i="15"/>
  <c r="I147" i="15"/>
  <c r="H147" i="15"/>
  <c r="F147" i="15"/>
  <c r="J146" i="15"/>
  <c r="I146" i="15"/>
  <c r="H146" i="15"/>
  <c r="G146" i="15"/>
  <c r="L146" i="15" s="1"/>
  <c r="F146" i="15"/>
  <c r="J145" i="15"/>
  <c r="I145" i="15"/>
  <c r="H145" i="15"/>
  <c r="G145" i="15"/>
  <c r="L145" i="15" s="1"/>
  <c r="F145" i="15"/>
  <c r="K145" i="15" s="1"/>
  <c r="J144" i="15"/>
  <c r="I144" i="15"/>
  <c r="H144" i="15"/>
  <c r="G144" i="15"/>
  <c r="F144" i="15"/>
  <c r="J143" i="15"/>
  <c r="I143" i="15"/>
  <c r="H143" i="15"/>
  <c r="G143" i="15"/>
  <c r="F143" i="15"/>
  <c r="J142" i="15"/>
  <c r="I142" i="15"/>
  <c r="H142" i="15"/>
  <c r="G142" i="15"/>
  <c r="L142" i="15" s="1"/>
  <c r="F142" i="15"/>
  <c r="I137" i="15"/>
  <c r="H137" i="15"/>
  <c r="F137" i="15"/>
  <c r="J136" i="15"/>
  <c r="I136" i="15"/>
  <c r="H136" i="15"/>
  <c r="G136" i="15"/>
  <c r="L136" i="15" s="1"/>
  <c r="F136" i="15"/>
  <c r="J135" i="15"/>
  <c r="I135" i="15"/>
  <c r="H135" i="15"/>
  <c r="G135" i="15"/>
  <c r="L135" i="15" s="1"/>
  <c r="F135" i="15"/>
  <c r="J134" i="15"/>
  <c r="I134" i="15"/>
  <c r="H134" i="15"/>
  <c r="F134" i="15"/>
  <c r="G133" i="15"/>
  <c r="L133" i="15" s="1"/>
  <c r="F133" i="15"/>
  <c r="H132" i="15"/>
  <c r="F132" i="15"/>
  <c r="H131" i="15"/>
  <c r="G131" i="15"/>
  <c r="L131" i="15" s="1"/>
  <c r="F131" i="15"/>
  <c r="F130" i="15"/>
  <c r="J127" i="15"/>
  <c r="I127" i="15"/>
  <c r="H127" i="15"/>
  <c r="G127" i="15"/>
  <c r="L127" i="15" s="1"/>
  <c r="F127" i="15"/>
  <c r="K127" i="15" s="1"/>
  <c r="J126" i="15"/>
  <c r="I126" i="15"/>
  <c r="G126" i="15"/>
  <c r="L126" i="15" s="1"/>
  <c r="F126" i="15"/>
  <c r="J125" i="15"/>
  <c r="I125" i="15"/>
  <c r="G125" i="15"/>
  <c r="F125" i="15"/>
  <c r="J124" i="15"/>
  <c r="I124" i="15"/>
  <c r="G124" i="15"/>
  <c r="F124" i="15"/>
  <c r="J123" i="15"/>
  <c r="I123" i="15"/>
  <c r="H123" i="15"/>
  <c r="F123" i="15"/>
  <c r="J120" i="15"/>
  <c r="H120" i="15"/>
  <c r="G120" i="15"/>
  <c r="F120" i="15"/>
  <c r="J119" i="15"/>
  <c r="I119" i="15"/>
  <c r="H119" i="15"/>
  <c r="F119" i="15"/>
  <c r="J118" i="15"/>
  <c r="I118" i="15"/>
  <c r="H118" i="15"/>
  <c r="F118" i="15"/>
  <c r="H117" i="15"/>
  <c r="H116" i="15" s="1"/>
  <c r="G117" i="15"/>
  <c r="F117" i="15"/>
  <c r="F116" i="15" s="1"/>
  <c r="J115" i="15"/>
  <c r="I115" i="15"/>
  <c r="H115" i="15"/>
  <c r="G115" i="15"/>
  <c r="L115" i="15" s="1"/>
  <c r="F115" i="15"/>
  <c r="G114" i="15"/>
  <c r="L114" i="15" s="1"/>
  <c r="F114" i="15"/>
  <c r="K114" i="15" s="1"/>
  <c r="J113" i="15"/>
  <c r="I113" i="15"/>
  <c r="H113" i="15"/>
  <c r="G113" i="15"/>
  <c r="F113" i="15"/>
  <c r="J112" i="15"/>
  <c r="I112" i="15"/>
  <c r="H112" i="15"/>
  <c r="G112" i="15"/>
  <c r="F112" i="15"/>
  <c r="I111" i="15"/>
  <c r="F111" i="15"/>
  <c r="J110" i="15"/>
  <c r="I110" i="15"/>
  <c r="H110" i="15"/>
  <c r="G110" i="15"/>
  <c r="L110" i="15" s="1"/>
  <c r="F110" i="15"/>
  <c r="I109" i="15"/>
  <c r="H109" i="15"/>
  <c r="G109" i="15"/>
  <c r="K109" i="15" s="1"/>
  <c r="F109" i="15"/>
  <c r="J107" i="15"/>
  <c r="I107" i="15"/>
  <c r="H107" i="15"/>
  <c r="G107" i="15"/>
  <c r="L107" i="15" s="1"/>
  <c r="F107" i="15"/>
  <c r="L106" i="15"/>
  <c r="H106" i="15"/>
  <c r="G106" i="15"/>
  <c r="F106" i="15"/>
  <c r="K106" i="15" s="1"/>
  <c r="H105" i="15"/>
  <c r="F105" i="15"/>
  <c r="J104" i="15"/>
  <c r="H104" i="15"/>
  <c r="G104" i="15"/>
  <c r="L104" i="15" s="1"/>
  <c r="F104" i="15"/>
  <c r="I102" i="15"/>
  <c r="H102" i="15"/>
  <c r="G102" i="15"/>
  <c r="L102" i="15" s="1"/>
  <c r="F102" i="15"/>
  <c r="L101" i="15"/>
  <c r="H101" i="15"/>
  <c r="H100" i="15" s="1"/>
  <c r="G101" i="15"/>
  <c r="K101" i="15" s="1"/>
  <c r="F101" i="15"/>
  <c r="F100" i="15"/>
  <c r="J99" i="15"/>
  <c r="H99" i="15"/>
  <c r="G99" i="15"/>
  <c r="L99" i="15" s="1"/>
  <c r="F99" i="15"/>
  <c r="G98" i="15"/>
  <c r="L98" i="15" s="1"/>
  <c r="F98" i="15"/>
  <c r="J97" i="15"/>
  <c r="H97" i="15"/>
  <c r="G97" i="15"/>
  <c r="F97" i="15"/>
  <c r="J96" i="15"/>
  <c r="I96" i="15"/>
  <c r="H96" i="15"/>
  <c r="G96" i="15"/>
  <c r="L96" i="15" s="1"/>
  <c r="F96" i="15"/>
  <c r="J95" i="15"/>
  <c r="I95" i="15"/>
  <c r="H95" i="15"/>
  <c r="G95" i="15"/>
  <c r="L95" i="15" s="1"/>
  <c r="F95" i="15"/>
  <c r="H94" i="15"/>
  <c r="G94" i="15"/>
  <c r="L94" i="15" s="1"/>
  <c r="F94" i="15"/>
  <c r="J93" i="15"/>
  <c r="I93" i="15"/>
  <c r="H93" i="15"/>
  <c r="G93" i="15"/>
  <c r="F93" i="15"/>
  <c r="H90" i="15"/>
  <c r="H89" i="15" s="1"/>
  <c r="F90" i="15"/>
  <c r="G88" i="15"/>
  <c r="L88" i="15" s="1"/>
  <c r="F88" i="15"/>
  <c r="G87" i="15"/>
  <c r="L87" i="15" s="1"/>
  <c r="F87" i="15"/>
  <c r="J85" i="15"/>
  <c r="I85" i="15"/>
  <c r="H85" i="15"/>
  <c r="G85" i="15"/>
  <c r="K85" i="15" s="1"/>
  <c r="F85" i="15"/>
  <c r="J84" i="15"/>
  <c r="I84" i="15"/>
  <c r="H84" i="15"/>
  <c r="G84" i="15"/>
  <c r="F84" i="15"/>
  <c r="G80" i="15"/>
  <c r="L80" i="15" s="1"/>
  <c r="F80" i="15"/>
  <c r="F79" i="15" s="1"/>
  <c r="H77" i="15"/>
  <c r="G77" i="15"/>
  <c r="K77" i="15" s="1"/>
  <c r="F77" i="15"/>
  <c r="J76" i="15"/>
  <c r="H76" i="15"/>
  <c r="G76" i="15"/>
  <c r="K76" i="15" s="1"/>
  <c r="F76" i="15"/>
  <c r="J75" i="15"/>
  <c r="I75" i="15"/>
  <c r="H75" i="15"/>
  <c r="H73" i="15" s="1"/>
  <c r="H72" i="15" s="1"/>
  <c r="G75" i="15"/>
  <c r="L75" i="15" s="1"/>
  <c r="F75" i="15"/>
  <c r="J74" i="15"/>
  <c r="J73" i="15" s="1"/>
  <c r="J72" i="15" s="1"/>
  <c r="I74" i="15"/>
  <c r="H74" i="15"/>
  <c r="G74" i="15"/>
  <c r="L74" i="15" s="1"/>
  <c r="F74" i="15"/>
  <c r="G73" i="15"/>
  <c r="G72" i="15" s="1"/>
  <c r="J71" i="15"/>
  <c r="I71" i="15"/>
  <c r="H71" i="15"/>
  <c r="G71" i="15"/>
  <c r="L71" i="15" s="1"/>
  <c r="F71" i="15"/>
  <c r="I70" i="15"/>
  <c r="I69" i="15" s="1"/>
  <c r="H70" i="15"/>
  <c r="G70" i="15"/>
  <c r="L70" i="15" s="1"/>
  <c r="F70" i="15"/>
  <c r="J68" i="15"/>
  <c r="J67" i="15" s="1"/>
  <c r="H68" i="15"/>
  <c r="H67" i="15" s="1"/>
  <c r="G68" i="15"/>
  <c r="L68" i="15" s="1"/>
  <c r="F68" i="15"/>
  <c r="J66" i="15"/>
  <c r="I66" i="15"/>
  <c r="H66" i="15"/>
  <c r="F66" i="15"/>
  <c r="J65" i="15"/>
  <c r="I65" i="15"/>
  <c r="H65" i="15"/>
  <c r="G65" i="15"/>
  <c r="F65" i="15"/>
  <c r="J64" i="15"/>
  <c r="I64" i="15"/>
  <c r="H64" i="15"/>
  <c r="G64" i="15"/>
  <c r="L64" i="15" s="1"/>
  <c r="F64" i="15"/>
  <c r="J63" i="15"/>
  <c r="I63" i="15"/>
  <c r="H63" i="15"/>
  <c r="F63" i="15"/>
  <c r="J62" i="15"/>
  <c r="I62" i="15"/>
  <c r="H62" i="15"/>
  <c r="G62" i="15"/>
  <c r="L62" i="15" s="1"/>
  <c r="F62" i="15"/>
  <c r="K61" i="15"/>
  <c r="G61" i="15"/>
  <c r="L61" i="15" s="1"/>
  <c r="F61" i="15"/>
  <c r="J60" i="15"/>
  <c r="I60" i="15"/>
  <c r="H60" i="15"/>
  <c r="G60" i="15"/>
  <c r="L60" i="15" s="1"/>
  <c r="F60" i="15"/>
  <c r="J59" i="15"/>
  <c r="I59" i="15"/>
  <c r="H59" i="15"/>
  <c r="G59" i="15"/>
  <c r="L59" i="15" s="1"/>
  <c r="F59" i="15"/>
  <c r="G58" i="15"/>
  <c r="L58" i="15" s="1"/>
  <c r="F58" i="15"/>
  <c r="J57" i="15"/>
  <c r="I57" i="15"/>
  <c r="H57" i="15"/>
  <c r="G57" i="15"/>
  <c r="L57" i="15" s="1"/>
  <c r="F57" i="15"/>
  <c r="K57" i="15" s="1"/>
  <c r="J56" i="15"/>
  <c r="I56" i="15"/>
  <c r="H56" i="15"/>
  <c r="G56" i="15"/>
  <c r="L56" i="15" s="1"/>
  <c r="F56" i="15"/>
  <c r="J55" i="15"/>
  <c r="I55" i="15"/>
  <c r="H55" i="15"/>
  <c r="G55" i="15"/>
  <c r="K55" i="15" s="1"/>
  <c r="F55" i="15"/>
  <c r="G54" i="15"/>
  <c r="L54" i="15" s="1"/>
  <c r="F54" i="15"/>
  <c r="G53" i="15"/>
  <c r="K53" i="15" s="1"/>
  <c r="F53" i="15"/>
  <c r="G52" i="15"/>
  <c r="L52" i="15" s="1"/>
  <c r="F52" i="15"/>
  <c r="J51" i="15"/>
  <c r="I51" i="15"/>
  <c r="H51" i="15"/>
  <c r="G51" i="15"/>
  <c r="L51" i="15" s="1"/>
  <c r="F51" i="15"/>
  <c r="J50" i="15"/>
  <c r="I50" i="15"/>
  <c r="H50" i="15"/>
  <c r="G50" i="15"/>
  <c r="L50" i="15" s="1"/>
  <c r="F50" i="15"/>
  <c r="L49" i="15"/>
  <c r="G49" i="15"/>
  <c r="F49" i="15"/>
  <c r="J48" i="15"/>
  <c r="I48" i="15"/>
  <c r="J47" i="15"/>
  <c r="I47" i="15"/>
  <c r="H47" i="15"/>
  <c r="G47" i="15"/>
  <c r="L47" i="15" s="1"/>
  <c r="F47" i="15"/>
  <c r="J46" i="15"/>
  <c r="I46" i="15"/>
  <c r="H46" i="15"/>
  <c r="G46" i="15"/>
  <c r="F46" i="15"/>
  <c r="J45" i="15"/>
  <c r="I45" i="15"/>
  <c r="H45" i="15"/>
  <c r="G45" i="15"/>
  <c r="F45" i="15"/>
  <c r="K45" i="15" s="1"/>
  <c r="I41" i="15"/>
  <c r="G41" i="15"/>
  <c r="L41" i="15" s="1"/>
  <c r="F41" i="15"/>
  <c r="I40" i="15"/>
  <c r="H40" i="15"/>
  <c r="G40" i="15"/>
  <c r="L40" i="15" s="1"/>
  <c r="F40" i="15"/>
  <c r="H39" i="15"/>
  <c r="F39" i="15"/>
  <c r="J38" i="15"/>
  <c r="I38" i="15"/>
  <c r="H38" i="15"/>
  <c r="F38" i="15"/>
  <c r="J37" i="15"/>
  <c r="I37" i="15"/>
  <c r="H37" i="15"/>
  <c r="H36" i="15" s="1"/>
  <c r="G37" i="15"/>
  <c r="L37" i="15" s="1"/>
  <c r="F37" i="15"/>
  <c r="J35" i="15"/>
  <c r="I35" i="15"/>
  <c r="H35" i="15"/>
  <c r="H33" i="15" s="1"/>
  <c r="F35" i="15"/>
  <c r="J34" i="15"/>
  <c r="J33" i="15" s="1"/>
  <c r="H34" i="15"/>
  <c r="G34" i="15"/>
  <c r="L34" i="15" s="1"/>
  <c r="F34" i="15"/>
  <c r="K34" i="15" s="1"/>
  <c r="I30" i="15"/>
  <c r="H30" i="15"/>
  <c r="G30" i="15"/>
  <c r="L30" i="15" s="1"/>
  <c r="F30" i="15"/>
  <c r="I29" i="15"/>
  <c r="H29" i="15"/>
  <c r="I28" i="15"/>
  <c r="I27" i="15" s="1"/>
  <c r="I26" i="15" s="1"/>
  <c r="H28" i="15"/>
  <c r="H27" i="15" s="1"/>
  <c r="H26" i="15" s="1"/>
  <c r="G28" i="15"/>
  <c r="L28" i="15" s="1"/>
  <c r="F28" i="15"/>
  <c r="F27" i="15" s="1"/>
  <c r="F26" i="15" s="1"/>
  <c r="J25" i="15"/>
  <c r="H25" i="15"/>
  <c r="G25" i="15"/>
  <c r="L25" i="15" s="1"/>
  <c r="F25" i="15"/>
  <c r="F24" i="15"/>
  <c r="J23" i="15"/>
  <c r="I23" i="15"/>
  <c r="H23" i="15"/>
  <c r="H22" i="15" s="1"/>
  <c r="G23" i="15"/>
  <c r="L23" i="15" s="1"/>
  <c r="F23" i="15"/>
  <c r="K23" i="15" s="1"/>
  <c r="H21" i="15"/>
  <c r="H19" i="15" s="1"/>
  <c r="G21" i="15"/>
  <c r="L21" i="15" s="1"/>
  <c r="F21" i="15"/>
  <c r="F19" i="15" s="1"/>
  <c r="L20" i="15"/>
  <c r="K20" i="15"/>
  <c r="G19" i="15"/>
  <c r="L19" i="15" s="1"/>
  <c r="H17" i="15"/>
  <c r="G17" i="15"/>
  <c r="L17" i="15" s="1"/>
  <c r="F17" i="15"/>
  <c r="H16" i="15"/>
  <c r="H15" i="15" s="1"/>
  <c r="N12" i="15"/>
  <c r="G3" i="15"/>
  <c r="G2" i="15"/>
  <c r="C49" i="1"/>
  <c r="H45" i="7"/>
  <c r="H39" i="7"/>
  <c r="C44" i="1"/>
  <c r="C53" i="1"/>
  <c r="C46" i="1"/>
  <c r="L366" i="15" l="1"/>
  <c r="G365" i="15"/>
  <c r="L365" i="15" s="1"/>
  <c r="L486" i="15"/>
  <c r="G167" i="15"/>
  <c r="L167" i="15" s="1"/>
  <c r="K486" i="15"/>
  <c r="G208" i="15"/>
  <c r="K501" i="15"/>
  <c r="L653" i="15"/>
  <c r="Q652" i="15"/>
  <c r="J714" i="15"/>
  <c r="J712" i="15" s="1"/>
  <c r="I712" i="15"/>
  <c r="L811" i="15"/>
  <c r="Q810" i="15"/>
  <c r="K850" i="15"/>
  <c r="G848" i="15"/>
  <c r="L850" i="15"/>
  <c r="Q877" i="15"/>
  <c r="K878" i="15"/>
  <c r="J917" i="15"/>
  <c r="H915" i="15"/>
  <c r="J929" i="15"/>
  <c r="H927" i="15"/>
  <c r="L960" i="15"/>
  <c r="G959" i="15"/>
  <c r="L959" i="15" s="1"/>
  <c r="G16" i="15"/>
  <c r="G15" i="15" s="1"/>
  <c r="I34" i="15"/>
  <c r="I33" i="15" s="1"/>
  <c r="H48" i="15"/>
  <c r="H44" i="15" s="1"/>
  <c r="H43" i="15" s="1"/>
  <c r="H42" i="15" s="1"/>
  <c r="K68" i="15"/>
  <c r="K70" i="15"/>
  <c r="I97" i="15"/>
  <c r="I98" i="15"/>
  <c r="K110" i="15"/>
  <c r="K318" i="15"/>
  <c r="L318" i="15"/>
  <c r="L344" i="15"/>
  <c r="G343" i="15"/>
  <c r="L343" i="15" s="1"/>
  <c r="K386" i="15"/>
  <c r="L386" i="15"/>
  <c r="L418" i="15"/>
  <c r="G182" i="15"/>
  <c r="L182" i="15" s="1"/>
  <c r="H458" i="15"/>
  <c r="H457" i="15" s="1"/>
  <c r="H456" i="15" s="1"/>
  <c r="H455" i="15" s="1"/>
  <c r="L481" i="15"/>
  <c r="G164" i="15"/>
  <c r="L164" i="15" s="1"/>
  <c r="K481" i="15"/>
  <c r="L514" i="15"/>
  <c r="K514" i="15"/>
  <c r="G221" i="15"/>
  <c r="L221" i="15" s="1"/>
  <c r="L527" i="15"/>
  <c r="K527" i="15"/>
  <c r="G234" i="15"/>
  <c r="K234" i="15" s="1"/>
  <c r="G530" i="15"/>
  <c r="L530" i="15" s="1"/>
  <c r="G239" i="15"/>
  <c r="L239" i="15" s="1"/>
  <c r="F641" i="15"/>
  <c r="H651" i="15"/>
  <c r="I651" i="15" s="1"/>
  <c r="J651" i="15" s="1"/>
  <c r="K730" i="15"/>
  <c r="Q729" i="15"/>
  <c r="L730" i="15"/>
  <c r="L804" i="15"/>
  <c r="Q803" i="15"/>
  <c r="G809" i="15"/>
  <c r="L809" i="15" s="1"/>
  <c r="H768" i="15"/>
  <c r="F908" i="15"/>
  <c r="K979" i="15"/>
  <c r="I979" i="15"/>
  <c r="I973" i="15" s="1"/>
  <c r="F103" i="15"/>
  <c r="G147" i="15"/>
  <c r="L147" i="15" s="1"/>
  <c r="L191" i="15"/>
  <c r="G190" i="15"/>
  <c r="L190" i="15" s="1"/>
  <c r="L230" i="15"/>
  <c r="G228" i="15"/>
  <c r="L228" i="15" s="1"/>
  <c r="J397" i="15"/>
  <c r="J131" i="15" s="1"/>
  <c r="I131" i="15"/>
  <c r="I399" i="15"/>
  <c r="H133" i="15"/>
  <c r="L445" i="15"/>
  <c r="G123" i="15"/>
  <c r="L123" i="15" s="1"/>
  <c r="K445" i="15"/>
  <c r="L503" i="15"/>
  <c r="K503" i="15"/>
  <c r="G210" i="15"/>
  <c r="L210" i="15" s="1"/>
  <c r="G557" i="15"/>
  <c r="L557" i="15" s="1"/>
  <c r="L558" i="15"/>
  <c r="K558" i="15"/>
  <c r="G265" i="15"/>
  <c r="L265" i="15" s="1"/>
  <c r="L610" i="15"/>
  <c r="Q609" i="15"/>
  <c r="K652" i="15"/>
  <c r="G642" i="15"/>
  <c r="L642" i="15" s="1"/>
  <c r="G651" i="15"/>
  <c r="L651" i="15" s="1"/>
  <c r="K659" i="15"/>
  <c r="L659" i="15"/>
  <c r="Q875" i="15"/>
  <c r="K876" i="15"/>
  <c r="Q879" i="15"/>
  <c r="K880" i="15"/>
  <c r="J44" i="15"/>
  <c r="J43" i="15" s="1"/>
  <c r="I94" i="15"/>
  <c r="K41" i="15"/>
  <c r="H69" i="15"/>
  <c r="K84" i="15"/>
  <c r="G90" i="15"/>
  <c r="K97" i="15"/>
  <c r="G100" i="15"/>
  <c r="H111" i="15"/>
  <c r="K112" i="15"/>
  <c r="I356" i="15"/>
  <c r="I355" i="15" s="1"/>
  <c r="I354" i="15" s="1"/>
  <c r="H355" i="15"/>
  <c r="H354" i="15" s="1"/>
  <c r="I396" i="15"/>
  <c r="H130" i="15"/>
  <c r="K468" i="15"/>
  <c r="L468" i="15"/>
  <c r="L511" i="15"/>
  <c r="K511" i="15"/>
  <c r="L529" i="15"/>
  <c r="G236" i="15"/>
  <c r="L236" i="15" s="1"/>
  <c r="L571" i="15"/>
  <c r="G278" i="15"/>
  <c r="L278" i="15" s="1"/>
  <c r="Q654" i="15"/>
  <c r="K655" i="15"/>
  <c r="L731" i="15"/>
  <c r="K731" i="15"/>
  <c r="Q730" i="15"/>
  <c r="G729" i="15"/>
  <c r="L729" i="15" s="1"/>
  <c r="Q826" i="15"/>
  <c r="K827" i="15"/>
  <c r="I871" i="15"/>
  <c r="H930" i="15"/>
  <c r="K117" i="15"/>
  <c r="K120" i="15"/>
  <c r="I122" i="15"/>
  <c r="K144" i="15"/>
  <c r="I148" i="15"/>
  <c r="K182" i="15"/>
  <c r="K195" i="15"/>
  <c r="K199" i="15"/>
  <c r="F237" i="15"/>
  <c r="H245" i="15"/>
  <c r="F276" i="15"/>
  <c r="L297" i="15"/>
  <c r="L298" i="15"/>
  <c r="L364" i="15"/>
  <c r="L399" i="15"/>
  <c r="Q594" i="15"/>
  <c r="Q616" i="15"/>
  <c r="H780" i="15"/>
  <c r="J871" i="15"/>
  <c r="I916" i="15"/>
  <c r="J918" i="15"/>
  <c r="Q943" i="15"/>
  <c r="I202" i="15"/>
  <c r="J207" i="15"/>
  <c r="J212" i="15"/>
  <c r="I224" i="15"/>
  <c r="I201" i="15" s="1"/>
  <c r="I237" i="15"/>
  <c r="H237" i="15"/>
  <c r="K324" i="15"/>
  <c r="K365" i="15"/>
  <c r="I366" i="15"/>
  <c r="I90" i="15" s="1"/>
  <c r="I89" i="15" s="1"/>
  <c r="I384" i="15"/>
  <c r="K463" i="15"/>
  <c r="L466" i="15"/>
  <c r="K478" i="15"/>
  <c r="K497" i="15"/>
  <c r="K539" i="15"/>
  <c r="K552" i="15"/>
  <c r="K554" i="15"/>
  <c r="K556" i="15"/>
  <c r="K563" i="15"/>
  <c r="K575" i="15"/>
  <c r="G573" i="15"/>
  <c r="J677" i="15"/>
  <c r="Q741" i="15"/>
  <c r="K868" i="15"/>
  <c r="F872" i="15"/>
  <c r="J116" i="15"/>
  <c r="H121" i="15"/>
  <c r="G121" i="15"/>
  <c r="L121" i="15" s="1"/>
  <c r="H148" i="15"/>
  <c r="F162" i="15"/>
  <c r="K177" i="15"/>
  <c r="I190" i="15"/>
  <c r="K218" i="15"/>
  <c r="J224" i="15"/>
  <c r="F268" i="15"/>
  <c r="F283" i="15"/>
  <c r="K283" i="15" s="1"/>
  <c r="G283" i="15"/>
  <c r="L283" i="15" s="1"/>
  <c r="L317" i="15"/>
  <c r="K360" i="15"/>
  <c r="L375" i="15"/>
  <c r="L377" i="15"/>
  <c r="J384" i="15"/>
  <c r="K502" i="15"/>
  <c r="L510" i="15"/>
  <c r="K531" i="15"/>
  <c r="L543" i="15"/>
  <c r="L600" i="15"/>
  <c r="L649" i="15"/>
  <c r="G643" i="15"/>
  <c r="L643" i="15" s="1"/>
  <c r="K826" i="15"/>
  <c r="L849" i="15"/>
  <c r="K875" i="15"/>
  <c r="K877" i="15"/>
  <c r="K879" i="15"/>
  <c r="H872" i="15"/>
  <c r="H871" i="15" s="1"/>
  <c r="H918" i="15"/>
  <c r="H921" i="15"/>
  <c r="L925" i="15"/>
  <c r="L978" i="15"/>
  <c r="K105" i="15"/>
  <c r="L105" i="15"/>
  <c r="G641" i="15"/>
  <c r="L641" i="15" s="1"/>
  <c r="F92" i="15"/>
  <c r="K92" i="15" s="1"/>
  <c r="L97" i="15"/>
  <c r="K304" i="15"/>
  <c r="L304" i="15"/>
  <c r="K336" i="15"/>
  <c r="L336" i="15"/>
  <c r="L387" i="15"/>
  <c r="G384" i="15"/>
  <c r="L398" i="15"/>
  <c r="K398" i="15"/>
  <c r="L519" i="15"/>
  <c r="K519" i="15"/>
  <c r="G517" i="15"/>
  <c r="L517" i="15" s="1"/>
  <c r="L551" i="15"/>
  <c r="K551" i="15"/>
  <c r="Q602" i="15"/>
  <c r="L603" i="15"/>
  <c r="K603" i="15"/>
  <c r="L706" i="15"/>
  <c r="Q705" i="15"/>
  <c r="K711" i="15"/>
  <c r="L711" i="15"/>
  <c r="Q710" i="15"/>
  <c r="F840" i="15"/>
  <c r="F839" i="15" s="1"/>
  <c r="H855" i="15"/>
  <c r="Q922" i="15"/>
  <c r="K923" i="15"/>
  <c r="G911" i="15"/>
  <c r="Q910" i="15" s="1"/>
  <c r="I923" i="15"/>
  <c r="Q974" i="15"/>
  <c r="L975" i="15"/>
  <c r="K975" i="15"/>
  <c r="L16" i="15"/>
  <c r="K46" i="15"/>
  <c r="K50" i="15"/>
  <c r="K58" i="15"/>
  <c r="K62" i="15"/>
  <c r="K65" i="15"/>
  <c r="G69" i="15"/>
  <c r="L69" i="15" s="1"/>
  <c r="F73" i="15"/>
  <c r="K87" i="15"/>
  <c r="H88" i="15"/>
  <c r="K93" i="15"/>
  <c r="L93" i="15"/>
  <c r="K98" i="15"/>
  <c r="K102" i="15"/>
  <c r="K107" i="15"/>
  <c r="H108" i="15"/>
  <c r="K113" i="15"/>
  <c r="L113" i="15"/>
  <c r="I121" i="15"/>
  <c r="K125" i="15"/>
  <c r="L125" i="15"/>
  <c r="K143" i="15"/>
  <c r="L143" i="15"/>
  <c r="K151" i="15"/>
  <c r="H157" i="15"/>
  <c r="K166" i="15"/>
  <c r="K193" i="15"/>
  <c r="H196" i="15"/>
  <c r="H202" i="15"/>
  <c r="I207" i="15"/>
  <c r="H207" i="15"/>
  <c r="I212" i="15"/>
  <c r="H220" i="15"/>
  <c r="H224" i="15"/>
  <c r="J228" i="15"/>
  <c r="J233" i="15"/>
  <c r="J294" i="15"/>
  <c r="J299" i="15"/>
  <c r="J295" i="15" s="1"/>
  <c r="K307" i="15"/>
  <c r="L307" i="15"/>
  <c r="K311" i="15"/>
  <c r="L311" i="15"/>
  <c r="L350" i="15"/>
  <c r="K363" i="15"/>
  <c r="L363" i="15"/>
  <c r="H395" i="15"/>
  <c r="H394" i="15" s="1"/>
  <c r="K397" i="15"/>
  <c r="L397" i="15"/>
  <c r="H404" i="15"/>
  <c r="H403" i="15" s="1"/>
  <c r="I405" i="15"/>
  <c r="I169" i="15" s="1"/>
  <c r="K421" i="15"/>
  <c r="K460" i="15"/>
  <c r="L460" i="15"/>
  <c r="L471" i="15"/>
  <c r="K471" i="15"/>
  <c r="L483" i="15"/>
  <c r="K483" i="15"/>
  <c r="L523" i="15"/>
  <c r="K523" i="15"/>
  <c r="G521" i="15"/>
  <c r="L521" i="15" s="1"/>
  <c r="L568" i="15"/>
  <c r="K568" i="15"/>
  <c r="Q603" i="15"/>
  <c r="L604" i="15"/>
  <c r="K604" i="15"/>
  <c r="L713" i="15"/>
  <c r="Q712" i="15"/>
  <c r="I718" i="15"/>
  <c r="H716" i="15"/>
  <c r="K817" i="15"/>
  <c r="Q816" i="15"/>
  <c r="G816" i="15"/>
  <c r="L817" i="15"/>
  <c r="G821" i="15"/>
  <c r="Q820" i="15"/>
  <c r="F818" i="15"/>
  <c r="L85" i="15"/>
  <c r="J92" i="15"/>
  <c r="K312" i="15"/>
  <c r="L312" i="15"/>
  <c r="L329" i="15"/>
  <c r="K329" i="15"/>
  <c r="L381" i="15"/>
  <c r="G379" i="15"/>
  <c r="L379" i="15" s="1"/>
  <c r="K17" i="15"/>
  <c r="G27" i="15"/>
  <c r="K27" i="15" s="1"/>
  <c r="K30" i="15"/>
  <c r="G35" i="15"/>
  <c r="L35" i="15" s="1"/>
  <c r="K49" i="15"/>
  <c r="K51" i="15"/>
  <c r="K56" i="15"/>
  <c r="F69" i="15"/>
  <c r="L73" i="15"/>
  <c r="I73" i="15"/>
  <c r="L77" i="15"/>
  <c r="I88" i="15"/>
  <c r="K94" i="15"/>
  <c r="K96" i="15"/>
  <c r="K99" i="15"/>
  <c r="H103" i="15"/>
  <c r="I108" i="15"/>
  <c r="F108" i="15"/>
  <c r="K115" i="15"/>
  <c r="L117" i="15"/>
  <c r="F121" i="15"/>
  <c r="K121" i="15" s="1"/>
  <c r="J121" i="15"/>
  <c r="H122" i="15"/>
  <c r="K126" i="15"/>
  <c r="K135" i="15"/>
  <c r="I141" i="15"/>
  <c r="H141" i="15"/>
  <c r="J148" i="15"/>
  <c r="K164" i="15"/>
  <c r="H170" i="15"/>
  <c r="K189" i="15"/>
  <c r="J190" i="15"/>
  <c r="K205" i="15"/>
  <c r="K211" i="15"/>
  <c r="H212" i="15"/>
  <c r="K222" i="15"/>
  <c r="G226" i="15"/>
  <c r="L226" i="15" s="1"/>
  <c r="K227" i="15"/>
  <c r="I228" i="15"/>
  <c r="I241" i="15"/>
  <c r="K247" i="15"/>
  <c r="G293" i="15"/>
  <c r="K293" i="15" s="1"/>
  <c r="K306" i="15"/>
  <c r="L306" i="15"/>
  <c r="G310" i="15"/>
  <c r="L331" i="15"/>
  <c r="K331" i="15"/>
  <c r="K338" i="15"/>
  <c r="L338" i="15"/>
  <c r="I343" i="15"/>
  <c r="L391" i="15"/>
  <c r="L453" i="15"/>
  <c r="K453" i="15"/>
  <c r="Q604" i="15"/>
  <c r="L605" i="15"/>
  <c r="K605" i="15"/>
  <c r="Q660" i="15"/>
  <c r="L661" i="15"/>
  <c r="G660" i="15"/>
  <c r="K660" i="15" s="1"/>
  <c r="K661" i="15"/>
  <c r="L688" i="15"/>
  <c r="K688" i="15"/>
  <c r="G687" i="15"/>
  <c r="Q686" i="15" s="1"/>
  <c r="Q698" i="15"/>
  <c r="L699" i="15"/>
  <c r="G698" i="15"/>
  <c r="K699" i="15"/>
  <c r="L719" i="15"/>
  <c r="K719" i="15"/>
  <c r="Q718" i="15"/>
  <c r="K729" i="15"/>
  <c r="H729" i="15"/>
  <c r="I729" i="15" s="1"/>
  <c r="J729" i="15" s="1"/>
  <c r="I737" i="15"/>
  <c r="J737" i="15" s="1"/>
  <c r="J735" i="15" s="1"/>
  <c r="H735" i="15"/>
  <c r="J742" i="15"/>
  <c r="J741" i="15" s="1"/>
  <c r="I741" i="15"/>
  <c r="G873" i="15"/>
  <c r="Q872" i="15" s="1"/>
  <c r="K905" i="15"/>
  <c r="I970" i="15"/>
  <c r="K38" i="15"/>
  <c r="K243" i="15"/>
  <c r="I22" i="15"/>
  <c r="I18" i="15" s="1"/>
  <c r="K25" i="15"/>
  <c r="J22" i="15"/>
  <c r="K28" i="15"/>
  <c r="K37" i="15"/>
  <c r="J36" i="15"/>
  <c r="K40" i="15"/>
  <c r="I44" i="15"/>
  <c r="I43" i="15" s="1"/>
  <c r="K59" i="15"/>
  <c r="K64" i="15"/>
  <c r="I68" i="15"/>
  <c r="I67" i="15" s="1"/>
  <c r="K74" i="15"/>
  <c r="G92" i="15"/>
  <c r="L92" i="15" s="1"/>
  <c r="H98" i="15"/>
  <c r="H92" i="15" s="1"/>
  <c r="H91" i="15" s="1"/>
  <c r="I106" i="15"/>
  <c r="L109" i="15"/>
  <c r="G111" i="15"/>
  <c r="L111" i="15" s="1"/>
  <c r="G132" i="15"/>
  <c r="L132" i="15" s="1"/>
  <c r="K142" i="15"/>
  <c r="L144" i="15"/>
  <c r="H168" i="15"/>
  <c r="K185" i="15"/>
  <c r="K187" i="15"/>
  <c r="J202" i="15"/>
  <c r="K209" i="15"/>
  <c r="K215" i="15"/>
  <c r="K223" i="15"/>
  <c r="H228" i="15"/>
  <c r="G258" i="15"/>
  <c r="L258" i="15" s="1"/>
  <c r="K284" i="15"/>
  <c r="F280" i="15"/>
  <c r="K305" i="15"/>
  <c r="L305" i="15"/>
  <c r="K315" i="15"/>
  <c r="L315" i="15"/>
  <c r="K356" i="15"/>
  <c r="L356" i="15"/>
  <c r="G355" i="15"/>
  <c r="K388" i="15"/>
  <c r="L388" i="15"/>
  <c r="K409" i="15"/>
  <c r="L409" i="15"/>
  <c r="L420" i="15"/>
  <c r="K420" i="15"/>
  <c r="L467" i="15"/>
  <c r="G465" i="15"/>
  <c r="K467" i="15"/>
  <c r="L473" i="15"/>
  <c r="K473" i="15"/>
  <c r="L487" i="15"/>
  <c r="K487" i="15"/>
  <c r="L515" i="15"/>
  <c r="K515" i="15"/>
  <c r="L547" i="15"/>
  <c r="K547" i="15"/>
  <c r="L570" i="15"/>
  <c r="K570" i="15"/>
  <c r="L579" i="15"/>
  <c r="K579" i="15"/>
  <c r="K592" i="15"/>
  <c r="L592" i="15"/>
  <c r="Q591" i="15"/>
  <c r="Q601" i="15"/>
  <c r="L602" i="15"/>
  <c r="K602" i="15"/>
  <c r="Q605" i="15"/>
  <c r="L606" i="15"/>
  <c r="K606" i="15"/>
  <c r="L645" i="15"/>
  <c r="G644" i="15"/>
  <c r="L644" i="15" s="1"/>
  <c r="I655" i="15"/>
  <c r="H654" i="15"/>
  <c r="G693" i="15"/>
  <c r="K693" i="15" s="1"/>
  <c r="L689" i="15"/>
  <c r="K689" i="15"/>
  <c r="Q699" i="15"/>
  <c r="L700" i="15"/>
  <c r="K700" i="15"/>
  <c r="L709" i="15"/>
  <c r="K709" i="15"/>
  <c r="Q708" i="15"/>
  <c r="J796" i="15"/>
  <c r="J795" i="15" s="1"/>
  <c r="F795" i="15"/>
  <c r="G796" i="15"/>
  <c r="K796" i="15" s="1"/>
  <c r="H802" i="15"/>
  <c r="H801" i="15" s="1"/>
  <c r="I804" i="15"/>
  <c r="J804" i="15" s="1"/>
  <c r="J802" i="15" s="1"/>
  <c r="J801" i="15" s="1"/>
  <c r="Q882" i="15"/>
  <c r="L883" i="15"/>
  <c r="K883" i="15"/>
  <c r="J966" i="15"/>
  <c r="H934" i="15"/>
  <c r="H299" i="15"/>
  <c r="H295" i="15" s="1"/>
  <c r="L302" i="15"/>
  <c r="L316" i="15"/>
  <c r="L351" i="15"/>
  <c r="L353" i="15"/>
  <c r="K370" i="15"/>
  <c r="I379" i="15"/>
  <c r="J379" i="15"/>
  <c r="L382" i="15"/>
  <c r="H390" i="15"/>
  <c r="L425" i="15"/>
  <c r="K428" i="15"/>
  <c r="I437" i="15"/>
  <c r="I436" i="15" s="1"/>
  <c r="I431" i="15" s="1"/>
  <c r="I430" i="15" s="1"/>
  <c r="L446" i="15"/>
  <c r="F458" i="15"/>
  <c r="L599" i="15"/>
  <c r="I620" i="15"/>
  <c r="G620" i="15"/>
  <c r="L620" i="15" s="1"/>
  <c r="Q637" i="15"/>
  <c r="F644" i="15"/>
  <c r="L647" i="15"/>
  <c r="L652" i="15"/>
  <c r="G657" i="15"/>
  <c r="L657" i="15" s="1"/>
  <c r="Q674" i="15"/>
  <c r="K675" i="15"/>
  <c r="H688" i="15"/>
  <c r="H687" i="15" s="1"/>
  <c r="L690" i="15"/>
  <c r="Q693" i="15"/>
  <c r="Q704" i="15"/>
  <c r="H712" i="15"/>
  <c r="L717" i="15"/>
  <c r="L736" i="15"/>
  <c r="Q735" i="15"/>
  <c r="Q829" i="15"/>
  <c r="K830" i="15"/>
  <c r="K848" i="15"/>
  <c r="Q847" i="15"/>
  <c r="L848" i="15"/>
  <c r="Q883" i="15"/>
  <c r="L884" i="15"/>
  <c r="K884" i="15"/>
  <c r="K945" i="15"/>
  <c r="L945" i="15"/>
  <c r="K960" i="15"/>
  <c r="Q959" i="15"/>
  <c r="I960" i="15"/>
  <c r="K964" i="15"/>
  <c r="Q966" i="15"/>
  <c r="H973" i="15"/>
  <c r="H970" i="15" s="1"/>
  <c r="H972" i="15"/>
  <c r="Q975" i="15"/>
  <c r="G974" i="15"/>
  <c r="Q973" i="15" s="1"/>
  <c r="L976" i="15"/>
  <c r="K976" i="15"/>
  <c r="L326" i="15"/>
  <c r="H348" i="15"/>
  <c r="L352" i="15"/>
  <c r="I390" i="15"/>
  <c r="H424" i="15"/>
  <c r="L427" i="15"/>
  <c r="J437" i="15"/>
  <c r="J436" i="15" s="1"/>
  <c r="H437" i="15"/>
  <c r="H436" i="15" s="1"/>
  <c r="L447" i="15"/>
  <c r="H494" i="15"/>
  <c r="Q593" i="15"/>
  <c r="Q608" i="15"/>
  <c r="Q615" i="15"/>
  <c r="Q617" i="15"/>
  <c r="L646" i="15"/>
  <c r="L705" i="15"/>
  <c r="G930" i="15"/>
  <c r="Q927" i="15"/>
  <c r="G927" i="15"/>
  <c r="L927" i="15" s="1"/>
  <c r="L928" i="15"/>
  <c r="K928" i="15"/>
  <c r="L328" i="15"/>
  <c r="L330" i="15"/>
  <c r="K337" i="15"/>
  <c r="K341" i="15"/>
  <c r="H343" i="15"/>
  <c r="H319" i="15" s="1"/>
  <c r="J346" i="15"/>
  <c r="J349" i="15"/>
  <c r="J348" i="15" s="1"/>
  <c r="H368" i="15"/>
  <c r="L380" i="15"/>
  <c r="H384" i="15"/>
  <c r="J431" i="15"/>
  <c r="J430" i="15" s="1"/>
  <c r="L448" i="15"/>
  <c r="L621" i="15"/>
  <c r="H613" i="15"/>
  <c r="L630" i="15"/>
  <c r="H642" i="15"/>
  <c r="F669" i="15"/>
  <c r="I692" i="15"/>
  <c r="K747" i="15"/>
  <c r="L747" i="15"/>
  <c r="Q746" i="15"/>
  <c r="G746" i="15"/>
  <c r="K750" i="15"/>
  <c r="Q749" i="15"/>
  <c r="L750" i="15"/>
  <c r="I780" i="15"/>
  <c r="F768" i="15"/>
  <c r="F767" i="15" s="1"/>
  <c r="Q857" i="15"/>
  <c r="L858" i="15"/>
  <c r="F871" i="15"/>
  <c r="Q881" i="15"/>
  <c r="G881" i="15"/>
  <c r="L882" i="15"/>
  <c r="K882" i="15"/>
  <c r="L919" i="15"/>
  <c r="K919" i="15"/>
  <c r="K929" i="15"/>
  <c r="Q928" i="15"/>
  <c r="I929" i="15"/>
  <c r="I938" i="15"/>
  <c r="I933" i="15"/>
  <c r="H933" i="15"/>
  <c r="H938" i="15"/>
  <c r="K947" i="15"/>
  <c r="L947" i="15"/>
  <c r="L971" i="15"/>
  <c r="I971" i="15"/>
  <c r="Q739" i="15"/>
  <c r="L740" i="15"/>
  <c r="J771" i="15"/>
  <c r="Q778" i="15"/>
  <c r="Q781" i="15"/>
  <c r="G786" i="15"/>
  <c r="L787" i="15"/>
  <c r="G802" i="15"/>
  <c r="L803" i="15"/>
  <c r="L808" i="15"/>
  <c r="G814" i="15"/>
  <c r="L814" i="15" s="1"/>
  <c r="Q818" i="15"/>
  <c r="L827" i="15"/>
  <c r="Q848" i="15"/>
  <c r="Q849" i="15"/>
  <c r="I851" i="15"/>
  <c r="L868" i="15"/>
  <c r="L869" i="15"/>
  <c r="L875" i="15"/>
  <c r="L876" i="15"/>
  <c r="L877" i="15"/>
  <c r="L878" i="15"/>
  <c r="L879" i="15"/>
  <c r="L880" i="15"/>
  <c r="L914" i="15"/>
  <c r="Q916" i="15"/>
  <c r="L920" i="15"/>
  <c r="G924" i="15"/>
  <c r="L924" i="15" s="1"/>
  <c r="Q924" i="15"/>
  <c r="Q940" i="15"/>
  <c r="J939" i="15"/>
  <c r="J938" i="15" s="1"/>
  <c r="H959" i="15"/>
  <c r="J959" i="15" s="1"/>
  <c r="F963" i="15"/>
  <c r="I966" i="15"/>
  <c r="Q970" i="15"/>
  <c r="F973" i="15"/>
  <c r="I972" i="15"/>
  <c r="G977" i="15"/>
  <c r="L977" i="15" s="1"/>
  <c r="Q977" i="15"/>
  <c r="Q978" i="15"/>
  <c r="L728" i="15"/>
  <c r="I747" i="15"/>
  <c r="L748" i="15"/>
  <c r="K752" i="15"/>
  <c r="K753" i="15"/>
  <c r="K754" i="15"/>
  <c r="K755" i="15"/>
  <c r="H786" i="15"/>
  <c r="Q787" i="15"/>
  <c r="L815" i="15"/>
  <c r="K851" i="15"/>
  <c r="G843" i="15"/>
  <c r="Q842" i="15" s="1"/>
  <c r="G856" i="15"/>
  <c r="G859" i="15"/>
  <c r="G867" i="15"/>
  <c r="K867" i="15" s="1"/>
  <c r="G874" i="15"/>
  <c r="L965" i="15"/>
  <c r="L979" i="15"/>
  <c r="N728" i="15"/>
  <c r="L734" i="15"/>
  <c r="G741" i="15"/>
  <c r="L741" i="15" s="1"/>
  <c r="L797" i="15"/>
  <c r="I802" i="15"/>
  <c r="I801" i="15" s="1"/>
  <c r="K809" i="15"/>
  <c r="L810" i="15"/>
  <c r="L819" i="15"/>
  <c r="K822" i="15"/>
  <c r="L828" i="15"/>
  <c r="K831" i="15"/>
  <c r="K834" i="15"/>
  <c r="G851" i="15"/>
  <c r="L851" i="15" s="1"/>
  <c r="K854" i="15"/>
  <c r="L942" i="15"/>
  <c r="L944" i="15"/>
  <c r="L946" i="15"/>
  <c r="H18" i="15"/>
  <c r="H14" i="15" s="1"/>
  <c r="K19" i="15"/>
  <c r="J32" i="15"/>
  <c r="J31" i="15" s="1"/>
  <c r="J18" i="15"/>
  <c r="K73" i="15"/>
  <c r="F72" i="15"/>
  <c r="K72" i="15" s="1"/>
  <c r="K60" i="15"/>
  <c r="L15" i="15"/>
  <c r="G26" i="15"/>
  <c r="L26" i="15" s="1"/>
  <c r="L27" i="15"/>
  <c r="F29" i="15"/>
  <c r="F33" i="15"/>
  <c r="N856" i="15"/>
  <c r="K52" i="15"/>
  <c r="K54" i="15"/>
  <c r="L55" i="15"/>
  <c r="L65" i="15"/>
  <c r="F67" i="15"/>
  <c r="K80" i="15"/>
  <c r="K88" i="15"/>
  <c r="K104" i="15"/>
  <c r="K124" i="15"/>
  <c r="K136" i="15"/>
  <c r="K188" i="15"/>
  <c r="K213" i="15"/>
  <c r="F212" i="15"/>
  <c r="G295" i="15"/>
  <c r="L295" i="15" s="1"/>
  <c r="L299" i="15"/>
  <c r="F321" i="15"/>
  <c r="L412" i="15"/>
  <c r="G176" i="15"/>
  <c r="L176" i="15" s="1"/>
  <c r="K426" i="15"/>
  <c r="F16" i="15"/>
  <c r="G24" i="15"/>
  <c r="G29" i="15"/>
  <c r="L29" i="15" s="1"/>
  <c r="G33" i="15"/>
  <c r="F36" i="15"/>
  <c r="L38" i="15"/>
  <c r="I39" i="15"/>
  <c r="I36" i="15" s="1"/>
  <c r="L46" i="15"/>
  <c r="F48" i="15"/>
  <c r="F44" i="15" s="1"/>
  <c r="L53" i="15"/>
  <c r="G63" i="15"/>
  <c r="L63" i="15" s="1"/>
  <c r="G67" i="15"/>
  <c r="L67" i="15" s="1"/>
  <c r="K71" i="15"/>
  <c r="L72" i="15"/>
  <c r="K75" i="15"/>
  <c r="L76" i="15"/>
  <c r="I77" i="15"/>
  <c r="F78" i="15"/>
  <c r="G79" i="15"/>
  <c r="H80" i="15"/>
  <c r="H79" i="15" s="1"/>
  <c r="H78" i="15" s="1"/>
  <c r="L84" i="15"/>
  <c r="F86" i="15"/>
  <c r="K95" i="15"/>
  <c r="G103" i="15"/>
  <c r="L103" i="15" s="1"/>
  <c r="I105" i="15"/>
  <c r="K111" i="15"/>
  <c r="L112" i="15"/>
  <c r="I117" i="15"/>
  <c r="I116" i="15" s="1"/>
  <c r="L120" i="15"/>
  <c r="F122" i="15"/>
  <c r="J122" i="15"/>
  <c r="K123" i="15"/>
  <c r="L124" i="15"/>
  <c r="F129" i="15"/>
  <c r="K150" i="15"/>
  <c r="K152" i="15"/>
  <c r="K158" i="15"/>
  <c r="F157" i="15"/>
  <c r="J157" i="15"/>
  <c r="J141" i="15" s="1"/>
  <c r="L163" i="15"/>
  <c r="G162" i="15"/>
  <c r="L162" i="15" s="1"/>
  <c r="K163" i="15"/>
  <c r="K165" i="15"/>
  <c r="I171" i="15"/>
  <c r="K176" i="15"/>
  <c r="I179" i="15"/>
  <c r="K181" i="15"/>
  <c r="F184" i="15"/>
  <c r="K192" i="15"/>
  <c r="L195" i="15"/>
  <c r="K197" i="15"/>
  <c r="F196" i="15"/>
  <c r="K203" i="15"/>
  <c r="F202" i="15"/>
  <c r="F207" i="15"/>
  <c r="G212" i="15"/>
  <c r="L212" i="15" s="1"/>
  <c r="K217" i="15"/>
  <c r="F216" i="15"/>
  <c r="J216" i="15"/>
  <c r="K221" i="15"/>
  <c r="F220" i="15"/>
  <c r="L238" i="15"/>
  <c r="G237" i="15"/>
  <c r="L237" i="15" s="1"/>
  <c r="K238" i="15"/>
  <c r="K240" i="15"/>
  <c r="L246" i="15"/>
  <c r="G245" i="15"/>
  <c r="L245" i="15" s="1"/>
  <c r="K246" i="15"/>
  <c r="K248" i="15"/>
  <c r="G252" i="15"/>
  <c r="K252" i="15" s="1"/>
  <c r="K255" i="15"/>
  <c r="G256" i="15"/>
  <c r="L256" i="15" s="1"/>
  <c r="K259" i="15"/>
  <c r="G260" i="15"/>
  <c r="L260" i="15" s="1"/>
  <c r="K263" i="15"/>
  <c r="G264" i="15"/>
  <c r="L264" i="15" s="1"/>
  <c r="K267" i="15"/>
  <c r="G268" i="15"/>
  <c r="L268" i="15" s="1"/>
  <c r="K271" i="15"/>
  <c r="G272" i="15"/>
  <c r="L272" i="15" s="1"/>
  <c r="K275" i="15"/>
  <c r="K279" i="15"/>
  <c r="G280" i="15"/>
  <c r="L280" i="15" s="1"/>
  <c r="L285" i="15"/>
  <c r="I294" i="15"/>
  <c r="L301" i="15"/>
  <c r="M844" i="15"/>
  <c r="K322" i="15"/>
  <c r="N322" i="15"/>
  <c r="L340" i="15"/>
  <c r="L342" i="15"/>
  <c r="I348" i="15"/>
  <c r="J356" i="15"/>
  <c r="L361" i="15"/>
  <c r="K361" i="15"/>
  <c r="F359" i="15"/>
  <c r="K374" i="15"/>
  <c r="H376" i="15"/>
  <c r="I377" i="15"/>
  <c r="K379" i="15"/>
  <c r="K381" i="15"/>
  <c r="G404" i="15"/>
  <c r="I404" i="15"/>
  <c r="I403" i="15" s="1"/>
  <c r="J405" i="15"/>
  <c r="G174" i="15"/>
  <c r="L174" i="15" s="1"/>
  <c r="L410" i="15"/>
  <c r="J412" i="15"/>
  <c r="J176" i="15" s="1"/>
  <c r="I176" i="15"/>
  <c r="G424" i="15"/>
  <c r="I424" i="15"/>
  <c r="I197" i="15"/>
  <c r="I196" i="15" s="1"/>
  <c r="H431" i="15"/>
  <c r="F457" i="15"/>
  <c r="L485" i="15"/>
  <c r="G484" i="15"/>
  <c r="L484" i="15" s="1"/>
  <c r="G186" i="15"/>
  <c r="K485" i="15"/>
  <c r="L512" i="15"/>
  <c r="K512" i="15"/>
  <c r="G509" i="15"/>
  <c r="L509" i="15" s="1"/>
  <c r="G219" i="15"/>
  <c r="L219" i="15" s="1"/>
  <c r="L562" i="15"/>
  <c r="G561" i="15"/>
  <c r="L561" i="15" s="1"/>
  <c r="K562" i="15"/>
  <c r="J807" i="15"/>
  <c r="J806" i="15" s="1"/>
  <c r="I806" i="15"/>
  <c r="Q832" i="15"/>
  <c r="L833" i="15"/>
  <c r="G832" i="15"/>
  <c r="L832" i="15" s="1"/>
  <c r="K833" i="15"/>
  <c r="K35" i="15"/>
  <c r="K47" i="15"/>
  <c r="K21" i="15"/>
  <c r="K159" i="15"/>
  <c r="K204" i="15"/>
  <c r="K206" i="15"/>
  <c r="L234" i="15"/>
  <c r="H362" i="15"/>
  <c r="H359" i="15" s="1"/>
  <c r="H358" i="15" s="1"/>
  <c r="I363" i="15"/>
  <c r="K393" i="15"/>
  <c r="J406" i="15"/>
  <c r="J170" i="15" s="1"/>
  <c r="I170" i="15"/>
  <c r="J414" i="15"/>
  <c r="J178" i="15" s="1"/>
  <c r="I178" i="15"/>
  <c r="L435" i="15"/>
  <c r="G434" i="15"/>
  <c r="K435" i="15"/>
  <c r="K452" i="15"/>
  <c r="G134" i="15"/>
  <c r="L134" i="15" s="1"/>
  <c r="G451" i="15"/>
  <c r="L452" i="15"/>
  <c r="L488" i="15"/>
  <c r="K488" i="15"/>
  <c r="F544" i="15"/>
  <c r="L744" i="15"/>
  <c r="K744" i="15"/>
  <c r="Q743" i="15"/>
  <c r="F22" i="15"/>
  <c r="H41" i="15"/>
  <c r="H32" i="15" s="1"/>
  <c r="H31" i="15" s="1"/>
  <c r="L45" i="15"/>
  <c r="G66" i="15"/>
  <c r="L66" i="15" s="1"/>
  <c r="I80" i="15"/>
  <c r="I79" i="15" s="1"/>
  <c r="I78" i="15" s="1"/>
  <c r="G86" i="15"/>
  <c r="L86" i="15" s="1"/>
  <c r="H87" i="15"/>
  <c r="H86" i="15" s="1"/>
  <c r="H83" i="15" s="1"/>
  <c r="H82" i="15" s="1"/>
  <c r="F89" i="15"/>
  <c r="I104" i="15"/>
  <c r="J105" i="15"/>
  <c r="J103" i="15" s="1"/>
  <c r="J109" i="15"/>
  <c r="J108" i="15" s="1"/>
  <c r="G122" i="15"/>
  <c r="L122" i="15" s="1"/>
  <c r="K133" i="15"/>
  <c r="K149" i="15"/>
  <c r="F148" i="15"/>
  <c r="K148" i="15" s="1"/>
  <c r="L169" i="15"/>
  <c r="K171" i="15"/>
  <c r="K179" i="15"/>
  <c r="K191" i="15"/>
  <c r="F190" i="15"/>
  <c r="K190" i="15" s="1"/>
  <c r="L194" i="15"/>
  <c r="G202" i="15"/>
  <c r="L208" i="15"/>
  <c r="G207" i="15"/>
  <c r="L207" i="15" s="1"/>
  <c r="K208" i="15"/>
  <c r="K210" i="15"/>
  <c r="G216" i="15"/>
  <c r="L216" i="15" s="1"/>
  <c r="K225" i="15"/>
  <c r="F224" i="15"/>
  <c r="K230" i="15"/>
  <c r="K232" i="15"/>
  <c r="I233" i="15"/>
  <c r="F241" i="15"/>
  <c r="K249" i="15"/>
  <c r="K254" i="15"/>
  <c r="K258" i="15"/>
  <c r="K262" i="15"/>
  <c r="K266" i="15"/>
  <c r="K270" i="15"/>
  <c r="K274" i="15"/>
  <c r="K282" i="15"/>
  <c r="K286" i="15"/>
  <c r="F291" i="15"/>
  <c r="K299" i="15"/>
  <c r="K343" i="15"/>
  <c r="K344" i="15"/>
  <c r="K355" i="15"/>
  <c r="F354" i="15"/>
  <c r="G130" i="15"/>
  <c r="K130" i="15" s="1"/>
  <c r="G395" i="15"/>
  <c r="K395" i="15" s="1"/>
  <c r="L396" i="15"/>
  <c r="J398" i="15"/>
  <c r="J132" i="15" s="1"/>
  <c r="I132" i="15"/>
  <c r="K400" i="15"/>
  <c r="F402" i="15"/>
  <c r="L408" i="15"/>
  <c r="G172" i="15"/>
  <c r="L172" i="15" s="1"/>
  <c r="J410" i="15"/>
  <c r="J174" i="15" s="1"/>
  <c r="I174" i="15"/>
  <c r="K412" i="15"/>
  <c r="L416" i="15"/>
  <c r="G180" i="15"/>
  <c r="L180" i="15" s="1"/>
  <c r="K416" i="15"/>
  <c r="K419" i="15"/>
  <c r="L440" i="15"/>
  <c r="K440" i="15"/>
  <c r="L465" i="15"/>
  <c r="K465" i="15"/>
  <c r="G474" i="15"/>
  <c r="L474" i="15" s="1"/>
  <c r="L525" i="15"/>
  <c r="K525" i="15"/>
  <c r="G538" i="15"/>
  <c r="J589" i="15"/>
  <c r="J588" i="15" s="1"/>
  <c r="J587" i="15" s="1"/>
  <c r="Q596" i="15"/>
  <c r="K597" i="15"/>
  <c r="F589" i="15"/>
  <c r="H615" i="15"/>
  <c r="H614" i="15"/>
  <c r="I619" i="15"/>
  <c r="J637" i="15"/>
  <c r="J636" i="15" s="1"/>
  <c r="J634" i="15"/>
  <c r="J632" i="15" s="1"/>
  <c r="L670" i="15"/>
  <c r="K670" i="15"/>
  <c r="Q669" i="15"/>
  <c r="I685" i="15"/>
  <c r="I684" i="15" s="1"/>
  <c r="H685" i="15"/>
  <c r="H684" i="15" s="1"/>
  <c r="F680" i="15"/>
  <c r="J685" i="15"/>
  <c r="J684" i="15" s="1"/>
  <c r="F684" i="15"/>
  <c r="Q763" i="15"/>
  <c r="L765" i="15"/>
  <c r="K765" i="15"/>
  <c r="G764" i="15"/>
  <c r="L764" i="15" s="1"/>
  <c r="Q764" i="15"/>
  <c r="I794" i="15"/>
  <c r="Q793" i="15"/>
  <c r="F793" i="15"/>
  <c r="H794" i="15"/>
  <c r="J794" i="15"/>
  <c r="G794" i="15"/>
  <c r="L794" i="15" s="1"/>
  <c r="I99" i="15"/>
  <c r="K131" i="15"/>
  <c r="G137" i="15"/>
  <c r="K146" i="15"/>
  <c r="K155" i="15"/>
  <c r="K161" i="15"/>
  <c r="K173" i="15"/>
  <c r="K180" i="15"/>
  <c r="G198" i="15"/>
  <c r="K214" i="15"/>
  <c r="K229" i="15"/>
  <c r="F228" i="15"/>
  <c r="K228" i="15" s="1"/>
  <c r="K236" i="15"/>
  <c r="L242" i="15"/>
  <c r="G241" i="15"/>
  <c r="L241" i="15" s="1"/>
  <c r="K242" i="15"/>
  <c r="K244" i="15"/>
  <c r="K253" i="15"/>
  <c r="K257" i="15"/>
  <c r="K261" i="15"/>
  <c r="K265" i="15"/>
  <c r="K269" i="15"/>
  <c r="K273" i="15"/>
  <c r="K277" i="15"/>
  <c r="K281" i="15"/>
  <c r="K285" i="15"/>
  <c r="H291" i="15"/>
  <c r="G292" i="15"/>
  <c r="K292" i="15" s="1"/>
  <c r="K294" i="15"/>
  <c r="K300" i="15"/>
  <c r="M855" i="15"/>
  <c r="K323" i="15"/>
  <c r="F348" i="15"/>
  <c r="I365" i="15"/>
  <c r="J366" i="15"/>
  <c r="G368" i="15"/>
  <c r="I368" i="15"/>
  <c r="J368" i="15"/>
  <c r="K372" i="15"/>
  <c r="F390" i="15"/>
  <c r="G392" i="15"/>
  <c r="G170" i="15"/>
  <c r="L170" i="15" s="1"/>
  <c r="L406" i="15"/>
  <c r="J408" i="15"/>
  <c r="J172" i="15" s="1"/>
  <c r="I172" i="15"/>
  <c r="G178" i="15"/>
  <c r="L178" i="15" s="1"/>
  <c r="L414" i="15"/>
  <c r="J424" i="15"/>
  <c r="J200" i="15"/>
  <c r="J196" i="15" s="1"/>
  <c r="L454" i="15"/>
  <c r="K454" i="15"/>
  <c r="L477" i="15"/>
  <c r="G160" i="15"/>
  <c r="L160" i="15" s="1"/>
  <c r="K477" i="15"/>
  <c r="K490" i="15"/>
  <c r="K505" i="15"/>
  <c r="L528" i="15"/>
  <c r="K528" i="15"/>
  <c r="G526" i="15"/>
  <c r="G235" i="15"/>
  <c r="L235" i="15" s="1"/>
  <c r="L541" i="15"/>
  <c r="K541" i="15"/>
  <c r="H589" i="15"/>
  <c r="H588" i="15" s="1"/>
  <c r="H587" i="15" s="1"/>
  <c r="F626" i="15"/>
  <c r="I297" i="15"/>
  <c r="G303" i="15"/>
  <c r="I304" i="15"/>
  <c r="G309" i="15"/>
  <c r="G313" i="15"/>
  <c r="G325" i="15"/>
  <c r="G349" i="15"/>
  <c r="G362" i="15"/>
  <c r="K362" i="15" s="1"/>
  <c r="G376" i="15"/>
  <c r="L376" i="15" s="1"/>
  <c r="K378" i="15"/>
  <c r="K385" i="15"/>
  <c r="K387" i="15"/>
  <c r="K389" i="15"/>
  <c r="K418" i="15"/>
  <c r="K423" i="15"/>
  <c r="G442" i="15"/>
  <c r="F441" i="15"/>
  <c r="F437" i="15" s="1"/>
  <c r="L492" i="15"/>
  <c r="K492" i="15"/>
  <c r="L496" i="15"/>
  <c r="G495" i="15"/>
  <c r="K496" i="15"/>
  <c r="J494" i="15"/>
  <c r="L516" i="15"/>
  <c r="K516" i="15"/>
  <c r="L532" i="15"/>
  <c r="K532" i="15"/>
  <c r="G534" i="15"/>
  <c r="L550" i="15"/>
  <c r="K550" i="15"/>
  <c r="G549" i="15"/>
  <c r="L549" i="15" s="1"/>
  <c r="L555" i="15"/>
  <c r="G553" i="15"/>
  <c r="K555" i="15"/>
  <c r="L560" i="15"/>
  <c r="K560" i="15"/>
  <c r="L572" i="15"/>
  <c r="K572" i="15"/>
  <c r="L578" i="15"/>
  <c r="K578" i="15"/>
  <c r="K620" i="15"/>
  <c r="F611" i="15"/>
  <c r="Q638" i="15"/>
  <c r="L639" i="15"/>
  <c r="G635" i="15"/>
  <c r="K635" i="15" s="1"/>
  <c r="K639" i="15"/>
  <c r="Q643" i="15"/>
  <c r="K644" i="15"/>
  <c r="F650" i="15"/>
  <c r="Q685" i="15"/>
  <c r="L686" i="15"/>
  <c r="K686" i="15"/>
  <c r="L696" i="15"/>
  <c r="Q695" i="15"/>
  <c r="K696" i="15"/>
  <c r="K741" i="15"/>
  <c r="Q740" i="15"/>
  <c r="L776" i="15"/>
  <c r="Q775" i="15"/>
  <c r="K776" i="15"/>
  <c r="K366" i="15"/>
  <c r="K369" i="15"/>
  <c r="K371" i="15"/>
  <c r="K373" i="15"/>
  <c r="F394" i="15"/>
  <c r="K434" i="15"/>
  <c r="L439" i="15"/>
  <c r="G438" i="15"/>
  <c r="K438" i="15" s="1"/>
  <c r="K442" i="15"/>
  <c r="G444" i="15"/>
  <c r="K444" i="15" s="1"/>
  <c r="H444" i="15"/>
  <c r="H443" i="15" s="1"/>
  <c r="K449" i="15"/>
  <c r="K461" i="15"/>
  <c r="L464" i="15"/>
  <c r="I458" i="15"/>
  <c r="I457" i="15" s="1"/>
  <c r="I456" i="15" s="1"/>
  <c r="I455" i="15" s="1"/>
  <c r="K469" i="15"/>
  <c r="L472" i="15"/>
  <c r="L480" i="15"/>
  <c r="G479" i="15"/>
  <c r="K480" i="15"/>
  <c r="K489" i="15"/>
  <c r="I494" i="15"/>
  <c r="F494" i="15"/>
  <c r="L501" i="15"/>
  <c r="G500" i="15"/>
  <c r="L500" i="15" s="1"/>
  <c r="L504" i="15"/>
  <c r="K504" i="15"/>
  <c r="G513" i="15"/>
  <c r="L513" i="15" s="1"/>
  <c r="L520" i="15"/>
  <c r="K520" i="15"/>
  <c r="K529" i="15"/>
  <c r="L536" i="15"/>
  <c r="K536" i="15"/>
  <c r="G545" i="15"/>
  <c r="K561" i="15"/>
  <c r="L566" i="15"/>
  <c r="K566" i="15"/>
  <c r="G565" i="15"/>
  <c r="L565" i="15" s="1"/>
  <c r="Q592" i="15"/>
  <c r="L593" i="15"/>
  <c r="K593" i="15"/>
  <c r="J620" i="15"/>
  <c r="Q628" i="15"/>
  <c r="L629" i="15"/>
  <c r="G628" i="15"/>
  <c r="Q627" i="15" s="1"/>
  <c r="K629" i="15"/>
  <c r="Q642" i="15"/>
  <c r="K643" i="15"/>
  <c r="I645" i="15"/>
  <c r="I644" i="15" s="1"/>
  <c r="J647" i="15"/>
  <c r="I643" i="15"/>
  <c r="I658" i="15"/>
  <c r="H657" i="15"/>
  <c r="L674" i="15"/>
  <c r="K674" i="15"/>
  <c r="Q673" i="15"/>
  <c r="Q703" i="15"/>
  <c r="L704" i="15"/>
  <c r="K704" i="15"/>
  <c r="H726" i="15"/>
  <c r="H725" i="15"/>
  <c r="J730" i="15"/>
  <c r="G735" i="15"/>
  <c r="L735" i="15" s="1"/>
  <c r="L737" i="15"/>
  <c r="Q736" i="15"/>
  <c r="K737" i="15"/>
  <c r="G725" i="15"/>
  <c r="Q724" i="15" s="1"/>
  <c r="I739" i="15"/>
  <c r="J739" i="15" s="1"/>
  <c r="H738" i="15"/>
  <c r="L774" i="15"/>
  <c r="K774" i="15"/>
  <c r="Q773" i="15"/>
  <c r="L476" i="15"/>
  <c r="K476" i="15"/>
  <c r="L508" i="15"/>
  <c r="K508" i="15"/>
  <c r="K517" i="15"/>
  <c r="L524" i="15"/>
  <c r="K524" i="15"/>
  <c r="L540" i="15"/>
  <c r="K540" i="15"/>
  <c r="K549" i="15"/>
  <c r="L567" i="15"/>
  <c r="K567" i="15"/>
  <c r="L573" i="15"/>
  <c r="K573" i="15"/>
  <c r="Q595" i="15"/>
  <c r="L596" i="15"/>
  <c r="K596" i="15"/>
  <c r="Q623" i="15"/>
  <c r="L624" i="15"/>
  <c r="G623" i="15"/>
  <c r="L623" i="15" s="1"/>
  <c r="Q641" i="15"/>
  <c r="K642" i="15"/>
  <c r="J652" i="15"/>
  <c r="L672" i="15"/>
  <c r="K672" i="15"/>
  <c r="Q671" i="15"/>
  <c r="Q732" i="15"/>
  <c r="L733" i="15"/>
  <c r="K733" i="15"/>
  <c r="G732" i="15"/>
  <c r="L732" i="15" s="1"/>
  <c r="I779" i="15"/>
  <c r="H769" i="15"/>
  <c r="H767" i="15" s="1"/>
  <c r="K618" i="15"/>
  <c r="K622" i="15"/>
  <c r="K638" i="15"/>
  <c r="L655" i="15"/>
  <c r="G654" i="15"/>
  <c r="K654" i="15" s="1"/>
  <c r="Q655" i="15"/>
  <c r="L656" i="15"/>
  <c r="L682" i="15"/>
  <c r="K682" i="15"/>
  <c r="G685" i="15"/>
  <c r="Q684" i="15" s="1"/>
  <c r="J687" i="15"/>
  <c r="H707" i="15"/>
  <c r="F701" i="15"/>
  <c r="G707" i="15"/>
  <c r="Q709" i="15"/>
  <c r="G708" i="15"/>
  <c r="K708" i="15" s="1"/>
  <c r="G712" i="15"/>
  <c r="K712" i="15" s="1"/>
  <c r="L714" i="15"/>
  <c r="Q719" i="15"/>
  <c r="K727" i="15"/>
  <c r="I726" i="15"/>
  <c r="I738" i="15"/>
  <c r="Q745" i="15"/>
  <c r="K746" i="15"/>
  <c r="L751" i="15"/>
  <c r="K751" i="15"/>
  <c r="Q777" i="15"/>
  <c r="L778" i="15"/>
  <c r="G777" i="15"/>
  <c r="K778" i="15"/>
  <c r="I786" i="15"/>
  <c r="I770" i="15" s="1"/>
  <c r="I768" i="15"/>
  <c r="F909" i="15"/>
  <c r="K571" i="15"/>
  <c r="G576" i="15"/>
  <c r="L576" i="15" s="1"/>
  <c r="K577" i="15"/>
  <c r="K594" i="15"/>
  <c r="L597" i="15"/>
  <c r="G608" i="15"/>
  <c r="K609" i="15"/>
  <c r="K610" i="15"/>
  <c r="G613" i="15"/>
  <c r="K613" i="15" s="1"/>
  <c r="G614" i="15"/>
  <c r="G615" i="15"/>
  <c r="K615" i="15" s="1"/>
  <c r="K616" i="15"/>
  <c r="K617" i="15"/>
  <c r="L622" i="15"/>
  <c r="H623" i="15"/>
  <c r="I624" i="15"/>
  <c r="Q629" i="15"/>
  <c r="F632" i="15"/>
  <c r="G634" i="15"/>
  <c r="K634" i="15" s="1"/>
  <c r="G637" i="15"/>
  <c r="K637" i="15" s="1"/>
  <c r="H643" i="15"/>
  <c r="H641" i="15" s="1"/>
  <c r="Q644" i="15"/>
  <c r="K646" i="15"/>
  <c r="K656" i="15"/>
  <c r="L658" i="15"/>
  <c r="L671" i="15"/>
  <c r="K671" i="15"/>
  <c r="L673" i="15"/>
  <c r="K673" i="15"/>
  <c r="F676" i="15"/>
  <c r="Q682" i="15"/>
  <c r="J694" i="15"/>
  <c r="H695" i="15"/>
  <c r="I697" i="15"/>
  <c r="Q702" i="15"/>
  <c r="I707" i="15"/>
  <c r="H708" i="15"/>
  <c r="I710" i="15"/>
  <c r="G716" i="15"/>
  <c r="K720" i="15"/>
  <c r="G724" i="15"/>
  <c r="Q723" i="15" s="1"/>
  <c r="G726" i="15"/>
  <c r="L727" i="15"/>
  <c r="J740" i="15"/>
  <c r="J738" i="15" s="1"/>
  <c r="K743" i="15"/>
  <c r="Q744" i="15"/>
  <c r="G743" i="15"/>
  <c r="L743" i="15" s="1"/>
  <c r="L745" i="15"/>
  <c r="K745" i="15"/>
  <c r="L746" i="15"/>
  <c r="J747" i="15"/>
  <c r="J746" i="15" s="1"/>
  <c r="I746" i="15"/>
  <c r="Q757" i="15"/>
  <c r="L758" i="15"/>
  <c r="K758" i="15"/>
  <c r="L784" i="15"/>
  <c r="G783" i="15"/>
  <c r="L783" i="15" s="1"/>
  <c r="Q783" i="15"/>
  <c r="K784" i="15"/>
  <c r="Q790" i="15"/>
  <c r="L791" i="15"/>
  <c r="K791" i="15"/>
  <c r="Q798" i="15"/>
  <c r="G798" i="15"/>
  <c r="Q797" i="15" s="1"/>
  <c r="L799" i="15"/>
  <c r="K799" i="15"/>
  <c r="F805" i="15"/>
  <c r="G569" i="15"/>
  <c r="G591" i="15"/>
  <c r="H645" i="15"/>
  <c r="H644" i="15" s="1"/>
  <c r="K649" i="15"/>
  <c r="Q656" i="15"/>
  <c r="F668" i="15"/>
  <c r="H677" i="15"/>
  <c r="F665" i="15"/>
  <c r="K677" i="15"/>
  <c r="G677" i="15"/>
  <c r="H678" i="15"/>
  <c r="F666" i="15"/>
  <c r="K678" i="15"/>
  <c r="G678" i="15"/>
  <c r="L681" i="15"/>
  <c r="K681" i="15"/>
  <c r="K683" i="15"/>
  <c r="K697" i="15"/>
  <c r="K703" i="15"/>
  <c r="J707" i="15"/>
  <c r="K710" i="15"/>
  <c r="K715" i="15"/>
  <c r="Q720" i="15"/>
  <c r="L721" i="15"/>
  <c r="I732" i="15"/>
  <c r="Q738" i="15"/>
  <c r="K739" i="15"/>
  <c r="G738" i="15"/>
  <c r="L738" i="15" s="1"/>
  <c r="H743" i="15"/>
  <c r="I745" i="15"/>
  <c r="L756" i="15"/>
  <c r="Q755" i="15"/>
  <c r="K756" i="15"/>
  <c r="K759" i="15"/>
  <c r="L760" i="15"/>
  <c r="G749" i="15"/>
  <c r="L749" i="15" s="1"/>
  <c r="L763" i="15"/>
  <c r="K763" i="15"/>
  <c r="G761" i="15"/>
  <c r="K761" i="15" s="1"/>
  <c r="Q776" i="15"/>
  <c r="H770" i="15"/>
  <c r="Q784" i="15"/>
  <c r="G769" i="15"/>
  <c r="K785" i="15"/>
  <c r="G795" i="15"/>
  <c r="L795" i="15" s="1"/>
  <c r="Q824" i="15"/>
  <c r="G823" i="15"/>
  <c r="Q822" i="15" s="1"/>
  <c r="L825" i="15"/>
  <c r="K825" i="15"/>
  <c r="Q646" i="15"/>
  <c r="Q651" i="15"/>
  <c r="K653" i="15"/>
  <c r="Q658" i="15"/>
  <c r="Q687" i="15"/>
  <c r="I688" i="15"/>
  <c r="I687" i="15" s="1"/>
  <c r="Q688" i="15"/>
  <c r="Q690" i="15"/>
  <c r="J693" i="15"/>
  <c r="K694" i="15"/>
  <c r="K706" i="15"/>
  <c r="K713" i="15"/>
  <c r="K718" i="15"/>
  <c r="Q727" i="15"/>
  <c r="H777" i="15"/>
  <c r="J786" i="15"/>
  <c r="H798" i="15"/>
  <c r="I800" i="15"/>
  <c r="K821" i="15"/>
  <c r="G818" i="15"/>
  <c r="K818" i="15" s="1"/>
  <c r="L843" i="15"/>
  <c r="G838" i="15"/>
  <c r="L838" i="15" s="1"/>
  <c r="L867" i="15"/>
  <c r="Q880" i="15"/>
  <c r="G872" i="15"/>
  <c r="L881" i="15"/>
  <c r="K881" i="15"/>
  <c r="Q731" i="15"/>
  <c r="I735" i="15"/>
  <c r="K736" i="15"/>
  <c r="Q756" i="15"/>
  <c r="L757" i="15"/>
  <c r="Q758" i="15"/>
  <c r="H759" i="15"/>
  <c r="Q759" i="15"/>
  <c r="K760" i="15"/>
  <c r="F749" i="15"/>
  <c r="L762" i="15"/>
  <c r="K762" i="15"/>
  <c r="K764" i="15"/>
  <c r="G773" i="15"/>
  <c r="L773" i="15" s="1"/>
  <c r="F771" i="15"/>
  <c r="L775" i="15"/>
  <c r="K775" i="15"/>
  <c r="I777" i="15"/>
  <c r="J768" i="15"/>
  <c r="L790" i="15"/>
  <c r="G789" i="15"/>
  <c r="K789" i="15" s="1"/>
  <c r="K790" i="15"/>
  <c r="Q806" i="15"/>
  <c r="L807" i="15"/>
  <c r="G806" i="15"/>
  <c r="Q812" i="15"/>
  <c r="L813" i="15"/>
  <c r="G812" i="15"/>
  <c r="L812" i="15" s="1"/>
  <c r="K813" i="15"/>
  <c r="L821" i="15"/>
  <c r="L856" i="15"/>
  <c r="Q855" i="15"/>
  <c r="K856" i="15"/>
  <c r="L859" i="15"/>
  <c r="K859" i="15"/>
  <c r="G862" i="15"/>
  <c r="Q861" i="15" s="1"/>
  <c r="Q961" i="15"/>
  <c r="I962" i="15"/>
  <c r="L962" i="15"/>
  <c r="G961" i="15"/>
  <c r="K961" i="15" s="1"/>
  <c r="K962" i="15"/>
  <c r="I963" i="15"/>
  <c r="L963" i="15"/>
  <c r="K963" i="15"/>
  <c r="F870" i="15"/>
  <c r="K742" i="15"/>
  <c r="K772" i="15"/>
  <c r="J781" i="15"/>
  <c r="J780" i="15" s="1"/>
  <c r="K782" i="15"/>
  <c r="H796" i="15"/>
  <c r="H795" i="15" s="1"/>
  <c r="Q801" i="15"/>
  <c r="K804" i="15"/>
  <c r="Q808" i="15"/>
  <c r="K811" i="15"/>
  <c r="H814" i="15"/>
  <c r="I814" i="15" s="1"/>
  <c r="J814" i="15" s="1"/>
  <c r="Q815" i="15"/>
  <c r="Q821" i="15"/>
  <c r="L826" i="15"/>
  <c r="G829" i="15"/>
  <c r="L829" i="15" s="1"/>
  <c r="L830" i="15"/>
  <c r="Q831" i="15"/>
  <c r="L834" i="15"/>
  <c r="F841" i="15"/>
  <c r="I842" i="15"/>
  <c r="K843" i="15"/>
  <c r="G846" i="15"/>
  <c r="K846" i="15"/>
  <c r="I855" i="15"/>
  <c r="I840" i="15" s="1"/>
  <c r="I835" i="15" s="1"/>
  <c r="J855" i="15"/>
  <c r="J840" i="15" s="1"/>
  <c r="J835" i="15" s="1"/>
  <c r="Q860" i="15"/>
  <c r="L861" i="15"/>
  <c r="K866" i="15"/>
  <c r="G865" i="15"/>
  <c r="K865" i="15" s="1"/>
  <c r="Q865" i="15"/>
  <c r="Q900" i="15"/>
  <c r="K901" i="15"/>
  <c r="Q905" i="15"/>
  <c r="K906" i="15"/>
  <c r="I922" i="15"/>
  <c r="I921" i="15" s="1"/>
  <c r="K922" i="15"/>
  <c r="J927" i="15"/>
  <c r="J930" i="15"/>
  <c r="L943" i="15"/>
  <c r="Q942" i="15"/>
  <c r="K943" i="15"/>
  <c r="G781" i="15"/>
  <c r="Q795" i="15"/>
  <c r="I796" i="15"/>
  <c r="I795" i="15" s="1"/>
  <c r="Q799" i="15"/>
  <c r="H806" i="15"/>
  <c r="Q807" i="15"/>
  <c r="Q814" i="15"/>
  <c r="G824" i="15"/>
  <c r="L824" i="15" s="1"/>
  <c r="K828" i="15"/>
  <c r="K832" i="15"/>
  <c r="F837" i="15"/>
  <c r="J842" i="15"/>
  <c r="H844" i="15"/>
  <c r="H840" i="15" s="1"/>
  <c r="H835" i="15" s="1"/>
  <c r="G852" i="15"/>
  <c r="L853" i="15"/>
  <c r="G855" i="15"/>
  <c r="Q854" i="15" s="1"/>
  <c r="K858" i="15"/>
  <c r="K861" i="15"/>
  <c r="L866" i="15"/>
  <c r="Q873" i="15"/>
  <c r="L874" i="15"/>
  <c r="K874" i="15"/>
  <c r="J915" i="15"/>
  <c r="J911" i="15"/>
  <c r="L930" i="15"/>
  <c r="Q929" i="15"/>
  <c r="G939" i="15"/>
  <c r="Q938" i="15" s="1"/>
  <c r="Q853" i="15"/>
  <c r="L854" i="15"/>
  <c r="Q856" i="15"/>
  <c r="L857" i="15"/>
  <c r="Q859" i="15"/>
  <c r="K860" i="15"/>
  <c r="Q863" i="15"/>
  <c r="L864" i="15"/>
  <c r="K864" i="15"/>
  <c r="Q866" i="15"/>
  <c r="Q912" i="15"/>
  <c r="I913" i="15"/>
  <c r="K913" i="15"/>
  <c r="G912" i="15"/>
  <c r="K912" i="15" s="1"/>
  <c r="G910" i="15"/>
  <c r="Q962" i="15"/>
  <c r="L886" i="15"/>
  <c r="Q885" i="15"/>
  <c r="I904" i="15"/>
  <c r="Q903" i="15"/>
  <c r="J913" i="15"/>
  <c r="H910" i="15"/>
  <c r="I917" i="15"/>
  <c r="I915" i="15" s="1"/>
  <c r="G915" i="15"/>
  <c r="K915" i="15" s="1"/>
  <c r="L917" i="15"/>
  <c r="Q918" i="15"/>
  <c r="I919" i="15"/>
  <c r="I918" i="15" s="1"/>
  <c r="Q923" i="15"/>
  <c r="K941" i="15"/>
  <c r="L953" i="15"/>
  <c r="Q952" i="15"/>
  <c r="H957" i="15"/>
  <c r="J957" i="15" s="1"/>
  <c r="F948" i="15"/>
  <c r="G957" i="15"/>
  <c r="Q956" i="15" s="1"/>
  <c r="J973" i="15"/>
  <c r="J970" i="15" s="1"/>
  <c r="J972" i="15"/>
  <c r="Q858" i="15"/>
  <c r="Q862" i="15"/>
  <c r="K863" i="15"/>
  <c r="G885" i="15"/>
  <c r="K886" i="15"/>
  <c r="L905" i="15"/>
  <c r="Q904" i="15"/>
  <c r="Q906" i="15"/>
  <c r="L907" i="15"/>
  <c r="H912" i="15"/>
  <c r="H908" i="15" s="1"/>
  <c r="H870" i="15" s="1"/>
  <c r="H911" i="15"/>
  <c r="G918" i="15"/>
  <c r="Q917" i="15" s="1"/>
  <c r="F938" i="15"/>
  <c r="I964" i="15"/>
  <c r="L964" i="15"/>
  <c r="J934" i="15"/>
  <c r="F980" i="15"/>
  <c r="Q983" i="15"/>
  <c r="L984" i="15"/>
  <c r="K984" i="15"/>
  <c r="G983" i="15"/>
  <c r="L983" i="15" s="1"/>
  <c r="K916" i="15"/>
  <c r="L923" i="15"/>
  <c r="Q957" i="15"/>
  <c r="H961" i="15"/>
  <c r="J961" i="15" s="1"/>
  <c r="G921" i="15"/>
  <c r="K921" i="15" s="1"/>
  <c r="K930" i="15"/>
  <c r="F934" i="15"/>
  <c r="F932" i="15" s="1"/>
  <c r="K950" i="15"/>
  <c r="K953" i="15"/>
  <c r="Q955" i="15"/>
  <c r="L956" i="15"/>
  <c r="K956" i="15"/>
  <c r="Q963" i="15"/>
  <c r="Q981" i="15"/>
  <c r="L982" i="15"/>
  <c r="G972" i="15"/>
  <c r="K982" i="15"/>
  <c r="G981" i="15"/>
  <c r="Q944" i="15"/>
  <c r="Q945" i="15"/>
  <c r="Q946" i="15"/>
  <c r="Q948" i="15"/>
  <c r="Q949" i="15"/>
  <c r="G958" i="15"/>
  <c r="L958" i="15" s="1"/>
  <c r="H963" i="15"/>
  <c r="J963" i="15" s="1"/>
  <c r="H964" i="15"/>
  <c r="J964" i="15" s="1"/>
  <c r="Q965" i="15"/>
  <c r="K959" i="15"/>
  <c r="Q964" i="15"/>
  <c r="K966" i="15"/>
  <c r="K967" i="15"/>
  <c r="K971" i="15"/>
  <c r="K974" i="15"/>
  <c r="K977" i="15"/>
  <c r="L90" i="15" l="1"/>
  <c r="G89" i="15"/>
  <c r="L89" i="15" s="1"/>
  <c r="J399" i="15"/>
  <c r="J133" i="15" s="1"/>
  <c r="I133" i="15"/>
  <c r="I129" i="15" s="1"/>
  <c r="I128" i="15" s="1"/>
  <c r="Q982" i="15"/>
  <c r="J665" i="15"/>
  <c r="K838" i="15"/>
  <c r="K657" i="15"/>
  <c r="I92" i="15"/>
  <c r="G220" i="15"/>
  <c r="L220" i="15" s="1"/>
  <c r="K272" i="15"/>
  <c r="K814" i="15"/>
  <c r="G276" i="15"/>
  <c r="L276" i="15" s="1"/>
  <c r="K167" i="15"/>
  <c r="Q958" i="15"/>
  <c r="H932" i="15"/>
  <c r="K147" i="15"/>
  <c r="Q728" i="15"/>
  <c r="K239" i="15"/>
  <c r="J396" i="15"/>
  <c r="I130" i="15"/>
  <c r="K651" i="15"/>
  <c r="I934" i="15"/>
  <c r="I932" i="15" s="1"/>
  <c r="I168" i="15"/>
  <c r="I140" i="15" s="1"/>
  <c r="I139" i="15" s="1"/>
  <c r="I138" i="15" s="1"/>
  <c r="H81" i="15"/>
  <c r="K226" i="15"/>
  <c r="K641" i="15"/>
  <c r="K256" i="15"/>
  <c r="K162" i="15"/>
  <c r="Q650" i="15"/>
  <c r="I959" i="15"/>
  <c r="K280" i="15"/>
  <c r="H140" i="15"/>
  <c r="H139" i="15" s="1"/>
  <c r="H138" i="15" s="1"/>
  <c r="K90" i="15"/>
  <c r="L100" i="15"/>
  <c r="K100" i="15"/>
  <c r="F835" i="15"/>
  <c r="J770" i="15"/>
  <c r="Q813" i="15"/>
  <c r="K557" i="15"/>
  <c r="J429" i="15"/>
  <c r="K172" i="15"/>
  <c r="K530" i="15"/>
  <c r="K278" i="15"/>
  <c r="I395" i="15"/>
  <c r="I394" i="15" s="1"/>
  <c r="I32" i="15"/>
  <c r="I31" i="15" s="1"/>
  <c r="Q640" i="15"/>
  <c r="K69" i="15"/>
  <c r="H129" i="15"/>
  <c r="H128" i="15" s="1"/>
  <c r="J669" i="15"/>
  <c r="J668" i="15" s="1"/>
  <c r="G669" i="15"/>
  <c r="J655" i="15"/>
  <c r="J654" i="15" s="1"/>
  <c r="I654" i="15"/>
  <c r="Q697" i="15"/>
  <c r="L698" i="15"/>
  <c r="F251" i="15"/>
  <c r="K873" i="15"/>
  <c r="K732" i="15"/>
  <c r="M867" i="15"/>
  <c r="J692" i="15"/>
  <c r="F585" i="15"/>
  <c r="Q837" i="15"/>
  <c r="Q734" i="15"/>
  <c r="I429" i="15"/>
  <c r="Q653" i="15"/>
  <c r="L293" i="15"/>
  <c r="K794" i="15"/>
  <c r="K264" i="15"/>
  <c r="K174" i="15"/>
  <c r="I402" i="15"/>
  <c r="I401" i="15" s="1"/>
  <c r="I319" i="15"/>
  <c r="K219" i="15"/>
  <c r="I72" i="15"/>
  <c r="I42" i="15" s="1"/>
  <c r="K212" i="15"/>
  <c r="K29" i="15"/>
  <c r="F91" i="15"/>
  <c r="Q850" i="15"/>
  <c r="K802" i="15"/>
  <c r="L802" i="15"/>
  <c r="G801" i="15"/>
  <c r="Q976" i="15"/>
  <c r="L355" i="15"/>
  <c r="G354" i="15"/>
  <c r="L354" i="15" s="1"/>
  <c r="K310" i="15"/>
  <c r="L310" i="15"/>
  <c r="K927" i="15"/>
  <c r="K384" i="15"/>
  <c r="L384" i="15"/>
  <c r="Q911" i="15"/>
  <c r="K924" i="15"/>
  <c r="J933" i="15"/>
  <c r="J932" i="15" s="1"/>
  <c r="L873" i="15"/>
  <c r="K738" i="15"/>
  <c r="I669" i="15"/>
  <c r="I668" i="15" s="1"/>
  <c r="K509" i="15"/>
  <c r="K521" i="15"/>
  <c r="K170" i="15"/>
  <c r="J201" i="15"/>
  <c r="Q926" i="15"/>
  <c r="I930" i="15"/>
  <c r="I927" i="15"/>
  <c r="G692" i="15"/>
  <c r="L693" i="15"/>
  <c r="Q692" i="15"/>
  <c r="H201" i="15"/>
  <c r="K983" i="15"/>
  <c r="G771" i="15"/>
  <c r="K771" i="15" s="1"/>
  <c r="I911" i="15"/>
  <c r="K872" i="15"/>
  <c r="Q737" i="15"/>
  <c r="H669" i="15"/>
  <c r="H668" i="15" s="1"/>
  <c r="K698" i="15"/>
  <c r="I642" i="15"/>
  <c r="I641" i="15" s="1"/>
  <c r="G695" i="15"/>
  <c r="Q619" i="15"/>
  <c r="K134" i="15"/>
  <c r="H367" i="15"/>
  <c r="Q972" i="15"/>
  <c r="Q785" i="15"/>
  <c r="L786" i="15"/>
  <c r="J345" i="15"/>
  <c r="J319" i="15" s="1"/>
  <c r="J70" i="15"/>
  <c r="J69" i="15" s="1"/>
  <c r="J42" i="15" s="1"/>
  <c r="K786" i="15"/>
  <c r="L974" i="15"/>
  <c r="G973" i="15"/>
  <c r="K687" i="15"/>
  <c r="L687" i="15"/>
  <c r="L660" i="15"/>
  <c r="Q659" i="15"/>
  <c r="G108" i="15"/>
  <c r="L108" i="15" s="1"/>
  <c r="K816" i="15"/>
  <c r="L816" i="15"/>
  <c r="I716" i="15"/>
  <c r="J718" i="15"/>
  <c r="J716" i="15" s="1"/>
  <c r="H402" i="15"/>
  <c r="H401" i="15" s="1"/>
  <c r="J293" i="15"/>
  <c r="J292" i="15" s="1"/>
  <c r="J291" i="15" s="1"/>
  <c r="J17" i="15"/>
  <c r="J16" i="15" s="1"/>
  <c r="J15" i="15" s="1"/>
  <c r="J14" i="15" s="1"/>
  <c r="G224" i="15"/>
  <c r="L224" i="15" s="1"/>
  <c r="L911" i="15"/>
  <c r="K911" i="15"/>
  <c r="K132" i="15"/>
  <c r="H13" i="15"/>
  <c r="H12" i="15" s="1"/>
  <c r="F436" i="15"/>
  <c r="L981" i="15"/>
  <c r="G980" i="15"/>
  <c r="K980" i="15" s="1"/>
  <c r="J936" i="15"/>
  <c r="J935" i="15" s="1"/>
  <c r="J931" i="15" s="1"/>
  <c r="J926" i="15" s="1"/>
  <c r="L771" i="15"/>
  <c r="I961" i="15"/>
  <c r="I936" i="15" s="1"/>
  <c r="I935" i="15" s="1"/>
  <c r="I931" i="15" s="1"/>
  <c r="L961" i="15"/>
  <c r="L806" i="15"/>
  <c r="G805" i="15"/>
  <c r="L805" i="15" s="1"/>
  <c r="Q980" i="15"/>
  <c r="Q960" i="15"/>
  <c r="H909" i="15"/>
  <c r="G933" i="15"/>
  <c r="G938" i="15"/>
  <c r="Q937" i="15" s="1"/>
  <c r="L939" i="15"/>
  <c r="K939" i="15"/>
  <c r="L852" i="15"/>
  <c r="K852" i="15"/>
  <c r="Q851" i="15"/>
  <c r="L789" i="15"/>
  <c r="Q788" i="15"/>
  <c r="I759" i="15"/>
  <c r="H749" i="15"/>
  <c r="H936" i="15"/>
  <c r="H935" i="15" s="1"/>
  <c r="H931" i="15" s="1"/>
  <c r="H926" i="15" s="1"/>
  <c r="Q871" i="15"/>
  <c r="L872" i="15"/>
  <c r="G871" i="15"/>
  <c r="L818" i="15"/>
  <c r="Q817" i="15"/>
  <c r="K798" i="15"/>
  <c r="Q782" i="15"/>
  <c r="K735" i="15"/>
  <c r="H666" i="15"/>
  <c r="H585" i="15" s="1"/>
  <c r="I678" i="15"/>
  <c r="H676" i="15"/>
  <c r="H665" i="15"/>
  <c r="K591" i="15"/>
  <c r="Q590" i="15"/>
  <c r="G589" i="15"/>
  <c r="L591" i="15"/>
  <c r="K795" i="15"/>
  <c r="I701" i="15"/>
  <c r="L614" i="15"/>
  <c r="G612" i="15"/>
  <c r="Q613" i="15"/>
  <c r="L608" i="15"/>
  <c r="Q607" i="15"/>
  <c r="L712" i="15"/>
  <c r="Q711" i="15"/>
  <c r="L707" i="15"/>
  <c r="Q706" i="15"/>
  <c r="G701" i="15"/>
  <c r="L701" i="15" s="1"/>
  <c r="J645" i="15"/>
  <c r="J644" i="15" s="1"/>
  <c r="J643" i="15"/>
  <c r="K576" i="15"/>
  <c r="K623" i="15"/>
  <c r="K614" i="15"/>
  <c r="L534" i="15"/>
  <c r="K534" i="15"/>
  <c r="L442" i="15"/>
  <c r="G441" i="15"/>
  <c r="L441" i="15" s="1"/>
  <c r="G119" i="15"/>
  <c r="M669" i="15"/>
  <c r="G48" i="15"/>
  <c r="K48" i="15" s="1"/>
  <c r="L325" i="15"/>
  <c r="I303" i="15"/>
  <c r="K303" i="15"/>
  <c r="L303" i="15"/>
  <c r="K628" i="15"/>
  <c r="K526" i="15"/>
  <c r="L526" i="15"/>
  <c r="L392" i="15"/>
  <c r="G390" i="15"/>
  <c r="L390" i="15" s="1"/>
  <c r="G118" i="15"/>
  <c r="H611" i="15"/>
  <c r="H586" i="15" s="1"/>
  <c r="L538" i="15"/>
  <c r="K538" i="15"/>
  <c r="G458" i="15"/>
  <c r="F401" i="15"/>
  <c r="K376" i="15"/>
  <c r="K178" i="15"/>
  <c r="I103" i="15"/>
  <c r="I362" i="15"/>
  <c r="I359" i="15" s="1"/>
  <c r="I358" i="15" s="1"/>
  <c r="J363" i="15"/>
  <c r="I87" i="15"/>
  <c r="I86" i="15" s="1"/>
  <c r="I83" i="15" s="1"/>
  <c r="I82" i="15" s="1"/>
  <c r="F358" i="15"/>
  <c r="J80" i="15"/>
  <c r="J79" i="15" s="1"/>
  <c r="J78" i="15" s="1"/>
  <c r="J355" i="15"/>
  <c r="J354" i="15" s="1"/>
  <c r="J290" i="15" s="1"/>
  <c r="K235" i="15"/>
  <c r="F128" i="15"/>
  <c r="K78" i="15"/>
  <c r="F43" i="15"/>
  <c r="L33" i="15"/>
  <c r="K276" i="15"/>
  <c r="F168" i="15"/>
  <c r="K66" i="15"/>
  <c r="K26" i="15"/>
  <c r="K934" i="15"/>
  <c r="F936" i="15"/>
  <c r="I957" i="15"/>
  <c r="G948" i="15"/>
  <c r="L948" i="15" s="1"/>
  <c r="L957" i="15"/>
  <c r="I910" i="15"/>
  <c r="L865" i="15"/>
  <c r="Q864" i="15"/>
  <c r="L972" i="15"/>
  <c r="K972" i="15"/>
  <c r="Q971" i="15"/>
  <c r="K957" i="15"/>
  <c r="L910" i="15"/>
  <c r="G909" i="15"/>
  <c r="L909" i="15" s="1"/>
  <c r="G934" i="15"/>
  <c r="L934" i="15" s="1"/>
  <c r="L921" i="15"/>
  <c r="Q920" i="15"/>
  <c r="K958" i="15"/>
  <c r="F970" i="15"/>
  <c r="L918" i="15"/>
  <c r="K918" i="15"/>
  <c r="Q884" i="15"/>
  <c r="K885" i="15"/>
  <c r="L885" i="15"/>
  <c r="Q947" i="15"/>
  <c r="J912" i="15"/>
  <c r="J908" i="15" s="1"/>
  <c r="J870" i="15" s="1"/>
  <c r="J910" i="15"/>
  <c r="J909" i="15" s="1"/>
  <c r="L912" i="15"/>
  <c r="G908" i="15"/>
  <c r="F836" i="15"/>
  <c r="K824" i="15"/>
  <c r="Q823" i="15"/>
  <c r="K749" i="15"/>
  <c r="Q748" i="15"/>
  <c r="F722" i="15"/>
  <c r="K829" i="15"/>
  <c r="K823" i="15"/>
  <c r="L823" i="15"/>
  <c r="K783" i="15"/>
  <c r="L678" i="15"/>
  <c r="G666" i="15"/>
  <c r="L666" i="15" s="1"/>
  <c r="L677" i="15"/>
  <c r="G676" i="15"/>
  <c r="L676" i="15" s="1"/>
  <c r="G665" i="15"/>
  <c r="L569" i="15"/>
  <c r="K569" i="15"/>
  <c r="H805" i="15"/>
  <c r="I805" i="15" s="1"/>
  <c r="J805" i="15" s="1"/>
  <c r="Q794" i="15"/>
  <c r="Q772" i="15"/>
  <c r="Q742" i="15"/>
  <c r="H724" i="15"/>
  <c r="H723" i="15" s="1"/>
  <c r="Q715" i="15"/>
  <c r="L716" i="15"/>
  <c r="K716" i="15"/>
  <c r="L613" i="15"/>
  <c r="Q612" i="15"/>
  <c r="Q909" i="15"/>
  <c r="L777" i="15"/>
  <c r="K777" i="15"/>
  <c r="L708" i="15"/>
  <c r="Q707" i="15"/>
  <c r="K707" i="15"/>
  <c r="L654" i="15"/>
  <c r="G650" i="15"/>
  <c r="K500" i="15"/>
  <c r="L438" i="15"/>
  <c r="G437" i="15"/>
  <c r="K437" i="15" s="1"/>
  <c r="Q676" i="15"/>
  <c r="H650" i="15"/>
  <c r="I650" i="15" s="1"/>
  <c r="J650" i="15" s="1"/>
  <c r="F640" i="15"/>
  <c r="Q622" i="15"/>
  <c r="K313" i="15"/>
  <c r="L313" i="15"/>
  <c r="G39" i="15"/>
  <c r="K474" i="15"/>
  <c r="K392" i="15"/>
  <c r="N855" i="15"/>
  <c r="G291" i="15"/>
  <c r="L292" i="15"/>
  <c r="J793" i="15"/>
  <c r="J792" i="15" s="1"/>
  <c r="F792" i="15"/>
  <c r="I793" i="15"/>
  <c r="I792" i="15" s="1"/>
  <c r="H793" i="15"/>
  <c r="H792" i="15" s="1"/>
  <c r="G793" i="15"/>
  <c r="K793" i="15" s="1"/>
  <c r="K513" i="15"/>
  <c r="G157" i="15"/>
  <c r="L434" i="15"/>
  <c r="G433" i="15"/>
  <c r="H357" i="15"/>
  <c r="K237" i="15"/>
  <c r="F141" i="15"/>
  <c r="K812" i="15"/>
  <c r="K608" i="15"/>
  <c r="F456" i="15"/>
  <c r="L404" i="15"/>
  <c r="G403" i="15"/>
  <c r="K404" i="15"/>
  <c r="I376" i="15"/>
  <c r="I367" i="15" s="1"/>
  <c r="J377" i="15"/>
  <c r="I101" i="15"/>
  <c r="I100" i="15" s="1"/>
  <c r="I91" i="15" s="1"/>
  <c r="I17" i="15"/>
  <c r="I16" i="15" s="1"/>
  <c r="I15" i="15" s="1"/>
  <c r="I14" i="15" s="1"/>
  <c r="I13" i="15" s="1"/>
  <c r="I293" i="15"/>
  <c r="I292" i="15" s="1"/>
  <c r="K207" i="15"/>
  <c r="K122" i="15"/>
  <c r="G83" i="15"/>
  <c r="K268" i="15"/>
  <c r="K245" i="15"/>
  <c r="K67" i="15"/>
  <c r="K63" i="15"/>
  <c r="F18" i="15"/>
  <c r="G321" i="15"/>
  <c r="K103" i="15"/>
  <c r="L915" i="15"/>
  <c r="Q914" i="15"/>
  <c r="P855" i="15"/>
  <c r="L855" i="15"/>
  <c r="K855" i="15"/>
  <c r="G780" i="15"/>
  <c r="G770" i="15" s="1"/>
  <c r="L781" i="15"/>
  <c r="Q780" i="15"/>
  <c r="I837" i="15"/>
  <c r="I836" i="15" s="1"/>
  <c r="I841" i="15"/>
  <c r="L862" i="15"/>
  <c r="K862" i="15"/>
  <c r="J800" i="15"/>
  <c r="J798" i="15" s="1"/>
  <c r="I798" i="15"/>
  <c r="K781" i="15"/>
  <c r="Q828" i="15"/>
  <c r="L769" i="15"/>
  <c r="Q768" i="15"/>
  <c r="L761" i="15"/>
  <c r="Q760" i="15"/>
  <c r="K806" i="15"/>
  <c r="K769" i="15"/>
  <c r="L726" i="15"/>
  <c r="G722" i="15"/>
  <c r="L722" i="15" s="1"/>
  <c r="K726" i="15"/>
  <c r="J710" i="15"/>
  <c r="J708" i="15" s="1"/>
  <c r="I708" i="15"/>
  <c r="I706" i="15" s="1"/>
  <c r="L637" i="15"/>
  <c r="G636" i="15"/>
  <c r="Q636" i="15"/>
  <c r="J624" i="15"/>
  <c r="I623" i="15"/>
  <c r="I613" i="15"/>
  <c r="Q725" i="15"/>
  <c r="L685" i="15"/>
  <c r="G684" i="15"/>
  <c r="L684" i="15" s="1"/>
  <c r="L725" i="15"/>
  <c r="K725" i="15"/>
  <c r="H722" i="15"/>
  <c r="I665" i="15"/>
  <c r="J658" i="15"/>
  <c r="J657" i="15" s="1"/>
  <c r="I657" i="15"/>
  <c r="L628" i="15"/>
  <c r="G626" i="15"/>
  <c r="L626" i="15" s="1"/>
  <c r="L545" i="15"/>
  <c r="G544" i="15"/>
  <c r="L544" i="15" s="1"/>
  <c r="K479" i="15"/>
  <c r="L479" i="15"/>
  <c r="L635" i="15"/>
  <c r="Q634" i="15"/>
  <c r="L553" i="15"/>
  <c r="K553" i="15"/>
  <c r="L362" i="15"/>
  <c r="G359" i="15"/>
  <c r="K359" i="15" s="1"/>
  <c r="G308" i="15"/>
  <c r="K309" i="15"/>
  <c r="L309" i="15"/>
  <c r="F367" i="15"/>
  <c r="L368" i="15"/>
  <c r="G367" i="15"/>
  <c r="L367" i="15" s="1"/>
  <c r="K368" i="15"/>
  <c r="K8" i="15"/>
  <c r="L137" i="15"/>
  <c r="K137" i="15"/>
  <c r="H680" i="15"/>
  <c r="H679" i="15" s="1"/>
  <c r="G680" i="15"/>
  <c r="Q679" i="15" s="1"/>
  <c r="F679" i="15"/>
  <c r="F667" i="15" s="1"/>
  <c r="J680" i="15"/>
  <c r="J679" i="15" s="1"/>
  <c r="J667" i="15" s="1"/>
  <c r="I680" i="15"/>
  <c r="I679" i="15" s="1"/>
  <c r="J619" i="15"/>
  <c r="I614" i="15"/>
  <c r="I615" i="15"/>
  <c r="I611" i="15" s="1"/>
  <c r="I586" i="15" s="1"/>
  <c r="Q588" i="15"/>
  <c r="K589" i="15"/>
  <c r="F588" i="15"/>
  <c r="L395" i="15"/>
  <c r="G394" i="15"/>
  <c r="L394" i="15" s="1"/>
  <c r="G233" i="15"/>
  <c r="Q811" i="15"/>
  <c r="G184" i="15"/>
  <c r="L184" i="15" s="1"/>
  <c r="L186" i="15"/>
  <c r="K186" i="15"/>
  <c r="L424" i="15"/>
  <c r="K424" i="15"/>
  <c r="L252" i="15"/>
  <c r="G251" i="15"/>
  <c r="K216" i="15"/>
  <c r="F201" i="15"/>
  <c r="K202" i="15"/>
  <c r="K160" i="15"/>
  <c r="L24" i="15"/>
  <c r="G22" i="15"/>
  <c r="K22" i="15" s="1"/>
  <c r="K325" i="15"/>
  <c r="K260" i="15"/>
  <c r="K24" i="15"/>
  <c r="J837" i="15"/>
  <c r="J836" i="15" s="1"/>
  <c r="J841" i="15"/>
  <c r="K981" i="15"/>
  <c r="I912" i="15"/>
  <c r="I908" i="15" s="1"/>
  <c r="I870" i="15" s="1"/>
  <c r="O866" i="15"/>
  <c r="P866" i="15" s="1"/>
  <c r="L846" i="15"/>
  <c r="G845" i="15"/>
  <c r="Q845" i="15"/>
  <c r="G842" i="15"/>
  <c r="F770" i="15"/>
  <c r="Q770" i="15"/>
  <c r="J745" i="15"/>
  <c r="J743" i="15" s="1"/>
  <c r="I743" i="15"/>
  <c r="J701" i="15"/>
  <c r="J706" i="15"/>
  <c r="F664" i="15"/>
  <c r="H640" i="15"/>
  <c r="H631" i="15" s="1"/>
  <c r="Q805" i="15"/>
  <c r="L724" i="15"/>
  <c r="G723" i="15"/>
  <c r="K724" i="15"/>
  <c r="J697" i="15"/>
  <c r="J695" i="15" s="1"/>
  <c r="I695" i="15"/>
  <c r="L634" i="15"/>
  <c r="G632" i="15"/>
  <c r="Q633" i="15"/>
  <c r="L615" i="15"/>
  <c r="G611" i="15"/>
  <c r="L611" i="15" s="1"/>
  <c r="Q614" i="15"/>
  <c r="F584" i="15"/>
  <c r="K910" i="15"/>
  <c r="G768" i="15"/>
  <c r="I725" i="15"/>
  <c r="H706" i="15"/>
  <c r="H701" i="15"/>
  <c r="J779" i="15"/>
  <c r="I769" i="15"/>
  <c r="I767" i="15" s="1"/>
  <c r="L444" i="15"/>
  <c r="G443" i="15"/>
  <c r="K611" i="15"/>
  <c r="K545" i="15"/>
  <c r="K495" i="15"/>
  <c r="L495" i="15"/>
  <c r="G494" i="15"/>
  <c r="L494" i="15" s="1"/>
  <c r="L349" i="15"/>
  <c r="G348" i="15"/>
  <c r="L348" i="15" s="1"/>
  <c r="K626" i="15"/>
  <c r="J365" i="15"/>
  <c r="J90" i="15"/>
  <c r="J89" i="15" s="1"/>
  <c r="K349" i="15"/>
  <c r="H290" i="15"/>
  <c r="L198" i="15"/>
  <c r="K198" i="15"/>
  <c r="G196" i="15"/>
  <c r="L196" i="15" s="1"/>
  <c r="K685" i="15"/>
  <c r="Q677" i="15"/>
  <c r="H612" i="15"/>
  <c r="G129" i="15"/>
  <c r="L130" i="15"/>
  <c r="K241" i="15"/>
  <c r="L202" i="15"/>
  <c r="K565" i="15"/>
  <c r="L451" i="15"/>
  <c r="K451" i="15"/>
  <c r="G450" i="15"/>
  <c r="H430" i="15"/>
  <c r="H429" i="15"/>
  <c r="J404" i="15"/>
  <c r="J403" i="15" s="1"/>
  <c r="J402" i="15" s="1"/>
  <c r="J401" i="15" s="1"/>
  <c r="J169" i="15"/>
  <c r="J168" i="15" s="1"/>
  <c r="J140" i="15" s="1"/>
  <c r="J139" i="15" s="1"/>
  <c r="J138" i="15" s="1"/>
  <c r="N845" i="15"/>
  <c r="K86" i="15"/>
  <c r="F83" i="15"/>
  <c r="L79" i="15"/>
  <c r="G78" i="15"/>
  <c r="L78" i="15" s="1"/>
  <c r="K16" i="15"/>
  <c r="F15" i="15"/>
  <c r="F320" i="15"/>
  <c r="K321" i="15"/>
  <c r="K295" i="15"/>
  <c r="K33" i="15"/>
  <c r="F32" i="15"/>
  <c r="K79" i="15"/>
  <c r="Q665" i="15" l="1"/>
  <c r="J766" i="15"/>
  <c r="K220" i="15"/>
  <c r="K89" i="15"/>
  <c r="I291" i="15"/>
  <c r="Q979" i="15"/>
  <c r="Q610" i="15"/>
  <c r="I909" i="15"/>
  <c r="K354" i="15"/>
  <c r="J130" i="15"/>
  <c r="J129" i="15" s="1"/>
  <c r="J128" i="15" s="1"/>
  <c r="J395" i="15"/>
  <c r="J394" i="15" s="1"/>
  <c r="K701" i="15"/>
  <c r="J13" i="15"/>
  <c r="H766" i="15"/>
  <c r="Q804" i="15"/>
  <c r="Q908" i="15"/>
  <c r="L973" i="15"/>
  <c r="K973" i="15"/>
  <c r="L695" i="15"/>
  <c r="Q694" i="15"/>
  <c r="K695" i="15"/>
  <c r="K108" i="15"/>
  <c r="G668" i="15"/>
  <c r="K669" i="15"/>
  <c r="L669" i="15"/>
  <c r="G201" i="15"/>
  <c r="L201" i="15" s="1"/>
  <c r="H289" i="15"/>
  <c r="Q625" i="15"/>
  <c r="K441" i="15"/>
  <c r="K666" i="15"/>
  <c r="I667" i="15"/>
  <c r="I663" i="15" s="1"/>
  <c r="H667" i="15"/>
  <c r="H663" i="15" s="1"/>
  <c r="H662" i="15" s="1"/>
  <c r="H582" i="15" s="1"/>
  <c r="Q700" i="15"/>
  <c r="G585" i="15"/>
  <c r="L585" i="15" s="1"/>
  <c r="K184" i="15"/>
  <c r="Q668" i="15"/>
  <c r="J663" i="15"/>
  <c r="I290" i="15"/>
  <c r="I289" i="15" s="1"/>
  <c r="K805" i="15"/>
  <c r="J640" i="15"/>
  <c r="J631" i="15" s="1"/>
  <c r="I926" i="15"/>
  <c r="L692" i="15"/>
  <c r="Q691" i="15"/>
  <c r="K692" i="15"/>
  <c r="K801" i="15"/>
  <c r="L801" i="15"/>
  <c r="Q800" i="15"/>
  <c r="K224" i="15"/>
  <c r="F663" i="15"/>
  <c r="L632" i="15"/>
  <c r="L251" i="15"/>
  <c r="K251" i="15"/>
  <c r="J623" i="15"/>
  <c r="J613" i="15"/>
  <c r="G640" i="15"/>
  <c r="L640" i="15" s="1"/>
  <c r="L650" i="15"/>
  <c r="G664" i="15"/>
  <c r="L664" i="15" s="1"/>
  <c r="L665" i="15"/>
  <c r="L458" i="15"/>
  <c r="G457" i="15"/>
  <c r="K458" i="15"/>
  <c r="K632" i="15"/>
  <c r="K83" i="15"/>
  <c r="F82" i="15"/>
  <c r="G767" i="15"/>
  <c r="L768" i="15"/>
  <c r="Q767" i="15"/>
  <c r="K768" i="15"/>
  <c r="L723" i="15"/>
  <c r="K723" i="15"/>
  <c r="Q722" i="15"/>
  <c r="K665" i="15"/>
  <c r="L233" i="15"/>
  <c r="K233" i="15"/>
  <c r="K680" i="15"/>
  <c r="Q779" i="15"/>
  <c r="L780" i="15"/>
  <c r="K780" i="15"/>
  <c r="L83" i="15"/>
  <c r="G82" i="15"/>
  <c r="L9" i="15"/>
  <c r="L39" i="15"/>
  <c r="K39" i="15"/>
  <c r="G36" i="15"/>
  <c r="Q649" i="15"/>
  <c r="Q721" i="15"/>
  <c r="K722" i="15"/>
  <c r="L908" i="15"/>
  <c r="Q907" i="15"/>
  <c r="K908" i="15"/>
  <c r="K196" i="15"/>
  <c r="I357" i="15"/>
  <c r="Q683" i="15"/>
  <c r="K394" i="15"/>
  <c r="K676" i="15"/>
  <c r="Q870" i="15"/>
  <c r="L871" i="15"/>
  <c r="G870" i="15"/>
  <c r="K871" i="15"/>
  <c r="G932" i="15"/>
  <c r="L933" i="15"/>
  <c r="K933" i="15"/>
  <c r="Q932" i="15"/>
  <c r="L450" i="15"/>
  <c r="K450" i="15"/>
  <c r="F455" i="15"/>
  <c r="F935" i="15"/>
  <c r="J362" i="15"/>
  <c r="J359" i="15" s="1"/>
  <c r="J358" i="15" s="1"/>
  <c r="J87" i="15"/>
  <c r="J86" i="15" s="1"/>
  <c r="J83" i="15" s="1"/>
  <c r="J82" i="15" s="1"/>
  <c r="G936" i="15"/>
  <c r="L938" i="15"/>
  <c r="J769" i="15"/>
  <c r="J767" i="15" s="1"/>
  <c r="J777" i="15"/>
  <c r="F31" i="15"/>
  <c r="F319" i="15"/>
  <c r="H993" i="15"/>
  <c r="H992" i="15"/>
  <c r="G128" i="15"/>
  <c r="L128" i="15" s="1"/>
  <c r="L129" i="15"/>
  <c r="L443" i="15"/>
  <c r="K443" i="15"/>
  <c r="Q664" i="15"/>
  <c r="L842" i="15"/>
  <c r="G837" i="15"/>
  <c r="G841" i="15"/>
  <c r="K842" i="15"/>
  <c r="Q841" i="15"/>
  <c r="L22" i="15"/>
  <c r="G18" i="15"/>
  <c r="K201" i="15"/>
  <c r="K544" i="15"/>
  <c r="F587" i="15"/>
  <c r="I612" i="15"/>
  <c r="K348" i="15"/>
  <c r="K367" i="15"/>
  <c r="K308" i="15"/>
  <c r="L308" i="15"/>
  <c r="J725" i="15"/>
  <c r="L636" i="15"/>
  <c r="Q635" i="15"/>
  <c r="K636" i="15"/>
  <c r="L321" i="15"/>
  <c r="G320" i="15"/>
  <c r="L403" i="15"/>
  <c r="G402" i="15"/>
  <c r="K403" i="15"/>
  <c r="L157" i="15"/>
  <c r="G141" i="15"/>
  <c r="I640" i="15"/>
  <c r="I631" i="15" s="1"/>
  <c r="K948" i="15"/>
  <c r="Q933" i="15"/>
  <c r="F42" i="15"/>
  <c r="K129" i="15"/>
  <c r="F357" i="15"/>
  <c r="L119" i="15"/>
  <c r="K119" i="15"/>
  <c r="Q631" i="15"/>
  <c r="Q675" i="15"/>
  <c r="J678" i="15"/>
  <c r="I676" i="15"/>
  <c r="I666" i="15"/>
  <c r="I664" i="15" s="1"/>
  <c r="I749" i="15"/>
  <c r="I722" i="15" s="1"/>
  <c r="J759" i="15"/>
  <c r="I724" i="15"/>
  <c r="I723" i="15" s="1"/>
  <c r="L980" i="15"/>
  <c r="G970" i="15"/>
  <c r="L970" i="15" s="1"/>
  <c r="L845" i="15"/>
  <c r="G844" i="15"/>
  <c r="Q844" i="15"/>
  <c r="K845" i="15"/>
  <c r="L680" i="15"/>
  <c r="G679" i="15"/>
  <c r="K679" i="15" s="1"/>
  <c r="F140" i="15"/>
  <c r="L793" i="15"/>
  <c r="G792" i="15"/>
  <c r="Q791" i="15" s="1"/>
  <c r="L291" i="15"/>
  <c r="K650" i="15"/>
  <c r="K684" i="15"/>
  <c r="L48" i="15"/>
  <c r="G44" i="15"/>
  <c r="L612" i="15"/>
  <c r="Q611" i="15"/>
  <c r="K612" i="15"/>
  <c r="H664" i="15"/>
  <c r="H584" i="15"/>
  <c r="G766" i="15"/>
  <c r="L770" i="15"/>
  <c r="F431" i="15"/>
  <c r="K15" i="15"/>
  <c r="F14" i="15"/>
  <c r="K291" i="15"/>
  <c r="H287" i="15"/>
  <c r="H288" i="15"/>
  <c r="K664" i="15"/>
  <c r="K770" i="15"/>
  <c r="F766" i="15"/>
  <c r="Q769" i="15"/>
  <c r="J614" i="15"/>
  <c r="J615" i="15"/>
  <c r="K390" i="15"/>
  <c r="L359" i="15"/>
  <c r="G358" i="15"/>
  <c r="K358" i="15" s="1"/>
  <c r="K494" i="15"/>
  <c r="K18" i="15"/>
  <c r="J376" i="15"/>
  <c r="J367" i="15" s="1"/>
  <c r="J101" i="15"/>
  <c r="J100" i="15" s="1"/>
  <c r="J91" i="15" s="1"/>
  <c r="L433" i="15"/>
  <c r="G432" i="15"/>
  <c r="K433" i="15"/>
  <c r="Q792" i="15"/>
  <c r="G436" i="15"/>
  <c r="L436" i="15" s="1"/>
  <c r="L437" i="15"/>
  <c r="J642" i="15"/>
  <c r="J641" i="15" s="1"/>
  <c r="K938" i="15"/>
  <c r="K157" i="15"/>
  <c r="I81" i="15"/>
  <c r="I12" i="15" s="1"/>
  <c r="G168" i="15"/>
  <c r="L118" i="15"/>
  <c r="K118" i="15"/>
  <c r="G116" i="15"/>
  <c r="M10" i="15" s="1"/>
  <c r="K909" i="15"/>
  <c r="F631" i="15"/>
  <c r="L589" i="15"/>
  <c r="G588" i="15"/>
  <c r="K588" i="15" s="1"/>
  <c r="I766" i="15"/>
  <c r="H11" i="15"/>
  <c r="H10" i="15"/>
  <c r="F793" i="2"/>
  <c r="G592" i="2"/>
  <c r="G984" i="2"/>
  <c r="G983" i="2" s="1"/>
  <c r="F983" i="2"/>
  <c r="G982" i="2"/>
  <c r="G981" i="2" s="1"/>
  <c r="F981" i="2"/>
  <c r="G979" i="2"/>
  <c r="G978" i="2"/>
  <c r="G977" i="2" s="1"/>
  <c r="F977" i="2"/>
  <c r="G976" i="2"/>
  <c r="G975" i="2"/>
  <c r="F974" i="2"/>
  <c r="F972" i="2"/>
  <c r="F971" i="2"/>
  <c r="G971" i="2" s="1"/>
  <c r="G969" i="2"/>
  <c r="G968" i="2"/>
  <c r="F967" i="2"/>
  <c r="G966" i="2"/>
  <c r="G965" i="2"/>
  <c r="F964" i="2"/>
  <c r="G962" i="2"/>
  <c r="G961" i="2" s="1"/>
  <c r="F961" i="2"/>
  <c r="G960" i="2"/>
  <c r="G959" i="2" s="1"/>
  <c r="F959" i="2"/>
  <c r="F958" i="2"/>
  <c r="F957" i="2"/>
  <c r="G957" i="2" s="1"/>
  <c r="G956" i="2"/>
  <c r="G955" i="2"/>
  <c r="G954" i="2"/>
  <c r="F953" i="2"/>
  <c r="G953" i="2" s="1"/>
  <c r="G952" i="2"/>
  <c r="G951" i="2"/>
  <c r="F950" i="2"/>
  <c r="G950" i="2" s="1"/>
  <c r="G949" i="2"/>
  <c r="G947" i="2"/>
  <c r="G946" i="2"/>
  <c r="G945" i="2"/>
  <c r="F944" i="2"/>
  <c r="G943" i="2"/>
  <c r="G942" i="2"/>
  <c r="G941" i="2"/>
  <c r="F939" i="2"/>
  <c r="F933" i="2" s="1"/>
  <c r="F930" i="2"/>
  <c r="G929" i="2"/>
  <c r="G928" i="2"/>
  <c r="F927" i="2"/>
  <c r="G925" i="2"/>
  <c r="G924" i="2" s="1"/>
  <c r="F924" i="2"/>
  <c r="G923" i="2"/>
  <c r="G922" i="2"/>
  <c r="F921" i="2"/>
  <c r="G920" i="2"/>
  <c r="G919" i="2"/>
  <c r="F918" i="2"/>
  <c r="G917" i="2"/>
  <c r="G915" i="2" s="1"/>
  <c r="G916" i="2"/>
  <c r="F915" i="2"/>
  <c r="G914" i="2"/>
  <c r="G913" i="2"/>
  <c r="F912" i="2"/>
  <c r="F911" i="2"/>
  <c r="F910" i="2"/>
  <c r="G907" i="2"/>
  <c r="G906" i="2" s="1"/>
  <c r="F906" i="2"/>
  <c r="F905" i="2"/>
  <c r="G905" i="2" s="1"/>
  <c r="F904" i="2"/>
  <c r="G903" i="2"/>
  <c r="G902" i="2"/>
  <c r="F901" i="2"/>
  <c r="G901" i="2" s="1"/>
  <c r="G900" i="2"/>
  <c r="G899" i="2"/>
  <c r="G898" i="2"/>
  <c r="G897" i="2"/>
  <c r="G896" i="2"/>
  <c r="G895" i="2"/>
  <c r="G894" i="2"/>
  <c r="G893" i="2"/>
  <c r="G892" i="2"/>
  <c r="G891" i="2"/>
  <c r="G890" i="2"/>
  <c r="G889" i="2"/>
  <c r="G888" i="2"/>
  <c r="F886" i="2"/>
  <c r="G884" i="2"/>
  <c r="G883" i="2"/>
  <c r="G882" i="2"/>
  <c r="F881" i="2"/>
  <c r="G880" i="2"/>
  <c r="G879" i="2"/>
  <c r="G878" i="2"/>
  <c r="G877" i="2"/>
  <c r="G876" i="2"/>
  <c r="G875" i="2"/>
  <c r="F874" i="2"/>
  <c r="G869" i="2"/>
  <c r="G868" i="2"/>
  <c r="F867" i="2"/>
  <c r="G866" i="2"/>
  <c r="G865" i="2" s="1"/>
  <c r="F865" i="2"/>
  <c r="G864" i="2"/>
  <c r="G863" i="2" s="1"/>
  <c r="F863" i="2"/>
  <c r="G861" i="2"/>
  <c r="G860" i="2"/>
  <c r="F859" i="2"/>
  <c r="G858" i="2"/>
  <c r="G857" i="2"/>
  <c r="F856" i="2"/>
  <c r="G854" i="2"/>
  <c r="G853" i="2"/>
  <c r="F852" i="2"/>
  <c r="F851" i="2" s="1"/>
  <c r="G851" i="2" s="1"/>
  <c r="G850" i="2"/>
  <c r="G849" i="2"/>
  <c r="F848" i="2"/>
  <c r="G847" i="2"/>
  <c r="G846" i="2"/>
  <c r="F845" i="2"/>
  <c r="F843" i="2"/>
  <c r="F838" i="2" s="1"/>
  <c r="F842" i="2"/>
  <c r="G834" i="2"/>
  <c r="G833" i="2"/>
  <c r="F832" i="2"/>
  <c r="G831" i="2"/>
  <c r="G830" i="2"/>
  <c r="F829" i="2"/>
  <c r="G828" i="2"/>
  <c r="G827" i="2"/>
  <c r="G826" i="2"/>
  <c r="G825" i="2"/>
  <c r="F824" i="2"/>
  <c r="F823" i="2"/>
  <c r="F822" i="2"/>
  <c r="G822" i="2" s="1"/>
  <c r="F821" i="2"/>
  <c r="G821" i="2" s="1"/>
  <c r="G820" i="2"/>
  <c r="G819" i="2"/>
  <c r="G817" i="2"/>
  <c r="G816" i="2" s="1"/>
  <c r="F816" i="2"/>
  <c r="G815" i="2"/>
  <c r="G814" i="2" s="1"/>
  <c r="F814" i="2"/>
  <c r="G813" i="2"/>
  <c r="G812" i="2" s="1"/>
  <c r="F812" i="2"/>
  <c r="G811" i="2"/>
  <c r="G810" i="2"/>
  <c r="F809" i="2"/>
  <c r="G808" i="2"/>
  <c r="G807" i="2"/>
  <c r="F806" i="2"/>
  <c r="G804" i="2"/>
  <c r="G803" i="2"/>
  <c r="F802" i="2"/>
  <c r="F801" i="2" s="1"/>
  <c r="G800" i="2"/>
  <c r="G799" i="2"/>
  <c r="F798" i="2"/>
  <c r="F796" i="2" s="1"/>
  <c r="G797" i="2"/>
  <c r="G794" i="2"/>
  <c r="G791" i="2"/>
  <c r="G790" i="2"/>
  <c r="F789" i="2"/>
  <c r="G788" i="2"/>
  <c r="G787" i="2"/>
  <c r="F786" i="2"/>
  <c r="G785" i="2"/>
  <c r="G784" i="2"/>
  <c r="F783" i="2"/>
  <c r="G782" i="2"/>
  <c r="F781" i="2"/>
  <c r="F780" i="2" s="1"/>
  <c r="G779" i="2"/>
  <c r="G778" i="2"/>
  <c r="F777" i="2"/>
  <c r="G776" i="2"/>
  <c r="G775" i="2"/>
  <c r="G774" i="2"/>
  <c r="F773" i="2"/>
  <c r="G772" i="2"/>
  <c r="G765" i="2"/>
  <c r="G764" i="2" s="1"/>
  <c r="F764" i="2"/>
  <c r="G763" i="2"/>
  <c r="G762" i="2"/>
  <c r="F761" i="2"/>
  <c r="F760" i="2"/>
  <c r="G760" i="2" s="1"/>
  <c r="F759" i="2"/>
  <c r="G759" i="2" s="1"/>
  <c r="G758" i="2"/>
  <c r="G757" i="2"/>
  <c r="F756" i="2"/>
  <c r="G756" i="2" s="1"/>
  <c r="G755" i="2"/>
  <c r="G754" i="2"/>
  <c r="G753" i="2"/>
  <c r="G752" i="2"/>
  <c r="F751" i="2"/>
  <c r="G751" i="2" s="1"/>
  <c r="G750" i="2"/>
  <c r="G748" i="2"/>
  <c r="G747" i="2"/>
  <c r="F746" i="2"/>
  <c r="G745" i="2"/>
  <c r="G744" i="2"/>
  <c r="F743" i="2"/>
  <c r="G742" i="2"/>
  <c r="G741" i="2" s="1"/>
  <c r="F741" i="2"/>
  <c r="G740" i="2"/>
  <c r="G739" i="2"/>
  <c r="F738" i="2"/>
  <c r="G737" i="2"/>
  <c r="G736" i="2"/>
  <c r="F735" i="2"/>
  <c r="G734" i="2"/>
  <c r="G733" i="2"/>
  <c r="F732" i="2"/>
  <c r="G731" i="2"/>
  <c r="G730" i="2"/>
  <c r="F729" i="2"/>
  <c r="G728" i="2"/>
  <c r="G727" i="2"/>
  <c r="F726" i="2"/>
  <c r="G721" i="2"/>
  <c r="G720" i="2" s="1"/>
  <c r="F720" i="2"/>
  <c r="G719" i="2"/>
  <c r="G718" i="2"/>
  <c r="G717" i="2"/>
  <c r="F716" i="2"/>
  <c r="G715" i="2"/>
  <c r="G714" i="2"/>
  <c r="G713" i="2"/>
  <c r="F712" i="2"/>
  <c r="G711" i="2"/>
  <c r="G710" i="2"/>
  <c r="G709" i="2"/>
  <c r="F708" i="2"/>
  <c r="F707" i="2"/>
  <c r="G706" i="2"/>
  <c r="G705" i="2"/>
  <c r="G704" i="2"/>
  <c r="G703" i="2"/>
  <c r="G700" i="2"/>
  <c r="G699" i="2"/>
  <c r="F698" i="2"/>
  <c r="F695" i="2" s="1"/>
  <c r="G697" i="2"/>
  <c r="G696" i="2"/>
  <c r="G694" i="2"/>
  <c r="F693" i="2"/>
  <c r="F692" i="2" s="1"/>
  <c r="G691" i="2"/>
  <c r="G690" i="2"/>
  <c r="G689" i="2"/>
  <c r="F688" i="2"/>
  <c r="G686" i="2"/>
  <c r="F685" i="2"/>
  <c r="F684" i="2" s="1"/>
  <c r="G683" i="2"/>
  <c r="G682" i="2"/>
  <c r="G681" i="2"/>
  <c r="F678" i="2"/>
  <c r="F677" i="2"/>
  <c r="G677" i="2" s="1"/>
  <c r="G675" i="2"/>
  <c r="G674" i="2"/>
  <c r="G673" i="2"/>
  <c r="G672" i="2"/>
  <c r="G671" i="2"/>
  <c r="G670" i="2"/>
  <c r="G661" i="2"/>
  <c r="G660" i="2" s="1"/>
  <c r="F660" i="2"/>
  <c r="G659" i="2"/>
  <c r="G658" i="2"/>
  <c r="F657" i="2"/>
  <c r="G656" i="2"/>
  <c r="G655" i="2"/>
  <c r="F654" i="2"/>
  <c r="G653" i="2"/>
  <c r="G652" i="2"/>
  <c r="F651" i="2"/>
  <c r="G649" i="2"/>
  <c r="G647" i="2"/>
  <c r="G646" i="2"/>
  <c r="F645" i="2"/>
  <c r="F644" i="2" s="1"/>
  <c r="F643" i="2"/>
  <c r="F642" i="2"/>
  <c r="G639" i="2"/>
  <c r="G635" i="2" s="1"/>
  <c r="G638" i="2"/>
  <c r="G634" i="2" s="1"/>
  <c r="F637" i="2"/>
  <c r="F636" i="2" s="1"/>
  <c r="F635" i="2"/>
  <c r="F634" i="2"/>
  <c r="G630" i="2"/>
  <c r="G629" i="2"/>
  <c r="F628" i="2"/>
  <c r="G624" i="2"/>
  <c r="G623" i="2" s="1"/>
  <c r="F623" i="2"/>
  <c r="G622" i="2"/>
  <c r="G614" i="2" s="1"/>
  <c r="G621" i="2"/>
  <c r="F620" i="2"/>
  <c r="G618" i="2"/>
  <c r="G615" i="2" s="1"/>
  <c r="G617" i="2"/>
  <c r="G616" i="2"/>
  <c r="F615" i="2"/>
  <c r="F614" i="2"/>
  <c r="F613" i="2"/>
  <c r="G610" i="2"/>
  <c r="G609" i="2"/>
  <c r="F608" i="2"/>
  <c r="G606" i="2"/>
  <c r="G605" i="2"/>
  <c r="G604" i="2"/>
  <c r="G603" i="2"/>
  <c r="G602" i="2"/>
  <c r="G601" i="2"/>
  <c r="G600" i="2"/>
  <c r="G599" i="2"/>
  <c r="F597" i="2"/>
  <c r="G596" i="2"/>
  <c r="G595" i="2"/>
  <c r="G594" i="2"/>
  <c r="G593" i="2"/>
  <c r="F591" i="2"/>
  <c r="G579" i="2"/>
  <c r="G286" i="2" s="1"/>
  <c r="G578" i="2"/>
  <c r="G285" i="2" s="1"/>
  <c r="G577" i="2"/>
  <c r="G284" i="2" s="1"/>
  <c r="F576" i="2"/>
  <c r="G575" i="2"/>
  <c r="G282" i="2" s="1"/>
  <c r="G574" i="2"/>
  <c r="G281" i="2" s="1"/>
  <c r="F573" i="2"/>
  <c r="G572" i="2"/>
  <c r="G279" i="2" s="1"/>
  <c r="G571" i="2"/>
  <c r="G278" i="2" s="1"/>
  <c r="G570" i="2"/>
  <c r="G277" i="2" s="1"/>
  <c r="F569" i="2"/>
  <c r="G568" i="2"/>
  <c r="G275" i="2" s="1"/>
  <c r="G567" i="2"/>
  <c r="G274" i="2" s="1"/>
  <c r="G566" i="2"/>
  <c r="G273" i="2" s="1"/>
  <c r="F565" i="2"/>
  <c r="G564" i="2"/>
  <c r="G271" i="2" s="1"/>
  <c r="G563" i="2"/>
  <c r="G270" i="2" s="1"/>
  <c r="G562" i="2"/>
  <c r="G269" i="2" s="1"/>
  <c r="F561" i="2"/>
  <c r="G560" i="2"/>
  <c r="G267" i="2" s="1"/>
  <c r="G559" i="2"/>
  <c r="G266" i="2" s="1"/>
  <c r="G558" i="2"/>
  <c r="G265" i="2" s="1"/>
  <c r="F557" i="2"/>
  <c r="G556" i="2"/>
  <c r="G263" i="2" s="1"/>
  <c r="G555" i="2"/>
  <c r="G262" i="2" s="1"/>
  <c r="G554" i="2"/>
  <c r="F553" i="2"/>
  <c r="G552" i="2"/>
  <c r="G259" i="2" s="1"/>
  <c r="G551" i="2"/>
  <c r="G258" i="2" s="1"/>
  <c r="G550" i="2"/>
  <c r="G257" i="2" s="1"/>
  <c r="F549" i="2"/>
  <c r="G548" i="2"/>
  <c r="G255" i="2" s="1"/>
  <c r="G547" i="2"/>
  <c r="G254" i="2" s="1"/>
  <c r="G546" i="2"/>
  <c r="G253" i="2" s="1"/>
  <c r="F545" i="2"/>
  <c r="G543" i="2"/>
  <c r="G542" i="2" s="1"/>
  <c r="F542" i="2"/>
  <c r="G541" i="2"/>
  <c r="G248" i="2" s="1"/>
  <c r="G540" i="2"/>
  <c r="G247" i="2" s="1"/>
  <c r="G539" i="2"/>
  <c r="G246" i="2" s="1"/>
  <c r="F538" i="2"/>
  <c r="G537" i="2"/>
  <c r="G244" i="2" s="1"/>
  <c r="G536" i="2"/>
  <c r="G243" i="2" s="1"/>
  <c r="G535" i="2"/>
  <c r="G242" i="2" s="1"/>
  <c r="F534" i="2"/>
  <c r="G533" i="2"/>
  <c r="G240" i="2" s="1"/>
  <c r="G532" i="2"/>
  <c r="G239" i="2" s="1"/>
  <c r="G531" i="2"/>
  <c r="F530" i="2"/>
  <c r="G529" i="2"/>
  <c r="G236" i="2" s="1"/>
  <c r="G528" i="2"/>
  <c r="G235" i="2" s="1"/>
  <c r="G527" i="2"/>
  <c r="G234" i="2" s="1"/>
  <c r="F526" i="2"/>
  <c r="G525" i="2"/>
  <c r="G232" i="2" s="1"/>
  <c r="G524" i="2"/>
  <c r="G231" i="2" s="1"/>
  <c r="G523" i="2"/>
  <c r="G230" i="2" s="1"/>
  <c r="G522" i="2"/>
  <c r="G229" i="2" s="1"/>
  <c r="F521" i="2"/>
  <c r="G520" i="2"/>
  <c r="G519" i="2"/>
  <c r="G226" i="2" s="1"/>
  <c r="G518" i="2"/>
  <c r="G225" i="2" s="1"/>
  <c r="F517" i="2"/>
  <c r="G516" i="2"/>
  <c r="G223" i="2" s="1"/>
  <c r="G515" i="2"/>
  <c r="G222" i="2" s="1"/>
  <c r="G514" i="2"/>
  <c r="F513" i="2"/>
  <c r="G512" i="2"/>
  <c r="G219" i="2" s="1"/>
  <c r="G511" i="2"/>
  <c r="G218" i="2" s="1"/>
  <c r="G510" i="2"/>
  <c r="G217" i="2" s="1"/>
  <c r="F509" i="2"/>
  <c r="G508" i="2"/>
  <c r="G215" i="2" s="1"/>
  <c r="G507" i="2"/>
  <c r="G214" i="2" s="1"/>
  <c r="G506" i="2"/>
  <c r="G213" i="2" s="1"/>
  <c r="F505" i="2"/>
  <c r="G504" i="2"/>
  <c r="G211" i="2" s="1"/>
  <c r="G503" i="2"/>
  <c r="G210" i="2" s="1"/>
  <c r="G502" i="2"/>
  <c r="G209" i="2" s="1"/>
  <c r="G501" i="2"/>
  <c r="F500" i="2"/>
  <c r="G499" i="2"/>
  <c r="G206" i="2" s="1"/>
  <c r="G498" i="2"/>
  <c r="G205" i="2" s="1"/>
  <c r="G497" i="2"/>
  <c r="G204" i="2" s="1"/>
  <c r="G496" i="2"/>
  <c r="G203" i="2" s="1"/>
  <c r="F495" i="2"/>
  <c r="G493" i="2"/>
  <c r="G194" i="2" s="1"/>
  <c r="G492" i="2"/>
  <c r="G193" i="2" s="1"/>
  <c r="G491" i="2"/>
  <c r="G192" i="2" s="1"/>
  <c r="F490" i="2"/>
  <c r="G490" i="2" s="1"/>
  <c r="G489" i="2"/>
  <c r="G189" i="2" s="1"/>
  <c r="G488" i="2"/>
  <c r="G188" i="2" s="1"/>
  <c r="G487" i="2"/>
  <c r="G187" i="2" s="1"/>
  <c r="G486" i="2"/>
  <c r="G167" i="2" s="1"/>
  <c r="G485" i="2"/>
  <c r="G484" i="2" s="1"/>
  <c r="F484" i="2"/>
  <c r="G483" i="2"/>
  <c r="G166" i="2" s="1"/>
  <c r="G482" i="2"/>
  <c r="G165" i="2" s="1"/>
  <c r="G481" i="2"/>
  <c r="G164" i="2" s="1"/>
  <c r="G480" i="2"/>
  <c r="G163" i="2" s="1"/>
  <c r="F479" i="2"/>
  <c r="G478" i="2"/>
  <c r="G161" i="2" s="1"/>
  <c r="G477" i="2"/>
  <c r="G160" i="2" s="1"/>
  <c r="G476" i="2"/>
  <c r="G475" i="2"/>
  <c r="G158" i="2" s="1"/>
  <c r="F474" i="2"/>
  <c r="G473" i="2"/>
  <c r="G156" i="2" s="1"/>
  <c r="G472" i="2"/>
  <c r="G155" i="2" s="1"/>
  <c r="G471" i="2"/>
  <c r="G154" i="2" s="1"/>
  <c r="G470" i="2"/>
  <c r="G153" i="2" s="1"/>
  <c r="G469" i="2"/>
  <c r="G152" i="2" s="1"/>
  <c r="G468" i="2"/>
  <c r="G151" i="2" s="1"/>
  <c r="G467" i="2"/>
  <c r="G150" i="2" s="1"/>
  <c r="G466" i="2"/>
  <c r="G149" i="2" s="1"/>
  <c r="F465" i="2"/>
  <c r="G464" i="2"/>
  <c r="G147" i="2" s="1"/>
  <c r="G463" i="2"/>
  <c r="G146" i="2" s="1"/>
  <c r="G462" i="2"/>
  <c r="G145" i="2" s="1"/>
  <c r="G461" i="2"/>
  <c r="G144" i="2" s="1"/>
  <c r="G460" i="2"/>
  <c r="G459" i="2"/>
  <c r="G142" i="2" s="1"/>
  <c r="G454" i="2"/>
  <c r="G136" i="2" s="1"/>
  <c r="G453" i="2"/>
  <c r="G135" i="2" s="1"/>
  <c r="G452" i="2"/>
  <c r="G134" i="2" s="1"/>
  <c r="F451" i="2"/>
  <c r="F450" i="2" s="1"/>
  <c r="G449" i="2"/>
  <c r="G127" i="2" s="1"/>
  <c r="G448" i="2"/>
  <c r="G126" i="2" s="1"/>
  <c r="G447" i="2"/>
  <c r="G446" i="2"/>
  <c r="G124" i="2" s="1"/>
  <c r="G445" i="2"/>
  <c r="G123" i="2" s="1"/>
  <c r="F444" i="2"/>
  <c r="F443" i="2" s="1"/>
  <c r="G442" i="2"/>
  <c r="G441" i="2" s="1"/>
  <c r="F441" i="2"/>
  <c r="G440" i="2"/>
  <c r="G114" i="2" s="1"/>
  <c r="G439" i="2"/>
  <c r="G112" i="2" s="1"/>
  <c r="F438" i="2"/>
  <c r="G435" i="2"/>
  <c r="G434" i="2" s="1"/>
  <c r="G433" i="2" s="1"/>
  <c r="G432" i="2" s="1"/>
  <c r="F434" i="2"/>
  <c r="F433" i="2" s="1"/>
  <c r="F432" i="2" s="1"/>
  <c r="G428" i="2"/>
  <c r="G200" i="2" s="1"/>
  <c r="G427" i="2"/>
  <c r="G199" i="2" s="1"/>
  <c r="G426" i="2"/>
  <c r="G198" i="2" s="1"/>
  <c r="G425" i="2"/>
  <c r="F424" i="2"/>
  <c r="G423" i="2"/>
  <c r="G422" i="2"/>
  <c r="G191" i="2" s="1"/>
  <c r="F421" i="2"/>
  <c r="G421" i="2" s="1"/>
  <c r="G420" i="2"/>
  <c r="G185" i="2" s="1"/>
  <c r="F419" i="2"/>
  <c r="G419" i="2" s="1"/>
  <c r="G418" i="2"/>
  <c r="G182" i="2" s="1"/>
  <c r="G417" i="2"/>
  <c r="G181" i="2" s="1"/>
  <c r="G416" i="2"/>
  <c r="G180" i="2" s="1"/>
  <c r="G415" i="2"/>
  <c r="G179" i="2" s="1"/>
  <c r="G414" i="2"/>
  <c r="G178" i="2" s="1"/>
  <c r="G413" i="2"/>
  <c r="G177" i="2" s="1"/>
  <c r="G412" i="2"/>
  <c r="G176" i="2" s="1"/>
  <c r="G411" i="2"/>
  <c r="G175" i="2" s="1"/>
  <c r="G410" i="2"/>
  <c r="G174" i="2" s="1"/>
  <c r="G409" i="2"/>
  <c r="G173" i="2" s="1"/>
  <c r="G408" i="2"/>
  <c r="G172" i="2" s="1"/>
  <c r="G407" i="2"/>
  <c r="G171" i="2" s="1"/>
  <c r="G406" i="2"/>
  <c r="G170" i="2" s="1"/>
  <c r="G405" i="2"/>
  <c r="G169" i="2" s="1"/>
  <c r="G400" i="2"/>
  <c r="G137" i="2" s="1"/>
  <c r="G399" i="2"/>
  <c r="G133" i="2" s="1"/>
  <c r="G398" i="2"/>
  <c r="G397" i="2"/>
  <c r="G131" i="2" s="1"/>
  <c r="G396" i="2"/>
  <c r="G130" i="2" s="1"/>
  <c r="F395" i="2"/>
  <c r="F394" i="2" s="1"/>
  <c r="G393" i="2"/>
  <c r="G120" i="2" s="1"/>
  <c r="G392" i="2"/>
  <c r="G118" i="2" s="1"/>
  <c r="G391" i="2"/>
  <c r="G117" i="2" s="1"/>
  <c r="F390" i="2"/>
  <c r="G389" i="2"/>
  <c r="G115" i="2" s="1"/>
  <c r="G388" i="2"/>
  <c r="G113" i="2" s="1"/>
  <c r="G387" i="2"/>
  <c r="G111" i="2" s="1"/>
  <c r="G386" i="2"/>
  <c r="G110" i="2" s="1"/>
  <c r="G385" i="2"/>
  <c r="G109" i="2" s="1"/>
  <c r="F384" i="2"/>
  <c r="G383" i="2"/>
  <c r="G107" i="2" s="1"/>
  <c r="G382" i="2"/>
  <c r="G106" i="2" s="1"/>
  <c r="G381" i="2"/>
  <c r="G105" i="2" s="1"/>
  <c r="G380" i="2"/>
  <c r="G104" i="2" s="1"/>
  <c r="F379" i="2"/>
  <c r="G378" i="2"/>
  <c r="G102" i="2" s="1"/>
  <c r="G377" i="2"/>
  <c r="F376" i="2"/>
  <c r="G375" i="2"/>
  <c r="G99" i="2" s="1"/>
  <c r="G374" i="2"/>
  <c r="G98" i="2" s="1"/>
  <c r="G373" i="2"/>
  <c r="G97" i="2" s="1"/>
  <c r="G372" i="2"/>
  <c r="G96" i="2" s="1"/>
  <c r="G371" i="2"/>
  <c r="G95" i="2" s="1"/>
  <c r="G370" i="2"/>
  <c r="G94" i="2" s="1"/>
  <c r="G369" i="2"/>
  <c r="G93" i="2" s="1"/>
  <c r="F368" i="2"/>
  <c r="G366" i="2"/>
  <c r="G365" i="2" s="1"/>
  <c r="F365" i="2"/>
  <c r="G364" i="2"/>
  <c r="G88" i="2" s="1"/>
  <c r="G363" i="2"/>
  <c r="G362" i="2" s="1"/>
  <c r="F362" i="2"/>
  <c r="F359" i="2" s="1"/>
  <c r="G361" i="2"/>
  <c r="G85" i="2" s="1"/>
  <c r="G360" i="2"/>
  <c r="G84" i="2" s="1"/>
  <c r="G356" i="2"/>
  <c r="G355" i="2" s="1"/>
  <c r="G354" i="2" s="1"/>
  <c r="F355" i="2"/>
  <c r="F354" i="2" s="1"/>
  <c r="G353" i="2"/>
  <c r="G77" i="2" s="1"/>
  <c r="G352" i="2"/>
  <c r="G76" i="2" s="1"/>
  <c r="G351" i="2"/>
  <c r="G75" i="2" s="1"/>
  <c r="G350" i="2"/>
  <c r="G74" i="2" s="1"/>
  <c r="F349" i="2"/>
  <c r="F348" i="2" s="1"/>
  <c r="G347" i="2"/>
  <c r="G71" i="2" s="1"/>
  <c r="G346" i="2"/>
  <c r="G70" i="2" s="1"/>
  <c r="F345" i="2"/>
  <c r="G344" i="2"/>
  <c r="G343" i="2" s="1"/>
  <c r="F343" i="2"/>
  <c r="G342" i="2"/>
  <c r="G65" i="2" s="1"/>
  <c r="G341" i="2"/>
  <c r="G64" i="2" s="1"/>
  <c r="G340" i="2"/>
  <c r="G63" i="2" s="1"/>
  <c r="G339" i="2"/>
  <c r="G62" i="2" s="1"/>
  <c r="G338" i="2"/>
  <c r="G61" i="2" s="1"/>
  <c r="G337" i="2"/>
  <c r="G60" i="2" s="1"/>
  <c r="G336" i="2"/>
  <c r="G59" i="2" s="1"/>
  <c r="G335" i="2"/>
  <c r="G58" i="2" s="1"/>
  <c r="G334" i="2"/>
  <c r="G57" i="2" s="1"/>
  <c r="G333" i="2"/>
  <c r="G56" i="2" s="1"/>
  <c r="G332" i="2"/>
  <c r="G55" i="2" s="1"/>
  <c r="G331" i="2"/>
  <c r="G54" i="2" s="1"/>
  <c r="G330" i="2"/>
  <c r="G53" i="2" s="1"/>
  <c r="G329" i="2"/>
  <c r="G52" i="2" s="1"/>
  <c r="G328" i="2"/>
  <c r="G327" i="2"/>
  <c r="G50" i="2" s="1"/>
  <c r="G326" i="2"/>
  <c r="G49" i="2" s="1"/>
  <c r="F325" i="2"/>
  <c r="F321" i="2" s="1"/>
  <c r="F320" i="2" s="1"/>
  <c r="G324" i="2"/>
  <c r="G47" i="2" s="1"/>
  <c r="G323" i="2"/>
  <c r="G46" i="2" s="1"/>
  <c r="G322" i="2"/>
  <c r="G318" i="2"/>
  <c r="G317" i="2"/>
  <c r="G316" i="2"/>
  <c r="G315" i="2"/>
  <c r="G41" i="2" s="1"/>
  <c r="G314" i="2"/>
  <c r="G312" i="2"/>
  <c r="G35" i="2" s="1"/>
  <c r="G311" i="2"/>
  <c r="G307" i="2"/>
  <c r="G306" i="2" s="1"/>
  <c r="G305" i="2"/>
  <c r="G304" i="2" s="1"/>
  <c r="G303" i="2" s="1"/>
  <c r="G302" i="2"/>
  <c r="G25" i="2" s="1"/>
  <c r="G301" i="2"/>
  <c r="G24" i="2" s="1"/>
  <c r="G300" i="2"/>
  <c r="G23" i="2" s="1"/>
  <c r="F299" i="2"/>
  <c r="F295" i="2" s="1"/>
  <c r="G298" i="2"/>
  <c r="G21" i="2" s="1"/>
  <c r="G19" i="2" s="1"/>
  <c r="G297" i="2"/>
  <c r="G294" i="2"/>
  <c r="G293" i="2" s="1"/>
  <c r="G292" i="2" s="1"/>
  <c r="F293" i="2"/>
  <c r="F292" i="2" s="1"/>
  <c r="F286" i="2"/>
  <c r="F285" i="2"/>
  <c r="F284" i="2"/>
  <c r="F282" i="2"/>
  <c r="F281" i="2"/>
  <c r="F279" i="2"/>
  <c r="F278" i="2"/>
  <c r="F277" i="2"/>
  <c r="F275" i="2"/>
  <c r="F274" i="2"/>
  <c r="F273" i="2"/>
  <c r="F271" i="2"/>
  <c r="F270" i="2"/>
  <c r="F269" i="2"/>
  <c r="F267" i="2"/>
  <c r="F266" i="2"/>
  <c r="F265" i="2"/>
  <c r="F263" i="2"/>
  <c r="F262" i="2"/>
  <c r="F261" i="2"/>
  <c r="F259" i="2"/>
  <c r="F258" i="2"/>
  <c r="F257" i="2"/>
  <c r="F255" i="2"/>
  <c r="F254" i="2"/>
  <c r="F253" i="2"/>
  <c r="F250" i="2"/>
  <c r="F249" i="2" s="1"/>
  <c r="F248" i="2"/>
  <c r="F247" i="2"/>
  <c r="F246" i="2"/>
  <c r="F244" i="2"/>
  <c r="F243" i="2"/>
  <c r="F242" i="2"/>
  <c r="F240" i="2"/>
  <c r="F239" i="2"/>
  <c r="F238" i="2"/>
  <c r="F236" i="2"/>
  <c r="F235" i="2"/>
  <c r="F234" i="2"/>
  <c r="F232" i="2"/>
  <c r="F231" i="2"/>
  <c r="F230" i="2"/>
  <c r="F229" i="2"/>
  <c r="F227" i="2"/>
  <c r="F226" i="2"/>
  <c r="F225" i="2"/>
  <c r="F223" i="2"/>
  <c r="F222" i="2"/>
  <c r="F221" i="2"/>
  <c r="F219" i="2"/>
  <c r="F218" i="2"/>
  <c r="F217" i="2"/>
  <c r="F215" i="2"/>
  <c r="F214" i="2"/>
  <c r="F213" i="2"/>
  <c r="F211" i="2"/>
  <c r="F210" i="2"/>
  <c r="F209" i="2"/>
  <c r="F208" i="2"/>
  <c r="F206" i="2"/>
  <c r="F205" i="2"/>
  <c r="F204" i="2"/>
  <c r="F203" i="2"/>
  <c r="F200" i="2"/>
  <c r="F199" i="2"/>
  <c r="F198" i="2"/>
  <c r="F197" i="2"/>
  <c r="G195" i="2"/>
  <c r="F195" i="2"/>
  <c r="F194" i="2"/>
  <c r="F193" i="2"/>
  <c r="F192" i="2"/>
  <c r="F191" i="2"/>
  <c r="F189" i="2"/>
  <c r="F188" i="2"/>
  <c r="F187" i="2"/>
  <c r="F186" i="2"/>
  <c r="F185" i="2"/>
  <c r="F182" i="2"/>
  <c r="F181" i="2"/>
  <c r="F180" i="2"/>
  <c r="F179" i="2"/>
  <c r="F178" i="2"/>
  <c r="F177" i="2"/>
  <c r="F176" i="2"/>
  <c r="F175" i="2"/>
  <c r="F174" i="2"/>
  <c r="F173" i="2"/>
  <c r="F172" i="2"/>
  <c r="F171" i="2"/>
  <c r="F170" i="2"/>
  <c r="F169" i="2"/>
  <c r="F167" i="2"/>
  <c r="F166" i="2"/>
  <c r="F165" i="2"/>
  <c r="F164" i="2"/>
  <c r="F163" i="2"/>
  <c r="F161" i="2"/>
  <c r="F160" i="2"/>
  <c r="G159" i="2"/>
  <c r="F159" i="2"/>
  <c r="F158" i="2"/>
  <c r="F156" i="2"/>
  <c r="F155" i="2"/>
  <c r="F154" i="2"/>
  <c r="F153" i="2"/>
  <c r="F152" i="2"/>
  <c r="F151" i="2"/>
  <c r="F150" i="2"/>
  <c r="F149" i="2"/>
  <c r="F147" i="2"/>
  <c r="F146" i="2"/>
  <c r="F145" i="2"/>
  <c r="F144" i="2"/>
  <c r="F143" i="2"/>
  <c r="F142" i="2"/>
  <c r="F137" i="2"/>
  <c r="F136" i="2"/>
  <c r="F135" i="2"/>
  <c r="F134" i="2"/>
  <c r="F133" i="2"/>
  <c r="F132" i="2"/>
  <c r="F131" i="2"/>
  <c r="F130" i="2"/>
  <c r="F127" i="2"/>
  <c r="F126" i="2"/>
  <c r="F125" i="2"/>
  <c r="F124" i="2"/>
  <c r="F123" i="2"/>
  <c r="F120" i="2"/>
  <c r="F119" i="2"/>
  <c r="F118" i="2"/>
  <c r="F117" i="2"/>
  <c r="F115" i="2"/>
  <c r="F114" i="2"/>
  <c r="F113" i="2"/>
  <c r="F112" i="2"/>
  <c r="F111" i="2"/>
  <c r="F110" i="2"/>
  <c r="F109" i="2"/>
  <c r="F107" i="2"/>
  <c r="F106" i="2"/>
  <c r="F105" i="2"/>
  <c r="F104" i="2"/>
  <c r="F102" i="2"/>
  <c r="F101" i="2"/>
  <c r="F99" i="2"/>
  <c r="F98" i="2"/>
  <c r="F97" i="2"/>
  <c r="F96" i="2"/>
  <c r="F95" i="2"/>
  <c r="F94" i="2"/>
  <c r="F93" i="2"/>
  <c r="F90" i="2"/>
  <c r="F89" i="2" s="1"/>
  <c r="F88" i="2"/>
  <c r="F87" i="2"/>
  <c r="F86" i="2" s="1"/>
  <c r="F85" i="2"/>
  <c r="F84" i="2"/>
  <c r="F80" i="2"/>
  <c r="F79" i="2" s="1"/>
  <c r="F78" i="2" s="1"/>
  <c r="F77" i="2"/>
  <c r="F76" i="2"/>
  <c r="F75" i="2"/>
  <c r="F74" i="2"/>
  <c r="F71" i="2"/>
  <c r="F70" i="2"/>
  <c r="F68" i="2"/>
  <c r="F67" i="2" s="1"/>
  <c r="F66" i="2"/>
  <c r="F65" i="2"/>
  <c r="F64" i="2"/>
  <c r="F63" i="2"/>
  <c r="F62" i="2"/>
  <c r="F61" i="2"/>
  <c r="F60" i="2"/>
  <c r="F59" i="2"/>
  <c r="F58" i="2"/>
  <c r="F57" i="2"/>
  <c r="F56" i="2"/>
  <c r="F55" i="2"/>
  <c r="F54" i="2"/>
  <c r="F53" i="2"/>
  <c r="F52" i="2"/>
  <c r="G51" i="2"/>
  <c r="F51" i="2"/>
  <c r="F50" i="2"/>
  <c r="F49" i="2"/>
  <c r="F47" i="2"/>
  <c r="F46" i="2"/>
  <c r="F45" i="2"/>
  <c r="F41" i="2"/>
  <c r="F40" i="2"/>
  <c r="F39" i="2"/>
  <c r="F38" i="2"/>
  <c r="F37" i="2"/>
  <c r="F35" i="2"/>
  <c r="F34" i="2"/>
  <c r="F30" i="2"/>
  <c r="F29" i="2" s="1"/>
  <c r="F28" i="2"/>
  <c r="F27" i="2" s="1"/>
  <c r="F26" i="2" s="1"/>
  <c r="F25" i="2"/>
  <c r="F24" i="2"/>
  <c r="F23" i="2"/>
  <c r="F21" i="2"/>
  <c r="F19" i="2" s="1"/>
  <c r="F17" i="2"/>
  <c r="F16" i="2" s="1"/>
  <c r="F15" i="2" s="1"/>
  <c r="D1004" i="14"/>
  <c r="D1003" i="14"/>
  <c r="D999" i="14"/>
  <c r="D998" i="14"/>
  <c r="Q994" i="14"/>
  <c r="Q993" i="14"/>
  <c r="L989" i="14"/>
  <c r="L988" i="14"/>
  <c r="G984" i="14"/>
  <c r="L984" i="14" s="1"/>
  <c r="J983" i="14"/>
  <c r="I983" i="14"/>
  <c r="H983" i="14"/>
  <c r="F983" i="14"/>
  <c r="G982" i="14"/>
  <c r="J981" i="14"/>
  <c r="I981" i="14"/>
  <c r="H981" i="14"/>
  <c r="H980" i="14" s="1"/>
  <c r="F981" i="14"/>
  <c r="J980" i="14"/>
  <c r="I980" i="14"/>
  <c r="J979" i="14"/>
  <c r="H979" i="14"/>
  <c r="G979" i="14"/>
  <c r="I979" i="14" s="1"/>
  <c r="G978" i="14"/>
  <c r="L978" i="14" s="1"/>
  <c r="J977" i="14"/>
  <c r="I977" i="14"/>
  <c r="H977" i="14"/>
  <c r="F977" i="14"/>
  <c r="G976" i="14"/>
  <c r="G975" i="14"/>
  <c r="J974" i="14"/>
  <c r="I974" i="14"/>
  <c r="H974" i="14"/>
  <c r="H972" i="14" s="1"/>
  <c r="F974" i="14"/>
  <c r="F972" i="14"/>
  <c r="F971" i="14"/>
  <c r="H971" i="14" s="1"/>
  <c r="J971" i="14" s="1"/>
  <c r="G969" i="14"/>
  <c r="L969" i="14" s="1"/>
  <c r="L968" i="14"/>
  <c r="G968" i="14"/>
  <c r="J967" i="14"/>
  <c r="I967" i="14"/>
  <c r="H967" i="14"/>
  <c r="F967" i="14"/>
  <c r="L966" i="14"/>
  <c r="H966" i="14"/>
  <c r="J966" i="14" s="1"/>
  <c r="G966" i="14"/>
  <c r="K966" i="14" s="1"/>
  <c r="Q965" i="14"/>
  <c r="J965" i="14"/>
  <c r="I965" i="14"/>
  <c r="H965" i="14"/>
  <c r="G965" i="14"/>
  <c r="F964" i="14"/>
  <c r="F963" i="14" s="1"/>
  <c r="H962" i="14"/>
  <c r="J962" i="14" s="1"/>
  <c r="G962" i="14"/>
  <c r="F961" i="14"/>
  <c r="H961" i="14" s="1"/>
  <c r="J961" i="14" s="1"/>
  <c r="H960" i="14"/>
  <c r="J960" i="14" s="1"/>
  <c r="G960" i="14"/>
  <c r="I960" i="14" s="1"/>
  <c r="H959" i="14"/>
  <c r="J959" i="14" s="1"/>
  <c r="F959" i="14"/>
  <c r="F958" i="14"/>
  <c r="F957" i="14"/>
  <c r="G956" i="14"/>
  <c r="Q955" i="14" s="1"/>
  <c r="G955" i="14"/>
  <c r="Q954" i="14" s="1"/>
  <c r="G954" i="14"/>
  <c r="Q953" i="14" s="1"/>
  <c r="F953" i="14"/>
  <c r="G952" i="14"/>
  <c r="Q951" i="14" s="1"/>
  <c r="G951" i="14"/>
  <c r="Q950" i="14" s="1"/>
  <c r="F950" i="14"/>
  <c r="L949" i="14"/>
  <c r="G949" i="14"/>
  <c r="K949" i="14" s="1"/>
  <c r="Q948" i="14"/>
  <c r="J948" i="14"/>
  <c r="I948" i="14"/>
  <c r="H948" i="14"/>
  <c r="F948" i="14"/>
  <c r="G947" i="14"/>
  <c r="K947" i="14" s="1"/>
  <c r="L946" i="14"/>
  <c r="G946" i="14"/>
  <c r="K946" i="14" s="1"/>
  <c r="Q945" i="14"/>
  <c r="G945" i="14"/>
  <c r="F944" i="14"/>
  <c r="J943" i="14"/>
  <c r="I943" i="14"/>
  <c r="H943" i="14"/>
  <c r="G943" i="14"/>
  <c r="K943" i="14" s="1"/>
  <c r="J942" i="14"/>
  <c r="I942" i="14"/>
  <c r="H942" i="14"/>
  <c r="G942" i="14"/>
  <c r="J941" i="14"/>
  <c r="I941" i="14"/>
  <c r="H941" i="14"/>
  <c r="G941" i="14"/>
  <c r="K941" i="14" s="1"/>
  <c r="L940" i="14"/>
  <c r="K940" i="14"/>
  <c r="I940" i="14"/>
  <c r="H940" i="14"/>
  <c r="J940" i="14" s="1"/>
  <c r="Q939" i="14"/>
  <c r="F939" i="14"/>
  <c r="F933" i="14" s="1"/>
  <c r="L937" i="14"/>
  <c r="K937" i="14"/>
  <c r="I937" i="14"/>
  <c r="H937" i="14"/>
  <c r="J937" i="14" s="1"/>
  <c r="Q936" i="14"/>
  <c r="F930" i="14"/>
  <c r="J929" i="14"/>
  <c r="H929" i="14"/>
  <c r="H930" i="14" s="1"/>
  <c r="G929" i="14"/>
  <c r="I929" i="14" s="1"/>
  <c r="G928" i="14"/>
  <c r="H927" i="14"/>
  <c r="F927" i="14"/>
  <c r="G925" i="14"/>
  <c r="K925" i="14" s="1"/>
  <c r="J924" i="14"/>
  <c r="I924" i="14"/>
  <c r="H924" i="14"/>
  <c r="F924" i="14"/>
  <c r="J923" i="14"/>
  <c r="H923" i="14"/>
  <c r="G923" i="14"/>
  <c r="J922" i="14"/>
  <c r="H922" i="14"/>
  <c r="G922" i="14"/>
  <c r="H921" i="14"/>
  <c r="F921" i="14"/>
  <c r="J920" i="14"/>
  <c r="I920" i="14"/>
  <c r="H920" i="14"/>
  <c r="G920" i="14"/>
  <c r="K920" i="14" s="1"/>
  <c r="Q919" i="14"/>
  <c r="H919" i="14"/>
  <c r="J919" i="14" s="1"/>
  <c r="G919" i="14"/>
  <c r="L919" i="14" s="1"/>
  <c r="F918" i="14"/>
  <c r="J917" i="14"/>
  <c r="J915" i="14" s="1"/>
  <c r="H917" i="14"/>
  <c r="G917" i="14"/>
  <c r="K917" i="14" s="1"/>
  <c r="Q916" i="14"/>
  <c r="J916" i="14"/>
  <c r="H916" i="14"/>
  <c r="G916" i="14"/>
  <c r="H915" i="14"/>
  <c r="F915" i="14"/>
  <c r="J914" i="14"/>
  <c r="I914" i="14"/>
  <c r="H914" i="14"/>
  <c r="G914" i="14"/>
  <c r="H913" i="14"/>
  <c r="J913" i="14" s="1"/>
  <c r="G913" i="14"/>
  <c r="L913" i="14" s="1"/>
  <c r="F912" i="14"/>
  <c r="F908" i="14" s="1"/>
  <c r="F911" i="14"/>
  <c r="F910" i="14"/>
  <c r="F909" i="14" s="1"/>
  <c r="G907" i="14"/>
  <c r="J906" i="14"/>
  <c r="J901" i="14" s="1"/>
  <c r="I906" i="14"/>
  <c r="H906" i="14"/>
  <c r="F906" i="14"/>
  <c r="G905" i="14"/>
  <c r="K905" i="14" s="1"/>
  <c r="F905" i="14"/>
  <c r="F904" i="14"/>
  <c r="G903" i="14"/>
  <c r="Q902" i="14" s="1"/>
  <c r="G902" i="14"/>
  <c r="Q901" i="14" s="1"/>
  <c r="I901" i="14"/>
  <c r="H901" i="14"/>
  <c r="F901" i="14"/>
  <c r="G901" i="14" s="1"/>
  <c r="L901" i="14" s="1"/>
  <c r="G900" i="14"/>
  <c r="Q899" i="14" s="1"/>
  <c r="G899" i="14"/>
  <c r="Q898" i="14" s="1"/>
  <c r="G898" i="14"/>
  <c r="Q897" i="14"/>
  <c r="G897" i="14"/>
  <c r="Q896" i="14" s="1"/>
  <c r="G896" i="14"/>
  <c r="Q895" i="14" s="1"/>
  <c r="G895" i="14"/>
  <c r="Q894" i="14" s="1"/>
  <c r="G894" i="14"/>
  <c r="Q893" i="14" s="1"/>
  <c r="G893" i="14"/>
  <c r="Q892" i="14" s="1"/>
  <c r="G892" i="14"/>
  <c r="Q891" i="14" s="1"/>
  <c r="G891" i="14"/>
  <c r="Q890" i="14" s="1"/>
  <c r="G890" i="14"/>
  <c r="Q889" i="14"/>
  <c r="G889" i="14"/>
  <c r="Q888" i="14" s="1"/>
  <c r="G888" i="14"/>
  <c r="Q887" i="14" s="1"/>
  <c r="L887" i="14"/>
  <c r="K887" i="14"/>
  <c r="Q886" i="14"/>
  <c r="F886" i="14"/>
  <c r="G886" i="14" s="1"/>
  <c r="J885" i="14"/>
  <c r="I885" i="14"/>
  <c r="H885" i="14"/>
  <c r="F885" i="14"/>
  <c r="G884" i="14"/>
  <c r="L884" i="14" s="1"/>
  <c r="Q883" i="14"/>
  <c r="G883" i="14"/>
  <c r="L883" i="14" s="1"/>
  <c r="Q882" i="14"/>
  <c r="G882" i="14"/>
  <c r="L882" i="14" s="1"/>
  <c r="Q881" i="14"/>
  <c r="J881" i="14"/>
  <c r="I881" i="14"/>
  <c r="H881" i="14"/>
  <c r="G881" i="14"/>
  <c r="L881" i="14" s="1"/>
  <c r="F881" i="14"/>
  <c r="G880" i="14"/>
  <c r="K880" i="14" s="1"/>
  <c r="Q879" i="14"/>
  <c r="G879" i="14"/>
  <c r="K879" i="14" s="1"/>
  <c r="Q878" i="14"/>
  <c r="L878" i="14"/>
  <c r="G878" i="14"/>
  <c r="K878" i="14" s="1"/>
  <c r="Q877" i="14"/>
  <c r="G877" i="14"/>
  <c r="G876" i="14"/>
  <c r="L876" i="14" s="1"/>
  <c r="G875" i="14"/>
  <c r="G874" i="14" s="1"/>
  <c r="L874" i="14" s="1"/>
  <c r="J874" i="14"/>
  <c r="I874" i="14"/>
  <c r="H874" i="14"/>
  <c r="F874" i="14"/>
  <c r="J873" i="14"/>
  <c r="I873" i="14"/>
  <c r="H873" i="14"/>
  <c r="F873" i="14"/>
  <c r="I872" i="14"/>
  <c r="I871" i="14" s="1"/>
  <c r="H872" i="14"/>
  <c r="G869" i="14"/>
  <c r="L869" i="14" s="1"/>
  <c r="G868" i="14"/>
  <c r="L868" i="14" s="1"/>
  <c r="J867" i="14"/>
  <c r="J865" i="14" s="1"/>
  <c r="J863" i="14" s="1"/>
  <c r="I867" i="14"/>
  <c r="I865" i="14" s="1"/>
  <c r="I863" i="14" s="1"/>
  <c r="H867" i="14"/>
  <c r="G867" i="14"/>
  <c r="F867" i="14"/>
  <c r="L866" i="14"/>
  <c r="G866" i="14"/>
  <c r="K866" i="14" s="1"/>
  <c r="Q865" i="14"/>
  <c r="L865" i="14"/>
  <c r="H865" i="14"/>
  <c r="H863" i="14" s="1"/>
  <c r="G865" i="14"/>
  <c r="F865" i="14"/>
  <c r="G864" i="14"/>
  <c r="F863" i="14"/>
  <c r="J862" i="14"/>
  <c r="I862" i="14"/>
  <c r="H862" i="14"/>
  <c r="G861" i="14"/>
  <c r="G860" i="14"/>
  <c r="J859" i="14"/>
  <c r="I859" i="14"/>
  <c r="H859" i="14"/>
  <c r="F859" i="14"/>
  <c r="G858" i="14"/>
  <c r="G857" i="14"/>
  <c r="K857" i="14" s="1"/>
  <c r="Q856" i="14"/>
  <c r="J856" i="14"/>
  <c r="I856" i="14"/>
  <c r="H856" i="14"/>
  <c r="G856" i="14"/>
  <c r="L856" i="14" s="1"/>
  <c r="F856" i="14"/>
  <c r="G854" i="14"/>
  <c r="Q853" i="14" s="1"/>
  <c r="G853" i="14"/>
  <c r="L853" i="14" s="1"/>
  <c r="Q852" i="14"/>
  <c r="J852" i="14"/>
  <c r="I852" i="14"/>
  <c r="H852" i="14"/>
  <c r="G852" i="14"/>
  <c r="Q851" i="14" s="1"/>
  <c r="F852" i="14"/>
  <c r="F851" i="14" s="1"/>
  <c r="G850" i="14"/>
  <c r="L850" i="14" s="1"/>
  <c r="Q849" i="14"/>
  <c r="G849" i="14"/>
  <c r="J848" i="14"/>
  <c r="I848" i="14"/>
  <c r="H848" i="14"/>
  <c r="F848" i="14"/>
  <c r="G847" i="14"/>
  <c r="Q846" i="14" s="1"/>
  <c r="G846" i="14"/>
  <c r="J845" i="14"/>
  <c r="I845" i="14"/>
  <c r="H845" i="14"/>
  <c r="G845" i="14"/>
  <c r="K845" i="14" s="1"/>
  <c r="F845" i="14"/>
  <c r="F843" i="14"/>
  <c r="H842" i="14"/>
  <c r="F842" i="14"/>
  <c r="F841" i="14"/>
  <c r="J838" i="14"/>
  <c r="I838" i="14"/>
  <c r="H838" i="14"/>
  <c r="F838" i="14"/>
  <c r="F837" i="14"/>
  <c r="G834" i="14"/>
  <c r="G833" i="14"/>
  <c r="J832" i="14"/>
  <c r="I832" i="14"/>
  <c r="H832" i="14"/>
  <c r="F832" i="14"/>
  <c r="G831" i="14"/>
  <c r="G830" i="14"/>
  <c r="J829" i="14"/>
  <c r="I829" i="14"/>
  <c r="H829" i="14"/>
  <c r="F829" i="14"/>
  <c r="G828" i="14"/>
  <c r="L828" i="14" s="1"/>
  <c r="G827" i="14"/>
  <c r="G826" i="14"/>
  <c r="L826" i="14" s="1"/>
  <c r="G825" i="14"/>
  <c r="J824" i="14"/>
  <c r="I824" i="14"/>
  <c r="H824" i="14"/>
  <c r="F824" i="14"/>
  <c r="J823" i="14"/>
  <c r="I823" i="14"/>
  <c r="H823" i="14"/>
  <c r="F823" i="14"/>
  <c r="F822" i="14"/>
  <c r="G821" i="14"/>
  <c r="F821" i="14"/>
  <c r="G820" i="14"/>
  <c r="Q819" i="14" s="1"/>
  <c r="K819" i="14"/>
  <c r="G819" i="14"/>
  <c r="Q818" i="14" s="1"/>
  <c r="J818" i="14"/>
  <c r="I818" i="14"/>
  <c r="H818" i="14"/>
  <c r="J817" i="14"/>
  <c r="I817" i="14"/>
  <c r="H817" i="14"/>
  <c r="G817" i="14"/>
  <c r="F816" i="14"/>
  <c r="J815" i="14"/>
  <c r="I815" i="14"/>
  <c r="H815" i="14"/>
  <c r="G815" i="14"/>
  <c r="L815" i="14" s="1"/>
  <c r="F814" i="14"/>
  <c r="J813" i="14"/>
  <c r="I813" i="14"/>
  <c r="I812" i="14" s="1"/>
  <c r="H813" i="14"/>
  <c r="G813" i="14"/>
  <c r="L813" i="14" s="1"/>
  <c r="J812" i="14"/>
  <c r="G812" i="14"/>
  <c r="L812" i="14" s="1"/>
  <c r="F812" i="14"/>
  <c r="H811" i="14"/>
  <c r="I811" i="14" s="1"/>
  <c r="J811" i="14" s="1"/>
  <c r="G811" i="14"/>
  <c r="J810" i="14"/>
  <c r="I810" i="14"/>
  <c r="H810" i="14"/>
  <c r="G810" i="14"/>
  <c r="F809" i="14"/>
  <c r="H808" i="14"/>
  <c r="I808" i="14" s="1"/>
  <c r="J808" i="14" s="1"/>
  <c r="G808" i="14"/>
  <c r="L808" i="14" s="1"/>
  <c r="H807" i="14"/>
  <c r="I807" i="14" s="1"/>
  <c r="G807" i="14"/>
  <c r="L807" i="14" s="1"/>
  <c r="Q806" i="14"/>
  <c r="G806" i="14"/>
  <c r="L806" i="14" s="1"/>
  <c r="F806" i="14"/>
  <c r="K806" i="14" s="1"/>
  <c r="H804" i="14"/>
  <c r="G804" i="14"/>
  <c r="K804" i="14" s="1"/>
  <c r="J803" i="14"/>
  <c r="I803" i="14"/>
  <c r="H803" i="14"/>
  <c r="G803" i="14"/>
  <c r="F802" i="14"/>
  <c r="F801" i="14" s="1"/>
  <c r="H800" i="14"/>
  <c r="I800" i="14" s="1"/>
  <c r="J800" i="14" s="1"/>
  <c r="G800" i="14"/>
  <c r="L800" i="14" s="1"/>
  <c r="J799" i="14"/>
  <c r="I799" i="14"/>
  <c r="H799" i="14"/>
  <c r="H798" i="14" s="1"/>
  <c r="G799" i="14"/>
  <c r="F798" i="14"/>
  <c r="F796" i="14" s="1"/>
  <c r="J797" i="14"/>
  <c r="I797" i="14"/>
  <c r="H797" i="14"/>
  <c r="G797" i="14"/>
  <c r="J794" i="14"/>
  <c r="I794" i="14"/>
  <c r="H794" i="14"/>
  <c r="G794" i="14"/>
  <c r="L794" i="14" s="1"/>
  <c r="F793" i="14"/>
  <c r="F792" i="14"/>
  <c r="H791" i="14"/>
  <c r="I791" i="14" s="1"/>
  <c r="G791" i="14"/>
  <c r="L791" i="14" s="1"/>
  <c r="J790" i="14"/>
  <c r="I790" i="14"/>
  <c r="H790" i="14"/>
  <c r="G790" i="14"/>
  <c r="K790" i="14" s="1"/>
  <c r="F789" i="14"/>
  <c r="L788" i="14"/>
  <c r="H788" i="14"/>
  <c r="G788" i="14"/>
  <c r="J787" i="14"/>
  <c r="I787" i="14"/>
  <c r="H787" i="14"/>
  <c r="G787" i="14"/>
  <c r="F786" i="14"/>
  <c r="H785" i="14"/>
  <c r="G785" i="14"/>
  <c r="J784" i="14"/>
  <c r="I784" i="14"/>
  <c r="H784" i="14"/>
  <c r="G784" i="14"/>
  <c r="K784" i="14" s="1"/>
  <c r="G783" i="14"/>
  <c r="F783" i="14"/>
  <c r="J782" i="14"/>
  <c r="I782" i="14"/>
  <c r="H782" i="14"/>
  <c r="G782" i="14"/>
  <c r="F781" i="14"/>
  <c r="F780" i="14" s="1"/>
  <c r="H779" i="14"/>
  <c r="I779" i="14" s="1"/>
  <c r="G779" i="14"/>
  <c r="L779" i="14" s="1"/>
  <c r="Q778" i="14"/>
  <c r="J778" i="14"/>
  <c r="I778" i="14"/>
  <c r="H778" i="14"/>
  <c r="G778" i="14"/>
  <c r="H777" i="14"/>
  <c r="F777" i="14"/>
  <c r="H776" i="14"/>
  <c r="I776" i="14" s="1"/>
  <c r="G776" i="14"/>
  <c r="L776" i="14" s="1"/>
  <c r="G775" i="14"/>
  <c r="K775" i="14" s="1"/>
  <c r="G774" i="14"/>
  <c r="K774" i="14" s="1"/>
  <c r="F773" i="14"/>
  <c r="G773" i="14" s="1"/>
  <c r="L773" i="14" s="1"/>
  <c r="J772" i="14"/>
  <c r="I772" i="14"/>
  <c r="H772" i="14"/>
  <c r="G772" i="14"/>
  <c r="K772" i="14" s="1"/>
  <c r="F769" i="14"/>
  <c r="F768" i="14"/>
  <c r="G765" i="14"/>
  <c r="Q764" i="14" s="1"/>
  <c r="J764" i="14"/>
  <c r="I764" i="14"/>
  <c r="H764" i="14"/>
  <c r="G764" i="14"/>
  <c r="L764" i="14" s="1"/>
  <c r="F764" i="14"/>
  <c r="G763" i="14"/>
  <c r="Q762" i="14" s="1"/>
  <c r="G762" i="14"/>
  <c r="J761" i="14"/>
  <c r="I761" i="14"/>
  <c r="H761" i="14"/>
  <c r="F761" i="14"/>
  <c r="F760" i="14"/>
  <c r="F759" i="14"/>
  <c r="G758" i="14"/>
  <c r="Q757" i="14" s="1"/>
  <c r="L757" i="14"/>
  <c r="G757" i="14"/>
  <c r="Q756" i="14" s="1"/>
  <c r="F756" i="14"/>
  <c r="G756" i="14" s="1"/>
  <c r="L756" i="14" s="1"/>
  <c r="L755" i="14"/>
  <c r="G755" i="14"/>
  <c r="K755" i="14" s="1"/>
  <c r="G754" i="14"/>
  <c r="K754" i="14" s="1"/>
  <c r="L753" i="14"/>
  <c r="G753" i="14"/>
  <c r="K753" i="14" s="1"/>
  <c r="G752" i="14"/>
  <c r="K752" i="14" s="1"/>
  <c r="F751" i="14"/>
  <c r="G750" i="14"/>
  <c r="G748" i="14"/>
  <c r="H747" i="14"/>
  <c r="G747" i="14"/>
  <c r="L747" i="14" s="1"/>
  <c r="F746" i="14"/>
  <c r="I745" i="14"/>
  <c r="H745" i="14"/>
  <c r="G745" i="14"/>
  <c r="H744" i="14"/>
  <c r="G744" i="14"/>
  <c r="K744" i="14" s="1"/>
  <c r="F743" i="14"/>
  <c r="H742" i="14"/>
  <c r="G742" i="14"/>
  <c r="K742" i="14" s="1"/>
  <c r="G741" i="14"/>
  <c r="L741" i="14" s="1"/>
  <c r="F741" i="14"/>
  <c r="H740" i="14"/>
  <c r="G740" i="14"/>
  <c r="K740" i="14" s="1"/>
  <c r="H739" i="14"/>
  <c r="I739" i="14" s="1"/>
  <c r="J739" i="14" s="1"/>
  <c r="G739" i="14"/>
  <c r="L739" i="14" s="1"/>
  <c r="F738" i="14"/>
  <c r="H737" i="14"/>
  <c r="G737" i="14"/>
  <c r="K736" i="14"/>
  <c r="H736" i="14"/>
  <c r="I736" i="14" s="1"/>
  <c r="J736" i="14" s="1"/>
  <c r="G736" i="14"/>
  <c r="F735" i="14"/>
  <c r="J734" i="14"/>
  <c r="I734" i="14"/>
  <c r="H734" i="14"/>
  <c r="G734" i="14"/>
  <c r="I733" i="14"/>
  <c r="H733" i="14"/>
  <c r="G733" i="14"/>
  <c r="L733" i="14" s="1"/>
  <c r="H732" i="14"/>
  <c r="F732" i="14"/>
  <c r="H731" i="14"/>
  <c r="G731" i="14"/>
  <c r="K731" i="14" s="1"/>
  <c r="H730" i="14"/>
  <c r="I730" i="14" s="1"/>
  <c r="J730" i="14" s="1"/>
  <c r="G730" i="14"/>
  <c r="K730" i="14" s="1"/>
  <c r="F729" i="14"/>
  <c r="J728" i="14"/>
  <c r="I728" i="14"/>
  <c r="H728" i="14"/>
  <c r="G728" i="14"/>
  <c r="J727" i="14"/>
  <c r="I727" i="14"/>
  <c r="H727" i="14"/>
  <c r="G727" i="14"/>
  <c r="I726" i="14"/>
  <c r="H726" i="14"/>
  <c r="F726" i="14"/>
  <c r="G721" i="14"/>
  <c r="J720" i="14"/>
  <c r="I720" i="14"/>
  <c r="H720" i="14"/>
  <c r="F720" i="14"/>
  <c r="I719" i="14"/>
  <c r="J719" i="14" s="1"/>
  <c r="H719" i="14"/>
  <c r="G719" i="14"/>
  <c r="L719" i="14" s="1"/>
  <c r="H718" i="14"/>
  <c r="I718" i="14" s="1"/>
  <c r="J718" i="14" s="1"/>
  <c r="G718" i="14"/>
  <c r="H717" i="14"/>
  <c r="I717" i="14" s="1"/>
  <c r="J717" i="14" s="1"/>
  <c r="G717" i="14"/>
  <c r="L717" i="14" s="1"/>
  <c r="G716" i="14"/>
  <c r="L716" i="14" s="1"/>
  <c r="F716" i="14"/>
  <c r="H715" i="14"/>
  <c r="G715" i="14"/>
  <c r="K715" i="14" s="1"/>
  <c r="Q714" i="14"/>
  <c r="H714" i="14"/>
  <c r="I714" i="14" s="1"/>
  <c r="G714" i="14"/>
  <c r="K714" i="14" s="1"/>
  <c r="L713" i="14"/>
  <c r="H713" i="14"/>
  <c r="I713" i="14" s="1"/>
  <c r="J713" i="14" s="1"/>
  <c r="G713" i="14"/>
  <c r="K713" i="14" s="1"/>
  <c r="G712" i="14"/>
  <c r="Q711" i="14" s="1"/>
  <c r="F712" i="14"/>
  <c r="H711" i="14"/>
  <c r="G711" i="14"/>
  <c r="L711" i="14" s="1"/>
  <c r="H710" i="14"/>
  <c r="I710" i="14" s="1"/>
  <c r="G710" i="14"/>
  <c r="K710" i="14" s="1"/>
  <c r="Q709" i="14"/>
  <c r="H709" i="14"/>
  <c r="I709" i="14" s="1"/>
  <c r="J709" i="14" s="1"/>
  <c r="G709" i="14"/>
  <c r="K709" i="14" s="1"/>
  <c r="F708" i="14"/>
  <c r="J707" i="14"/>
  <c r="J701" i="14" s="1"/>
  <c r="I707" i="14"/>
  <c r="I701" i="14" s="1"/>
  <c r="H707" i="14"/>
  <c r="G707" i="14"/>
  <c r="G706" i="14"/>
  <c r="L706" i="14" s="1"/>
  <c r="J705" i="14"/>
  <c r="I705" i="14"/>
  <c r="H705" i="14"/>
  <c r="G705" i="14"/>
  <c r="K705" i="14" s="1"/>
  <c r="J704" i="14"/>
  <c r="I704" i="14"/>
  <c r="H704" i="14"/>
  <c r="G704" i="14"/>
  <c r="K704" i="14" s="1"/>
  <c r="J703" i="14"/>
  <c r="I703" i="14"/>
  <c r="H703" i="14"/>
  <c r="G703" i="14"/>
  <c r="K703" i="14" s="1"/>
  <c r="Q702" i="14"/>
  <c r="L702" i="14"/>
  <c r="K702" i="14"/>
  <c r="H702" i="14"/>
  <c r="I702" i="14" s="1"/>
  <c r="J702" i="14" s="1"/>
  <c r="Q701" i="14"/>
  <c r="F701" i="14"/>
  <c r="G700" i="14"/>
  <c r="L700" i="14" s="1"/>
  <c r="Q699" i="14"/>
  <c r="G699" i="14"/>
  <c r="L699" i="14" s="1"/>
  <c r="J698" i="14"/>
  <c r="I698" i="14"/>
  <c r="H698" i="14"/>
  <c r="G698" i="14"/>
  <c r="F698" i="14"/>
  <c r="H697" i="14"/>
  <c r="I697" i="14" s="1"/>
  <c r="I695" i="14" s="1"/>
  <c r="G697" i="14"/>
  <c r="J696" i="14"/>
  <c r="I696" i="14"/>
  <c r="H696" i="14"/>
  <c r="H695" i="14" s="1"/>
  <c r="G696" i="14"/>
  <c r="K696" i="14" s="1"/>
  <c r="H694" i="14"/>
  <c r="I694" i="14" s="1"/>
  <c r="J694" i="14" s="1"/>
  <c r="G694" i="14"/>
  <c r="L694" i="14" s="1"/>
  <c r="F693" i="14"/>
  <c r="H693" i="14" s="1"/>
  <c r="F692" i="14"/>
  <c r="H691" i="14"/>
  <c r="I691" i="14" s="1"/>
  <c r="J691" i="14" s="1"/>
  <c r="G691" i="14"/>
  <c r="K691" i="14" s="1"/>
  <c r="Q690" i="14"/>
  <c r="G690" i="14"/>
  <c r="L690" i="14" s="1"/>
  <c r="Q689" i="14"/>
  <c r="G689" i="14"/>
  <c r="G693" i="14" s="1"/>
  <c r="H686" i="14"/>
  <c r="I686" i="14" s="1"/>
  <c r="J686" i="14" s="1"/>
  <c r="G686" i="14"/>
  <c r="K686" i="14" s="1"/>
  <c r="F685" i="14"/>
  <c r="J685" i="14" s="1"/>
  <c r="H683" i="14"/>
  <c r="I683" i="14" s="1"/>
  <c r="J683" i="14" s="1"/>
  <c r="G683" i="14"/>
  <c r="G682" i="14"/>
  <c r="G681" i="14"/>
  <c r="H678" i="14"/>
  <c r="I678" i="14" s="1"/>
  <c r="J678" i="14" s="1"/>
  <c r="G678" i="14"/>
  <c r="F678" i="14"/>
  <c r="F677" i="14"/>
  <c r="H675" i="14"/>
  <c r="I675" i="14" s="1"/>
  <c r="J675" i="14" s="1"/>
  <c r="G675" i="14"/>
  <c r="G674" i="14"/>
  <c r="G673" i="14"/>
  <c r="G672" i="14"/>
  <c r="G671" i="14"/>
  <c r="G670" i="14"/>
  <c r="F666" i="14"/>
  <c r="G661" i="14"/>
  <c r="L661" i="14" s="1"/>
  <c r="J660" i="14"/>
  <c r="I660" i="14"/>
  <c r="H660" i="14"/>
  <c r="F660" i="14"/>
  <c r="H659" i="14"/>
  <c r="I659" i="14" s="1"/>
  <c r="J659" i="14" s="1"/>
  <c r="G659" i="14"/>
  <c r="H658" i="14"/>
  <c r="H657" i="14" s="1"/>
  <c r="G658" i="14"/>
  <c r="K658" i="14" s="1"/>
  <c r="F657" i="14"/>
  <c r="G656" i="14"/>
  <c r="H655" i="14"/>
  <c r="I655" i="14" s="1"/>
  <c r="G655" i="14"/>
  <c r="K655" i="14" s="1"/>
  <c r="F654" i="14"/>
  <c r="H653" i="14"/>
  <c r="G653" i="14"/>
  <c r="H652" i="14"/>
  <c r="I652" i="14" s="1"/>
  <c r="J652" i="14" s="1"/>
  <c r="G652" i="14"/>
  <c r="F651" i="14"/>
  <c r="H651" i="14" s="1"/>
  <c r="I651" i="14" s="1"/>
  <c r="J651" i="14" s="1"/>
  <c r="H649" i="14"/>
  <c r="I649" i="14" s="1"/>
  <c r="J649" i="14" s="1"/>
  <c r="G649" i="14"/>
  <c r="K649" i="14" s="1"/>
  <c r="L648" i="14"/>
  <c r="K648" i="14"/>
  <c r="H648" i="14"/>
  <c r="I648" i="14" s="1"/>
  <c r="J648" i="14" s="1"/>
  <c r="Q647" i="14"/>
  <c r="H647" i="14"/>
  <c r="I647" i="14" s="1"/>
  <c r="G647" i="14"/>
  <c r="J646" i="14"/>
  <c r="I646" i="14"/>
  <c r="I645" i="14" s="1"/>
  <c r="I644" i="14" s="1"/>
  <c r="H646" i="14"/>
  <c r="G646" i="14"/>
  <c r="K646" i="14" s="1"/>
  <c r="F645" i="14"/>
  <c r="F644" i="14" s="1"/>
  <c r="F643" i="14"/>
  <c r="F642" i="14"/>
  <c r="F641" i="14"/>
  <c r="L639" i="14"/>
  <c r="G639" i="14"/>
  <c r="Q638" i="14" s="1"/>
  <c r="J638" i="14"/>
  <c r="J637" i="14" s="1"/>
  <c r="J636" i="14" s="1"/>
  <c r="I638" i="14"/>
  <c r="I634" i="14" s="1"/>
  <c r="I632" i="14" s="1"/>
  <c r="H638" i="14"/>
  <c r="H637" i="14" s="1"/>
  <c r="H636" i="14" s="1"/>
  <c r="G638" i="14"/>
  <c r="K638" i="14" s="1"/>
  <c r="I637" i="14"/>
  <c r="I636" i="14" s="1"/>
  <c r="G637" i="14"/>
  <c r="Q636" i="14" s="1"/>
  <c r="F637" i="14"/>
  <c r="F636" i="14"/>
  <c r="J635" i="14"/>
  <c r="I635" i="14"/>
  <c r="H635" i="14"/>
  <c r="G635" i="14"/>
  <c r="Q634" i="14" s="1"/>
  <c r="F635" i="14"/>
  <c r="F632" i="14" s="1"/>
  <c r="G634" i="14"/>
  <c r="Q633" i="14" s="1"/>
  <c r="F634" i="14"/>
  <c r="L633" i="14"/>
  <c r="K633" i="14"/>
  <c r="Q632" i="14"/>
  <c r="J630" i="14"/>
  <c r="J628" i="14" s="1"/>
  <c r="J626" i="14" s="1"/>
  <c r="I630" i="14"/>
  <c r="H630" i="14"/>
  <c r="G630" i="14"/>
  <c r="K630" i="14" s="1"/>
  <c r="Q629" i="14"/>
  <c r="J629" i="14"/>
  <c r="I629" i="14"/>
  <c r="H629" i="14"/>
  <c r="G629" i="14"/>
  <c r="K629" i="14" s="1"/>
  <c r="I628" i="14"/>
  <c r="I626" i="14" s="1"/>
  <c r="H628" i="14"/>
  <c r="H626" i="14" s="1"/>
  <c r="F628" i="14"/>
  <c r="L627" i="14"/>
  <c r="K627" i="14"/>
  <c r="Q626" i="14"/>
  <c r="L625" i="14"/>
  <c r="K625" i="14"/>
  <c r="H625" i="14"/>
  <c r="I625" i="14" s="1"/>
  <c r="J625" i="14" s="1"/>
  <c r="Q624" i="14"/>
  <c r="H624" i="14"/>
  <c r="G624" i="14"/>
  <c r="F623" i="14"/>
  <c r="H622" i="14"/>
  <c r="I622" i="14" s="1"/>
  <c r="J622" i="14" s="1"/>
  <c r="J620" i="14" s="1"/>
  <c r="G622" i="14"/>
  <c r="J621" i="14"/>
  <c r="I621" i="14"/>
  <c r="H621" i="14"/>
  <c r="G621" i="14"/>
  <c r="G613" i="14" s="1"/>
  <c r="L613" i="14" s="1"/>
  <c r="F620" i="14"/>
  <c r="L619" i="14"/>
  <c r="K619" i="14"/>
  <c r="H619" i="14"/>
  <c r="Q618" i="14"/>
  <c r="J618" i="14"/>
  <c r="I618" i="14"/>
  <c r="H618" i="14"/>
  <c r="G618" i="14"/>
  <c r="K618" i="14" s="1"/>
  <c r="G617" i="14"/>
  <c r="L616" i="14"/>
  <c r="G616" i="14"/>
  <c r="K616" i="14" s="1"/>
  <c r="G615" i="14"/>
  <c r="L615" i="14" s="1"/>
  <c r="F615" i="14"/>
  <c r="F614" i="14"/>
  <c r="F613" i="14"/>
  <c r="L610" i="14"/>
  <c r="K610" i="14"/>
  <c r="G610" i="14"/>
  <c r="Q609" i="14"/>
  <c r="L609" i="14"/>
  <c r="K609" i="14"/>
  <c r="G609" i="14"/>
  <c r="Q608" i="14"/>
  <c r="J608" i="14"/>
  <c r="I608" i="14"/>
  <c r="H608" i="14"/>
  <c r="G608" i="14"/>
  <c r="L608" i="14" s="1"/>
  <c r="F608" i="14"/>
  <c r="L607" i="14"/>
  <c r="K607" i="14"/>
  <c r="Q606" i="14"/>
  <c r="G606" i="14"/>
  <c r="Q605" i="14" s="1"/>
  <c r="G605" i="14"/>
  <c r="G604" i="14"/>
  <c r="G603" i="14"/>
  <c r="Q602" i="14" s="1"/>
  <c r="G602" i="14"/>
  <c r="Q601" i="14" s="1"/>
  <c r="G601" i="14"/>
  <c r="G600" i="14"/>
  <c r="L600" i="14" s="1"/>
  <c r="G599" i="14"/>
  <c r="L598" i="14"/>
  <c r="K598" i="14"/>
  <c r="Q597" i="14"/>
  <c r="J597" i="14"/>
  <c r="I597" i="14"/>
  <c r="H597" i="14"/>
  <c r="F597" i="14"/>
  <c r="G596" i="14"/>
  <c r="K596" i="14" s="1"/>
  <c r="G595" i="14"/>
  <c r="G594" i="14"/>
  <c r="G593" i="14"/>
  <c r="O592" i="14"/>
  <c r="P592" i="14" s="1"/>
  <c r="P593" i="14" s="1"/>
  <c r="J592" i="14"/>
  <c r="J591" i="14" s="1"/>
  <c r="I592" i="14"/>
  <c r="H592" i="14"/>
  <c r="H591" i="14" s="1"/>
  <c r="G592" i="14"/>
  <c r="L592" i="14" s="1"/>
  <c r="Q591" i="14"/>
  <c r="I591" i="14"/>
  <c r="F591" i="14"/>
  <c r="L590" i="14"/>
  <c r="K590" i="14"/>
  <c r="I590" i="14"/>
  <c r="J590" i="14" s="1"/>
  <c r="H590" i="14"/>
  <c r="Q589" i="14"/>
  <c r="I589" i="14"/>
  <c r="I588" i="14" s="1"/>
  <c r="I587" i="14" s="1"/>
  <c r="H589" i="14"/>
  <c r="H588" i="14" s="1"/>
  <c r="H587" i="14" s="1"/>
  <c r="N585" i="14"/>
  <c r="N587" i="14" s="1"/>
  <c r="L583" i="14"/>
  <c r="K583" i="14"/>
  <c r="Q582" i="14"/>
  <c r="L581" i="14"/>
  <c r="K581" i="14"/>
  <c r="L580" i="14"/>
  <c r="K580" i="14"/>
  <c r="G579" i="14"/>
  <c r="L579" i="14" s="1"/>
  <c r="G578" i="14"/>
  <c r="G577" i="14"/>
  <c r="L577" i="14" s="1"/>
  <c r="F576" i="14"/>
  <c r="L575" i="14"/>
  <c r="G575" i="14"/>
  <c r="K575" i="14" s="1"/>
  <c r="G574" i="14"/>
  <c r="F573" i="14"/>
  <c r="G572" i="14"/>
  <c r="L572" i="14" s="1"/>
  <c r="G571" i="14"/>
  <c r="K571" i="14" s="1"/>
  <c r="G570" i="14"/>
  <c r="K570" i="14" s="1"/>
  <c r="F569" i="14"/>
  <c r="L568" i="14"/>
  <c r="G568" i="14"/>
  <c r="K568" i="14" s="1"/>
  <c r="G567" i="14"/>
  <c r="L567" i="14" s="1"/>
  <c r="G566" i="14"/>
  <c r="K566" i="14" s="1"/>
  <c r="F565" i="14"/>
  <c r="G564" i="14"/>
  <c r="K564" i="14" s="1"/>
  <c r="L563" i="14"/>
  <c r="G563" i="14"/>
  <c r="K563" i="14" s="1"/>
  <c r="G562" i="14"/>
  <c r="L562" i="14" s="1"/>
  <c r="F561" i="14"/>
  <c r="G560" i="14"/>
  <c r="K560" i="14" s="1"/>
  <c r="G559" i="14"/>
  <c r="K559" i="14" s="1"/>
  <c r="G558" i="14"/>
  <c r="K558" i="14" s="1"/>
  <c r="F557" i="14"/>
  <c r="G556" i="14"/>
  <c r="L556" i="14" s="1"/>
  <c r="G555" i="14"/>
  <c r="K555" i="14" s="1"/>
  <c r="G554" i="14"/>
  <c r="F553" i="14"/>
  <c r="G552" i="14"/>
  <c r="G551" i="14"/>
  <c r="L551" i="14" s="1"/>
  <c r="G550" i="14"/>
  <c r="K550" i="14" s="1"/>
  <c r="F549" i="14"/>
  <c r="G548" i="14"/>
  <c r="K548" i="14" s="1"/>
  <c r="G547" i="14"/>
  <c r="G546" i="14"/>
  <c r="L546" i="14" s="1"/>
  <c r="F545" i="14"/>
  <c r="G543" i="14"/>
  <c r="F542" i="14"/>
  <c r="G541" i="14"/>
  <c r="L541" i="14" s="1"/>
  <c r="G540" i="14"/>
  <c r="G539" i="14"/>
  <c r="K539" i="14" s="1"/>
  <c r="J538" i="14"/>
  <c r="I538" i="14"/>
  <c r="H538" i="14"/>
  <c r="F538" i="14"/>
  <c r="G537" i="14"/>
  <c r="G536" i="14"/>
  <c r="K536" i="14" s="1"/>
  <c r="G535" i="14"/>
  <c r="K535" i="14" s="1"/>
  <c r="J534" i="14"/>
  <c r="I534" i="14"/>
  <c r="H534" i="14"/>
  <c r="F534" i="14"/>
  <c r="G533" i="14"/>
  <c r="L533" i="14" s="1"/>
  <c r="G532" i="14"/>
  <c r="G239" i="14" s="1"/>
  <c r="L239" i="14" s="1"/>
  <c r="G531" i="14"/>
  <c r="J530" i="14"/>
  <c r="I530" i="14"/>
  <c r="H530" i="14"/>
  <c r="F530" i="14"/>
  <c r="G529" i="14"/>
  <c r="L529" i="14" s="1"/>
  <c r="G528" i="14"/>
  <c r="L527" i="14"/>
  <c r="G527" i="14"/>
  <c r="K527" i="14" s="1"/>
  <c r="J526" i="14"/>
  <c r="I526" i="14"/>
  <c r="H526" i="14"/>
  <c r="F526" i="14"/>
  <c r="G525" i="14"/>
  <c r="L525" i="14" s="1"/>
  <c r="G524" i="14"/>
  <c r="K524" i="14" s="1"/>
  <c r="G523" i="14"/>
  <c r="K523" i="14" s="1"/>
  <c r="K522" i="14"/>
  <c r="G522" i="14"/>
  <c r="L522" i="14" s="1"/>
  <c r="J521" i="14"/>
  <c r="I521" i="14"/>
  <c r="H521" i="14"/>
  <c r="F521" i="14"/>
  <c r="G520" i="14"/>
  <c r="K520" i="14" s="1"/>
  <c r="G519" i="14"/>
  <c r="K518" i="14"/>
  <c r="G518" i="14"/>
  <c r="L518" i="14" s="1"/>
  <c r="J517" i="14"/>
  <c r="I517" i="14"/>
  <c r="H517" i="14"/>
  <c r="F517" i="14"/>
  <c r="G516" i="14"/>
  <c r="K516" i="14" s="1"/>
  <c r="G515" i="14"/>
  <c r="L514" i="14"/>
  <c r="G514" i="14"/>
  <c r="K514" i="14" s="1"/>
  <c r="J513" i="14"/>
  <c r="I513" i="14"/>
  <c r="H513" i="14"/>
  <c r="F513" i="14"/>
  <c r="G512" i="14"/>
  <c r="G511" i="14"/>
  <c r="K511" i="14" s="1"/>
  <c r="G510" i="14"/>
  <c r="J509" i="14"/>
  <c r="I509" i="14"/>
  <c r="H509" i="14"/>
  <c r="F509" i="14"/>
  <c r="G508" i="14"/>
  <c r="K508" i="14" s="1"/>
  <c r="L507" i="14"/>
  <c r="G507" i="14"/>
  <c r="K507" i="14" s="1"/>
  <c r="G506" i="14"/>
  <c r="G505" i="14" s="1"/>
  <c r="L505" i="14" s="1"/>
  <c r="J505" i="14"/>
  <c r="I505" i="14"/>
  <c r="H505" i="14"/>
  <c r="F505" i="14"/>
  <c r="G504" i="14"/>
  <c r="K504" i="14" s="1"/>
  <c r="G503" i="14"/>
  <c r="G502" i="14"/>
  <c r="G209" i="14" s="1"/>
  <c r="K209" i="14" s="1"/>
  <c r="G501" i="14"/>
  <c r="J500" i="14"/>
  <c r="I500" i="14"/>
  <c r="H500" i="14"/>
  <c r="F500" i="14"/>
  <c r="G499" i="14"/>
  <c r="K499" i="14" s="1"/>
  <c r="K498" i="14"/>
  <c r="G498" i="14"/>
  <c r="L498" i="14" s="1"/>
  <c r="G497" i="14"/>
  <c r="L497" i="14" s="1"/>
  <c r="G496" i="14"/>
  <c r="K496" i="14" s="1"/>
  <c r="J495" i="14"/>
  <c r="I495" i="14"/>
  <c r="H495" i="14"/>
  <c r="F495" i="14"/>
  <c r="G493" i="14"/>
  <c r="G492" i="14"/>
  <c r="K492" i="14" s="1"/>
  <c r="G491" i="14"/>
  <c r="K491" i="14" s="1"/>
  <c r="J490" i="14"/>
  <c r="I490" i="14"/>
  <c r="H490" i="14"/>
  <c r="F490" i="14"/>
  <c r="G490" i="14" s="1"/>
  <c r="L490" i="14" s="1"/>
  <c r="G489" i="14"/>
  <c r="L489" i="14" s="1"/>
  <c r="G488" i="14"/>
  <c r="K488" i="14" s="1"/>
  <c r="G487" i="14"/>
  <c r="G486" i="14"/>
  <c r="G485" i="14"/>
  <c r="L485" i="14" s="1"/>
  <c r="F484" i="14"/>
  <c r="G483" i="14"/>
  <c r="L482" i="14"/>
  <c r="G482" i="14"/>
  <c r="K482" i="14" s="1"/>
  <c r="G481" i="14"/>
  <c r="L481" i="14" s="1"/>
  <c r="G480" i="14"/>
  <c r="K480" i="14" s="1"/>
  <c r="J479" i="14"/>
  <c r="I479" i="14"/>
  <c r="H479" i="14"/>
  <c r="F479" i="14"/>
  <c r="K478" i="14"/>
  <c r="G478" i="14"/>
  <c r="L478" i="14" s="1"/>
  <c r="G477" i="14"/>
  <c r="G160" i="14" s="1"/>
  <c r="L160" i="14" s="1"/>
  <c r="G476" i="14"/>
  <c r="K476" i="14" s="1"/>
  <c r="L475" i="14"/>
  <c r="G475" i="14"/>
  <c r="K475" i="14" s="1"/>
  <c r="J474" i="14"/>
  <c r="I474" i="14"/>
  <c r="H474" i="14"/>
  <c r="F474" i="14"/>
  <c r="G473" i="14"/>
  <c r="L473" i="14" s="1"/>
  <c r="G472" i="14"/>
  <c r="K472" i="14" s="1"/>
  <c r="G471" i="14"/>
  <c r="G470" i="14"/>
  <c r="L470" i="14" s="1"/>
  <c r="G469" i="14"/>
  <c r="L469" i="14" s="1"/>
  <c r="G468" i="14"/>
  <c r="K468" i="14" s="1"/>
  <c r="G467" i="14"/>
  <c r="L467" i="14" s="1"/>
  <c r="G466" i="14"/>
  <c r="J465" i="14"/>
  <c r="I465" i="14"/>
  <c r="H465" i="14"/>
  <c r="F465" i="14"/>
  <c r="G464" i="14"/>
  <c r="K464" i="14" s="1"/>
  <c r="G463" i="14"/>
  <c r="L463" i="14" s="1"/>
  <c r="G462" i="14"/>
  <c r="L461" i="14"/>
  <c r="G461" i="14"/>
  <c r="K461" i="14" s="1"/>
  <c r="G460" i="14"/>
  <c r="K460" i="14" s="1"/>
  <c r="G459" i="14"/>
  <c r="L459" i="14" s="1"/>
  <c r="L454" i="14"/>
  <c r="G454" i="14"/>
  <c r="K454" i="14" s="1"/>
  <c r="G453" i="14"/>
  <c r="G135" i="14" s="1"/>
  <c r="L135" i="14" s="1"/>
  <c r="G452" i="14"/>
  <c r="K452" i="14" s="1"/>
  <c r="J451" i="14"/>
  <c r="J450" i="14" s="1"/>
  <c r="I451" i="14"/>
  <c r="I450" i="14" s="1"/>
  <c r="H451" i="14"/>
  <c r="H450" i="14" s="1"/>
  <c r="F451" i="14"/>
  <c r="G449" i="14"/>
  <c r="J448" i="14"/>
  <c r="I448" i="14"/>
  <c r="H448" i="14"/>
  <c r="G448" i="14"/>
  <c r="K448" i="14" s="1"/>
  <c r="J447" i="14"/>
  <c r="I447" i="14"/>
  <c r="H447" i="14"/>
  <c r="G447" i="14"/>
  <c r="K447" i="14" s="1"/>
  <c r="J446" i="14"/>
  <c r="I446" i="14"/>
  <c r="I444" i="14" s="1"/>
  <c r="I443" i="14" s="1"/>
  <c r="H446" i="14"/>
  <c r="G446" i="14"/>
  <c r="K446" i="14" s="1"/>
  <c r="K445" i="14"/>
  <c r="G445" i="14"/>
  <c r="L445" i="14" s="1"/>
  <c r="H444" i="14"/>
  <c r="H443" i="14" s="1"/>
  <c r="F444" i="14"/>
  <c r="F443" i="14" s="1"/>
  <c r="G442" i="14"/>
  <c r="L442" i="14" s="1"/>
  <c r="J441" i="14"/>
  <c r="I441" i="14"/>
  <c r="I437" i="14" s="1"/>
  <c r="I436" i="14" s="1"/>
  <c r="H441" i="14"/>
  <c r="F441" i="14"/>
  <c r="G440" i="14"/>
  <c r="G439" i="14"/>
  <c r="K439" i="14" s="1"/>
  <c r="J438" i="14"/>
  <c r="J437" i="14" s="1"/>
  <c r="J436" i="14" s="1"/>
  <c r="I438" i="14"/>
  <c r="H438" i="14"/>
  <c r="F438" i="14"/>
  <c r="G435" i="14"/>
  <c r="K435" i="14" s="1"/>
  <c r="J434" i="14"/>
  <c r="J433" i="14" s="1"/>
  <c r="J432" i="14" s="1"/>
  <c r="I434" i="14"/>
  <c r="I433" i="14" s="1"/>
  <c r="I432" i="14" s="1"/>
  <c r="I431" i="14" s="1"/>
  <c r="H434" i="14"/>
  <c r="H433" i="14" s="1"/>
  <c r="H432" i="14" s="1"/>
  <c r="F434" i="14"/>
  <c r="H428" i="14"/>
  <c r="I428" i="14" s="1"/>
  <c r="G428" i="14"/>
  <c r="K428" i="14" s="1"/>
  <c r="J427" i="14"/>
  <c r="J199" i="14" s="1"/>
  <c r="I427" i="14"/>
  <c r="H427" i="14"/>
  <c r="G427" i="14"/>
  <c r="K427" i="14" s="1"/>
  <c r="J426" i="14"/>
  <c r="I426" i="14"/>
  <c r="H426" i="14"/>
  <c r="G426" i="14"/>
  <c r="J425" i="14"/>
  <c r="I425" i="14"/>
  <c r="H425" i="14"/>
  <c r="G425" i="14"/>
  <c r="F424" i="14"/>
  <c r="H423" i="14"/>
  <c r="I423" i="14" s="1"/>
  <c r="J423" i="14" s="1"/>
  <c r="G423" i="14"/>
  <c r="G422" i="14"/>
  <c r="L422" i="14" s="1"/>
  <c r="F421" i="14"/>
  <c r="K420" i="14"/>
  <c r="G420" i="14"/>
  <c r="L420" i="14" s="1"/>
  <c r="F419" i="14"/>
  <c r="G419" i="14" s="1"/>
  <c r="H418" i="14"/>
  <c r="I418" i="14" s="1"/>
  <c r="G418" i="14"/>
  <c r="G417" i="14"/>
  <c r="L417" i="14" s="1"/>
  <c r="J416" i="14"/>
  <c r="I416" i="14"/>
  <c r="I180" i="14" s="1"/>
  <c r="H416" i="14"/>
  <c r="G416" i="14"/>
  <c r="K416" i="14" s="1"/>
  <c r="H415" i="14"/>
  <c r="I415" i="14" s="1"/>
  <c r="J415" i="14" s="1"/>
  <c r="J179" i="14" s="1"/>
  <c r="G415" i="14"/>
  <c r="K415" i="14" s="1"/>
  <c r="H414" i="14"/>
  <c r="I414" i="14" s="1"/>
  <c r="J414" i="14" s="1"/>
  <c r="G414" i="14"/>
  <c r="K414" i="14" s="1"/>
  <c r="I413" i="14"/>
  <c r="H413" i="14"/>
  <c r="G413" i="14"/>
  <c r="K413" i="14" s="1"/>
  <c r="I412" i="14"/>
  <c r="J412" i="14" s="1"/>
  <c r="J176" i="14" s="1"/>
  <c r="H412" i="14"/>
  <c r="G412" i="14"/>
  <c r="K412" i="14" s="1"/>
  <c r="H411" i="14"/>
  <c r="I411" i="14" s="1"/>
  <c r="J411" i="14" s="1"/>
  <c r="J175" i="14" s="1"/>
  <c r="G411" i="14"/>
  <c r="K411" i="14" s="1"/>
  <c r="H410" i="14"/>
  <c r="I410" i="14" s="1"/>
  <c r="G410" i="14"/>
  <c r="K410" i="14" s="1"/>
  <c r="I409" i="14"/>
  <c r="J409" i="14" s="1"/>
  <c r="J173" i="14" s="1"/>
  <c r="H409" i="14"/>
  <c r="G409" i="14"/>
  <c r="K409" i="14" s="1"/>
  <c r="I408" i="14"/>
  <c r="J408" i="14" s="1"/>
  <c r="H408" i="14"/>
  <c r="G408" i="14"/>
  <c r="K408" i="14" s="1"/>
  <c r="H407" i="14"/>
  <c r="I407" i="14" s="1"/>
  <c r="J407" i="14" s="1"/>
  <c r="G407" i="14"/>
  <c r="K407" i="14" s="1"/>
  <c r="H406" i="14"/>
  <c r="I406" i="14" s="1"/>
  <c r="J406" i="14" s="1"/>
  <c r="J170" i="14" s="1"/>
  <c r="G406" i="14"/>
  <c r="K406" i="14" s="1"/>
  <c r="I405" i="14"/>
  <c r="J405" i="14" s="1"/>
  <c r="H405" i="14"/>
  <c r="G405" i="14"/>
  <c r="K405" i="14" s="1"/>
  <c r="H400" i="14"/>
  <c r="I400" i="14" s="1"/>
  <c r="J400" i="14" s="1"/>
  <c r="J137" i="14" s="1"/>
  <c r="G400" i="14"/>
  <c r="I399" i="14"/>
  <c r="J399" i="14" s="1"/>
  <c r="H399" i="14"/>
  <c r="G399" i="14"/>
  <c r="K399" i="14" s="1"/>
  <c r="I398" i="14"/>
  <c r="J398" i="14" s="1"/>
  <c r="H398" i="14"/>
  <c r="G398" i="14"/>
  <c r="H397" i="14"/>
  <c r="I397" i="14" s="1"/>
  <c r="J397" i="14" s="1"/>
  <c r="J131" i="14" s="1"/>
  <c r="G397" i="14"/>
  <c r="K397" i="14" s="1"/>
  <c r="H396" i="14"/>
  <c r="G396" i="14"/>
  <c r="F395" i="14"/>
  <c r="F394" i="14" s="1"/>
  <c r="J393" i="14"/>
  <c r="I393" i="14"/>
  <c r="H393" i="14"/>
  <c r="G393" i="14"/>
  <c r="G392" i="14"/>
  <c r="L392" i="14" s="1"/>
  <c r="J391" i="14"/>
  <c r="J390" i="14" s="1"/>
  <c r="I391" i="14"/>
  <c r="H391" i="14"/>
  <c r="G391" i="14"/>
  <c r="K391" i="14" s="1"/>
  <c r="F390" i="14"/>
  <c r="J389" i="14"/>
  <c r="J115" i="14" s="1"/>
  <c r="I389" i="14"/>
  <c r="H389" i="14"/>
  <c r="G389" i="14"/>
  <c r="K389" i="14" s="1"/>
  <c r="L388" i="14"/>
  <c r="H388" i="14"/>
  <c r="I388" i="14" s="1"/>
  <c r="J388" i="14" s="1"/>
  <c r="J113" i="14" s="1"/>
  <c r="G388" i="14"/>
  <c r="K388" i="14" s="1"/>
  <c r="H387" i="14"/>
  <c r="I387" i="14" s="1"/>
  <c r="J387" i="14" s="1"/>
  <c r="J111" i="14" s="1"/>
  <c r="G387" i="14"/>
  <c r="K387" i="14" s="1"/>
  <c r="L386" i="14"/>
  <c r="H386" i="14"/>
  <c r="I386" i="14" s="1"/>
  <c r="J386" i="14" s="1"/>
  <c r="G386" i="14"/>
  <c r="K386" i="14" s="1"/>
  <c r="J385" i="14"/>
  <c r="H385" i="14"/>
  <c r="I385" i="14" s="1"/>
  <c r="G385" i="14"/>
  <c r="K385" i="14" s="1"/>
  <c r="F384" i="14"/>
  <c r="L383" i="14"/>
  <c r="H383" i="14"/>
  <c r="I383" i="14" s="1"/>
  <c r="J383" i="14" s="1"/>
  <c r="G383" i="14"/>
  <c r="K383" i="14" s="1"/>
  <c r="H382" i="14"/>
  <c r="I382" i="14" s="1"/>
  <c r="J382" i="14" s="1"/>
  <c r="J106" i="14" s="1"/>
  <c r="G382" i="14"/>
  <c r="K382" i="14" s="1"/>
  <c r="H381" i="14"/>
  <c r="I381" i="14" s="1"/>
  <c r="J381" i="14" s="1"/>
  <c r="J105" i="14" s="1"/>
  <c r="G381" i="14"/>
  <c r="K381" i="14" s="1"/>
  <c r="J380" i="14"/>
  <c r="I380" i="14"/>
  <c r="H380" i="14"/>
  <c r="G380" i="14"/>
  <c r="K380" i="14" s="1"/>
  <c r="F379" i="14"/>
  <c r="I378" i="14"/>
  <c r="J378" i="14" s="1"/>
  <c r="J102" i="14" s="1"/>
  <c r="H378" i="14"/>
  <c r="G378" i="14"/>
  <c r="K378" i="14" s="1"/>
  <c r="I377" i="14"/>
  <c r="H377" i="14"/>
  <c r="H376" i="14" s="1"/>
  <c r="G377" i="14"/>
  <c r="K377" i="14" s="1"/>
  <c r="F376" i="14"/>
  <c r="H375" i="14"/>
  <c r="I375" i="14" s="1"/>
  <c r="J375" i="14" s="1"/>
  <c r="G375" i="14"/>
  <c r="K375" i="14" s="1"/>
  <c r="H374" i="14"/>
  <c r="I374" i="14" s="1"/>
  <c r="J374" i="14" s="1"/>
  <c r="G374" i="14"/>
  <c r="H373" i="14"/>
  <c r="I373" i="14" s="1"/>
  <c r="J373" i="14" s="1"/>
  <c r="G373" i="14"/>
  <c r="K373" i="14" s="1"/>
  <c r="H372" i="14"/>
  <c r="I372" i="14" s="1"/>
  <c r="J372" i="14" s="1"/>
  <c r="J96" i="14" s="1"/>
  <c r="G372" i="14"/>
  <c r="H371" i="14"/>
  <c r="I371" i="14" s="1"/>
  <c r="J371" i="14" s="1"/>
  <c r="G371" i="14"/>
  <c r="K371" i="14" s="1"/>
  <c r="H370" i="14"/>
  <c r="I370" i="14" s="1"/>
  <c r="J370" i="14" s="1"/>
  <c r="G370" i="14"/>
  <c r="J369" i="14"/>
  <c r="I369" i="14"/>
  <c r="H369" i="14"/>
  <c r="G369" i="14"/>
  <c r="K369" i="14" s="1"/>
  <c r="G368" i="14"/>
  <c r="F368" i="14"/>
  <c r="J366" i="14"/>
  <c r="J365" i="14" s="1"/>
  <c r="H366" i="14"/>
  <c r="I366" i="14" s="1"/>
  <c r="I365" i="14" s="1"/>
  <c r="G366" i="14"/>
  <c r="K366" i="14" s="1"/>
  <c r="H365" i="14"/>
  <c r="F365" i="14"/>
  <c r="H364" i="14"/>
  <c r="I364" i="14" s="1"/>
  <c r="J364" i="14" s="1"/>
  <c r="G364" i="14"/>
  <c r="K364" i="14" s="1"/>
  <c r="I363" i="14"/>
  <c r="I362" i="14" s="1"/>
  <c r="H363" i="14"/>
  <c r="H362" i="14" s="1"/>
  <c r="G363" i="14"/>
  <c r="K363" i="14" s="1"/>
  <c r="F362" i="14"/>
  <c r="F359" i="14" s="1"/>
  <c r="J361" i="14"/>
  <c r="I361" i="14"/>
  <c r="H361" i="14"/>
  <c r="G361" i="14"/>
  <c r="K361" i="14" s="1"/>
  <c r="H360" i="14"/>
  <c r="G360" i="14"/>
  <c r="H356" i="14"/>
  <c r="G356" i="14"/>
  <c r="K356" i="14" s="1"/>
  <c r="F355" i="14"/>
  <c r="F354" i="14" s="1"/>
  <c r="H353" i="14"/>
  <c r="I353" i="14" s="1"/>
  <c r="J353" i="14" s="1"/>
  <c r="J77" i="14" s="1"/>
  <c r="G353" i="14"/>
  <c r="K353" i="14" s="1"/>
  <c r="J352" i="14"/>
  <c r="I352" i="14"/>
  <c r="H352" i="14"/>
  <c r="H76" i="14" s="1"/>
  <c r="G352" i="14"/>
  <c r="K352" i="14" s="1"/>
  <c r="J351" i="14"/>
  <c r="I351" i="14"/>
  <c r="H351" i="14"/>
  <c r="H75" i="14" s="1"/>
  <c r="G351" i="14"/>
  <c r="K351" i="14" s="1"/>
  <c r="J350" i="14"/>
  <c r="I350" i="14"/>
  <c r="I349" i="14" s="1"/>
  <c r="H350" i="14"/>
  <c r="H74" i="14" s="1"/>
  <c r="H73" i="14" s="1"/>
  <c r="G350" i="14"/>
  <c r="L350" i="14" s="1"/>
  <c r="F349" i="14"/>
  <c r="F348" i="14" s="1"/>
  <c r="L347" i="14"/>
  <c r="H347" i="14"/>
  <c r="I347" i="14" s="1"/>
  <c r="J347" i="14" s="1"/>
  <c r="G347" i="14"/>
  <c r="K347" i="14" s="1"/>
  <c r="H346" i="14"/>
  <c r="G346" i="14"/>
  <c r="K346" i="14" s="1"/>
  <c r="F345" i="14"/>
  <c r="H344" i="14"/>
  <c r="H343" i="14" s="1"/>
  <c r="G344" i="14"/>
  <c r="K344" i="14" s="1"/>
  <c r="F343" i="14"/>
  <c r="K342" i="14"/>
  <c r="G342" i="14"/>
  <c r="L342" i="14" s="1"/>
  <c r="G341" i="14"/>
  <c r="G340" i="14"/>
  <c r="G339" i="14"/>
  <c r="L339" i="14" s="1"/>
  <c r="G338" i="14"/>
  <c r="K337" i="14"/>
  <c r="G337" i="14"/>
  <c r="L337" i="14" s="1"/>
  <c r="K336" i="14"/>
  <c r="G336" i="14"/>
  <c r="L336" i="14" s="1"/>
  <c r="G335" i="14"/>
  <c r="L335" i="14" s="1"/>
  <c r="K334" i="14"/>
  <c r="G334" i="14"/>
  <c r="L334" i="14" s="1"/>
  <c r="G333" i="14"/>
  <c r="G332" i="14"/>
  <c r="L332" i="14" s="1"/>
  <c r="G331" i="14"/>
  <c r="L331" i="14" s="1"/>
  <c r="G330" i="14"/>
  <c r="K330" i="14" s="1"/>
  <c r="G329" i="14"/>
  <c r="L329" i="14" s="1"/>
  <c r="G328" i="14"/>
  <c r="L328" i="14" s="1"/>
  <c r="G327" i="14"/>
  <c r="J326" i="14"/>
  <c r="I326" i="14"/>
  <c r="H326" i="14"/>
  <c r="G326" i="14"/>
  <c r="K326" i="14" s="1"/>
  <c r="J325" i="14"/>
  <c r="J321" i="14" s="1"/>
  <c r="J320" i="14" s="1"/>
  <c r="I325" i="14"/>
  <c r="I321" i="14" s="1"/>
  <c r="I320" i="14" s="1"/>
  <c r="H325" i="14"/>
  <c r="H321" i="14" s="1"/>
  <c r="H320" i="14" s="1"/>
  <c r="F325" i="14"/>
  <c r="F321" i="14" s="1"/>
  <c r="G324" i="14"/>
  <c r="L324" i="14" s="1"/>
  <c r="G323" i="14"/>
  <c r="M855" i="14" s="1"/>
  <c r="G322" i="14"/>
  <c r="K322" i="14" s="1"/>
  <c r="H318" i="14"/>
  <c r="I318" i="14" s="1"/>
  <c r="J318" i="14" s="1"/>
  <c r="G318" i="14"/>
  <c r="K318" i="14" s="1"/>
  <c r="I317" i="14"/>
  <c r="J317" i="14" s="1"/>
  <c r="H317" i="14"/>
  <c r="G317" i="14"/>
  <c r="K317" i="14" s="1"/>
  <c r="I316" i="14"/>
  <c r="J316" i="14" s="1"/>
  <c r="H316" i="14"/>
  <c r="G316" i="14"/>
  <c r="K316" i="14" s="1"/>
  <c r="H315" i="14"/>
  <c r="I315" i="14" s="1"/>
  <c r="J315" i="14" s="1"/>
  <c r="G315" i="14"/>
  <c r="K315" i="14" s="1"/>
  <c r="H314" i="14"/>
  <c r="I314" i="14" s="1"/>
  <c r="J314" i="14" s="1"/>
  <c r="J40" i="14" s="1"/>
  <c r="G314" i="14"/>
  <c r="G40" i="14" s="1"/>
  <c r="L40" i="14" s="1"/>
  <c r="I313" i="14"/>
  <c r="J313" i="14" s="1"/>
  <c r="H313" i="14"/>
  <c r="H312" i="14"/>
  <c r="I312" i="14" s="1"/>
  <c r="G312" i="14"/>
  <c r="K312" i="14" s="1"/>
  <c r="H311" i="14"/>
  <c r="I311" i="14" s="1"/>
  <c r="J311" i="14" s="1"/>
  <c r="J37" i="14" s="1"/>
  <c r="G311" i="14"/>
  <c r="K311" i="14" s="1"/>
  <c r="H310" i="14"/>
  <c r="I310" i="14" s="1"/>
  <c r="J310" i="14" s="1"/>
  <c r="H309" i="14"/>
  <c r="I309" i="14" s="1"/>
  <c r="J309" i="14" s="1"/>
  <c r="H308" i="14"/>
  <c r="I308" i="14" s="1"/>
  <c r="J308" i="14" s="1"/>
  <c r="H307" i="14"/>
  <c r="I307" i="14" s="1"/>
  <c r="J307" i="14" s="1"/>
  <c r="G307" i="14"/>
  <c r="H306" i="14"/>
  <c r="I306" i="14" s="1"/>
  <c r="J306" i="14" s="1"/>
  <c r="H305" i="14"/>
  <c r="I305" i="14" s="1"/>
  <c r="J305" i="14" s="1"/>
  <c r="J28" i="14" s="1"/>
  <c r="J27" i="14" s="1"/>
  <c r="J26" i="14" s="1"/>
  <c r="G305" i="14"/>
  <c r="H304" i="14"/>
  <c r="J304" i="14" s="1"/>
  <c r="H303" i="14"/>
  <c r="J303" i="14" s="1"/>
  <c r="J302" i="14"/>
  <c r="I302" i="14"/>
  <c r="H302" i="14"/>
  <c r="H25" i="14" s="1"/>
  <c r="G302" i="14"/>
  <c r="K302" i="14" s="1"/>
  <c r="G301" i="14"/>
  <c r="J300" i="14"/>
  <c r="I300" i="14"/>
  <c r="I23" i="14" s="1"/>
  <c r="H300" i="14"/>
  <c r="G300" i="14"/>
  <c r="K300" i="14" s="1"/>
  <c r="F299" i="14"/>
  <c r="F295" i="14" s="1"/>
  <c r="H298" i="14"/>
  <c r="J298" i="14" s="1"/>
  <c r="G298" i="14"/>
  <c r="K298" i="14" s="1"/>
  <c r="H297" i="14"/>
  <c r="J297" i="14" s="1"/>
  <c r="G297" i="14"/>
  <c r="K297" i="14" s="1"/>
  <c r="L296" i="14"/>
  <c r="K296" i="14"/>
  <c r="H294" i="14"/>
  <c r="H293" i="14" s="1"/>
  <c r="H292" i="14" s="1"/>
  <c r="G294" i="14"/>
  <c r="K294" i="14" s="1"/>
  <c r="F293" i="14"/>
  <c r="G286" i="14"/>
  <c r="L286" i="14" s="1"/>
  <c r="F286" i="14"/>
  <c r="K286" i="14" s="1"/>
  <c r="G285" i="14"/>
  <c r="L285" i="14" s="1"/>
  <c r="F285" i="14"/>
  <c r="K285" i="14" s="1"/>
  <c r="G284" i="14"/>
  <c r="L284" i="14" s="1"/>
  <c r="F284" i="14"/>
  <c r="G282" i="14"/>
  <c r="L282" i="14" s="1"/>
  <c r="F282" i="14"/>
  <c r="F281" i="14"/>
  <c r="G279" i="14"/>
  <c r="L279" i="14" s="1"/>
  <c r="F279" i="14"/>
  <c r="K279" i="14" s="1"/>
  <c r="G278" i="14"/>
  <c r="L278" i="14" s="1"/>
  <c r="F278" i="14"/>
  <c r="K278" i="14" s="1"/>
  <c r="G277" i="14"/>
  <c r="L277" i="14" s="1"/>
  <c r="F277" i="14"/>
  <c r="K277" i="14" s="1"/>
  <c r="G275" i="14"/>
  <c r="L275" i="14" s="1"/>
  <c r="F275" i="14"/>
  <c r="K275" i="14" s="1"/>
  <c r="G274" i="14"/>
  <c r="L274" i="14" s="1"/>
  <c r="F274" i="14"/>
  <c r="G273" i="14"/>
  <c r="L273" i="14" s="1"/>
  <c r="F273" i="14"/>
  <c r="G271" i="14"/>
  <c r="L271" i="14" s="1"/>
  <c r="F271" i="14"/>
  <c r="K271" i="14" s="1"/>
  <c r="G270" i="14"/>
  <c r="L270" i="14" s="1"/>
  <c r="F270" i="14"/>
  <c r="K270" i="14" s="1"/>
  <c r="G269" i="14"/>
  <c r="L269" i="14" s="1"/>
  <c r="F269" i="14"/>
  <c r="K269" i="14" s="1"/>
  <c r="G267" i="14"/>
  <c r="L267" i="14" s="1"/>
  <c r="F267" i="14"/>
  <c r="K267" i="14" s="1"/>
  <c r="G266" i="14"/>
  <c r="L266" i="14" s="1"/>
  <c r="F266" i="14"/>
  <c r="G265" i="14"/>
  <c r="L265" i="14" s="1"/>
  <c r="F265" i="14"/>
  <c r="G263" i="14"/>
  <c r="L263" i="14" s="1"/>
  <c r="F263" i="14"/>
  <c r="K263" i="14" s="1"/>
  <c r="G262" i="14"/>
  <c r="L262" i="14" s="1"/>
  <c r="F262" i="14"/>
  <c r="F261" i="14"/>
  <c r="G259" i="14"/>
  <c r="L259" i="14" s="1"/>
  <c r="F259" i="14"/>
  <c r="K259" i="14" s="1"/>
  <c r="G258" i="14"/>
  <c r="L258" i="14" s="1"/>
  <c r="F258" i="14"/>
  <c r="G257" i="14"/>
  <c r="L257" i="14" s="1"/>
  <c r="F257" i="14"/>
  <c r="G255" i="14"/>
  <c r="L255" i="14" s="1"/>
  <c r="F255" i="14"/>
  <c r="K255" i="14" s="1"/>
  <c r="F254" i="14"/>
  <c r="G253" i="14"/>
  <c r="L253" i="14" s="1"/>
  <c r="F253" i="14"/>
  <c r="G250" i="14"/>
  <c r="G249" i="14" s="1"/>
  <c r="L249" i="14" s="1"/>
  <c r="F250" i="14"/>
  <c r="F249" i="14" s="1"/>
  <c r="J249" i="14"/>
  <c r="I249" i="14"/>
  <c r="H249" i="14"/>
  <c r="J248" i="14"/>
  <c r="I248" i="14"/>
  <c r="H248" i="14"/>
  <c r="G248" i="14"/>
  <c r="F248" i="14"/>
  <c r="J247" i="14"/>
  <c r="I247" i="14"/>
  <c r="H247" i="14"/>
  <c r="G247" i="14"/>
  <c r="F247" i="14"/>
  <c r="J246" i="14"/>
  <c r="I246" i="14"/>
  <c r="H246" i="14"/>
  <c r="G246" i="14"/>
  <c r="F246" i="14"/>
  <c r="J244" i="14"/>
  <c r="I244" i="14"/>
  <c r="H244" i="14"/>
  <c r="F244" i="14"/>
  <c r="J243" i="14"/>
  <c r="I243" i="14"/>
  <c r="H243" i="14"/>
  <c r="G243" i="14"/>
  <c r="F243" i="14"/>
  <c r="J242" i="14"/>
  <c r="I242" i="14"/>
  <c r="H242" i="14"/>
  <c r="H241" i="14" s="1"/>
  <c r="G242" i="14"/>
  <c r="F242" i="14"/>
  <c r="J240" i="14"/>
  <c r="I240" i="14"/>
  <c r="H240" i="14"/>
  <c r="G240" i="14"/>
  <c r="L240" i="14" s="1"/>
  <c r="F240" i="14"/>
  <c r="J239" i="14"/>
  <c r="I239" i="14"/>
  <c r="H239" i="14"/>
  <c r="F239" i="14"/>
  <c r="J238" i="14"/>
  <c r="I238" i="14"/>
  <c r="H238" i="14"/>
  <c r="G238" i="14"/>
  <c r="F238" i="14"/>
  <c r="J236" i="14"/>
  <c r="I236" i="14"/>
  <c r="H236" i="14"/>
  <c r="G236" i="14"/>
  <c r="L236" i="14" s="1"/>
  <c r="F236" i="14"/>
  <c r="J235" i="14"/>
  <c r="I235" i="14"/>
  <c r="H235" i="14"/>
  <c r="G235" i="14"/>
  <c r="G233" i="14" s="1"/>
  <c r="L233" i="14" s="1"/>
  <c r="F235" i="14"/>
  <c r="J234" i="14"/>
  <c r="I234" i="14"/>
  <c r="H234" i="14"/>
  <c r="G234" i="14"/>
  <c r="F234" i="14"/>
  <c r="J232" i="14"/>
  <c r="I232" i="14"/>
  <c r="H232" i="14"/>
  <c r="G232" i="14"/>
  <c r="L232" i="14" s="1"/>
  <c r="F232" i="14"/>
  <c r="J231" i="14"/>
  <c r="I231" i="14"/>
  <c r="H231" i="14"/>
  <c r="G231" i="14"/>
  <c r="L231" i="14" s="1"/>
  <c r="F231" i="14"/>
  <c r="K231" i="14" s="1"/>
  <c r="J230" i="14"/>
  <c r="I230" i="14"/>
  <c r="H230" i="14"/>
  <c r="G230" i="14"/>
  <c r="K230" i="14" s="1"/>
  <c r="F230" i="14"/>
  <c r="J229" i="14"/>
  <c r="J228" i="14" s="1"/>
  <c r="I229" i="14"/>
  <c r="H229" i="14"/>
  <c r="G229" i="14"/>
  <c r="F229" i="14"/>
  <c r="F228" i="14" s="1"/>
  <c r="J227" i="14"/>
  <c r="I227" i="14"/>
  <c r="I224" i="14" s="1"/>
  <c r="H227" i="14"/>
  <c r="G227" i="14"/>
  <c r="L227" i="14" s="1"/>
  <c r="F227" i="14"/>
  <c r="J226" i="14"/>
  <c r="I226" i="14"/>
  <c r="H226" i="14"/>
  <c r="F226" i="14"/>
  <c r="J225" i="14"/>
  <c r="I225" i="14"/>
  <c r="H225" i="14"/>
  <c r="G225" i="14"/>
  <c r="F225" i="14"/>
  <c r="J223" i="14"/>
  <c r="I223" i="14"/>
  <c r="H223" i="14"/>
  <c r="G223" i="14"/>
  <c r="L223" i="14" s="1"/>
  <c r="F223" i="14"/>
  <c r="J222" i="14"/>
  <c r="I222" i="14"/>
  <c r="H222" i="14"/>
  <c r="F222" i="14"/>
  <c r="J221" i="14"/>
  <c r="I221" i="14"/>
  <c r="H221" i="14"/>
  <c r="G221" i="14"/>
  <c r="F221" i="14"/>
  <c r="J219" i="14"/>
  <c r="J216" i="14" s="1"/>
  <c r="I219" i="14"/>
  <c r="H219" i="14"/>
  <c r="F219" i="14"/>
  <c r="J218" i="14"/>
  <c r="I218" i="14"/>
  <c r="H218" i="14"/>
  <c r="H216" i="14" s="1"/>
  <c r="G218" i="14"/>
  <c r="F218" i="14"/>
  <c r="J217" i="14"/>
  <c r="I217" i="14"/>
  <c r="H217" i="14"/>
  <c r="G217" i="14"/>
  <c r="F217" i="14"/>
  <c r="J215" i="14"/>
  <c r="I215" i="14"/>
  <c r="H215" i="14"/>
  <c r="G215" i="14"/>
  <c r="L215" i="14" s="1"/>
  <c r="F215" i="14"/>
  <c r="K215" i="14" s="1"/>
  <c r="J214" i="14"/>
  <c r="I214" i="14"/>
  <c r="H214" i="14"/>
  <c r="G214" i="14"/>
  <c r="K214" i="14" s="1"/>
  <c r="F214" i="14"/>
  <c r="J213" i="14"/>
  <c r="I213" i="14"/>
  <c r="H213" i="14"/>
  <c r="F213" i="14"/>
  <c r="J212" i="14"/>
  <c r="J211" i="14"/>
  <c r="I211" i="14"/>
  <c r="H211" i="14"/>
  <c r="G211" i="14"/>
  <c r="L211" i="14" s="1"/>
  <c r="F211" i="14"/>
  <c r="K211" i="14" s="1"/>
  <c r="J210" i="14"/>
  <c r="I210" i="14"/>
  <c r="H210" i="14"/>
  <c r="F210" i="14"/>
  <c r="J209" i="14"/>
  <c r="I209" i="14"/>
  <c r="H209" i="14"/>
  <c r="F209" i="14"/>
  <c r="J208" i="14"/>
  <c r="I208" i="14"/>
  <c r="H208" i="14"/>
  <c r="F208" i="14"/>
  <c r="I207" i="14"/>
  <c r="J206" i="14"/>
  <c r="I206" i="14"/>
  <c r="H206" i="14"/>
  <c r="G206" i="14"/>
  <c r="K206" i="14" s="1"/>
  <c r="F206" i="14"/>
  <c r="J205" i="14"/>
  <c r="I205" i="14"/>
  <c r="H205" i="14"/>
  <c r="H202" i="14" s="1"/>
  <c r="G205" i="14"/>
  <c r="F205" i="14"/>
  <c r="J204" i="14"/>
  <c r="I204" i="14"/>
  <c r="H204" i="14"/>
  <c r="G204" i="14"/>
  <c r="L204" i="14" s="1"/>
  <c r="F204" i="14"/>
  <c r="J203" i="14"/>
  <c r="I203" i="14"/>
  <c r="H203" i="14"/>
  <c r="G203" i="14"/>
  <c r="L203" i="14" s="1"/>
  <c r="F203" i="14"/>
  <c r="I200" i="14"/>
  <c r="H200" i="14"/>
  <c r="G200" i="14"/>
  <c r="L200" i="14" s="1"/>
  <c r="F200" i="14"/>
  <c r="K200" i="14" s="1"/>
  <c r="I199" i="14"/>
  <c r="H199" i="14"/>
  <c r="G199" i="14"/>
  <c r="L199" i="14" s="1"/>
  <c r="F199" i="14"/>
  <c r="K199" i="14" s="1"/>
  <c r="J198" i="14"/>
  <c r="I198" i="14"/>
  <c r="H198" i="14"/>
  <c r="F198" i="14"/>
  <c r="J197" i="14"/>
  <c r="I197" i="14"/>
  <c r="H197" i="14"/>
  <c r="F197" i="14"/>
  <c r="F196" i="14" s="1"/>
  <c r="F195" i="14"/>
  <c r="F194" i="14"/>
  <c r="J193" i="14"/>
  <c r="I193" i="14"/>
  <c r="H193" i="14"/>
  <c r="G193" i="14"/>
  <c r="F193" i="14"/>
  <c r="J192" i="14"/>
  <c r="I192" i="14"/>
  <c r="H192" i="14"/>
  <c r="G192" i="14"/>
  <c r="K192" i="14" s="1"/>
  <c r="F192" i="14"/>
  <c r="J191" i="14"/>
  <c r="J190" i="14" s="1"/>
  <c r="I191" i="14"/>
  <c r="H191" i="14"/>
  <c r="G191" i="14"/>
  <c r="F191" i="14"/>
  <c r="F190" i="14" s="1"/>
  <c r="J189" i="14"/>
  <c r="I189" i="14"/>
  <c r="H189" i="14"/>
  <c r="G189" i="14"/>
  <c r="L189" i="14" s="1"/>
  <c r="F189" i="14"/>
  <c r="K189" i="14" s="1"/>
  <c r="J188" i="14"/>
  <c r="I188" i="14"/>
  <c r="H188" i="14"/>
  <c r="G188" i="14"/>
  <c r="F188" i="14"/>
  <c r="J187" i="14"/>
  <c r="I187" i="14"/>
  <c r="H187" i="14"/>
  <c r="F187" i="14"/>
  <c r="F186" i="14"/>
  <c r="G185" i="14"/>
  <c r="L185" i="14" s="1"/>
  <c r="F185" i="14"/>
  <c r="L183" i="14"/>
  <c r="K183" i="14"/>
  <c r="J183" i="14"/>
  <c r="I183" i="14"/>
  <c r="H183" i="14"/>
  <c r="I182" i="14"/>
  <c r="H182" i="14"/>
  <c r="F182" i="14"/>
  <c r="J181" i="14"/>
  <c r="I181" i="14"/>
  <c r="H181" i="14"/>
  <c r="G181" i="14"/>
  <c r="L181" i="14" s="1"/>
  <c r="F181" i="14"/>
  <c r="K181" i="14" s="1"/>
  <c r="J180" i="14"/>
  <c r="H180" i="14"/>
  <c r="G180" i="14"/>
  <c r="F180" i="14"/>
  <c r="G179" i="14"/>
  <c r="L179" i="14" s="1"/>
  <c r="F179" i="14"/>
  <c r="J178" i="14"/>
  <c r="H178" i="14"/>
  <c r="G178" i="14"/>
  <c r="L178" i="14" s="1"/>
  <c r="F178" i="14"/>
  <c r="K178" i="14" s="1"/>
  <c r="H177" i="14"/>
  <c r="G177" i="14"/>
  <c r="L177" i="14" s="1"/>
  <c r="F177" i="14"/>
  <c r="I176" i="14"/>
  <c r="H176" i="14"/>
  <c r="G176" i="14"/>
  <c r="F176" i="14"/>
  <c r="H175" i="14"/>
  <c r="G175" i="14"/>
  <c r="L175" i="14" s="1"/>
  <c r="F175" i="14"/>
  <c r="H174" i="14"/>
  <c r="G174" i="14"/>
  <c r="L174" i="14" s="1"/>
  <c r="F174" i="14"/>
  <c r="L173" i="14"/>
  <c r="I173" i="14"/>
  <c r="H173" i="14"/>
  <c r="G173" i="14"/>
  <c r="F173" i="14"/>
  <c r="K173" i="14" s="1"/>
  <c r="J172" i="14"/>
  <c r="I172" i="14"/>
  <c r="H172" i="14"/>
  <c r="G172" i="14"/>
  <c r="F172" i="14"/>
  <c r="J171" i="14"/>
  <c r="G171" i="14"/>
  <c r="F171" i="14"/>
  <c r="H170" i="14"/>
  <c r="G170" i="14"/>
  <c r="L170" i="14" s="1"/>
  <c r="F170" i="14"/>
  <c r="J169" i="14"/>
  <c r="I169" i="14"/>
  <c r="H169" i="14"/>
  <c r="G169" i="14"/>
  <c r="L169" i="14" s="1"/>
  <c r="F169" i="14"/>
  <c r="K169" i="14" s="1"/>
  <c r="J167" i="14"/>
  <c r="I167" i="14"/>
  <c r="H167" i="14"/>
  <c r="G167" i="14"/>
  <c r="L167" i="14" s="1"/>
  <c r="F167" i="14"/>
  <c r="K167" i="14" s="1"/>
  <c r="J166" i="14"/>
  <c r="I166" i="14"/>
  <c r="H166" i="14"/>
  <c r="G166" i="14"/>
  <c r="F166" i="14"/>
  <c r="J165" i="14"/>
  <c r="I165" i="14"/>
  <c r="H165" i="14"/>
  <c r="G165" i="14"/>
  <c r="L165" i="14" s="1"/>
  <c r="F165" i="14"/>
  <c r="J164" i="14"/>
  <c r="I164" i="14"/>
  <c r="H164" i="14"/>
  <c r="G164" i="14"/>
  <c r="L164" i="14" s="1"/>
  <c r="F164" i="14"/>
  <c r="K164" i="14" s="1"/>
  <c r="J163" i="14"/>
  <c r="I163" i="14"/>
  <c r="H163" i="14"/>
  <c r="F163" i="14"/>
  <c r="J161" i="14"/>
  <c r="I161" i="14"/>
  <c r="H161" i="14"/>
  <c r="G161" i="14"/>
  <c r="L161" i="14" s="1"/>
  <c r="F161" i="14"/>
  <c r="J160" i="14"/>
  <c r="I160" i="14"/>
  <c r="H160" i="14"/>
  <c r="F160" i="14"/>
  <c r="J159" i="14"/>
  <c r="I159" i="14"/>
  <c r="H159" i="14"/>
  <c r="F159" i="14"/>
  <c r="J158" i="14"/>
  <c r="J157" i="14" s="1"/>
  <c r="I158" i="14"/>
  <c r="H158" i="14"/>
  <c r="G158" i="14"/>
  <c r="F158" i="14"/>
  <c r="J156" i="14"/>
  <c r="I156" i="14"/>
  <c r="H156" i="14"/>
  <c r="G156" i="14"/>
  <c r="L156" i="14" s="1"/>
  <c r="F156" i="14"/>
  <c r="K156" i="14" s="1"/>
  <c r="J155" i="14"/>
  <c r="I155" i="14"/>
  <c r="H155" i="14"/>
  <c r="G155" i="14"/>
  <c r="L155" i="14" s="1"/>
  <c r="F155" i="14"/>
  <c r="J154" i="14"/>
  <c r="I154" i="14"/>
  <c r="H154" i="14"/>
  <c r="F154" i="14"/>
  <c r="J153" i="14"/>
  <c r="I153" i="14"/>
  <c r="H153" i="14"/>
  <c r="G153" i="14"/>
  <c r="L153" i="14" s="1"/>
  <c r="F153" i="14"/>
  <c r="K153" i="14" s="1"/>
  <c r="J152" i="14"/>
  <c r="I152" i="14"/>
  <c r="H152" i="14"/>
  <c r="G152" i="14"/>
  <c r="L152" i="14" s="1"/>
  <c r="F152" i="14"/>
  <c r="J151" i="14"/>
  <c r="I151" i="14"/>
  <c r="H151" i="14"/>
  <c r="G151" i="14"/>
  <c r="F151" i="14"/>
  <c r="J150" i="14"/>
  <c r="I150" i="14"/>
  <c r="H150" i="14"/>
  <c r="G150" i="14"/>
  <c r="L150" i="14" s="1"/>
  <c r="F150" i="14"/>
  <c r="J149" i="14"/>
  <c r="I149" i="14"/>
  <c r="H149" i="14"/>
  <c r="H148" i="14" s="1"/>
  <c r="G149" i="14"/>
  <c r="L149" i="14" s="1"/>
  <c r="F149" i="14"/>
  <c r="J147" i="14"/>
  <c r="I147" i="14"/>
  <c r="H147" i="14"/>
  <c r="G147" i="14"/>
  <c r="F147" i="14"/>
  <c r="J146" i="14"/>
  <c r="I146" i="14"/>
  <c r="H146" i="14"/>
  <c r="G146" i="14"/>
  <c r="L146" i="14" s="1"/>
  <c r="F146" i="14"/>
  <c r="J145" i="14"/>
  <c r="I145" i="14"/>
  <c r="H145" i="14"/>
  <c r="G145" i="14"/>
  <c r="L145" i="14" s="1"/>
  <c r="F145" i="14"/>
  <c r="J144" i="14"/>
  <c r="I144" i="14"/>
  <c r="H144" i="14"/>
  <c r="G144" i="14"/>
  <c r="L144" i="14" s="1"/>
  <c r="F144" i="14"/>
  <c r="J143" i="14"/>
  <c r="I143" i="14"/>
  <c r="H143" i="14"/>
  <c r="G143" i="14"/>
  <c r="F143" i="14"/>
  <c r="J142" i="14"/>
  <c r="I142" i="14"/>
  <c r="H142" i="14"/>
  <c r="G142" i="14"/>
  <c r="F142" i="14"/>
  <c r="H137" i="14"/>
  <c r="G137" i="14"/>
  <c r="L137" i="14" s="1"/>
  <c r="F137" i="14"/>
  <c r="J136" i="14"/>
  <c r="I136" i="14"/>
  <c r="H136" i="14"/>
  <c r="G136" i="14"/>
  <c r="F136" i="14"/>
  <c r="J135" i="14"/>
  <c r="I135" i="14"/>
  <c r="H135" i="14"/>
  <c r="F135" i="14"/>
  <c r="J134" i="14"/>
  <c r="I134" i="14"/>
  <c r="H134" i="14"/>
  <c r="G134" i="14"/>
  <c r="L134" i="14" s="1"/>
  <c r="F134" i="14"/>
  <c r="J133" i="14"/>
  <c r="I133" i="14"/>
  <c r="H133" i="14"/>
  <c r="F133" i="14"/>
  <c r="J132" i="14"/>
  <c r="I132" i="14"/>
  <c r="H132" i="14"/>
  <c r="G132" i="14"/>
  <c r="L132" i="14" s="1"/>
  <c r="F132" i="14"/>
  <c r="H131" i="14"/>
  <c r="G131" i="14"/>
  <c r="L131" i="14" s="1"/>
  <c r="F131" i="14"/>
  <c r="H130" i="14"/>
  <c r="H129" i="14" s="1"/>
  <c r="H128" i="14" s="1"/>
  <c r="G130" i="14"/>
  <c r="L130" i="14" s="1"/>
  <c r="F130" i="14"/>
  <c r="J127" i="14"/>
  <c r="I127" i="14"/>
  <c r="H127" i="14"/>
  <c r="G127" i="14"/>
  <c r="L127" i="14" s="1"/>
  <c r="F127" i="14"/>
  <c r="J126" i="14"/>
  <c r="I126" i="14"/>
  <c r="H126" i="14"/>
  <c r="G126" i="14"/>
  <c r="L126" i="14" s="1"/>
  <c r="F126" i="14"/>
  <c r="K126" i="14" s="1"/>
  <c r="J125" i="14"/>
  <c r="I125" i="14"/>
  <c r="I122" i="14" s="1"/>
  <c r="H125" i="14"/>
  <c r="G125" i="14"/>
  <c r="L125" i="14" s="1"/>
  <c r="F125" i="14"/>
  <c r="K125" i="14" s="1"/>
  <c r="J124" i="14"/>
  <c r="I124" i="14"/>
  <c r="H124" i="14"/>
  <c r="G124" i="14"/>
  <c r="F124" i="14"/>
  <c r="J123" i="14"/>
  <c r="I123" i="14"/>
  <c r="H123" i="14"/>
  <c r="G123" i="14"/>
  <c r="F123" i="14"/>
  <c r="J120" i="14"/>
  <c r="I120" i="14"/>
  <c r="H120" i="14"/>
  <c r="F120" i="14"/>
  <c r="J119" i="14"/>
  <c r="I119" i="14"/>
  <c r="H119" i="14"/>
  <c r="G119" i="14"/>
  <c r="L119" i="14" s="1"/>
  <c r="F119" i="14"/>
  <c r="K119" i="14" s="1"/>
  <c r="J118" i="14"/>
  <c r="I118" i="14"/>
  <c r="H118" i="14"/>
  <c r="G118" i="14"/>
  <c r="L118" i="14" s="1"/>
  <c r="F118" i="14"/>
  <c r="J117" i="14"/>
  <c r="I117" i="14"/>
  <c r="H117" i="14"/>
  <c r="G117" i="14"/>
  <c r="L117" i="14" s="1"/>
  <c r="F117" i="14"/>
  <c r="I115" i="14"/>
  <c r="H115" i="14"/>
  <c r="G115" i="14"/>
  <c r="L115" i="14" s="1"/>
  <c r="F115" i="14"/>
  <c r="G114" i="14"/>
  <c r="L114" i="14" s="1"/>
  <c r="F114" i="14"/>
  <c r="I113" i="14"/>
  <c r="H113" i="14"/>
  <c r="G113" i="14"/>
  <c r="L113" i="14" s="1"/>
  <c r="F113" i="14"/>
  <c r="K113" i="14" s="1"/>
  <c r="J112" i="14"/>
  <c r="I112" i="14"/>
  <c r="H112" i="14"/>
  <c r="G112" i="14"/>
  <c r="K112" i="14" s="1"/>
  <c r="F112" i="14"/>
  <c r="I111" i="14"/>
  <c r="H111" i="14"/>
  <c r="G111" i="14"/>
  <c r="L111" i="14" s="1"/>
  <c r="F111" i="14"/>
  <c r="J110" i="14"/>
  <c r="I110" i="14"/>
  <c r="H110" i="14"/>
  <c r="G110" i="14"/>
  <c r="L110" i="14" s="1"/>
  <c r="F110" i="14"/>
  <c r="K110" i="14" s="1"/>
  <c r="I109" i="14"/>
  <c r="H109" i="14"/>
  <c r="G109" i="14"/>
  <c r="L109" i="14" s="1"/>
  <c r="F109" i="14"/>
  <c r="J107" i="14"/>
  <c r="I107" i="14"/>
  <c r="H107" i="14"/>
  <c r="G107" i="14"/>
  <c r="L107" i="14" s="1"/>
  <c r="F107" i="14"/>
  <c r="I106" i="14"/>
  <c r="H106" i="14"/>
  <c r="G106" i="14"/>
  <c r="L106" i="14" s="1"/>
  <c r="F106" i="14"/>
  <c r="H105" i="14"/>
  <c r="G105" i="14"/>
  <c r="L105" i="14" s="1"/>
  <c r="F105" i="14"/>
  <c r="J104" i="14"/>
  <c r="I104" i="14"/>
  <c r="H104" i="14"/>
  <c r="G104" i="14"/>
  <c r="F104" i="14"/>
  <c r="H102" i="14"/>
  <c r="G102" i="14"/>
  <c r="L102" i="14" s="1"/>
  <c r="F102" i="14"/>
  <c r="I101" i="14"/>
  <c r="H101" i="14"/>
  <c r="G101" i="14"/>
  <c r="L101" i="14" s="1"/>
  <c r="F101" i="14"/>
  <c r="G100" i="14"/>
  <c r="L100" i="14" s="1"/>
  <c r="J99" i="14"/>
  <c r="I99" i="14"/>
  <c r="H99" i="14"/>
  <c r="G99" i="14"/>
  <c r="L99" i="14" s="1"/>
  <c r="F99" i="14"/>
  <c r="J98" i="14"/>
  <c r="I98" i="14"/>
  <c r="H98" i="14"/>
  <c r="G98" i="14"/>
  <c r="L98" i="14" s="1"/>
  <c r="F98" i="14"/>
  <c r="J97" i="14"/>
  <c r="I97" i="14"/>
  <c r="H97" i="14"/>
  <c r="G97" i="14"/>
  <c r="L97" i="14" s="1"/>
  <c r="F97" i="14"/>
  <c r="K97" i="14" s="1"/>
  <c r="I96" i="14"/>
  <c r="H96" i="14"/>
  <c r="G96" i="14"/>
  <c r="L96" i="14" s="1"/>
  <c r="F96" i="14"/>
  <c r="K96" i="14" s="1"/>
  <c r="J95" i="14"/>
  <c r="I95" i="14"/>
  <c r="H95" i="14"/>
  <c r="G95" i="14"/>
  <c r="L95" i="14" s="1"/>
  <c r="F95" i="14"/>
  <c r="K95" i="14" s="1"/>
  <c r="J94" i="14"/>
  <c r="I94" i="14"/>
  <c r="H94" i="14"/>
  <c r="G94" i="14"/>
  <c r="L94" i="14" s="1"/>
  <c r="F94" i="14"/>
  <c r="J93" i="14"/>
  <c r="I93" i="14"/>
  <c r="G93" i="14"/>
  <c r="G92" i="14" s="1"/>
  <c r="L92" i="14" s="1"/>
  <c r="F93" i="14"/>
  <c r="J90" i="14"/>
  <c r="J89" i="14" s="1"/>
  <c r="I90" i="14"/>
  <c r="H90" i="14"/>
  <c r="G90" i="14"/>
  <c r="L90" i="14" s="1"/>
  <c r="F90" i="14"/>
  <c r="I89" i="14"/>
  <c r="H89" i="14"/>
  <c r="J88" i="14"/>
  <c r="I88" i="14"/>
  <c r="H88" i="14"/>
  <c r="G88" i="14"/>
  <c r="F88" i="14"/>
  <c r="H87" i="14"/>
  <c r="H86" i="14" s="1"/>
  <c r="G87" i="14"/>
  <c r="F87" i="14"/>
  <c r="K87" i="14" s="1"/>
  <c r="J85" i="14"/>
  <c r="I85" i="14"/>
  <c r="H85" i="14"/>
  <c r="G85" i="14"/>
  <c r="L85" i="14" s="1"/>
  <c r="F85" i="14"/>
  <c r="H84" i="14"/>
  <c r="H83" i="14" s="1"/>
  <c r="G84" i="14"/>
  <c r="L84" i="14" s="1"/>
  <c r="F84" i="14"/>
  <c r="H80" i="14"/>
  <c r="H79" i="14" s="1"/>
  <c r="H78" i="14" s="1"/>
  <c r="G80" i="14"/>
  <c r="G79" i="14" s="1"/>
  <c r="K79" i="14" s="1"/>
  <c r="F80" i="14"/>
  <c r="F79" i="14"/>
  <c r="F78" i="14" s="1"/>
  <c r="I77" i="14"/>
  <c r="G77" i="14"/>
  <c r="L77" i="14" s="1"/>
  <c r="F77" i="14"/>
  <c r="K77" i="14" s="1"/>
  <c r="J76" i="14"/>
  <c r="I76" i="14"/>
  <c r="G76" i="14"/>
  <c r="F76" i="14"/>
  <c r="I75" i="14"/>
  <c r="G75" i="14"/>
  <c r="L75" i="14" s="1"/>
  <c r="F75" i="14"/>
  <c r="J74" i="14"/>
  <c r="I74" i="14"/>
  <c r="F74" i="14"/>
  <c r="I73" i="14"/>
  <c r="J71" i="14"/>
  <c r="I71" i="14"/>
  <c r="H71" i="14"/>
  <c r="G71" i="14"/>
  <c r="L71" i="14" s="1"/>
  <c r="F71" i="14"/>
  <c r="G70" i="14"/>
  <c r="L70" i="14" s="1"/>
  <c r="F70" i="14"/>
  <c r="H68" i="14"/>
  <c r="H67" i="14" s="1"/>
  <c r="G68" i="14"/>
  <c r="F68" i="14"/>
  <c r="F67" i="14" s="1"/>
  <c r="J66" i="14"/>
  <c r="I66" i="14"/>
  <c r="H66" i="14"/>
  <c r="G66" i="14"/>
  <c r="L66" i="14" s="1"/>
  <c r="F66" i="14"/>
  <c r="K66" i="14" s="1"/>
  <c r="J65" i="14"/>
  <c r="I65" i="14"/>
  <c r="H65" i="14"/>
  <c r="G65" i="14"/>
  <c r="L65" i="14" s="1"/>
  <c r="F65" i="14"/>
  <c r="K65" i="14" s="1"/>
  <c r="J64" i="14"/>
  <c r="I64" i="14"/>
  <c r="H64" i="14"/>
  <c r="G64" i="14"/>
  <c r="F64" i="14"/>
  <c r="J63" i="14"/>
  <c r="I63" i="14"/>
  <c r="H63" i="14"/>
  <c r="G63" i="14"/>
  <c r="L63" i="14" s="1"/>
  <c r="F63" i="14"/>
  <c r="J62" i="14"/>
  <c r="I62" i="14"/>
  <c r="H62" i="14"/>
  <c r="G62" i="14"/>
  <c r="L62" i="14" s="1"/>
  <c r="F62" i="14"/>
  <c r="K62" i="14" s="1"/>
  <c r="G61" i="14"/>
  <c r="L61" i="14" s="1"/>
  <c r="F61" i="14"/>
  <c r="J60" i="14"/>
  <c r="I60" i="14"/>
  <c r="H60" i="14"/>
  <c r="G60" i="14"/>
  <c r="L60" i="14" s="1"/>
  <c r="F60" i="14"/>
  <c r="J59" i="14"/>
  <c r="I59" i="14"/>
  <c r="H59" i="14"/>
  <c r="G59" i="14"/>
  <c r="L59" i="14" s="1"/>
  <c r="F59" i="14"/>
  <c r="G58" i="14"/>
  <c r="L58" i="14" s="1"/>
  <c r="F58" i="14"/>
  <c r="K58" i="14" s="1"/>
  <c r="J57" i="14"/>
  <c r="I57" i="14"/>
  <c r="H57" i="14"/>
  <c r="G57" i="14"/>
  <c r="L57" i="14" s="1"/>
  <c r="F57" i="14"/>
  <c r="J56" i="14"/>
  <c r="I56" i="14"/>
  <c r="H56" i="14"/>
  <c r="G56" i="14"/>
  <c r="L56" i="14" s="1"/>
  <c r="F56" i="14"/>
  <c r="J55" i="14"/>
  <c r="I55" i="14"/>
  <c r="H55" i="14"/>
  <c r="G55" i="14"/>
  <c r="L55" i="14" s="1"/>
  <c r="F55" i="14"/>
  <c r="K55" i="14" s="1"/>
  <c r="L54" i="14"/>
  <c r="G54" i="14"/>
  <c r="F54" i="14"/>
  <c r="G53" i="14"/>
  <c r="L53" i="14" s="1"/>
  <c r="F53" i="14"/>
  <c r="L52" i="14"/>
  <c r="G52" i="14"/>
  <c r="F52" i="14"/>
  <c r="K52" i="14" s="1"/>
  <c r="J51" i="14"/>
  <c r="I51" i="14"/>
  <c r="H51" i="14"/>
  <c r="G51" i="14"/>
  <c r="K51" i="14" s="1"/>
  <c r="F51" i="14"/>
  <c r="J50" i="14"/>
  <c r="I50" i="14"/>
  <c r="H50" i="14"/>
  <c r="F50" i="14"/>
  <c r="F49" i="14"/>
  <c r="J48" i="14"/>
  <c r="I48" i="14"/>
  <c r="H48" i="14"/>
  <c r="J47" i="14"/>
  <c r="I47" i="14"/>
  <c r="H47" i="14"/>
  <c r="G47" i="14"/>
  <c r="L47" i="14" s="1"/>
  <c r="F47" i="14"/>
  <c r="K47" i="14" s="1"/>
  <c r="J46" i="14"/>
  <c r="I46" i="14"/>
  <c r="H46" i="14"/>
  <c r="G46" i="14"/>
  <c r="N856" i="14" s="1"/>
  <c r="F46" i="14"/>
  <c r="J45" i="14"/>
  <c r="I45" i="14"/>
  <c r="H45" i="14"/>
  <c r="F45" i="14"/>
  <c r="I44" i="14"/>
  <c r="L41" i="14"/>
  <c r="J41" i="14"/>
  <c r="H41" i="14"/>
  <c r="G41" i="14"/>
  <c r="F41" i="14"/>
  <c r="K41" i="14" s="1"/>
  <c r="H40" i="14"/>
  <c r="F40" i="14"/>
  <c r="J39" i="14"/>
  <c r="I39" i="14"/>
  <c r="H39" i="14"/>
  <c r="F39" i="14"/>
  <c r="G38" i="14"/>
  <c r="L38" i="14" s="1"/>
  <c r="F38" i="14"/>
  <c r="H37" i="14"/>
  <c r="G37" i="14"/>
  <c r="L37" i="14" s="1"/>
  <c r="F37" i="14"/>
  <c r="K37" i="14" s="1"/>
  <c r="H35" i="14"/>
  <c r="G35" i="14"/>
  <c r="L35" i="14" s="1"/>
  <c r="F35" i="14"/>
  <c r="K35" i="14" s="1"/>
  <c r="J34" i="14"/>
  <c r="H34" i="14"/>
  <c r="G34" i="14"/>
  <c r="F34" i="14"/>
  <c r="F33" i="14" s="1"/>
  <c r="J30" i="14"/>
  <c r="J29" i="14" s="1"/>
  <c r="G30" i="14"/>
  <c r="G29" i="14" s="1"/>
  <c r="L29" i="14" s="1"/>
  <c r="F30" i="14"/>
  <c r="F29" i="14" s="1"/>
  <c r="I28" i="14"/>
  <c r="I27" i="14" s="1"/>
  <c r="I26" i="14" s="1"/>
  <c r="H28" i="14"/>
  <c r="G28" i="14"/>
  <c r="F28" i="14"/>
  <c r="F27" i="14" s="1"/>
  <c r="H27" i="14"/>
  <c r="H26" i="14"/>
  <c r="J25" i="14"/>
  <c r="I25" i="14"/>
  <c r="G25" i="14"/>
  <c r="L25" i="14" s="1"/>
  <c r="F25" i="14"/>
  <c r="G24" i="14"/>
  <c r="L24" i="14" s="1"/>
  <c r="F24" i="14"/>
  <c r="J23" i="14"/>
  <c r="G23" i="14"/>
  <c r="F23" i="14"/>
  <c r="J21" i="14"/>
  <c r="J19" i="14" s="1"/>
  <c r="G21" i="14"/>
  <c r="G19" i="14" s="1"/>
  <c r="F21" i="14"/>
  <c r="L20" i="14"/>
  <c r="K20" i="14"/>
  <c r="L19" i="14"/>
  <c r="F19" i="14"/>
  <c r="H17" i="14"/>
  <c r="H16" i="14" s="1"/>
  <c r="G17" i="14"/>
  <c r="L17" i="14" s="1"/>
  <c r="F17" i="14"/>
  <c r="F16" i="14" s="1"/>
  <c r="H15" i="14"/>
  <c r="N12" i="14"/>
  <c r="K8" i="14"/>
  <c r="G3" i="14"/>
  <c r="G2" i="14"/>
  <c r="G68" i="2" l="1"/>
  <c r="G67" i="2" s="1"/>
  <c r="K640" i="15"/>
  <c r="G140" i="15"/>
  <c r="K140" i="15" s="1"/>
  <c r="G631" i="15"/>
  <c r="L631" i="15" s="1"/>
  <c r="I662" i="15"/>
  <c r="I582" i="15" s="1"/>
  <c r="Q584" i="15"/>
  <c r="Q663" i="15"/>
  <c r="K585" i="15"/>
  <c r="Q639" i="15"/>
  <c r="H991" i="15"/>
  <c r="K128" i="15"/>
  <c r="J611" i="15"/>
  <c r="J586" i="15" s="1"/>
  <c r="L668" i="15"/>
  <c r="Q667" i="15"/>
  <c r="K668" i="15"/>
  <c r="I11" i="15"/>
  <c r="I10" i="15"/>
  <c r="H987" i="15"/>
  <c r="H986" i="15"/>
  <c r="H985" i="15" s="1"/>
  <c r="Q678" i="15"/>
  <c r="H990" i="15"/>
  <c r="H989" i="15"/>
  <c r="F430" i="15"/>
  <c r="F429" i="15"/>
  <c r="G319" i="15"/>
  <c r="K319" i="15" s="1"/>
  <c r="L320" i="15"/>
  <c r="Q587" i="15"/>
  <c r="L837" i="15"/>
  <c r="G836" i="15"/>
  <c r="K837" i="15"/>
  <c r="Q836" i="15"/>
  <c r="F931" i="15"/>
  <c r="L932" i="15"/>
  <c r="Q931" i="15"/>
  <c r="K932" i="15"/>
  <c r="F662" i="15"/>
  <c r="K631" i="15"/>
  <c r="Q630" i="15"/>
  <c r="G357" i="15"/>
  <c r="L357" i="15" s="1"/>
  <c r="L358" i="15"/>
  <c r="K766" i="15"/>
  <c r="Q765" i="15"/>
  <c r="K436" i="15"/>
  <c r="L44" i="15"/>
  <c r="G43" i="15"/>
  <c r="K44" i="15"/>
  <c r="F139" i="15"/>
  <c r="J749" i="15"/>
  <c r="J722" i="15" s="1"/>
  <c r="J662" i="15" s="1"/>
  <c r="J724" i="15"/>
  <c r="J723" i="15" s="1"/>
  <c r="J676" i="15"/>
  <c r="J666" i="15"/>
  <c r="J664" i="15" s="1"/>
  <c r="I584" i="15"/>
  <c r="I585" i="15"/>
  <c r="F290" i="15"/>
  <c r="G935" i="15"/>
  <c r="K935" i="15" s="1"/>
  <c r="L936" i="15"/>
  <c r="Q935" i="15"/>
  <c r="I288" i="15"/>
  <c r="I287" i="15"/>
  <c r="G584" i="15"/>
  <c r="K792" i="15"/>
  <c r="Q969" i="15"/>
  <c r="J582" i="15"/>
  <c r="F13" i="15"/>
  <c r="K141" i="15"/>
  <c r="L402" i="15"/>
  <c r="G401" i="15"/>
  <c r="K402" i="15"/>
  <c r="K320" i="15"/>
  <c r="J81" i="15"/>
  <c r="J12" i="15" s="1"/>
  <c r="K936" i="15"/>
  <c r="L870" i="15"/>
  <c r="Q869" i="15"/>
  <c r="K870" i="15"/>
  <c r="L36" i="15"/>
  <c r="G32" i="15"/>
  <c r="K36" i="15"/>
  <c r="L82" i="15"/>
  <c r="L767" i="15"/>
  <c r="Q766" i="15"/>
  <c r="K767" i="15"/>
  <c r="K970" i="15"/>
  <c r="L588" i="15"/>
  <c r="G587" i="15"/>
  <c r="Q586" i="15" s="1"/>
  <c r="G91" i="15"/>
  <c r="G81" i="15" s="1"/>
  <c r="L81" i="15" s="1"/>
  <c r="K116" i="15"/>
  <c r="L432" i="15"/>
  <c r="G431" i="15"/>
  <c r="K431" i="15" s="1"/>
  <c r="K432" i="15"/>
  <c r="J612" i="15"/>
  <c r="L766" i="15"/>
  <c r="M766" i="15"/>
  <c r="N793" i="15"/>
  <c r="L792" i="15"/>
  <c r="L679" i="15"/>
  <c r="M668" i="15"/>
  <c r="M676" i="15" s="1"/>
  <c r="G667" i="15"/>
  <c r="O864" i="15"/>
  <c r="P864" i="15" s="1"/>
  <c r="P844" i="15"/>
  <c r="L844" i="15"/>
  <c r="G840" i="15"/>
  <c r="Q843" i="15"/>
  <c r="K844" i="15"/>
  <c r="N844" i="15"/>
  <c r="O867" i="15"/>
  <c r="P867" i="15" s="1"/>
  <c r="K357" i="15"/>
  <c r="L140" i="15"/>
  <c r="G139" i="15"/>
  <c r="F586" i="15"/>
  <c r="L18" i="15"/>
  <c r="G14" i="15"/>
  <c r="L841" i="15"/>
  <c r="K841" i="15"/>
  <c r="Q840" i="15"/>
  <c r="J357" i="15"/>
  <c r="J289" i="15" s="1"/>
  <c r="K82" i="15"/>
  <c r="F81" i="15"/>
  <c r="L457" i="15"/>
  <c r="G456" i="15"/>
  <c r="K457" i="15"/>
  <c r="F680" i="2"/>
  <c r="F679" i="2" s="1"/>
  <c r="G632" i="2"/>
  <c r="F33" i="2"/>
  <c r="G80" i="2"/>
  <c r="G79" i="2" s="1"/>
  <c r="G78" i="2" s="1"/>
  <c r="G657" i="2"/>
  <c r="G90" i="2"/>
  <c r="G89" i="2" s="1"/>
  <c r="F100" i="2"/>
  <c r="F725" i="2"/>
  <c r="G873" i="2"/>
  <c r="F973" i="2"/>
  <c r="G17" i="2"/>
  <c r="G16" i="2" s="1"/>
  <c r="G15" i="2" s="1"/>
  <c r="G30" i="2"/>
  <c r="G29" i="2" s="1"/>
  <c r="G186" i="2"/>
  <c r="G184" i="2" s="1"/>
  <c r="G642" i="2"/>
  <c r="F162" i="2"/>
  <c r="F669" i="2"/>
  <c r="F668" i="2" s="1"/>
  <c r="F252" i="2"/>
  <c r="G313" i="2"/>
  <c r="G39" i="2" s="1"/>
  <c r="F612" i="2"/>
  <c r="F48" i="2"/>
  <c r="F44" i="2" s="1"/>
  <c r="F43" i="2" s="1"/>
  <c r="G651" i="2"/>
  <c r="G685" i="2"/>
  <c r="G684" i="2" s="1"/>
  <c r="G28" i="2"/>
  <c r="G27" i="2" s="1"/>
  <c r="G26" i="2" s="1"/>
  <c r="F69" i="2"/>
  <c r="G325" i="2"/>
  <c r="G48" i="2" s="1"/>
  <c r="G424" i="2"/>
  <c r="G530" i="2"/>
  <c r="G252" i="2"/>
  <c r="F589" i="2"/>
  <c r="F588" i="2" s="1"/>
  <c r="F587" i="2" s="1"/>
  <c r="G40" i="2"/>
  <c r="F909" i="2"/>
  <c r="F437" i="2"/>
  <c r="F436" i="2" s="1"/>
  <c r="F431" i="2" s="1"/>
  <c r="F430" i="2" s="1"/>
  <c r="F22" i="2"/>
  <c r="F18" i="2" s="1"/>
  <c r="F14" i="2" s="1"/>
  <c r="F148" i="2"/>
  <c r="F216" i="2"/>
  <c r="F233" i="2"/>
  <c r="F260" i="2"/>
  <c r="G190" i="2"/>
  <c r="F611" i="2"/>
  <c r="F676" i="2"/>
  <c r="G693" i="2"/>
  <c r="G692" i="2" s="1"/>
  <c r="G698" i="2"/>
  <c r="G695" i="2" s="1"/>
  <c r="G738" i="2"/>
  <c r="F855" i="2"/>
  <c r="G855" i="2" s="1"/>
  <c r="F963" i="2"/>
  <c r="G38" i="2"/>
  <c r="F73" i="2"/>
  <c r="F72" i="2" s="1"/>
  <c r="G87" i="2"/>
  <c r="G86" i="2" s="1"/>
  <c r="G83" i="2" s="1"/>
  <c r="F116" i="2"/>
  <c r="F202" i="2"/>
  <c r="F283" i="2"/>
  <c r="G620" i="2"/>
  <c r="F908" i="2"/>
  <c r="F190" i="2"/>
  <c r="F224" i="2"/>
  <c r="F228" i="2"/>
  <c r="F272" i="2"/>
  <c r="G310" i="2"/>
  <c r="F665" i="2"/>
  <c r="G732" i="2"/>
  <c r="G743" i="2"/>
  <c r="G786" i="2"/>
  <c r="G802" i="2"/>
  <c r="G801" i="2" s="1"/>
  <c r="G806" i="2"/>
  <c r="G832" i="2"/>
  <c r="G852" i="2"/>
  <c r="G930" i="2"/>
  <c r="G912" i="2"/>
  <c r="G910" i="2"/>
  <c r="G918" i="2"/>
  <c r="G212" i="2"/>
  <c r="G611" i="2"/>
  <c r="F157" i="2"/>
  <c r="G162" i="2"/>
  <c r="G228" i="2"/>
  <c r="F241" i="2"/>
  <c r="F268" i="2"/>
  <c r="F291" i="2"/>
  <c r="G22" i="2"/>
  <c r="G18" i="2" s="1"/>
  <c r="G474" i="2"/>
  <c r="G517" i="2"/>
  <c r="F641" i="2"/>
  <c r="F768" i="2"/>
  <c r="G843" i="2"/>
  <c r="G838" i="2" s="1"/>
  <c r="G921" i="2"/>
  <c r="G927" i="2"/>
  <c r="G34" i="2"/>
  <c r="G33" i="2" s="1"/>
  <c r="G37" i="2"/>
  <c r="F92" i="2"/>
  <c r="F122" i="2"/>
  <c r="F129" i="2"/>
  <c r="F128" i="2" s="1"/>
  <c r="G157" i="2"/>
  <c r="F212" i="2"/>
  <c r="F256" i="2"/>
  <c r="G268" i="2"/>
  <c r="F358" i="2"/>
  <c r="G500" i="2"/>
  <c r="G545" i="2"/>
  <c r="G561" i="2"/>
  <c r="G272" i="2"/>
  <c r="G276" i="2"/>
  <c r="G280" i="2"/>
  <c r="G613" i="2"/>
  <c r="G612" i="2" s="1"/>
  <c r="F650" i="2"/>
  <c r="F640" i="2" s="1"/>
  <c r="F862" i="2"/>
  <c r="G939" i="2"/>
  <c r="G933" i="2" s="1"/>
  <c r="F103" i="2"/>
  <c r="G197" i="2"/>
  <c r="G196" i="2" s="1"/>
  <c r="F207" i="2"/>
  <c r="F319" i="2"/>
  <c r="G376" i="2"/>
  <c r="G108" i="2"/>
  <c r="G395" i="2"/>
  <c r="G394" i="2" s="1"/>
  <c r="G202" i="2"/>
  <c r="G264" i="2"/>
  <c r="G608" i="2"/>
  <c r="G645" i="2"/>
  <c r="G644" i="2" s="1"/>
  <c r="G654" i="2"/>
  <c r="G708" i="2"/>
  <c r="G712" i="2"/>
  <c r="G746" i="2"/>
  <c r="G789" i="2"/>
  <c r="F844" i="2"/>
  <c r="F980" i="2"/>
  <c r="G66" i="2"/>
  <c r="F83" i="2"/>
  <c r="F82" i="2" s="1"/>
  <c r="F196" i="2"/>
  <c r="G208" i="2"/>
  <c r="G207" i="2" s="1"/>
  <c r="G227" i="2"/>
  <c r="G224" i="2" s="1"/>
  <c r="G233" i="2"/>
  <c r="F264" i="2"/>
  <c r="G283" i="2"/>
  <c r="G349" i="2"/>
  <c r="G348" i="2" s="1"/>
  <c r="G379" i="2"/>
  <c r="F458" i="2"/>
  <c r="F457" i="2" s="1"/>
  <c r="F456" i="2" s="1"/>
  <c r="F455" i="2" s="1"/>
  <c r="G591" i="2"/>
  <c r="G597" i="2"/>
  <c r="G735" i="2"/>
  <c r="G809" i="2"/>
  <c r="G824" i="2"/>
  <c r="G768" i="2" s="1"/>
  <c r="G842" i="2"/>
  <c r="G837" i="2" s="1"/>
  <c r="G881" i="2"/>
  <c r="F948" i="2"/>
  <c r="G101" i="2"/>
  <c r="G100" i="2" s="1"/>
  <c r="F108" i="2"/>
  <c r="F184" i="2"/>
  <c r="G216" i="2"/>
  <c r="F220" i="2"/>
  <c r="F237" i="2"/>
  <c r="F276" i="2"/>
  <c r="F280" i="2"/>
  <c r="G299" i="2"/>
  <c r="G295" i="2" s="1"/>
  <c r="G291" i="2" s="1"/>
  <c r="G368" i="2"/>
  <c r="F367" i="2"/>
  <c r="G390" i="2"/>
  <c r="G444" i="2"/>
  <c r="G443" i="2" s="1"/>
  <c r="G148" i="2"/>
  <c r="G495" i="2"/>
  <c r="G521" i="2"/>
  <c r="F632" i="2"/>
  <c r="G724" i="2"/>
  <c r="G823" i="2"/>
  <c r="F872" i="2"/>
  <c r="G256" i="2"/>
  <c r="F36" i="2"/>
  <c r="G45" i="2"/>
  <c r="G73" i="2"/>
  <c r="G72" i="2" s="1"/>
  <c r="F121" i="2"/>
  <c r="G132" i="2"/>
  <c r="G129" i="2" s="1"/>
  <c r="G128" i="2" s="1"/>
  <c r="G238" i="2"/>
  <c r="G237" i="2" s="1"/>
  <c r="G92" i="2"/>
  <c r="G438" i="2"/>
  <c r="G437" i="2" s="1"/>
  <c r="G436" i="2" s="1"/>
  <c r="G431" i="2" s="1"/>
  <c r="G526" i="2"/>
  <c r="G576" i="2"/>
  <c r="G628" i="2"/>
  <c r="G626" i="2" s="1"/>
  <c r="G643" i="2"/>
  <c r="G729" i="2"/>
  <c r="G761" i="2"/>
  <c r="G783" i="2"/>
  <c r="G798" i="2"/>
  <c r="F873" i="2"/>
  <c r="G904" i="2"/>
  <c r="G911" i="2"/>
  <c r="G967" i="2"/>
  <c r="G69" i="2"/>
  <c r="G103" i="2"/>
  <c r="G241" i="2"/>
  <c r="F245" i="2"/>
  <c r="F701" i="2"/>
  <c r="G707" i="2"/>
  <c r="G701" i="2" s="1"/>
  <c r="G773" i="2"/>
  <c r="G771" i="2" s="1"/>
  <c r="F771" i="2"/>
  <c r="G781" i="2"/>
  <c r="G780" i="2" s="1"/>
  <c r="F841" i="2"/>
  <c r="F837" i="2"/>
  <c r="F836" i="2" s="1"/>
  <c r="G119" i="2"/>
  <c r="G116" i="2" s="1"/>
  <c r="G125" i="2"/>
  <c r="G122" i="2" s="1"/>
  <c r="G143" i="2"/>
  <c r="G245" i="2"/>
  <c r="F404" i="2"/>
  <c r="F403" i="2" s="1"/>
  <c r="F402" i="2" s="1"/>
  <c r="F401" i="2" s="1"/>
  <c r="G451" i="2"/>
  <c r="G450" i="2" s="1"/>
  <c r="F626" i="2"/>
  <c r="F687" i="2"/>
  <c r="G688" i="2"/>
  <c r="G687" i="2" s="1"/>
  <c r="F724" i="2"/>
  <c r="G726" i="2"/>
  <c r="G725" i="2"/>
  <c r="F749" i="2"/>
  <c r="F722" i="2" s="1"/>
  <c r="G796" i="2"/>
  <c r="G795" i="2" s="1"/>
  <c r="F795" i="2"/>
  <c r="F934" i="2"/>
  <c r="F932" i="2" s="1"/>
  <c r="G958" i="2"/>
  <c r="G948" i="2" s="1"/>
  <c r="G513" i="2"/>
  <c r="G221" i="2"/>
  <c r="G220" i="2" s="1"/>
  <c r="G250" i="2"/>
  <c r="G249" i="2" s="1"/>
  <c r="G345" i="2"/>
  <c r="G359" i="2"/>
  <c r="G358" i="2" s="1"/>
  <c r="G384" i="2"/>
  <c r="G404" i="2"/>
  <c r="G403" i="2" s="1"/>
  <c r="G534" i="2"/>
  <c r="G538" i="2"/>
  <c r="G549" i="2"/>
  <c r="G553" i="2"/>
  <c r="G261" i="2"/>
  <c r="G260" i="2" s="1"/>
  <c r="G557" i="2"/>
  <c r="G749" i="2"/>
  <c r="F792" i="2"/>
  <c r="G793" i="2"/>
  <c r="G792" i="2" s="1"/>
  <c r="F818" i="2"/>
  <c r="F769" i="2"/>
  <c r="F885" i="2"/>
  <c r="G886" i="2"/>
  <c r="G885" i="2" s="1"/>
  <c r="G479" i="2"/>
  <c r="F544" i="2"/>
  <c r="G569" i="2"/>
  <c r="G573" i="2"/>
  <c r="G637" i="2"/>
  <c r="G636" i="2" s="1"/>
  <c r="G716" i="2"/>
  <c r="G777" i="2"/>
  <c r="F805" i="2"/>
  <c r="G829" i="2"/>
  <c r="G848" i="2"/>
  <c r="G859" i="2"/>
  <c r="G874" i="2"/>
  <c r="G964" i="2"/>
  <c r="G974" i="2"/>
  <c r="G973" i="2" s="1"/>
  <c r="G972" i="2"/>
  <c r="G465" i="2"/>
  <c r="F494" i="2"/>
  <c r="G505" i="2"/>
  <c r="G509" i="2"/>
  <c r="G565" i="2"/>
  <c r="F666" i="2"/>
  <c r="G678" i="2"/>
  <c r="G666" i="2" s="1"/>
  <c r="G769" i="2"/>
  <c r="G818" i="2"/>
  <c r="G845" i="2"/>
  <c r="G856" i="2"/>
  <c r="G867" i="2"/>
  <c r="G862" i="2" s="1"/>
  <c r="G944" i="2"/>
  <c r="F938" i="2"/>
  <c r="G980" i="2"/>
  <c r="J312" i="14"/>
  <c r="I38" i="14"/>
  <c r="I35" i="14"/>
  <c r="F22" i="14"/>
  <c r="H38" i="14"/>
  <c r="I43" i="14"/>
  <c r="F48" i="14"/>
  <c r="K68" i="14"/>
  <c r="K101" i="14"/>
  <c r="K106" i="14"/>
  <c r="J116" i="14"/>
  <c r="K124" i="14"/>
  <c r="J122" i="14"/>
  <c r="I131" i="14"/>
  <c r="I137" i="14"/>
  <c r="G163" i="14"/>
  <c r="G162" i="14" s="1"/>
  <c r="L162" i="14" s="1"/>
  <c r="K180" i="14"/>
  <c r="K188" i="14"/>
  <c r="H190" i="14"/>
  <c r="H196" i="14"/>
  <c r="I212" i="14"/>
  <c r="K218" i="14"/>
  <c r="F220" i="14"/>
  <c r="J220" i="14"/>
  <c r="K225" i="14"/>
  <c r="F224" i="14"/>
  <c r="K229" i="14"/>
  <c r="I228" i="14"/>
  <c r="K234" i="14"/>
  <c r="K246" i="14"/>
  <c r="K253" i="14"/>
  <c r="K262" i="14"/>
  <c r="L322" i="14"/>
  <c r="H404" i="14"/>
  <c r="H403" i="14" s="1"/>
  <c r="H402" i="14" s="1"/>
  <c r="H401" i="14" s="1"/>
  <c r="H424" i="14"/>
  <c r="K528" i="14"/>
  <c r="G526" i="14"/>
  <c r="L526" i="14" s="1"/>
  <c r="K615" i="14"/>
  <c r="K617" i="14"/>
  <c r="L617" i="14"/>
  <c r="Q671" i="14"/>
  <c r="L672" i="14"/>
  <c r="K672" i="14"/>
  <c r="L734" i="14"/>
  <c r="Q733" i="14"/>
  <c r="Q860" i="14"/>
  <c r="L861" i="14"/>
  <c r="K861" i="14"/>
  <c r="H871" i="14"/>
  <c r="H904" i="14"/>
  <c r="J904" i="14" s="1"/>
  <c r="G904" i="14"/>
  <c r="L904" i="14" s="1"/>
  <c r="L112" i="14"/>
  <c r="K163" i="14"/>
  <c r="K483" i="14"/>
  <c r="L483" i="14"/>
  <c r="K515" i="14"/>
  <c r="G513" i="14"/>
  <c r="L513" i="14" s="1"/>
  <c r="L515" i="14"/>
  <c r="Q603" i="14"/>
  <c r="L604" i="14"/>
  <c r="K604" i="14"/>
  <c r="F612" i="14"/>
  <c r="Q670" i="14"/>
  <c r="L671" i="14"/>
  <c r="K671" i="14"/>
  <c r="H837" i="14"/>
  <c r="H841" i="14"/>
  <c r="Q859" i="14"/>
  <c r="G859" i="14"/>
  <c r="L860" i="14"/>
  <c r="K860" i="14"/>
  <c r="K907" i="14"/>
  <c r="G873" i="14"/>
  <c r="L873" i="14" s="1"/>
  <c r="K923" i="14"/>
  <c r="L923" i="14"/>
  <c r="Q922" i="14"/>
  <c r="K17" i="14"/>
  <c r="G49" i="14"/>
  <c r="L49" i="14" s="1"/>
  <c r="K54" i="14"/>
  <c r="H82" i="14"/>
  <c r="K98" i="14"/>
  <c r="I121" i="14"/>
  <c r="K144" i="14"/>
  <c r="K176" i="14"/>
  <c r="H179" i="14"/>
  <c r="H228" i="14"/>
  <c r="H233" i="14"/>
  <c r="H245" i="14"/>
  <c r="F245" i="14"/>
  <c r="J245" i="14"/>
  <c r="K341" i="14"/>
  <c r="L341" i="14"/>
  <c r="L449" i="14"/>
  <c r="K449" i="14"/>
  <c r="L466" i="14"/>
  <c r="K466" i="14"/>
  <c r="Q672" i="14"/>
  <c r="L673" i="14"/>
  <c r="K673" i="14"/>
  <c r="J677" i="14"/>
  <c r="J676" i="14" s="1"/>
  <c r="F676" i="14"/>
  <c r="H677" i="14"/>
  <c r="H676" i="14" s="1"/>
  <c r="G677" i="14"/>
  <c r="Q676" i="14" s="1"/>
  <c r="F669" i="14"/>
  <c r="G669" i="14" s="1"/>
  <c r="K669" i="14" s="1"/>
  <c r="K718" i="14"/>
  <c r="Q717" i="14"/>
  <c r="H806" i="14"/>
  <c r="L831" i="14"/>
  <c r="Q830" i="14"/>
  <c r="G863" i="14"/>
  <c r="K864" i="14"/>
  <c r="K877" i="14"/>
  <c r="Q876" i="14"/>
  <c r="L877" i="14"/>
  <c r="K914" i="14"/>
  <c r="Q913" i="14"/>
  <c r="G927" i="14"/>
  <c r="L927" i="14" s="1"/>
  <c r="L928" i="14"/>
  <c r="J224" i="14"/>
  <c r="K314" i="14"/>
  <c r="G313" i="14"/>
  <c r="L453" i="14"/>
  <c r="K453" i="14"/>
  <c r="L502" i="14"/>
  <c r="K502" i="14"/>
  <c r="K532" i="14"/>
  <c r="G530" i="14"/>
  <c r="L530" i="14" s="1"/>
  <c r="K593" i="14"/>
  <c r="Q592" i="14"/>
  <c r="K675" i="14"/>
  <c r="Q674" i="14"/>
  <c r="L675" i="14"/>
  <c r="K707" i="14"/>
  <c r="Q706" i="14"/>
  <c r="G701" i="14"/>
  <c r="Q700" i="14" s="1"/>
  <c r="I747" i="14"/>
  <c r="H746" i="14"/>
  <c r="H21" i="14"/>
  <c r="H19" i="14" s="1"/>
  <c r="K25" i="14"/>
  <c r="G45" i="14"/>
  <c r="K45" i="14" s="1"/>
  <c r="K53" i="14"/>
  <c r="K57" i="14"/>
  <c r="K60" i="14"/>
  <c r="H77" i="14"/>
  <c r="H72" i="14" s="1"/>
  <c r="K85" i="14"/>
  <c r="K94" i="14"/>
  <c r="H100" i="14"/>
  <c r="K111" i="14"/>
  <c r="K115" i="14"/>
  <c r="K117" i="14"/>
  <c r="K145" i="14"/>
  <c r="K150" i="14"/>
  <c r="G159" i="14"/>
  <c r="L159" i="14" s="1"/>
  <c r="H171" i="14"/>
  <c r="H168" i="14" s="1"/>
  <c r="I179" i="14"/>
  <c r="F212" i="14"/>
  <c r="G222" i="14"/>
  <c r="I245" i="14"/>
  <c r="K249" i="14"/>
  <c r="H299" i="14"/>
  <c r="H295" i="14" s="1"/>
  <c r="K329" i="14"/>
  <c r="L462" i="14"/>
  <c r="K462" i="14"/>
  <c r="L486" i="14"/>
  <c r="K486" i="14"/>
  <c r="L510" i="14"/>
  <c r="K510" i="14"/>
  <c r="G557" i="14"/>
  <c r="L557" i="14" s="1"/>
  <c r="K622" i="14"/>
  <c r="Q621" i="14"/>
  <c r="G614" i="14"/>
  <c r="L614" i="14" s="1"/>
  <c r="H623" i="14"/>
  <c r="I624" i="14"/>
  <c r="I613" i="14" s="1"/>
  <c r="Q669" i="14"/>
  <c r="L670" i="14"/>
  <c r="K670" i="14"/>
  <c r="Q673" i="14"/>
  <c r="L674" i="14"/>
  <c r="K674" i="14"/>
  <c r="I711" i="14"/>
  <c r="J711" i="14" s="1"/>
  <c r="H708" i="14"/>
  <c r="I740" i="14"/>
  <c r="J740" i="14" s="1"/>
  <c r="J738" i="14" s="1"/>
  <c r="H738" i="14"/>
  <c r="G842" i="14"/>
  <c r="K858" i="14"/>
  <c r="Q857" i="14"/>
  <c r="L858" i="14"/>
  <c r="K945" i="14"/>
  <c r="Q944" i="14"/>
  <c r="L945" i="14"/>
  <c r="G950" i="14"/>
  <c r="Q949" i="14" s="1"/>
  <c r="F367" i="14"/>
  <c r="H395" i="14"/>
  <c r="H394" i="14" s="1"/>
  <c r="J431" i="14"/>
  <c r="H458" i="14"/>
  <c r="H457" i="14" s="1"/>
  <c r="H456" i="14" s="1"/>
  <c r="H455" i="14" s="1"/>
  <c r="G636" i="14"/>
  <c r="Q635" i="14" s="1"/>
  <c r="Q637" i="14"/>
  <c r="Q688" i="14"/>
  <c r="Q704" i="14"/>
  <c r="J716" i="14"/>
  <c r="L740" i="14"/>
  <c r="K783" i="14"/>
  <c r="G789" i="14"/>
  <c r="L789" i="14" s="1"/>
  <c r="I798" i="14"/>
  <c r="L804" i="14"/>
  <c r="Q807" i="14"/>
  <c r="L917" i="14"/>
  <c r="Q942" i="14"/>
  <c r="Q946" i="14"/>
  <c r="H973" i="14"/>
  <c r="J973" i="14"/>
  <c r="J970" i="14" s="1"/>
  <c r="G983" i="14"/>
  <c r="L983" i="14" s="1"/>
  <c r="Q983" i="14"/>
  <c r="L323" i="14"/>
  <c r="K328" i="14"/>
  <c r="L330" i="14"/>
  <c r="J349" i="14"/>
  <c r="J348" i="14" s="1"/>
  <c r="H368" i="14"/>
  <c r="I396" i="14"/>
  <c r="K470" i="14"/>
  <c r="I458" i="14"/>
  <c r="I457" i="14" s="1"/>
  <c r="I456" i="14" s="1"/>
  <c r="I455" i="14" s="1"/>
  <c r="L491" i="14"/>
  <c r="L523" i="14"/>
  <c r="L548" i="14"/>
  <c r="L558" i="14"/>
  <c r="Q654" i="14"/>
  <c r="H692" i="14"/>
  <c r="Q695" i="14"/>
  <c r="Q698" i="14"/>
  <c r="Q739" i="14"/>
  <c r="L752" i="14"/>
  <c r="L754" i="14"/>
  <c r="K756" i="14"/>
  <c r="K758" i="14"/>
  <c r="G761" i="14"/>
  <c r="L761" i="14" s="1"/>
  <c r="K765" i="14"/>
  <c r="K820" i="14"/>
  <c r="G843" i="14"/>
  <c r="K847" i="14"/>
  <c r="K850" i="14"/>
  <c r="L857" i="14"/>
  <c r="K876" i="14"/>
  <c r="L880" i="14"/>
  <c r="K882" i="14"/>
  <c r="K883" i="14"/>
  <c r="K884" i="14"/>
  <c r="H390" i="14"/>
  <c r="Q614" i="14"/>
  <c r="K689" i="14"/>
  <c r="K716" i="14"/>
  <c r="F844" i="14"/>
  <c r="J844" i="14" s="1"/>
  <c r="L879" i="14"/>
  <c r="J911" i="14"/>
  <c r="L947" i="14"/>
  <c r="J103" i="14"/>
  <c r="L93" i="14"/>
  <c r="L214" i="14"/>
  <c r="K238" i="14"/>
  <c r="G237" i="14"/>
  <c r="L237" i="14" s="1"/>
  <c r="L537" i="14"/>
  <c r="G534" i="14"/>
  <c r="L534" i="14" s="1"/>
  <c r="G244" i="14"/>
  <c r="L244" i="14" s="1"/>
  <c r="Q677" i="14"/>
  <c r="G666" i="14"/>
  <c r="L666" i="14" s="1"/>
  <c r="L982" i="14"/>
  <c r="K982" i="14"/>
  <c r="Q981" i="14"/>
  <c r="G981" i="14"/>
  <c r="H23" i="14"/>
  <c r="H22" i="14" s="1"/>
  <c r="H18" i="14" s="1"/>
  <c r="H14" i="14" s="1"/>
  <c r="K34" i="14"/>
  <c r="L34" i="14"/>
  <c r="I37" i="14"/>
  <c r="I36" i="14" s="1"/>
  <c r="J44" i="14"/>
  <c r="J43" i="14" s="1"/>
  <c r="K64" i="14"/>
  <c r="L64" i="14"/>
  <c r="I72" i="14"/>
  <c r="K76" i="14"/>
  <c r="K88" i="14"/>
  <c r="L88" i="14"/>
  <c r="H93" i="14"/>
  <c r="H92" i="14" s="1"/>
  <c r="H108" i="14"/>
  <c r="K147" i="14"/>
  <c r="L147" i="14"/>
  <c r="K158" i="14"/>
  <c r="L158" i="14"/>
  <c r="L163" i="14"/>
  <c r="K166" i="14"/>
  <c r="L166" i="14"/>
  <c r="L206" i="14"/>
  <c r="F216" i="14"/>
  <c r="L235" i="14"/>
  <c r="L333" i="14"/>
  <c r="K333" i="14"/>
  <c r="L338" i="14"/>
  <c r="K338" i="14"/>
  <c r="I346" i="14"/>
  <c r="H345" i="14"/>
  <c r="I384" i="14"/>
  <c r="K393" i="14"/>
  <c r="G390" i="14"/>
  <c r="L393" i="14"/>
  <c r="K398" i="14"/>
  <c r="L398" i="14"/>
  <c r="J410" i="14"/>
  <c r="J174" i="14" s="1"/>
  <c r="I174" i="14"/>
  <c r="L419" i="14"/>
  <c r="K419" i="14"/>
  <c r="K487" i="14"/>
  <c r="G187" i="14"/>
  <c r="K187" i="14" s="1"/>
  <c r="L487" i="14"/>
  <c r="K503" i="14"/>
  <c r="L503" i="14"/>
  <c r="G210" i="14"/>
  <c r="K519" i="14"/>
  <c r="L519" i="14"/>
  <c r="G517" i="14"/>
  <c r="L517" i="14" s="1"/>
  <c r="G226" i="14"/>
  <c r="H645" i="14"/>
  <c r="H644" i="14" s="1"/>
  <c r="H642" i="14"/>
  <c r="K652" i="14"/>
  <c r="Q651" i="14"/>
  <c r="L652" i="14"/>
  <c r="Q655" i="14"/>
  <c r="G654" i="14"/>
  <c r="Q653" i="14" s="1"/>
  <c r="L656" i="14"/>
  <c r="K659" i="14"/>
  <c r="Q658" i="14"/>
  <c r="L659" i="14"/>
  <c r="K745" i="14"/>
  <c r="L745" i="14"/>
  <c r="G743" i="14"/>
  <c r="Q742" i="14" s="1"/>
  <c r="K867" i="14"/>
  <c r="F862" i="14"/>
  <c r="K160" i="14"/>
  <c r="J384" i="14"/>
  <c r="K554" i="14"/>
  <c r="L554" i="14"/>
  <c r="G261" i="14"/>
  <c r="L261" i="14" s="1"/>
  <c r="K683" i="14"/>
  <c r="Q682" i="14"/>
  <c r="L683" i="14"/>
  <c r="I22" i="14"/>
  <c r="H30" i="14"/>
  <c r="H29" i="14" s="1"/>
  <c r="H33" i="14"/>
  <c r="I40" i="14"/>
  <c r="L45" i="14"/>
  <c r="G67" i="14"/>
  <c r="L67" i="14" s="1"/>
  <c r="L68" i="14"/>
  <c r="K80" i="14"/>
  <c r="K84" i="14"/>
  <c r="F86" i="14"/>
  <c r="F83" i="14" s="1"/>
  <c r="I102" i="14"/>
  <c r="I100" i="14" s="1"/>
  <c r="K104" i="14"/>
  <c r="L104" i="14"/>
  <c r="I105" i="14"/>
  <c r="I103" i="14" s="1"/>
  <c r="I108" i="14"/>
  <c r="G120" i="14"/>
  <c r="H121" i="14"/>
  <c r="G133" i="14"/>
  <c r="L133" i="14" s="1"/>
  <c r="K136" i="14"/>
  <c r="L136" i="14"/>
  <c r="I148" i="14"/>
  <c r="K151" i="14"/>
  <c r="L151" i="14"/>
  <c r="G157" i="14"/>
  <c r="L157" i="14" s="1"/>
  <c r="H157" i="14"/>
  <c r="H162" i="14"/>
  <c r="I170" i="14"/>
  <c r="K172" i="14"/>
  <c r="I175" i="14"/>
  <c r="I233" i="14"/>
  <c r="L243" i="14"/>
  <c r="L247" i="14"/>
  <c r="G245" i="14"/>
  <c r="I356" i="14"/>
  <c r="H355" i="14"/>
  <c r="H354" i="14" s="1"/>
  <c r="K368" i="14"/>
  <c r="L368" i="14"/>
  <c r="I376" i="14"/>
  <c r="I379" i="14"/>
  <c r="I177" i="14"/>
  <c r="J413" i="14"/>
  <c r="J177" i="14" s="1"/>
  <c r="K418" i="14"/>
  <c r="G182" i="14"/>
  <c r="L182" i="14" s="1"/>
  <c r="L418" i="14"/>
  <c r="K425" i="14"/>
  <c r="G197" i="14"/>
  <c r="K197" i="14" s="1"/>
  <c r="K426" i="14"/>
  <c r="G198" i="14"/>
  <c r="L426" i="14"/>
  <c r="L447" i="14"/>
  <c r="K471" i="14"/>
  <c r="L471" i="14"/>
  <c r="L501" i="14"/>
  <c r="G208" i="14"/>
  <c r="L208" i="14" s="1"/>
  <c r="H796" i="14"/>
  <c r="H795" i="14" s="1"/>
  <c r="I796" i="14"/>
  <c r="I795" i="14" s="1"/>
  <c r="F795" i="14"/>
  <c r="G796" i="14"/>
  <c r="Q795" i="14" s="1"/>
  <c r="H814" i="14"/>
  <c r="I814" i="14" s="1"/>
  <c r="J814" i="14" s="1"/>
  <c r="L51" i="14"/>
  <c r="H141" i="14"/>
  <c r="K185" i="14"/>
  <c r="F184" i="14"/>
  <c r="L238" i="14"/>
  <c r="L327" i="14"/>
  <c r="G325" i="14"/>
  <c r="K350" i="14"/>
  <c r="G349" i="14"/>
  <c r="K349" i="14" s="1"/>
  <c r="L477" i="14"/>
  <c r="G474" i="14"/>
  <c r="L474" i="14" s="1"/>
  <c r="G213" i="14"/>
  <c r="K213" i="14" s="1"/>
  <c r="L506" i="14"/>
  <c r="K506" i="14"/>
  <c r="K512" i="14"/>
  <c r="G219" i="14"/>
  <c r="L219" i="14" s="1"/>
  <c r="L547" i="14"/>
  <c r="K547" i="14"/>
  <c r="G254" i="14"/>
  <c r="L254" i="14" s="1"/>
  <c r="L574" i="14"/>
  <c r="K574" i="14"/>
  <c r="G281" i="14"/>
  <c r="L281" i="14" s="1"/>
  <c r="F725" i="14"/>
  <c r="F749" i="14"/>
  <c r="G760" i="14"/>
  <c r="L760" i="14" s="1"/>
  <c r="L827" i="14"/>
  <c r="Q826" i="14"/>
  <c r="G823" i="14"/>
  <c r="L823" i="14" s="1"/>
  <c r="J22" i="14"/>
  <c r="J18" i="14" s="1"/>
  <c r="I30" i="14"/>
  <c r="I29" i="14" s="1"/>
  <c r="G33" i="14"/>
  <c r="I34" i="14"/>
  <c r="I33" i="14" s="1"/>
  <c r="K40" i="14"/>
  <c r="I41" i="14"/>
  <c r="H44" i="14"/>
  <c r="H43" i="14" s="1"/>
  <c r="G50" i="14"/>
  <c r="K50" i="14" s="1"/>
  <c r="K61" i="14"/>
  <c r="K63" i="14"/>
  <c r="H70" i="14"/>
  <c r="H69" i="14" s="1"/>
  <c r="G74" i="14"/>
  <c r="L74" i="14" s="1"/>
  <c r="J75" i="14"/>
  <c r="J73" i="14" s="1"/>
  <c r="J72" i="14" s="1"/>
  <c r="I87" i="14"/>
  <c r="I86" i="14" s="1"/>
  <c r="K93" i="14"/>
  <c r="J92" i="14"/>
  <c r="K102" i="14"/>
  <c r="H103" i="14"/>
  <c r="K105" i="14"/>
  <c r="K109" i="14"/>
  <c r="J109" i="14"/>
  <c r="J108" i="14" s="1"/>
  <c r="K114" i="14"/>
  <c r="F116" i="14"/>
  <c r="K118" i="14"/>
  <c r="K134" i="14"/>
  <c r="K137" i="14"/>
  <c r="K143" i="14"/>
  <c r="L143" i="14"/>
  <c r="K152" i="14"/>
  <c r="G154" i="14"/>
  <c r="L154" i="14" s="1"/>
  <c r="K155" i="14"/>
  <c r="I157" i="14"/>
  <c r="I162" i="14"/>
  <c r="K165" i="14"/>
  <c r="K170" i="14"/>
  <c r="I171" i="14"/>
  <c r="K174" i="14"/>
  <c r="I178" i="14"/>
  <c r="G186" i="14"/>
  <c r="K186" i="14" s="1"/>
  <c r="I190" i="14"/>
  <c r="K193" i="14"/>
  <c r="L193" i="14"/>
  <c r="L230" i="14"/>
  <c r="I241" i="14"/>
  <c r="L301" i="14"/>
  <c r="G299" i="14"/>
  <c r="L340" i="14"/>
  <c r="K340" i="14"/>
  <c r="K360" i="14"/>
  <c r="L360" i="14"/>
  <c r="K370" i="14"/>
  <c r="L370" i="14"/>
  <c r="K372" i="14"/>
  <c r="L372" i="14"/>
  <c r="K374" i="14"/>
  <c r="L374" i="14"/>
  <c r="H379" i="14"/>
  <c r="K396" i="14"/>
  <c r="L396" i="14"/>
  <c r="G395" i="14"/>
  <c r="K395" i="14" s="1"/>
  <c r="K400" i="14"/>
  <c r="L400" i="14"/>
  <c r="L423" i="14"/>
  <c r="G195" i="14"/>
  <c r="L195" i="14" s="1"/>
  <c r="H437" i="14"/>
  <c r="H436" i="14" s="1"/>
  <c r="H431" i="14" s="1"/>
  <c r="L440" i="14"/>
  <c r="K440" i="14"/>
  <c r="L493" i="14"/>
  <c r="G194" i="14"/>
  <c r="L194" i="14" s="1"/>
  <c r="J494" i="14"/>
  <c r="K517" i="14"/>
  <c r="Q598" i="14"/>
  <c r="K599" i="14"/>
  <c r="Q604" i="14"/>
  <c r="L605" i="14"/>
  <c r="K697" i="14"/>
  <c r="G695" i="14"/>
  <c r="L695" i="14" s="1"/>
  <c r="I785" i="14"/>
  <c r="J785" i="14" s="1"/>
  <c r="J783" i="14" s="1"/>
  <c r="H769" i="14"/>
  <c r="L842" i="14"/>
  <c r="G837" i="14"/>
  <c r="G841" i="14"/>
  <c r="L841" i="14" s="1"/>
  <c r="F202" i="14"/>
  <c r="J202" i="14"/>
  <c r="H212" i="14"/>
  <c r="K221" i="14"/>
  <c r="H224" i="14"/>
  <c r="F233" i="14"/>
  <c r="K233" i="14" s="1"/>
  <c r="J233" i="14"/>
  <c r="H237" i="14"/>
  <c r="K239" i="14"/>
  <c r="F241" i="14"/>
  <c r="J241" i="14"/>
  <c r="K248" i="14"/>
  <c r="K258" i="14"/>
  <c r="K265" i="14"/>
  <c r="K274" i="14"/>
  <c r="F283" i="14"/>
  <c r="L302" i="14"/>
  <c r="L312" i="14"/>
  <c r="L314" i="14"/>
  <c r="L316" i="14"/>
  <c r="L318" i="14"/>
  <c r="N322" i="14"/>
  <c r="H349" i="14"/>
  <c r="H348" i="14" s="1"/>
  <c r="L352" i="14"/>
  <c r="H359" i="14"/>
  <c r="H358" i="14" s="1"/>
  <c r="G362" i="14"/>
  <c r="K362" i="14" s="1"/>
  <c r="L363" i="14"/>
  <c r="L366" i="14"/>
  <c r="I368" i="14"/>
  <c r="G376" i="14"/>
  <c r="K376" i="14" s="1"/>
  <c r="L377" i="14"/>
  <c r="J379" i="14"/>
  <c r="L381" i="14"/>
  <c r="L391" i="14"/>
  <c r="L406" i="14"/>
  <c r="L408" i="14"/>
  <c r="L410" i="14"/>
  <c r="L412" i="14"/>
  <c r="L414" i="14"/>
  <c r="K513" i="14"/>
  <c r="L543" i="14"/>
  <c r="G542" i="14"/>
  <c r="L542" i="14" s="1"/>
  <c r="L578" i="14"/>
  <c r="G573" i="14"/>
  <c r="L573" i="14" s="1"/>
  <c r="K737" i="14"/>
  <c r="Q736" i="14"/>
  <c r="L737" i="14"/>
  <c r="H812" i="14"/>
  <c r="H768" i="14"/>
  <c r="L845" i="14"/>
  <c r="L849" i="14"/>
  <c r="Q848" i="14"/>
  <c r="G848" i="14"/>
  <c r="K849" i="14"/>
  <c r="J851" i="14"/>
  <c r="I851" i="14"/>
  <c r="G851" i="14"/>
  <c r="Q850" i="14" s="1"/>
  <c r="K865" i="14"/>
  <c r="Q864" i="14"/>
  <c r="K886" i="14"/>
  <c r="G885" i="14"/>
  <c r="L885" i="14" s="1"/>
  <c r="K182" i="14"/>
  <c r="K191" i="14"/>
  <c r="I202" i="14"/>
  <c r="J207" i="14"/>
  <c r="H207" i="14"/>
  <c r="K217" i="14"/>
  <c r="K222" i="14"/>
  <c r="L222" i="14"/>
  <c r="I220" i="14"/>
  <c r="K227" i="14"/>
  <c r="L234" i="14"/>
  <c r="I237" i="14"/>
  <c r="K242" i="14"/>
  <c r="L242" i="14"/>
  <c r="L246" i="14"/>
  <c r="K254" i="14"/>
  <c r="H291" i="14"/>
  <c r="J299" i="14"/>
  <c r="J295" i="14" s="1"/>
  <c r="I348" i="14"/>
  <c r="L380" i="14"/>
  <c r="L382" i="14"/>
  <c r="L416" i="14"/>
  <c r="J458" i="14"/>
  <c r="J457" i="14" s="1"/>
  <c r="J456" i="14" s="1"/>
  <c r="J455" i="14" s="1"/>
  <c r="H494" i="14"/>
  <c r="I494" i="14"/>
  <c r="K540" i="14"/>
  <c r="G538" i="14"/>
  <c r="L538" i="14" s="1"/>
  <c r="L552" i="14"/>
  <c r="K552" i="14"/>
  <c r="Q593" i="14"/>
  <c r="L594" i="14"/>
  <c r="K594" i="14"/>
  <c r="Q600" i="14"/>
  <c r="L601" i="14"/>
  <c r="G685" i="14"/>
  <c r="Q684" i="14" s="1"/>
  <c r="Q680" i="14"/>
  <c r="L681" i="14"/>
  <c r="K681" i="14"/>
  <c r="F695" i="14"/>
  <c r="Q694" i="14" s="1"/>
  <c r="Q697" i="14"/>
  <c r="L721" i="14"/>
  <c r="Q720" i="14"/>
  <c r="G720" i="14"/>
  <c r="L720" i="14" s="1"/>
  <c r="L727" i="14"/>
  <c r="Q726" i="14"/>
  <c r="K747" i="14"/>
  <c r="Q746" i="14"/>
  <c r="Q761" i="14"/>
  <c r="K762" i="14"/>
  <c r="L787" i="14"/>
  <c r="Q786" i="14"/>
  <c r="Q787" i="14"/>
  <c r="K788" i="14"/>
  <c r="L834" i="14"/>
  <c r="Q833" i="14"/>
  <c r="Q862" i="14"/>
  <c r="G862" i="14"/>
  <c r="Q861" i="14" s="1"/>
  <c r="K177" i="14"/>
  <c r="L188" i="14"/>
  <c r="L192" i="14"/>
  <c r="I196" i="14"/>
  <c r="K203" i="14"/>
  <c r="K205" i="14"/>
  <c r="L218" i="14"/>
  <c r="I216" i="14"/>
  <c r="H220" i="14"/>
  <c r="K223" i="14"/>
  <c r="K232" i="14"/>
  <c r="K235" i="14"/>
  <c r="F237" i="14"/>
  <c r="K237" i="14" s="1"/>
  <c r="J237" i="14"/>
  <c r="K243" i="14"/>
  <c r="K247" i="14"/>
  <c r="K257" i="14"/>
  <c r="K266" i="14"/>
  <c r="K273" i="14"/>
  <c r="K282" i="14"/>
  <c r="K284" i="14"/>
  <c r="L300" i="14"/>
  <c r="G321" i="14"/>
  <c r="K321" i="14" s="1"/>
  <c r="K323" i="14"/>
  <c r="L326" i="14"/>
  <c r="K332" i="14"/>
  <c r="L344" i="14"/>
  <c r="L361" i="14"/>
  <c r="G365" i="14"/>
  <c r="L365" i="14" s="1"/>
  <c r="L369" i="14"/>
  <c r="L371" i="14"/>
  <c r="L373" i="14"/>
  <c r="L375" i="14"/>
  <c r="G379" i="14"/>
  <c r="H384" i="14"/>
  <c r="I390" i="14"/>
  <c r="K392" i="14"/>
  <c r="L428" i="14"/>
  <c r="G444" i="14"/>
  <c r="K444" i="14" s="1"/>
  <c r="J444" i="14"/>
  <c r="J443" i="14" s="1"/>
  <c r="J430" i="14" s="1"/>
  <c r="G465" i="14"/>
  <c r="L465" i="14" s="1"/>
  <c r="L499" i="14"/>
  <c r="K505" i="14"/>
  <c r="G509" i="14"/>
  <c r="L509" i="14" s="1"/>
  <c r="L511" i="14"/>
  <c r="K531" i="14"/>
  <c r="L531" i="14"/>
  <c r="F544" i="14"/>
  <c r="G591" i="14"/>
  <c r="L591" i="14" s="1"/>
  <c r="Q594" i="14"/>
  <c r="L595" i="14"/>
  <c r="K647" i="14"/>
  <c r="Q646" i="14"/>
  <c r="L647" i="14"/>
  <c r="H643" i="14"/>
  <c r="I653" i="14"/>
  <c r="J653" i="14" s="1"/>
  <c r="Q681" i="14"/>
  <c r="L682" i="14"/>
  <c r="K682" i="14"/>
  <c r="H741" i="14"/>
  <c r="I742" i="14"/>
  <c r="H759" i="14"/>
  <c r="F724" i="14"/>
  <c r="F723" i="14" s="1"/>
  <c r="G759" i="14"/>
  <c r="Q758" i="14" s="1"/>
  <c r="I777" i="14"/>
  <c r="I768" i="14"/>
  <c r="K811" i="14"/>
  <c r="Q810" i="14"/>
  <c r="L811" i="14"/>
  <c r="L843" i="14"/>
  <c r="G838" i="14"/>
  <c r="L838" i="14" s="1"/>
  <c r="K843" i="14"/>
  <c r="G612" i="14"/>
  <c r="L612" i="14" s="1"/>
  <c r="Q615" i="14"/>
  <c r="Q616" i="14"/>
  <c r="Q617" i="14"/>
  <c r="J684" i="14"/>
  <c r="K698" i="14"/>
  <c r="L703" i="14"/>
  <c r="Q712" i="14"/>
  <c r="L718" i="14"/>
  <c r="L731" i="14"/>
  <c r="Q751" i="14"/>
  <c r="Q752" i="14"/>
  <c r="Q753" i="14"/>
  <c r="Q754" i="14"/>
  <c r="Q755" i="14"/>
  <c r="Q771" i="14"/>
  <c r="H786" i="14"/>
  <c r="L790" i="14"/>
  <c r="J798" i="14"/>
  <c r="G814" i="14"/>
  <c r="L814" i="14" s="1"/>
  <c r="L825" i="14"/>
  <c r="Q824" i="14"/>
  <c r="Q827" i="14"/>
  <c r="F836" i="14"/>
  <c r="H836" i="14"/>
  <c r="O866" i="14"/>
  <c r="P866" i="14" s="1"/>
  <c r="K846" i="14"/>
  <c r="L888" i="14"/>
  <c r="K888" i="14"/>
  <c r="L890" i="14"/>
  <c r="K890" i="14"/>
  <c r="L892" i="14"/>
  <c r="K892" i="14"/>
  <c r="L894" i="14"/>
  <c r="K894" i="14"/>
  <c r="L896" i="14"/>
  <c r="K896" i="14"/>
  <c r="L898" i="14"/>
  <c r="K898" i="14"/>
  <c r="L900" i="14"/>
  <c r="K900" i="14"/>
  <c r="L903" i="14"/>
  <c r="K903" i="14"/>
  <c r="H910" i="14"/>
  <c r="J918" i="14"/>
  <c r="Q921" i="14"/>
  <c r="I922" i="14"/>
  <c r="K928" i="14"/>
  <c r="Q927" i="14"/>
  <c r="G930" i="14"/>
  <c r="L930" i="14" s="1"/>
  <c r="J930" i="14"/>
  <c r="J927" i="14"/>
  <c r="L956" i="14"/>
  <c r="K956" i="14"/>
  <c r="Q982" i="14"/>
  <c r="F980" i="14"/>
  <c r="L535" i="14"/>
  <c r="L559" i="14"/>
  <c r="L564" i="14"/>
  <c r="K579" i="14"/>
  <c r="Q595" i="14"/>
  <c r="L618" i="14"/>
  <c r="L630" i="14"/>
  <c r="L638" i="14"/>
  <c r="I658" i="14"/>
  <c r="J658" i="14" s="1"/>
  <c r="I677" i="14"/>
  <c r="I676" i="14" s="1"/>
  <c r="H685" i="14"/>
  <c r="H684" i="14" s="1"/>
  <c r="K700" i="14"/>
  <c r="L707" i="14"/>
  <c r="H712" i="14"/>
  <c r="K720" i="14"/>
  <c r="L778" i="14"/>
  <c r="G777" i="14"/>
  <c r="L777" i="14" s="1"/>
  <c r="L784" i="14"/>
  <c r="H789" i="14"/>
  <c r="H793" i="14"/>
  <c r="H792" i="14" s="1"/>
  <c r="I793" i="14"/>
  <c r="I792" i="14" s="1"/>
  <c r="L799" i="14"/>
  <c r="G798" i="14"/>
  <c r="K798" i="14" s="1"/>
  <c r="Q799" i="14"/>
  <c r="Q814" i="14"/>
  <c r="Q825" i="14"/>
  <c r="L833" i="14"/>
  <c r="Q832" i="14"/>
  <c r="L854" i="14"/>
  <c r="K854" i="14"/>
  <c r="Q863" i="14"/>
  <c r="L864" i="14"/>
  <c r="Q873" i="14"/>
  <c r="F872" i="14"/>
  <c r="J872" i="14"/>
  <c r="J871" i="14" s="1"/>
  <c r="Q940" i="14"/>
  <c r="I939" i="14"/>
  <c r="I938" i="14" s="1"/>
  <c r="H957" i="14"/>
  <c r="J957" i="14" s="1"/>
  <c r="J934" i="14"/>
  <c r="H970" i="14"/>
  <c r="L539" i="14"/>
  <c r="L570" i="14"/>
  <c r="K577" i="14"/>
  <c r="K602" i="14"/>
  <c r="K606" i="14"/>
  <c r="L622" i="14"/>
  <c r="G651" i="14"/>
  <c r="L651" i="14" s="1"/>
  <c r="L655" i="14"/>
  <c r="F684" i="14"/>
  <c r="K690" i="14"/>
  <c r="L691" i="14"/>
  <c r="H666" i="14"/>
  <c r="L696" i="14"/>
  <c r="K699" i="14"/>
  <c r="L705" i="14"/>
  <c r="H706" i="14"/>
  <c r="L710" i="14"/>
  <c r="L715" i="14"/>
  <c r="G732" i="14"/>
  <c r="L732" i="14" s="1"/>
  <c r="L744" i="14"/>
  <c r="K757" i="14"/>
  <c r="L758" i="14"/>
  <c r="K763" i="14"/>
  <c r="H771" i="14"/>
  <c r="L785" i="14"/>
  <c r="Q784" i="14"/>
  <c r="K789" i="14"/>
  <c r="L830" i="14"/>
  <c r="Q829" i="14"/>
  <c r="Q844" i="14"/>
  <c r="L875" i="14"/>
  <c r="K875" i="14"/>
  <c r="L889" i="14"/>
  <c r="K889" i="14"/>
  <c r="L891" i="14"/>
  <c r="K891" i="14"/>
  <c r="L893" i="14"/>
  <c r="K893" i="14"/>
  <c r="L895" i="14"/>
  <c r="K895" i="14"/>
  <c r="L897" i="14"/>
  <c r="K897" i="14"/>
  <c r="L899" i="14"/>
  <c r="K899" i="14"/>
  <c r="L902" i="14"/>
  <c r="K902" i="14"/>
  <c r="Q915" i="14"/>
  <c r="I916" i="14"/>
  <c r="J921" i="14"/>
  <c r="L941" i="14"/>
  <c r="G957" i="14"/>
  <c r="L957" i="14" s="1"/>
  <c r="I962" i="14"/>
  <c r="L962" i="14"/>
  <c r="Q961" i="14"/>
  <c r="G961" i="14"/>
  <c r="L961" i="14" s="1"/>
  <c r="Q858" i="14"/>
  <c r="L914" i="14"/>
  <c r="L920" i="14"/>
  <c r="G939" i="14"/>
  <c r="H783" i="14"/>
  <c r="K812" i="14"/>
  <c r="K837" i="14"/>
  <c r="K841" i="14"/>
  <c r="K842" i="14"/>
  <c r="Q842" i="14"/>
  <c r="K853" i="14"/>
  <c r="K856" i="14"/>
  <c r="G872" i="14"/>
  <c r="K873" i="14"/>
  <c r="G911" i="14"/>
  <c r="L911" i="14" s="1"/>
  <c r="H912" i="14"/>
  <c r="H918" i="14"/>
  <c r="K927" i="14"/>
  <c r="L943" i="14"/>
  <c r="F973" i="14"/>
  <c r="K984" i="14"/>
  <c r="K29" i="14"/>
  <c r="G16" i="14"/>
  <c r="L21" i="14"/>
  <c r="F36" i="14"/>
  <c r="F44" i="14"/>
  <c r="L76" i="14"/>
  <c r="L80" i="14"/>
  <c r="F103" i="14"/>
  <c r="G108" i="14"/>
  <c r="L108" i="14" s="1"/>
  <c r="H116" i="14"/>
  <c r="F121" i="14"/>
  <c r="J121" i="14"/>
  <c r="L124" i="14"/>
  <c r="F157" i="14"/>
  <c r="K157" i="14" s="1"/>
  <c r="J162" i="14"/>
  <c r="L172" i="14"/>
  <c r="L176" i="14"/>
  <c r="L180" i="14"/>
  <c r="H201" i="14"/>
  <c r="L28" i="14"/>
  <c r="G27" i="14"/>
  <c r="K27" i="14" s="1"/>
  <c r="K28" i="14"/>
  <c r="K30" i="14"/>
  <c r="K38" i="14"/>
  <c r="K46" i="14"/>
  <c r="K59" i="14"/>
  <c r="K70" i="14"/>
  <c r="F69" i="14"/>
  <c r="K75" i="14"/>
  <c r="K90" i="14"/>
  <c r="F89" i="14"/>
  <c r="I92" i="14"/>
  <c r="K99" i="14"/>
  <c r="G103" i="14"/>
  <c r="I116" i="14"/>
  <c r="F122" i="14"/>
  <c r="G121" i="14"/>
  <c r="L121" i="14" s="1"/>
  <c r="L123" i="14"/>
  <c r="G122" i="14"/>
  <c r="L122" i="14" s="1"/>
  <c r="K123" i="14"/>
  <c r="K127" i="14"/>
  <c r="K130" i="14"/>
  <c r="F129" i="14"/>
  <c r="K132" i="14"/>
  <c r="L171" i="14"/>
  <c r="K171" i="14"/>
  <c r="K175" i="14"/>
  <c r="K179" i="14"/>
  <c r="F15" i="14"/>
  <c r="K24" i="14"/>
  <c r="L30" i="14"/>
  <c r="L46" i="14"/>
  <c r="K56" i="14"/>
  <c r="L87" i="14"/>
  <c r="G86" i="14"/>
  <c r="H122" i="14"/>
  <c r="K149" i="14"/>
  <c r="F148" i="14"/>
  <c r="J148" i="14"/>
  <c r="J141" i="14" s="1"/>
  <c r="F168" i="14"/>
  <c r="K19" i="14"/>
  <c r="F18" i="14"/>
  <c r="K21" i="14"/>
  <c r="L23" i="14"/>
  <c r="G22" i="14"/>
  <c r="L22" i="14" s="1"/>
  <c r="K23" i="14"/>
  <c r="F26" i="14"/>
  <c r="H36" i="14"/>
  <c r="K71" i="14"/>
  <c r="K74" i="14"/>
  <c r="F73" i="14"/>
  <c r="L79" i="14"/>
  <c r="G78" i="14"/>
  <c r="L78" i="14" s="1"/>
  <c r="H91" i="14"/>
  <c r="H81" i="14" s="1"/>
  <c r="K107" i="14"/>
  <c r="K131" i="14"/>
  <c r="K135" i="14"/>
  <c r="L142" i="14"/>
  <c r="K142" i="14"/>
  <c r="K146" i="14"/>
  <c r="K161" i="14"/>
  <c r="G69" i="14"/>
  <c r="L69" i="14" s="1"/>
  <c r="G89" i="14"/>
  <c r="L89" i="14" s="1"/>
  <c r="F92" i="14"/>
  <c r="F100" i="14"/>
  <c r="K100" i="14" s="1"/>
  <c r="F108" i="14"/>
  <c r="G148" i="14"/>
  <c r="L148" i="14" s="1"/>
  <c r="F162" i="14"/>
  <c r="K162" i="14" s="1"/>
  <c r="L187" i="14"/>
  <c r="G190" i="14"/>
  <c r="L190" i="14" s="1"/>
  <c r="L191" i="14"/>
  <c r="K204" i="14"/>
  <c r="L205" i="14"/>
  <c r="F207" i="14"/>
  <c r="L209" i="14"/>
  <c r="L213" i="14"/>
  <c r="L217" i="14"/>
  <c r="G220" i="14"/>
  <c r="L220" i="14" s="1"/>
  <c r="L221" i="14"/>
  <c r="G224" i="14"/>
  <c r="L224" i="14" s="1"/>
  <c r="L225" i="14"/>
  <c r="G228" i="14"/>
  <c r="L228" i="14" s="1"/>
  <c r="L229" i="14"/>
  <c r="K236" i="14"/>
  <c r="K240" i="14"/>
  <c r="K244" i="14"/>
  <c r="L245" i="14"/>
  <c r="L248" i="14"/>
  <c r="F252" i="14"/>
  <c r="F256" i="14"/>
  <c r="F260" i="14"/>
  <c r="F264" i="14"/>
  <c r="F268" i="14"/>
  <c r="F272" i="14"/>
  <c r="F276" i="14"/>
  <c r="F280" i="14"/>
  <c r="J294" i="14"/>
  <c r="I297" i="14"/>
  <c r="G306" i="14"/>
  <c r="L307" i="14"/>
  <c r="K307" i="14"/>
  <c r="F320" i="14"/>
  <c r="J368" i="14"/>
  <c r="I424" i="14"/>
  <c r="J428" i="14"/>
  <c r="J200" i="14" s="1"/>
  <c r="J196" i="14" s="1"/>
  <c r="I430" i="14"/>
  <c r="I429" i="14"/>
  <c r="J589" i="14"/>
  <c r="J588" i="14" s="1"/>
  <c r="J587" i="14" s="1"/>
  <c r="G252" i="14"/>
  <c r="G256" i="14"/>
  <c r="L256" i="14" s="1"/>
  <c r="G264" i="14"/>
  <c r="L264" i="14" s="1"/>
  <c r="G268" i="14"/>
  <c r="L268" i="14" s="1"/>
  <c r="G272" i="14"/>
  <c r="L272" i="14" s="1"/>
  <c r="G276" i="14"/>
  <c r="L276" i="14" s="1"/>
  <c r="G280" i="14"/>
  <c r="L280" i="14" s="1"/>
  <c r="F292" i="14"/>
  <c r="L297" i="14"/>
  <c r="K299" i="14"/>
  <c r="I299" i="14"/>
  <c r="I295" i="14" s="1"/>
  <c r="K301" i="14"/>
  <c r="G304" i="14"/>
  <c r="L305" i="14"/>
  <c r="K305" i="14"/>
  <c r="G202" i="14"/>
  <c r="K202" i="14" s="1"/>
  <c r="G283" i="14"/>
  <c r="L283" i="14" s="1"/>
  <c r="I294" i="14"/>
  <c r="G293" i="14"/>
  <c r="K293" i="14" s="1"/>
  <c r="L294" i="14"/>
  <c r="I298" i="14"/>
  <c r="I21" i="14" s="1"/>
  <c r="I19" i="14" s="1"/>
  <c r="L298" i="14"/>
  <c r="H319" i="14"/>
  <c r="I404" i="14"/>
  <c r="I403" i="14" s="1"/>
  <c r="I402" i="14" s="1"/>
  <c r="I401" i="14" s="1"/>
  <c r="J418" i="14"/>
  <c r="J182" i="14" s="1"/>
  <c r="L311" i="14"/>
  <c r="L313" i="14"/>
  <c r="L315" i="14"/>
  <c r="L317" i="14"/>
  <c r="M844" i="14"/>
  <c r="N845" i="14"/>
  <c r="K324" i="14"/>
  <c r="L325" i="14"/>
  <c r="K327" i="14"/>
  <c r="K331" i="14"/>
  <c r="K335" i="14"/>
  <c r="K339" i="14"/>
  <c r="G343" i="14"/>
  <c r="L343" i="14" s="1"/>
  <c r="I344" i="14"/>
  <c r="L346" i="14"/>
  <c r="L351" i="14"/>
  <c r="L353" i="14"/>
  <c r="L356" i="14"/>
  <c r="F358" i="14"/>
  <c r="G359" i="14"/>
  <c r="I360" i="14"/>
  <c r="L362" i="14"/>
  <c r="J363" i="14"/>
  <c r="L364" i="14"/>
  <c r="L376" i="14"/>
  <c r="J377" i="14"/>
  <c r="L378" i="14"/>
  <c r="L385" i="14"/>
  <c r="L387" i="14"/>
  <c r="L389" i="14"/>
  <c r="J396" i="14"/>
  <c r="L397" i="14"/>
  <c r="L399" i="14"/>
  <c r="F404" i="14"/>
  <c r="L405" i="14"/>
  <c r="L407" i="14"/>
  <c r="L409" i="14"/>
  <c r="L411" i="14"/>
  <c r="L413" i="14"/>
  <c r="L415" i="14"/>
  <c r="K417" i="14"/>
  <c r="G421" i="14"/>
  <c r="L421" i="14" s="1"/>
  <c r="K422" i="14"/>
  <c r="L425" i="14"/>
  <c r="L427" i="14"/>
  <c r="F433" i="14"/>
  <c r="G434" i="14"/>
  <c r="K434" i="14" s="1"/>
  <c r="L435" i="14"/>
  <c r="F437" i="14"/>
  <c r="G438" i="14"/>
  <c r="L439" i="14"/>
  <c r="K442" i="14"/>
  <c r="L446" i="14"/>
  <c r="L448" i="14"/>
  <c r="F450" i="14"/>
  <c r="G451" i="14"/>
  <c r="K451" i="14" s="1"/>
  <c r="L452" i="14"/>
  <c r="F458" i="14"/>
  <c r="K459" i="14"/>
  <c r="L460" i="14"/>
  <c r="K463" i="14"/>
  <c r="L464" i="14"/>
  <c r="K467" i="14"/>
  <c r="L468" i="14"/>
  <c r="L472" i="14"/>
  <c r="L476" i="14"/>
  <c r="G479" i="14"/>
  <c r="L479" i="14" s="1"/>
  <c r="L480" i="14"/>
  <c r="L488" i="14"/>
  <c r="L492" i="14"/>
  <c r="F494" i="14"/>
  <c r="G495" i="14"/>
  <c r="K495" i="14" s="1"/>
  <c r="L496" i="14"/>
  <c r="L504" i="14"/>
  <c r="L508" i="14"/>
  <c r="L512" i="14"/>
  <c r="L516" i="14"/>
  <c r="L520" i="14"/>
  <c r="L524" i="14"/>
  <c r="L528" i="14"/>
  <c r="L532" i="14"/>
  <c r="L536" i="14"/>
  <c r="L540" i="14"/>
  <c r="L550" i="14"/>
  <c r="G553" i="14"/>
  <c r="L555" i="14"/>
  <c r="L560" i="14"/>
  <c r="L566" i="14"/>
  <c r="G569" i="14"/>
  <c r="L571" i="14"/>
  <c r="F589" i="14"/>
  <c r="K591" i="14"/>
  <c r="L593" i="14"/>
  <c r="Q599" i="14"/>
  <c r="L602" i="14"/>
  <c r="K605" i="14"/>
  <c r="L606" i="14"/>
  <c r="Q607" i="14"/>
  <c r="Q612" i="14"/>
  <c r="K613" i="14"/>
  <c r="I620" i="14"/>
  <c r="K624" i="14"/>
  <c r="Q623" i="14"/>
  <c r="L624" i="14"/>
  <c r="G623" i="14"/>
  <c r="L623" i="14" s="1"/>
  <c r="J655" i="14"/>
  <c r="J654" i="14" s="1"/>
  <c r="I654" i="14"/>
  <c r="J657" i="14"/>
  <c r="I708" i="14"/>
  <c r="I706" i="14" s="1"/>
  <c r="J710" i="14"/>
  <c r="J708" i="14" s="1"/>
  <c r="J706" i="14" s="1"/>
  <c r="G310" i="14"/>
  <c r="G345" i="14"/>
  <c r="G355" i="14"/>
  <c r="G384" i="14"/>
  <c r="G404" i="14"/>
  <c r="G424" i="14"/>
  <c r="G441" i="14"/>
  <c r="K474" i="14"/>
  <c r="K490" i="14"/>
  <c r="K526" i="14"/>
  <c r="K530" i="14"/>
  <c r="H615" i="14"/>
  <c r="H613" i="14"/>
  <c r="K651" i="14"/>
  <c r="Q650" i="14"/>
  <c r="L693" i="14"/>
  <c r="G692" i="14"/>
  <c r="L692" i="14" s="1"/>
  <c r="K365" i="14"/>
  <c r="K423" i="14"/>
  <c r="K469" i="14"/>
  <c r="K473" i="14"/>
  <c r="K477" i="14"/>
  <c r="K481" i="14"/>
  <c r="K485" i="14"/>
  <c r="K489" i="14"/>
  <c r="K493" i="14"/>
  <c r="K497" i="14"/>
  <c r="K501" i="14"/>
  <c r="G521" i="14"/>
  <c r="L521" i="14" s="1"/>
  <c r="K525" i="14"/>
  <c r="K529" i="14"/>
  <c r="K533" i="14"/>
  <c r="K537" i="14"/>
  <c r="K541" i="14"/>
  <c r="G545" i="14"/>
  <c r="K545" i="14" s="1"/>
  <c r="K546" i="14"/>
  <c r="K551" i="14"/>
  <c r="K556" i="14"/>
  <c r="K557" i="14"/>
  <c r="G561" i="14"/>
  <c r="L561" i="14" s="1"/>
  <c r="K562" i="14"/>
  <c r="K567" i="14"/>
  <c r="K572" i="14"/>
  <c r="K578" i="14"/>
  <c r="K592" i="14"/>
  <c r="L599" i="14"/>
  <c r="G597" i="14"/>
  <c r="Q596" i="14" s="1"/>
  <c r="K600" i="14"/>
  <c r="K603" i="14"/>
  <c r="K608" i="14"/>
  <c r="H614" i="14"/>
  <c r="H612" i="14" s="1"/>
  <c r="I619" i="14"/>
  <c r="F611" i="14"/>
  <c r="L621" i="14"/>
  <c r="G620" i="14"/>
  <c r="Q619" i="14" s="1"/>
  <c r="Q620" i="14"/>
  <c r="K621" i="14"/>
  <c r="J624" i="14"/>
  <c r="J623" i="14" s="1"/>
  <c r="I623" i="14"/>
  <c r="G684" i="14"/>
  <c r="L684" i="14" s="1"/>
  <c r="K325" i="14"/>
  <c r="G484" i="14"/>
  <c r="L484" i="14" s="1"/>
  <c r="G500" i="14"/>
  <c r="L500" i="14" s="1"/>
  <c r="G549" i="14"/>
  <c r="L549" i="14" s="1"/>
  <c r="G565" i="14"/>
  <c r="L565" i="14" s="1"/>
  <c r="G576" i="14"/>
  <c r="L576" i="14" s="1"/>
  <c r="Q590" i="14"/>
  <c r="L596" i="14"/>
  <c r="L603" i="14"/>
  <c r="Q611" i="14"/>
  <c r="K612" i="14"/>
  <c r="H620" i="14"/>
  <c r="J647" i="14"/>
  <c r="F626" i="14"/>
  <c r="G628" i="14"/>
  <c r="Q627" i="14" s="1"/>
  <c r="L629" i="14"/>
  <c r="J634" i="14"/>
  <c r="J632" i="14" s="1"/>
  <c r="K639" i="14"/>
  <c r="G642" i="14"/>
  <c r="K642" i="14" s="1"/>
  <c r="G643" i="14"/>
  <c r="L643" i="14" s="1"/>
  <c r="G645" i="14"/>
  <c r="K645" i="14" s="1"/>
  <c r="L646" i="14"/>
  <c r="L649" i="14"/>
  <c r="Q652" i="14"/>
  <c r="K656" i="14"/>
  <c r="G657" i="14"/>
  <c r="L657" i="14" s="1"/>
  <c r="L658" i="14"/>
  <c r="Q660" i="14"/>
  <c r="G676" i="14"/>
  <c r="L676" i="14" s="1"/>
  <c r="F680" i="14"/>
  <c r="L686" i="14"/>
  <c r="L689" i="14"/>
  <c r="Q691" i="14"/>
  <c r="Q692" i="14"/>
  <c r="I693" i="14"/>
  <c r="I692" i="14" s="1"/>
  <c r="Q693" i="14"/>
  <c r="L697" i="14"/>
  <c r="L698" i="14"/>
  <c r="H701" i="14"/>
  <c r="L704" i="14"/>
  <c r="Q705" i="14"/>
  <c r="G708" i="14"/>
  <c r="L708" i="14" s="1"/>
  <c r="L709" i="14"/>
  <c r="Q710" i="14"/>
  <c r="L714" i="14"/>
  <c r="I715" i="14"/>
  <c r="I712" i="14" s="1"/>
  <c r="Q715" i="14"/>
  <c r="I716" i="14"/>
  <c r="Q716" i="14"/>
  <c r="H729" i="14"/>
  <c r="F722" i="14"/>
  <c r="H735" i="14"/>
  <c r="I737" i="14"/>
  <c r="Q763" i="14"/>
  <c r="J779" i="14"/>
  <c r="K634" i="14"/>
  <c r="K635" i="14"/>
  <c r="K636" i="14"/>
  <c r="K637" i="14"/>
  <c r="K653" i="14"/>
  <c r="K654" i="14"/>
  <c r="K677" i="14"/>
  <c r="K678" i="14"/>
  <c r="J693" i="14"/>
  <c r="J692" i="14" s="1"/>
  <c r="K694" i="14"/>
  <c r="K706" i="14"/>
  <c r="K711" i="14"/>
  <c r="K712" i="14"/>
  <c r="K717" i="14"/>
  <c r="Q740" i="14"/>
  <c r="K741" i="14"/>
  <c r="H749" i="14"/>
  <c r="I759" i="14"/>
  <c r="K764" i="14"/>
  <c r="I771" i="14"/>
  <c r="J776" i="14"/>
  <c r="J771" i="14" s="1"/>
  <c r="Q628" i="14"/>
  <c r="G632" i="14"/>
  <c r="H634" i="14"/>
  <c r="H632" i="14" s="1"/>
  <c r="L634" i="14"/>
  <c r="L635" i="14"/>
  <c r="L636" i="14"/>
  <c r="L637" i="14"/>
  <c r="I642" i="14"/>
  <c r="Q645" i="14"/>
  <c r="Q648" i="14"/>
  <c r="F650" i="14"/>
  <c r="L653" i="14"/>
  <c r="H654" i="14"/>
  <c r="L654" i="14"/>
  <c r="I657" i="14"/>
  <c r="Q657" i="14"/>
  <c r="G660" i="14"/>
  <c r="L660" i="14" s="1"/>
  <c r="K661" i="14"/>
  <c r="I669" i="14"/>
  <c r="I668" i="14" s="1"/>
  <c r="L677" i="14"/>
  <c r="L678" i="14"/>
  <c r="I685" i="14"/>
  <c r="Q685" i="14"/>
  <c r="F688" i="14"/>
  <c r="K693" i="14"/>
  <c r="Q696" i="14"/>
  <c r="J697" i="14"/>
  <c r="J695" i="14" s="1"/>
  <c r="Q703" i="14"/>
  <c r="Q708" i="14"/>
  <c r="L712" i="14"/>
  <c r="Q713" i="14"/>
  <c r="J714" i="14"/>
  <c r="J726" i="14"/>
  <c r="Q729" i="14"/>
  <c r="G724" i="14"/>
  <c r="L730" i="14"/>
  <c r="G729" i="14"/>
  <c r="L729" i="14" s="1"/>
  <c r="H725" i="14"/>
  <c r="I731" i="14"/>
  <c r="J733" i="14"/>
  <c r="I732" i="14"/>
  <c r="Q735" i="14"/>
  <c r="L736" i="14"/>
  <c r="G735" i="14"/>
  <c r="L735" i="14" s="1"/>
  <c r="H743" i="14"/>
  <c r="Q749" i="14"/>
  <c r="L750" i="14"/>
  <c r="K750" i="14"/>
  <c r="Q760" i="14"/>
  <c r="F767" i="14"/>
  <c r="H716" i="14"/>
  <c r="Q727" i="14"/>
  <c r="N728" i="14"/>
  <c r="G726" i="14"/>
  <c r="K726" i="14" s="1"/>
  <c r="L728" i="14"/>
  <c r="K728" i="14"/>
  <c r="J732" i="14"/>
  <c r="Q741" i="14"/>
  <c r="L742" i="14"/>
  <c r="H724" i="14"/>
  <c r="H723" i="14" s="1"/>
  <c r="I744" i="14"/>
  <c r="J744" i="14" s="1"/>
  <c r="J745" i="14"/>
  <c r="Q747" i="14"/>
  <c r="L748" i="14"/>
  <c r="G746" i="14"/>
  <c r="K748" i="14"/>
  <c r="Q750" i="14"/>
  <c r="K751" i="14"/>
  <c r="G751" i="14"/>
  <c r="L751" i="14" s="1"/>
  <c r="K761" i="14"/>
  <c r="Q718" i="14"/>
  <c r="K727" i="14"/>
  <c r="Q731" i="14"/>
  <c r="Q732" i="14"/>
  <c r="K734" i="14"/>
  <c r="Q738" i="14"/>
  <c r="Q744" i="14"/>
  <c r="L762" i="14"/>
  <c r="L763" i="14"/>
  <c r="L765" i="14"/>
  <c r="G771" i="14"/>
  <c r="L772" i="14"/>
  <c r="L774" i="14"/>
  <c r="L775" i="14"/>
  <c r="Q777" i="14"/>
  <c r="K779" i="14"/>
  <c r="Q788" i="14"/>
  <c r="H802" i="14"/>
  <c r="H801" i="14" s="1"/>
  <c r="I804" i="14"/>
  <c r="H809" i="14"/>
  <c r="I809" i="14" s="1"/>
  <c r="J809" i="14" s="1"/>
  <c r="F805" i="14"/>
  <c r="K719" i="14"/>
  <c r="K721" i="14"/>
  <c r="Q730" i="14"/>
  <c r="K733" i="14"/>
  <c r="K739" i="14"/>
  <c r="Q743" i="14"/>
  <c r="Q772" i="14"/>
  <c r="Q773" i="14"/>
  <c r="Q774" i="14"/>
  <c r="Q775" i="14"/>
  <c r="K778" i="14"/>
  <c r="I781" i="14"/>
  <c r="I780" i="14" s="1"/>
  <c r="H781" i="14"/>
  <c r="H780" i="14" s="1"/>
  <c r="H770" i="14" s="1"/>
  <c r="G781" i="14"/>
  <c r="Q780" i="14" s="1"/>
  <c r="Q782" i="14"/>
  <c r="L783" i="14"/>
  <c r="I783" i="14"/>
  <c r="Q796" i="14"/>
  <c r="L797" i="14"/>
  <c r="K797" i="14"/>
  <c r="H816" i="14"/>
  <c r="I816" i="14" s="1"/>
  <c r="J816" i="14" s="1"/>
  <c r="Q820" i="14"/>
  <c r="G738" i="14"/>
  <c r="L738" i="14" s="1"/>
  <c r="K776" i="14"/>
  <c r="J781" i="14"/>
  <c r="J780" i="14" s="1"/>
  <c r="I789" i="14"/>
  <c r="J791" i="14"/>
  <c r="J789" i="14" s="1"/>
  <c r="Q797" i="14"/>
  <c r="Q802" i="14"/>
  <c r="L803" i="14"/>
  <c r="G802" i="14"/>
  <c r="K803" i="14"/>
  <c r="Q809" i="14"/>
  <c r="L810" i="14"/>
  <c r="G809" i="14"/>
  <c r="K809" i="14" s="1"/>
  <c r="K810" i="14"/>
  <c r="L821" i="14"/>
  <c r="K821" i="14"/>
  <c r="F771" i="14"/>
  <c r="Q781" i="14"/>
  <c r="L782" i="14"/>
  <c r="K782" i="14"/>
  <c r="J807" i="14"/>
  <c r="I806" i="14"/>
  <c r="Q816" i="14"/>
  <c r="L817" i="14"/>
  <c r="G816" i="14"/>
  <c r="L816" i="14" s="1"/>
  <c r="K817" i="14"/>
  <c r="F818" i="14"/>
  <c r="G822" i="14"/>
  <c r="Q821" i="14" s="1"/>
  <c r="K851" i="14"/>
  <c r="K852" i="14"/>
  <c r="K859" i="14"/>
  <c r="K863" i="14"/>
  <c r="J912" i="14"/>
  <c r="J908" i="14" s="1"/>
  <c r="J870" i="14" s="1"/>
  <c r="J910" i="14"/>
  <c r="J909" i="14" s="1"/>
  <c r="K787" i="14"/>
  <c r="Q790" i="14"/>
  <c r="J793" i="14"/>
  <c r="J792" i="14" s="1"/>
  <c r="Q793" i="14"/>
  <c r="J796" i="14"/>
  <c r="J795" i="14" s="1"/>
  <c r="Q798" i="14"/>
  <c r="K800" i="14"/>
  <c r="Q805" i="14"/>
  <c r="K808" i="14"/>
  <c r="Q811" i="14"/>
  <c r="Q812" i="14"/>
  <c r="K815" i="14"/>
  <c r="L819" i="14"/>
  <c r="L820" i="14"/>
  <c r="Q840" i="14"/>
  <c r="Q841" i="14"/>
  <c r="I842" i="14"/>
  <c r="H844" i="14"/>
  <c r="L846" i="14"/>
  <c r="L847" i="14"/>
  <c r="L848" i="14"/>
  <c r="H851" i="14"/>
  <c r="L852" i="14"/>
  <c r="Q855" i="14"/>
  <c r="L859" i="14"/>
  <c r="L862" i="14"/>
  <c r="L863" i="14"/>
  <c r="Q783" i="14"/>
  <c r="K785" i="14"/>
  <c r="G786" i="14"/>
  <c r="K786" i="14" s="1"/>
  <c r="I788" i="14"/>
  <c r="Q789" i="14"/>
  <c r="K791" i="14"/>
  <c r="G793" i="14"/>
  <c r="K793" i="14" s="1"/>
  <c r="K794" i="14"/>
  <c r="K799" i="14"/>
  <c r="Q803" i="14"/>
  <c r="K807" i="14"/>
  <c r="K813" i="14"/>
  <c r="K814" i="14"/>
  <c r="G824" i="14"/>
  <c r="G768" i="14" s="1"/>
  <c r="K825" i="14"/>
  <c r="K826" i="14"/>
  <c r="K827" i="14"/>
  <c r="K828" i="14"/>
  <c r="G829" i="14"/>
  <c r="K829" i="14" s="1"/>
  <c r="K830" i="14"/>
  <c r="K831" i="14"/>
  <c r="G832" i="14"/>
  <c r="K832" i="14" s="1"/>
  <c r="K833" i="14"/>
  <c r="K834" i="14"/>
  <c r="J842" i="14"/>
  <c r="I844" i="14"/>
  <c r="Q845" i="14"/>
  <c r="I930" i="14"/>
  <c r="I927" i="14"/>
  <c r="L939" i="14"/>
  <c r="K939" i="14"/>
  <c r="Q938" i="14"/>
  <c r="F855" i="14"/>
  <c r="F970" i="14"/>
  <c r="L867" i="14"/>
  <c r="Q867" i="14"/>
  <c r="Q868" i="14"/>
  <c r="Q872" i="14"/>
  <c r="Q874" i="14"/>
  <c r="Q875" i="14"/>
  <c r="Q880" i="14"/>
  <c r="Q885" i="14"/>
  <c r="L886" i="14"/>
  <c r="Q900" i="14"/>
  <c r="Q903" i="14"/>
  <c r="I904" i="14"/>
  <c r="Q904" i="14"/>
  <c r="L905" i="14"/>
  <c r="L907" i="14"/>
  <c r="H911" i="14"/>
  <c r="H909" i="14" s="1"/>
  <c r="I913" i="14"/>
  <c r="K916" i="14"/>
  <c r="I919" i="14"/>
  <c r="I918" i="14" s="1"/>
  <c r="K922" i="14"/>
  <c r="L925" i="14"/>
  <c r="Q929" i="14"/>
  <c r="K961" i="14"/>
  <c r="K976" i="14"/>
  <c r="G974" i="14"/>
  <c r="Q973" i="14" s="1"/>
  <c r="G972" i="14"/>
  <c r="L972" i="14" s="1"/>
  <c r="Q975" i="14"/>
  <c r="Q866" i="14"/>
  <c r="Q906" i="14"/>
  <c r="Q912" i="14"/>
  <c r="G915" i="14"/>
  <c r="L915" i="14" s="1"/>
  <c r="L916" i="14"/>
  <c r="I917" i="14"/>
  <c r="I915" i="14" s="1"/>
  <c r="Q918" i="14"/>
  <c r="G921" i="14"/>
  <c r="L921" i="14" s="1"/>
  <c r="L922" i="14"/>
  <c r="I923" i="14"/>
  <c r="I921" i="14" s="1"/>
  <c r="Q924" i="14"/>
  <c r="Q926" i="14"/>
  <c r="J939" i="14"/>
  <c r="G953" i="14"/>
  <c r="Q952" i="14" s="1"/>
  <c r="G958" i="14"/>
  <c r="H934" i="14"/>
  <c r="K968" i="14"/>
  <c r="G967" i="14"/>
  <c r="L967" i="14" s="1"/>
  <c r="Q967" i="14"/>
  <c r="G971" i="14"/>
  <c r="Q970" i="14" s="1"/>
  <c r="K972" i="14"/>
  <c r="K974" i="14"/>
  <c r="L976" i="14"/>
  <c r="L979" i="14"/>
  <c r="Q978" i="14"/>
  <c r="K979" i="14"/>
  <c r="Q980" i="14"/>
  <c r="K983" i="14"/>
  <c r="K868" i="14"/>
  <c r="K869" i="14"/>
  <c r="K874" i="14"/>
  <c r="K881" i="14"/>
  <c r="K901" i="14"/>
  <c r="K904" i="14"/>
  <c r="K913" i="14"/>
  <c r="K919" i="14"/>
  <c r="G944" i="14"/>
  <c r="Q943" i="14" s="1"/>
  <c r="F938" i="14"/>
  <c r="F934" i="14"/>
  <c r="Q964" i="14"/>
  <c r="L965" i="14"/>
  <c r="G964" i="14"/>
  <c r="K964" i="14" s="1"/>
  <c r="K965" i="14"/>
  <c r="K975" i="14"/>
  <c r="Q974" i="14"/>
  <c r="G906" i="14"/>
  <c r="L906" i="14" s="1"/>
  <c r="G910" i="14"/>
  <c r="K910" i="14" s="1"/>
  <c r="G912" i="14"/>
  <c r="K912" i="14" s="1"/>
  <c r="G918" i="14"/>
  <c r="L918" i="14" s="1"/>
  <c r="G924" i="14"/>
  <c r="L924" i="14" s="1"/>
  <c r="L929" i="14"/>
  <c r="Q928" i="14"/>
  <c r="K929" i="14"/>
  <c r="H939" i="14"/>
  <c r="Q941" i="14"/>
  <c r="L942" i="14"/>
  <c r="K942" i="14"/>
  <c r="L960" i="14"/>
  <c r="G959" i="14"/>
  <c r="Q958" i="14" s="1"/>
  <c r="Q959" i="14"/>
  <c r="K960" i="14"/>
  <c r="H963" i="14"/>
  <c r="J963" i="14" s="1"/>
  <c r="H964" i="14"/>
  <c r="J964" i="14" s="1"/>
  <c r="K969" i="14"/>
  <c r="Q968" i="14"/>
  <c r="J972" i="14"/>
  <c r="L975" i="14"/>
  <c r="K978" i="14"/>
  <c r="G977" i="14"/>
  <c r="L977" i="14" s="1"/>
  <c r="Q977" i="14"/>
  <c r="I973" i="14"/>
  <c r="I970" i="14" s="1"/>
  <c r="I972" i="14"/>
  <c r="K981" i="14"/>
  <c r="K962" i="14"/>
  <c r="I966" i="14"/>
  <c r="I934" i="14" s="1"/>
  <c r="F32" i="2" l="1"/>
  <c r="F31" i="2" s="1"/>
  <c r="G680" i="2"/>
  <c r="G679" i="2" s="1"/>
  <c r="G723" i="2"/>
  <c r="G44" i="2"/>
  <c r="G43" i="2" s="1"/>
  <c r="G42" i="2" s="1"/>
  <c r="G650" i="2"/>
  <c r="G640" i="2" s="1"/>
  <c r="G631" i="2" s="1"/>
  <c r="F42" i="2"/>
  <c r="K587" i="15"/>
  <c r="J585" i="15"/>
  <c r="J993" i="15" s="1"/>
  <c r="H988" i="15"/>
  <c r="J287" i="15"/>
  <c r="J288" i="15"/>
  <c r="J992" i="15"/>
  <c r="L32" i="15"/>
  <c r="G31" i="15"/>
  <c r="K32" i="15"/>
  <c r="F289" i="15"/>
  <c r="K139" i="15"/>
  <c r="F138" i="15"/>
  <c r="F993" i="15"/>
  <c r="F992" i="15"/>
  <c r="L139" i="15"/>
  <c r="G138" i="15"/>
  <c r="L138" i="15" s="1"/>
  <c r="J584" i="15"/>
  <c r="K81" i="15"/>
  <c r="L14" i="15"/>
  <c r="L840" i="15"/>
  <c r="G835" i="15"/>
  <c r="G839" i="15"/>
  <c r="K840" i="15"/>
  <c r="Q839" i="15"/>
  <c r="G663" i="15"/>
  <c r="L667" i="15"/>
  <c r="K667" i="15"/>
  <c r="Q666" i="15"/>
  <c r="L401" i="15"/>
  <c r="K401" i="15"/>
  <c r="K14" i="15"/>
  <c r="I987" i="15"/>
  <c r="I986" i="15"/>
  <c r="I985" i="15" s="1"/>
  <c r="L91" i="15"/>
  <c r="K91" i="15"/>
  <c r="J11" i="15"/>
  <c r="J10" i="15"/>
  <c r="F12" i="15"/>
  <c r="L584" i="15"/>
  <c r="K584" i="15"/>
  <c r="Q583" i="15"/>
  <c r="I993" i="15"/>
  <c r="I992" i="15"/>
  <c r="F926" i="15"/>
  <c r="G455" i="15"/>
  <c r="L456" i="15"/>
  <c r="K456" i="15"/>
  <c r="L431" i="15"/>
  <c r="G430" i="15"/>
  <c r="L430" i="15" s="1"/>
  <c r="G429" i="15"/>
  <c r="L587" i="15"/>
  <c r="G586" i="15"/>
  <c r="K586" i="15" s="1"/>
  <c r="I990" i="15"/>
  <c r="I989" i="15"/>
  <c r="I988" i="15" s="1"/>
  <c r="G931" i="15"/>
  <c r="Q930" i="15" s="1"/>
  <c r="L935" i="15"/>
  <c r="L43" i="15"/>
  <c r="G42" i="15"/>
  <c r="K43" i="15"/>
  <c r="Q934" i="15"/>
  <c r="L836" i="15"/>
  <c r="Q835" i="15"/>
  <c r="K836" i="15"/>
  <c r="L319" i="15"/>
  <c r="G290" i="15"/>
  <c r="K290" i="15" s="1"/>
  <c r="G141" i="2"/>
  <c r="F936" i="2"/>
  <c r="F935" i="2" s="1"/>
  <c r="F931" i="2" s="1"/>
  <c r="F723" i="2"/>
  <c r="F970" i="2"/>
  <c r="F168" i="2"/>
  <c r="G805" i="2"/>
  <c r="G82" i="2"/>
  <c r="G872" i="2"/>
  <c r="G871" i="2" s="1"/>
  <c r="G321" i="2"/>
  <c r="G320" i="2" s="1"/>
  <c r="G319" i="2" s="1"/>
  <c r="G669" i="2"/>
  <c r="G668" i="2" s="1"/>
  <c r="G458" i="2"/>
  <c r="G457" i="2" s="1"/>
  <c r="G456" i="2" s="1"/>
  <c r="G455" i="2" s="1"/>
  <c r="F586" i="2"/>
  <c r="F840" i="2"/>
  <c r="F839" i="2" s="1"/>
  <c r="G168" i="2"/>
  <c r="F141" i="2"/>
  <c r="G402" i="2"/>
  <c r="G401" i="2" s="1"/>
  <c r="G641" i="2"/>
  <c r="G36" i="2"/>
  <c r="G32" i="2" s="1"/>
  <c r="G31" i="2" s="1"/>
  <c r="G309" i="2"/>
  <c r="G308" i="2" s="1"/>
  <c r="F871" i="2"/>
  <c r="F870" i="2" s="1"/>
  <c r="G14" i="2"/>
  <c r="G665" i="2"/>
  <c r="G664" i="2" s="1"/>
  <c r="G544" i="2"/>
  <c r="G841" i="2"/>
  <c r="F251" i="2"/>
  <c r="F290" i="2"/>
  <c r="F357" i="2"/>
  <c r="G909" i="2"/>
  <c r="G908" i="2"/>
  <c r="F767" i="2"/>
  <c r="G836" i="2"/>
  <c r="F631" i="2"/>
  <c r="F201" i="2"/>
  <c r="F91" i="2"/>
  <c r="F81" i="2" s="1"/>
  <c r="G767" i="2"/>
  <c r="F667" i="2"/>
  <c r="F663" i="2" s="1"/>
  <c r="G367" i="2"/>
  <c r="G357" i="2" s="1"/>
  <c r="F770" i="2"/>
  <c r="F766" i="2" s="1"/>
  <c r="G91" i="2"/>
  <c r="F585" i="2"/>
  <c r="G494" i="2"/>
  <c r="G201" i="2"/>
  <c r="G770" i="2"/>
  <c r="G121" i="2"/>
  <c r="G722" i="2"/>
  <c r="F584" i="2"/>
  <c r="G589" i="2"/>
  <c r="G588" i="2" s="1"/>
  <c r="G587" i="2" s="1"/>
  <c r="G586" i="2" s="1"/>
  <c r="F429" i="2"/>
  <c r="G963" i="2"/>
  <c r="G251" i="2"/>
  <c r="G430" i="2"/>
  <c r="G938" i="2"/>
  <c r="G936" i="2" s="1"/>
  <c r="G935" i="2" s="1"/>
  <c r="G934" i="2"/>
  <c r="G932" i="2" s="1"/>
  <c r="F664" i="2"/>
  <c r="G676" i="2"/>
  <c r="G970" i="2"/>
  <c r="G844" i="2"/>
  <c r="G840" i="2" s="1"/>
  <c r="I201" i="14"/>
  <c r="K781" i="14"/>
  <c r="F668" i="14"/>
  <c r="L701" i="14"/>
  <c r="K573" i="14"/>
  <c r="K534" i="14"/>
  <c r="L395" i="14"/>
  <c r="H290" i="14"/>
  <c r="K701" i="14"/>
  <c r="K281" i="14"/>
  <c r="K195" i="14"/>
  <c r="F82" i="14"/>
  <c r="I168" i="14"/>
  <c r="K959" i="14"/>
  <c r="K862" i="14"/>
  <c r="Q776" i="14"/>
  <c r="G749" i="14"/>
  <c r="L749" i="14" s="1"/>
  <c r="I738" i="14"/>
  <c r="J642" i="14"/>
  <c r="Q641" i="14"/>
  <c r="G394" i="14"/>
  <c r="L394" i="14" s="1"/>
  <c r="L349" i="14"/>
  <c r="G129" i="14"/>
  <c r="G128" i="14" s="1"/>
  <c r="L128" i="14" s="1"/>
  <c r="H908" i="14"/>
  <c r="H870" i="14" s="1"/>
  <c r="K823" i="14"/>
  <c r="K261" i="14"/>
  <c r="K760" i="14"/>
  <c r="Q822" i="14"/>
  <c r="K245" i="14"/>
  <c r="K133" i="14"/>
  <c r="I395" i="14"/>
  <c r="I394" i="14" s="1"/>
  <c r="I130" i="14"/>
  <c r="I129" i="14" s="1"/>
  <c r="I128" i="14" s="1"/>
  <c r="K159" i="14"/>
  <c r="K614" i="14"/>
  <c r="J38" i="14"/>
  <c r="J36" i="14" s="1"/>
  <c r="J35" i="14"/>
  <c r="J33" i="14" s="1"/>
  <c r="J669" i="14"/>
  <c r="J668" i="14" s="1"/>
  <c r="H669" i="14"/>
  <c r="H668" i="14" s="1"/>
  <c r="K944" i="14"/>
  <c r="I933" i="14"/>
  <c r="K816" i="14"/>
  <c r="G795" i="14"/>
  <c r="K795" i="14" s="1"/>
  <c r="G725" i="14"/>
  <c r="L725" i="14" s="1"/>
  <c r="G348" i="14"/>
  <c r="J168" i="14"/>
  <c r="I18" i="14"/>
  <c r="G260" i="14"/>
  <c r="L260" i="14" s="1"/>
  <c r="J429" i="14"/>
  <c r="G73" i="14"/>
  <c r="K78" i="14"/>
  <c r="K86" i="14"/>
  <c r="K122" i="14"/>
  <c r="L50" i="14"/>
  <c r="H767" i="14"/>
  <c r="J201" i="14"/>
  <c r="H367" i="14"/>
  <c r="K49" i="14"/>
  <c r="G241" i="14"/>
  <c r="L241" i="14" s="1"/>
  <c r="K950" i="14"/>
  <c r="L950" i="14"/>
  <c r="J747" i="14"/>
  <c r="J746" i="14" s="1"/>
  <c r="I746" i="14"/>
  <c r="K313" i="14"/>
  <c r="G39" i="14"/>
  <c r="Q613" i="14"/>
  <c r="H430" i="14"/>
  <c r="H429" i="14"/>
  <c r="H993" i="14" s="1"/>
  <c r="Q905" i="14"/>
  <c r="K957" i="14"/>
  <c r="Q847" i="14"/>
  <c r="G844" i="14"/>
  <c r="N844" i="14" s="1"/>
  <c r="L837" i="14"/>
  <c r="Q836" i="14"/>
  <c r="G836" i="14"/>
  <c r="L836" i="14" s="1"/>
  <c r="Q960" i="14"/>
  <c r="I910" i="14"/>
  <c r="I909" i="14" s="1"/>
  <c r="Q920" i="14"/>
  <c r="I769" i="14"/>
  <c r="I767" i="14" s="1"/>
  <c r="I912" i="14"/>
  <c r="K848" i="14"/>
  <c r="Q815" i="14"/>
  <c r="J743" i="14"/>
  <c r="H585" i="14"/>
  <c r="K685" i="14"/>
  <c r="I643" i="14"/>
  <c r="L685" i="14"/>
  <c r="K565" i="14"/>
  <c r="G207" i="14"/>
  <c r="L207" i="14" s="1"/>
  <c r="G212" i="14"/>
  <c r="L212" i="14" s="1"/>
  <c r="F32" i="14"/>
  <c r="K777" i="14"/>
  <c r="Q956" i="14"/>
  <c r="L444" i="14"/>
  <c r="G443" i="14"/>
  <c r="G320" i="14"/>
  <c r="L320" i="14" s="1"/>
  <c r="L321" i="14"/>
  <c r="K194" i="14"/>
  <c r="Q759" i="14"/>
  <c r="M669" i="14"/>
  <c r="G48" i="14"/>
  <c r="Q813" i="14"/>
  <c r="J356" i="14"/>
  <c r="I355" i="14"/>
  <c r="I354" i="14" s="1"/>
  <c r="I80" i="14"/>
  <c r="I79" i="14" s="1"/>
  <c r="I78" i="14" s="1"/>
  <c r="K226" i="14"/>
  <c r="L226" i="14"/>
  <c r="K210" i="14"/>
  <c r="L210" i="14"/>
  <c r="I367" i="14"/>
  <c r="I961" i="14"/>
  <c r="K921" i="14"/>
  <c r="Q910" i="14"/>
  <c r="M867" i="14"/>
  <c r="L851" i="14"/>
  <c r="Q734" i="14"/>
  <c r="K643" i="14"/>
  <c r="K695" i="14"/>
  <c r="K521" i="14"/>
  <c r="L197" i="14"/>
  <c r="K148" i="14"/>
  <c r="L872" i="14"/>
  <c r="G871" i="14"/>
  <c r="L871" i="14" s="1"/>
  <c r="K911" i="14"/>
  <c r="K838" i="14"/>
  <c r="Q871" i="14"/>
  <c r="F871" i="14"/>
  <c r="K732" i="14"/>
  <c r="Q835" i="14"/>
  <c r="K379" i="14"/>
  <c r="L379" i="14"/>
  <c r="Q719" i="14"/>
  <c r="K509" i="14"/>
  <c r="K465" i="14"/>
  <c r="L186" i="14"/>
  <c r="G184" i="14"/>
  <c r="L184" i="14" s="1"/>
  <c r="H140" i="14"/>
  <c r="H139" i="14" s="1"/>
  <c r="H138" i="14" s="1"/>
  <c r="K198" i="14"/>
  <c r="L198" i="14"/>
  <c r="I141" i="14"/>
  <c r="I140" i="14" s="1"/>
  <c r="I139" i="14" s="1"/>
  <c r="I138" i="14" s="1"/>
  <c r="K219" i="14"/>
  <c r="K67" i="14"/>
  <c r="H357" i="14"/>
  <c r="K666" i="14"/>
  <c r="Q665" i="14"/>
  <c r="K885" i="14"/>
  <c r="I957" i="14"/>
  <c r="K915" i="14"/>
  <c r="K967" i="14"/>
  <c r="K930" i="14"/>
  <c r="Q884" i="14"/>
  <c r="G933" i="14"/>
  <c r="K796" i="14"/>
  <c r="K538" i="14"/>
  <c r="J424" i="14"/>
  <c r="G216" i="14"/>
  <c r="L216" i="14" s="1"/>
  <c r="F201" i="14"/>
  <c r="G196" i="14"/>
  <c r="L196" i="14" s="1"/>
  <c r="H32" i="14"/>
  <c r="H31" i="14" s="1"/>
  <c r="H13" i="14" s="1"/>
  <c r="H12" i="14" s="1"/>
  <c r="I32" i="14"/>
  <c r="I31" i="14" s="1"/>
  <c r="K759" i="14"/>
  <c r="L759" i="14"/>
  <c r="J742" i="14"/>
  <c r="J741" i="14" s="1"/>
  <c r="I741" i="14"/>
  <c r="K208" i="14"/>
  <c r="L299" i="14"/>
  <c r="G295" i="14"/>
  <c r="H42" i="14"/>
  <c r="L33" i="14"/>
  <c r="K120" i="14"/>
  <c r="L120" i="14"/>
  <c r="G116" i="14"/>
  <c r="K116" i="14" s="1"/>
  <c r="L743" i="14"/>
  <c r="K743" i="14"/>
  <c r="H641" i="14"/>
  <c r="K390" i="14"/>
  <c r="L390" i="14"/>
  <c r="J346" i="14"/>
  <c r="I345" i="14"/>
  <c r="I70" i="14"/>
  <c r="I69" i="14" s="1"/>
  <c r="L981" i="14"/>
  <c r="G980" i="14"/>
  <c r="Q837" i="14"/>
  <c r="K33" i="14"/>
  <c r="L768" i="14"/>
  <c r="G767" i="14"/>
  <c r="L767" i="14" s="1"/>
  <c r="Q767" i="14"/>
  <c r="K768" i="14"/>
  <c r="G908" i="14"/>
  <c r="L912" i="14"/>
  <c r="K977" i="14"/>
  <c r="I964" i="14"/>
  <c r="G963" i="14"/>
  <c r="L964" i="14"/>
  <c r="Q963" i="14"/>
  <c r="K872" i="14"/>
  <c r="Q971" i="14"/>
  <c r="K971" i="14"/>
  <c r="Q923" i="14"/>
  <c r="Q911" i="14"/>
  <c r="G973" i="14"/>
  <c r="L974" i="14"/>
  <c r="J855" i="14"/>
  <c r="J840" i="14" s="1"/>
  <c r="J835" i="14" s="1"/>
  <c r="I855" i="14"/>
  <c r="F840" i="14"/>
  <c r="H855" i="14"/>
  <c r="H840" i="14" s="1"/>
  <c r="H835" i="14" s="1"/>
  <c r="G855" i="14"/>
  <c r="K855" i="14" s="1"/>
  <c r="K924" i="14"/>
  <c r="J841" i="14"/>
  <c r="J837" i="14"/>
  <c r="J836" i="14" s="1"/>
  <c r="L793" i="14"/>
  <c r="G792" i="14"/>
  <c r="Q792" i="14"/>
  <c r="L786" i="14"/>
  <c r="Q785" i="14"/>
  <c r="F770" i="14"/>
  <c r="Q770" i="14"/>
  <c r="K771" i="14"/>
  <c r="L795" i="14"/>
  <c r="Q794" i="14"/>
  <c r="I802" i="14"/>
  <c r="I801" i="14" s="1"/>
  <c r="J804" i="14"/>
  <c r="J802" i="14" s="1"/>
  <c r="J801" i="14" s="1"/>
  <c r="L771" i="14"/>
  <c r="L746" i="14"/>
  <c r="K746" i="14"/>
  <c r="Q745" i="14"/>
  <c r="I743" i="14"/>
  <c r="L632" i="14"/>
  <c r="K749" i="14"/>
  <c r="K735" i="14"/>
  <c r="I729" i="14"/>
  <c r="H722" i="14"/>
  <c r="K676" i="14"/>
  <c r="K657" i="14"/>
  <c r="L642" i="14"/>
  <c r="G641" i="14"/>
  <c r="Q631" i="14"/>
  <c r="J645" i="14"/>
  <c r="J644" i="14" s="1"/>
  <c r="J643" i="14"/>
  <c r="Q642" i="14"/>
  <c r="J613" i="14"/>
  <c r="K692" i="14"/>
  <c r="G650" i="14"/>
  <c r="L650" i="14" s="1"/>
  <c r="K632" i="14"/>
  <c r="L424" i="14"/>
  <c r="K424" i="14"/>
  <c r="L345" i="14"/>
  <c r="K345" i="14"/>
  <c r="Q622" i="14"/>
  <c r="G589" i="14"/>
  <c r="L495" i="14"/>
  <c r="G494" i="14"/>
  <c r="L494" i="14" s="1"/>
  <c r="L451" i="14"/>
  <c r="G450" i="14"/>
  <c r="L450" i="14" s="1"/>
  <c r="J376" i="14"/>
  <c r="J101" i="14"/>
  <c r="J100" i="14" s="1"/>
  <c r="J91" i="14" s="1"/>
  <c r="K549" i="14"/>
  <c r="K479" i="14"/>
  <c r="L202" i="14"/>
  <c r="L252" i="14"/>
  <c r="G251" i="14"/>
  <c r="L251" i="14" s="1"/>
  <c r="J293" i="14"/>
  <c r="J292" i="14" s="1"/>
  <c r="J291" i="14" s="1"/>
  <c r="J17" i="14"/>
  <c r="J16" i="14" s="1"/>
  <c r="J15" i="14" s="1"/>
  <c r="J14" i="14" s="1"/>
  <c r="K268" i="14"/>
  <c r="K252" i="14"/>
  <c r="F251" i="14"/>
  <c r="K108" i="14"/>
  <c r="L73" i="14"/>
  <c r="G72" i="14"/>
  <c r="L86" i="14"/>
  <c r="G83" i="14"/>
  <c r="K190" i="14"/>
  <c r="K121" i="14"/>
  <c r="K103" i="14"/>
  <c r="G909" i="14"/>
  <c r="L910" i="14"/>
  <c r="F936" i="14"/>
  <c r="Q957" i="14"/>
  <c r="L958" i="14"/>
  <c r="G948" i="14"/>
  <c r="J938" i="14"/>
  <c r="J936" i="14" s="1"/>
  <c r="J935" i="14" s="1"/>
  <c r="J931" i="14" s="1"/>
  <c r="J926" i="14" s="1"/>
  <c r="J933" i="14"/>
  <c r="J932" i="14" s="1"/>
  <c r="I911" i="14"/>
  <c r="L933" i="14"/>
  <c r="K933" i="14"/>
  <c r="Q932" i="14"/>
  <c r="K918" i="14"/>
  <c r="I908" i="14"/>
  <c r="I870" i="14" s="1"/>
  <c r="L822" i="14"/>
  <c r="G769" i="14"/>
  <c r="G805" i="14"/>
  <c r="L805" i="14" s="1"/>
  <c r="L809" i="14"/>
  <c r="L802" i="14"/>
  <c r="G801" i="14"/>
  <c r="H805" i="14"/>
  <c r="I805" i="14" s="1"/>
  <c r="J805" i="14" s="1"/>
  <c r="Q737" i="14"/>
  <c r="J731" i="14"/>
  <c r="I725" i="14"/>
  <c r="L724" i="14"/>
  <c r="Q723" i="14"/>
  <c r="I724" i="14"/>
  <c r="I723" i="14" s="1"/>
  <c r="I684" i="14"/>
  <c r="I749" i="14"/>
  <c r="J759" i="14"/>
  <c r="J749" i="14" s="1"/>
  <c r="K724" i="14"/>
  <c r="J777" i="14"/>
  <c r="Q748" i="14"/>
  <c r="Q728" i="14"/>
  <c r="L620" i="14"/>
  <c r="G611" i="14"/>
  <c r="L611" i="14" s="1"/>
  <c r="K620" i="14"/>
  <c r="Q683" i="14"/>
  <c r="K660" i="14"/>
  <c r="L404" i="14"/>
  <c r="G403" i="14"/>
  <c r="G309" i="14"/>
  <c r="L310" i="14"/>
  <c r="K310" i="14"/>
  <c r="K494" i="14"/>
  <c r="L434" i="14"/>
  <c r="G433" i="14"/>
  <c r="K433" i="14" s="1"/>
  <c r="J395" i="14"/>
  <c r="J394" i="14" s="1"/>
  <c r="J130" i="14"/>
  <c r="J129" i="14" s="1"/>
  <c r="J128" i="14" s="1"/>
  <c r="I359" i="14"/>
  <c r="I358" i="14" s="1"/>
  <c r="I357" i="14" s="1"/>
  <c r="J360" i="14"/>
  <c r="I84" i="14"/>
  <c r="I83" i="14" s="1"/>
  <c r="I82" i="14" s="1"/>
  <c r="J404" i="14"/>
  <c r="J403" i="14" s="1"/>
  <c r="J402" i="14" s="1"/>
  <c r="J401" i="14" s="1"/>
  <c r="L293" i="14"/>
  <c r="G292" i="14"/>
  <c r="K292" i="14" s="1"/>
  <c r="K421" i="14"/>
  <c r="K280" i="14"/>
  <c r="K264" i="14"/>
  <c r="J140" i="14"/>
  <c r="J139" i="14" s="1"/>
  <c r="J138" i="14" s="1"/>
  <c r="L27" i="14"/>
  <c r="G26" i="14"/>
  <c r="L26" i="14" s="1"/>
  <c r="K220" i="14"/>
  <c r="F43" i="14"/>
  <c r="L16" i="14"/>
  <c r="G15" i="14"/>
  <c r="I959" i="14"/>
  <c r="I936" i="14" s="1"/>
  <c r="I935" i="14" s="1"/>
  <c r="L959" i="14"/>
  <c r="H933" i="14"/>
  <c r="H932" i="14" s="1"/>
  <c r="H938" i="14"/>
  <c r="H936" i="14" s="1"/>
  <c r="H935" i="14" s="1"/>
  <c r="H931" i="14" s="1"/>
  <c r="H926" i="14" s="1"/>
  <c r="L944" i="14"/>
  <c r="G934" i="14"/>
  <c r="L934" i="14" s="1"/>
  <c r="G938" i="14"/>
  <c r="Q917" i="14"/>
  <c r="Q966" i="14"/>
  <c r="K958" i="14"/>
  <c r="Q914" i="14"/>
  <c r="I840" i="14"/>
  <c r="I835" i="14" s="1"/>
  <c r="L829" i="14"/>
  <c r="Q828" i="14"/>
  <c r="K822" i="14"/>
  <c r="J806" i="14"/>
  <c r="J768" i="14"/>
  <c r="L781" i="14"/>
  <c r="G780" i="14"/>
  <c r="G770" i="14" s="1"/>
  <c r="K802" i="14"/>
  <c r="L726" i="14"/>
  <c r="G722" i="14"/>
  <c r="L722" i="14" s="1"/>
  <c r="Q725" i="14"/>
  <c r="Q668" i="14"/>
  <c r="I641" i="14"/>
  <c r="I735" i="14"/>
  <c r="J737" i="14"/>
  <c r="J735" i="14" s="1"/>
  <c r="J715" i="14"/>
  <c r="J666" i="14" s="1"/>
  <c r="I666" i="14"/>
  <c r="K708" i="14"/>
  <c r="K684" i="14"/>
  <c r="Q659" i="14"/>
  <c r="K628" i="14"/>
  <c r="Q675" i="14"/>
  <c r="J619" i="14"/>
  <c r="I615" i="14"/>
  <c r="I611" i="14" s="1"/>
  <c r="I586" i="14" s="1"/>
  <c r="I614" i="14"/>
  <c r="G544" i="14"/>
  <c r="L545" i="14"/>
  <c r="Q707" i="14"/>
  <c r="H611" i="14"/>
  <c r="H586" i="14" s="1"/>
  <c r="G458" i="14"/>
  <c r="G367" i="14"/>
  <c r="L384" i="14"/>
  <c r="K384" i="14"/>
  <c r="K458" i="14"/>
  <c r="F457" i="14"/>
  <c r="L438" i="14"/>
  <c r="G437" i="14"/>
  <c r="K437" i="14" s="1"/>
  <c r="F432" i="14"/>
  <c r="K404" i="14"/>
  <c r="F403" i="14"/>
  <c r="L359" i="14"/>
  <c r="G358" i="14"/>
  <c r="K358" i="14" s="1"/>
  <c r="I343" i="14"/>
  <c r="I319" i="14" s="1"/>
  <c r="J344" i="14"/>
  <c r="I68" i="14"/>
  <c r="I67" i="14" s="1"/>
  <c r="K394" i="14"/>
  <c r="K561" i="14"/>
  <c r="I293" i="14"/>
  <c r="I292" i="14" s="1"/>
  <c r="I17" i="14"/>
  <c r="I16" i="14" s="1"/>
  <c r="I15" i="14" s="1"/>
  <c r="I14" i="14" s="1"/>
  <c r="K359" i="14"/>
  <c r="L304" i="14"/>
  <c r="K304" i="14"/>
  <c r="G303" i="14"/>
  <c r="I304" i="14"/>
  <c r="J367" i="14"/>
  <c r="F319" i="14"/>
  <c r="L306" i="14"/>
  <c r="K306" i="14"/>
  <c r="K276" i="14"/>
  <c r="K260" i="14"/>
  <c r="F91" i="14"/>
  <c r="F81" i="14" s="1"/>
  <c r="K92" i="14"/>
  <c r="K283" i="14"/>
  <c r="G141" i="14"/>
  <c r="K73" i="14"/>
  <c r="F72" i="14"/>
  <c r="K228" i="14"/>
  <c r="F141" i="14"/>
  <c r="K15" i="14"/>
  <c r="F14" i="14"/>
  <c r="F128" i="14"/>
  <c r="I91" i="14"/>
  <c r="K69" i="14"/>
  <c r="G18" i="14"/>
  <c r="L18" i="14" s="1"/>
  <c r="Q976" i="14"/>
  <c r="F932" i="14"/>
  <c r="I971" i="14"/>
  <c r="L971" i="14"/>
  <c r="L953" i="14"/>
  <c r="K953" i="14"/>
  <c r="Q909" i="14"/>
  <c r="I932" i="14"/>
  <c r="L832" i="14"/>
  <c r="Q831" i="14"/>
  <c r="L824" i="14"/>
  <c r="Q823" i="14"/>
  <c r="J788" i="14"/>
  <c r="J786" i="14" s="1"/>
  <c r="J770" i="14" s="1"/>
  <c r="I786" i="14"/>
  <c r="I770" i="14" s="1"/>
  <c r="K906" i="14"/>
  <c r="I841" i="14"/>
  <c r="I837" i="14"/>
  <c r="I836" i="14" s="1"/>
  <c r="K824" i="14"/>
  <c r="Q808" i="14"/>
  <c r="Q801" i="14"/>
  <c r="G818" i="14"/>
  <c r="L818" i="14" s="1"/>
  <c r="K738" i="14"/>
  <c r="J712" i="14"/>
  <c r="K688" i="14"/>
  <c r="G688" i="14"/>
  <c r="Q687" i="14" s="1"/>
  <c r="J688" i="14"/>
  <c r="J687" i="14" s="1"/>
  <c r="F687" i="14"/>
  <c r="F665" i="14"/>
  <c r="I688" i="14"/>
  <c r="I687" i="14" s="1"/>
  <c r="H688" i="14"/>
  <c r="K650" i="14"/>
  <c r="F640" i="14"/>
  <c r="Q649" i="14"/>
  <c r="H650" i="14"/>
  <c r="K729" i="14"/>
  <c r="I680" i="14"/>
  <c r="I679" i="14" s="1"/>
  <c r="I667" i="14" s="1"/>
  <c r="I663" i="14" s="1"/>
  <c r="H680" i="14"/>
  <c r="H679" i="14" s="1"/>
  <c r="G680" i="14"/>
  <c r="K680" i="14" s="1"/>
  <c r="J680" i="14"/>
  <c r="J679" i="14" s="1"/>
  <c r="J667" i="14" s="1"/>
  <c r="F679" i="14"/>
  <c r="G668" i="14"/>
  <c r="Q667" i="14" s="1"/>
  <c r="L669" i="14"/>
  <c r="L645" i="14"/>
  <c r="G644" i="14"/>
  <c r="L628" i="14"/>
  <c r="G626" i="14"/>
  <c r="L626" i="14" s="1"/>
  <c r="J641" i="14"/>
  <c r="Q644" i="14"/>
  <c r="Q610" i="14"/>
  <c r="K611" i="14"/>
  <c r="G585" i="14"/>
  <c r="L585" i="14" s="1"/>
  <c r="L597" i="14"/>
  <c r="F585" i="14"/>
  <c r="K597" i="14"/>
  <c r="L441" i="14"/>
  <c r="K441" i="14"/>
  <c r="L355" i="14"/>
  <c r="G354" i="14"/>
  <c r="K355" i="14"/>
  <c r="Q656" i="14"/>
  <c r="K623" i="14"/>
  <c r="F588" i="14"/>
  <c r="K589" i="14"/>
  <c r="Q588" i="14"/>
  <c r="L569" i="14"/>
  <c r="K569" i="14"/>
  <c r="L553" i="14"/>
  <c r="K553" i="14"/>
  <c r="F436" i="14"/>
  <c r="J362" i="14"/>
  <c r="J87" i="14"/>
  <c r="J86" i="14" s="1"/>
  <c r="F357" i="14"/>
  <c r="K576" i="14"/>
  <c r="K500" i="14"/>
  <c r="K343" i="14"/>
  <c r="K438" i="14"/>
  <c r="F291" i="14"/>
  <c r="K272" i="14"/>
  <c r="K256" i="14"/>
  <c r="K224" i="14"/>
  <c r="K212" i="14"/>
  <c r="K216" i="14"/>
  <c r="G168" i="14"/>
  <c r="L103" i="14"/>
  <c r="K89" i="14"/>
  <c r="K22" i="14"/>
  <c r="F31" i="14"/>
  <c r="K16" i="14"/>
  <c r="F13" i="2" l="1"/>
  <c r="G140" i="2"/>
  <c r="G139" i="2" s="1"/>
  <c r="G138" i="2" s="1"/>
  <c r="G667" i="2"/>
  <c r="G663" i="2" s="1"/>
  <c r="F926" i="2"/>
  <c r="G766" i="2"/>
  <c r="F835" i="2"/>
  <c r="G81" i="2"/>
  <c r="F289" i="2"/>
  <c r="F287" i="2" s="1"/>
  <c r="F989" i="2" s="1"/>
  <c r="I991" i="15"/>
  <c r="L290" i="15"/>
  <c r="G289" i="15"/>
  <c r="L455" i="15"/>
  <c r="K455" i="15"/>
  <c r="K138" i="15"/>
  <c r="J991" i="15"/>
  <c r="L42" i="15"/>
  <c r="K42" i="15"/>
  <c r="G993" i="15"/>
  <c r="K993" i="15" s="1"/>
  <c r="G992" i="15"/>
  <c r="M429" i="15"/>
  <c r="L429" i="15"/>
  <c r="K931" i="15"/>
  <c r="J987" i="15"/>
  <c r="J986" i="15"/>
  <c r="J985" i="15" s="1"/>
  <c r="G13" i="15"/>
  <c r="Q992" i="15"/>
  <c r="L586" i="15"/>
  <c r="F10" i="15"/>
  <c r="F11" i="15"/>
  <c r="K430" i="15"/>
  <c r="L839" i="15"/>
  <c r="K839" i="15"/>
  <c r="Q838" i="15"/>
  <c r="Q585" i="15"/>
  <c r="K429" i="15"/>
  <c r="L31" i="15"/>
  <c r="K31" i="15"/>
  <c r="G926" i="15"/>
  <c r="L926" i="15" s="1"/>
  <c r="L931" i="15"/>
  <c r="G662" i="15"/>
  <c r="N663" i="15"/>
  <c r="L663" i="15"/>
  <c r="K663" i="15"/>
  <c r="Q662" i="15"/>
  <c r="L835" i="15"/>
  <c r="Q834" i="15"/>
  <c r="K835" i="15"/>
  <c r="F582" i="15"/>
  <c r="L992" i="15"/>
  <c r="F991" i="15"/>
  <c r="F287" i="15"/>
  <c r="K289" i="15"/>
  <c r="F288" i="15"/>
  <c r="J989" i="15"/>
  <c r="J990" i="15"/>
  <c r="G584" i="2"/>
  <c r="G870" i="2"/>
  <c r="G290" i="2"/>
  <c r="G289" i="2" s="1"/>
  <c r="G13" i="2"/>
  <c r="F140" i="2"/>
  <c r="F139" i="2" s="1"/>
  <c r="F138" i="2" s="1"/>
  <c r="F12" i="2"/>
  <c r="F992" i="2"/>
  <c r="G429" i="2"/>
  <c r="G931" i="2"/>
  <c r="G926" i="2" s="1"/>
  <c r="F288" i="2"/>
  <c r="F993" i="2"/>
  <c r="G585" i="2"/>
  <c r="G839" i="2"/>
  <c r="G835" i="2"/>
  <c r="F662" i="2"/>
  <c r="L129" i="14"/>
  <c r="I766" i="14"/>
  <c r="K934" i="14"/>
  <c r="K129" i="14"/>
  <c r="K320" i="14"/>
  <c r="G319" i="14"/>
  <c r="L319" i="14" s="1"/>
  <c r="K241" i="14"/>
  <c r="Q933" i="14"/>
  <c r="K72" i="14"/>
  <c r="K725" i="14"/>
  <c r="H992" i="14"/>
  <c r="I665" i="14"/>
  <c r="I664" i="14" s="1"/>
  <c r="G723" i="14"/>
  <c r="Q724" i="14"/>
  <c r="K836" i="14"/>
  <c r="L39" i="14"/>
  <c r="G36" i="14"/>
  <c r="K39" i="14"/>
  <c r="F667" i="14"/>
  <c r="K196" i="14"/>
  <c r="H289" i="14"/>
  <c r="H287" i="14" s="1"/>
  <c r="L348" i="14"/>
  <c r="K348" i="14"/>
  <c r="J32" i="14"/>
  <c r="J31" i="14" s="1"/>
  <c r="H288" i="14"/>
  <c r="K805" i="14"/>
  <c r="J663" i="14"/>
  <c r="Q679" i="14"/>
  <c r="K207" i="14"/>
  <c r="G201" i="14"/>
  <c r="L201" i="14" s="1"/>
  <c r="K871" i="14"/>
  <c r="F870" i="14"/>
  <c r="Q870" i="14"/>
  <c r="Q817" i="14"/>
  <c r="K767" i="14"/>
  <c r="L980" i="14"/>
  <c r="K980" i="14"/>
  <c r="J70" i="14"/>
  <c r="J69" i="14" s="1"/>
  <c r="J345" i="14"/>
  <c r="L295" i="14"/>
  <c r="K295" i="14"/>
  <c r="J355" i="14"/>
  <c r="J354" i="14" s="1"/>
  <c r="J80" i="14"/>
  <c r="J79" i="14" s="1"/>
  <c r="J78" i="14" s="1"/>
  <c r="L443" i="14"/>
  <c r="K443" i="14"/>
  <c r="K184" i="14"/>
  <c r="P844" i="14"/>
  <c r="K844" i="14"/>
  <c r="L844" i="14"/>
  <c r="Q843" i="14"/>
  <c r="L48" i="14"/>
  <c r="G44" i="14"/>
  <c r="K48" i="14"/>
  <c r="G91" i="14"/>
  <c r="L91" i="14" s="1"/>
  <c r="J766" i="14"/>
  <c r="K128" i="14"/>
  <c r="I42" i="14"/>
  <c r="I13" i="14" s="1"/>
  <c r="I12" i="14" s="1"/>
  <c r="Q721" i="14"/>
  <c r="H991" i="14"/>
  <c r="Q979" i="14"/>
  <c r="F663" i="14"/>
  <c r="L770" i="14"/>
  <c r="G766" i="14"/>
  <c r="L354" i="14"/>
  <c r="K354" i="14"/>
  <c r="I650" i="14"/>
  <c r="H640" i="14"/>
  <c r="H631" i="14" s="1"/>
  <c r="K585" i="14"/>
  <c r="Q584" i="14"/>
  <c r="L680" i="14"/>
  <c r="G679" i="14"/>
  <c r="L679" i="14" s="1"/>
  <c r="G687" i="14"/>
  <c r="L687" i="14" s="1"/>
  <c r="L688" i="14"/>
  <c r="G665" i="14"/>
  <c r="Q664" i="14" s="1"/>
  <c r="K818" i="14"/>
  <c r="K26" i="14"/>
  <c r="J343" i="14"/>
  <c r="J68" i="14"/>
  <c r="J67" i="14" s="1"/>
  <c r="J42" i="14" s="1"/>
  <c r="K403" i="14"/>
  <c r="F402" i="14"/>
  <c r="L437" i="14"/>
  <c r="G436" i="14"/>
  <c r="L436" i="14" s="1"/>
  <c r="I612" i="14"/>
  <c r="I585" i="14"/>
  <c r="K722" i="14"/>
  <c r="F42" i="14"/>
  <c r="K450" i="14"/>
  <c r="L801" i="14"/>
  <c r="Q800" i="14"/>
  <c r="K801" i="14"/>
  <c r="L769" i="14"/>
  <c r="Q768" i="14"/>
  <c r="K769" i="14"/>
  <c r="F935" i="14"/>
  <c r="J13" i="14"/>
  <c r="K626" i="14"/>
  <c r="J729" i="14"/>
  <c r="J722" i="14" s="1"/>
  <c r="I722" i="14"/>
  <c r="I662" i="14" s="1"/>
  <c r="Q766" i="14"/>
  <c r="J665" i="14"/>
  <c r="J664" i="14" s="1"/>
  <c r="F290" i="14"/>
  <c r="L668" i="14"/>
  <c r="F631" i="14"/>
  <c r="K668" i="14"/>
  <c r="K665" i="14"/>
  <c r="F664" i="14"/>
  <c r="F584" i="14"/>
  <c r="L15" i="14"/>
  <c r="G14" i="14"/>
  <c r="K14" i="14" s="1"/>
  <c r="I81" i="14"/>
  <c r="K309" i="14"/>
  <c r="G308" i="14"/>
  <c r="L309" i="14"/>
  <c r="J769" i="14"/>
  <c r="J767" i="14" s="1"/>
  <c r="J725" i="14"/>
  <c r="K18" i="14"/>
  <c r="K251" i="14"/>
  <c r="Q625" i="14"/>
  <c r="H766" i="14"/>
  <c r="L644" i="14"/>
  <c r="G640" i="14"/>
  <c r="K640" i="14" s="1"/>
  <c r="Q643" i="14"/>
  <c r="K644" i="14"/>
  <c r="K679" i="14"/>
  <c r="H687" i="14"/>
  <c r="H667" i="14" s="1"/>
  <c r="H663" i="14" s="1"/>
  <c r="H662" i="14" s="1"/>
  <c r="H582" i="14" s="1"/>
  <c r="H665" i="14"/>
  <c r="K687" i="14"/>
  <c r="Q686" i="14"/>
  <c r="K141" i="14"/>
  <c r="F140" i="14"/>
  <c r="K91" i="14"/>
  <c r="L358" i="14"/>
  <c r="G357" i="14"/>
  <c r="L357" i="14" s="1"/>
  <c r="F431" i="14"/>
  <c r="F456" i="14"/>
  <c r="L367" i="14"/>
  <c r="K367" i="14"/>
  <c r="J614" i="14"/>
  <c r="J615" i="14"/>
  <c r="J611" i="14" s="1"/>
  <c r="J586" i="14" s="1"/>
  <c r="L780" i="14"/>
  <c r="Q779" i="14"/>
  <c r="K780" i="14"/>
  <c r="L938" i="14"/>
  <c r="G936" i="14"/>
  <c r="J359" i="14"/>
  <c r="J358" i="14" s="1"/>
  <c r="J357" i="14" s="1"/>
  <c r="J84" i="14"/>
  <c r="J83" i="14" s="1"/>
  <c r="J82" i="14" s="1"/>
  <c r="J81" i="14" s="1"/>
  <c r="L433" i="14"/>
  <c r="G432" i="14"/>
  <c r="L403" i="14"/>
  <c r="G402" i="14"/>
  <c r="L723" i="14"/>
  <c r="Q722" i="14"/>
  <c r="K723" i="14"/>
  <c r="Q804" i="14"/>
  <c r="G932" i="14"/>
  <c r="L932" i="14" s="1"/>
  <c r="K938" i="14"/>
  <c r="L909" i="14"/>
  <c r="K909" i="14"/>
  <c r="Q908" i="14"/>
  <c r="L83" i="14"/>
  <c r="G82" i="14"/>
  <c r="L9" i="14"/>
  <c r="K83" i="14"/>
  <c r="L72" i="14"/>
  <c r="M10" i="14"/>
  <c r="Q769" i="14"/>
  <c r="F766" i="14"/>
  <c r="K770" i="14"/>
  <c r="L792" i="14"/>
  <c r="Q791" i="14"/>
  <c r="N793" i="14"/>
  <c r="K792" i="14"/>
  <c r="Q839" i="14"/>
  <c r="F839" i="14"/>
  <c r="F835" i="14"/>
  <c r="H11" i="14"/>
  <c r="H10" i="14"/>
  <c r="F587" i="14"/>
  <c r="G140" i="14"/>
  <c r="I303" i="14"/>
  <c r="I291" i="14" s="1"/>
  <c r="I290" i="14" s="1"/>
  <c r="I289" i="14" s="1"/>
  <c r="L303" i="14"/>
  <c r="K303" i="14"/>
  <c r="L458" i="14"/>
  <c r="G457" i="14"/>
  <c r="L544" i="14"/>
  <c r="K544" i="14"/>
  <c r="G291" i="14"/>
  <c r="L292" i="14"/>
  <c r="L948" i="14"/>
  <c r="K948" i="14"/>
  <c r="Q947" i="14"/>
  <c r="Q937" i="14"/>
  <c r="G588" i="14"/>
  <c r="K588" i="14" s="1"/>
  <c r="L589" i="14"/>
  <c r="L641" i="14"/>
  <c r="Q640" i="14"/>
  <c r="K641" i="14"/>
  <c r="L855" i="14"/>
  <c r="P855" i="14"/>
  <c r="G840" i="14"/>
  <c r="N855" i="14"/>
  <c r="O867" i="14"/>
  <c r="P867" i="14" s="1"/>
  <c r="O864" i="14"/>
  <c r="P864" i="14" s="1"/>
  <c r="Q854" i="14"/>
  <c r="G970" i="14"/>
  <c r="L973" i="14"/>
  <c r="Q972" i="14"/>
  <c r="K973" i="14"/>
  <c r="I963" i="14"/>
  <c r="I931" i="14" s="1"/>
  <c r="I926" i="14" s="1"/>
  <c r="L963" i="14"/>
  <c r="Q962" i="14"/>
  <c r="K963" i="14"/>
  <c r="G870" i="14"/>
  <c r="L908" i="14"/>
  <c r="K908" i="14"/>
  <c r="Q907" i="14"/>
  <c r="K201" i="14"/>
  <c r="J724" i="14"/>
  <c r="G662" i="2" l="1"/>
  <c r="G582" i="2" s="1"/>
  <c r="F582" i="2"/>
  <c r="G12" i="2"/>
  <c r="G10" i="2" s="1"/>
  <c r="F990" i="2"/>
  <c r="F988" i="2" s="1"/>
  <c r="F10" i="2"/>
  <c r="K926" i="15"/>
  <c r="G991" i="15"/>
  <c r="L991" i="15" s="1"/>
  <c r="L289" i="15"/>
  <c r="G288" i="15"/>
  <c r="L288" i="15" s="1"/>
  <c r="G287" i="15"/>
  <c r="K287" i="15" s="1"/>
  <c r="F989" i="15"/>
  <c r="F990" i="15"/>
  <c r="F986" i="15"/>
  <c r="F987" i="15"/>
  <c r="J988" i="15"/>
  <c r="L662" i="15"/>
  <c r="Q661" i="15"/>
  <c r="K662" i="15"/>
  <c r="G582" i="15"/>
  <c r="L582" i="15" s="1"/>
  <c r="L13" i="15"/>
  <c r="G12" i="15"/>
  <c r="K13" i="15"/>
  <c r="Q991" i="15"/>
  <c r="L993" i="15"/>
  <c r="K288" i="15"/>
  <c r="K992" i="15"/>
  <c r="Q925" i="15"/>
  <c r="G993" i="2"/>
  <c r="F991" i="2"/>
  <c r="F11" i="2"/>
  <c r="G992" i="2"/>
  <c r="G287" i="2"/>
  <c r="G288" i="2"/>
  <c r="I584" i="14"/>
  <c r="K319" i="14"/>
  <c r="Q678" i="14"/>
  <c r="M668" i="14"/>
  <c r="M676" i="14" s="1"/>
  <c r="L36" i="14"/>
  <c r="K36" i="14"/>
  <c r="G32" i="14"/>
  <c r="F13" i="14"/>
  <c r="F12" i="14" s="1"/>
  <c r="L44" i="14"/>
  <c r="G43" i="14"/>
  <c r="K44" i="14"/>
  <c r="J662" i="14"/>
  <c r="K436" i="14"/>
  <c r="J723" i="14"/>
  <c r="J319" i="14"/>
  <c r="J290" i="14" s="1"/>
  <c r="J289" i="14" s="1"/>
  <c r="I287" i="14"/>
  <c r="I288" i="14"/>
  <c r="L308" i="14"/>
  <c r="K308" i="14"/>
  <c r="G667" i="14"/>
  <c r="J584" i="14"/>
  <c r="F931" i="14"/>
  <c r="L291" i="14"/>
  <c r="G290" i="14"/>
  <c r="K290" i="14" s="1"/>
  <c r="Q765" i="14"/>
  <c r="K766" i="14"/>
  <c r="F455" i="14"/>
  <c r="F429" i="14" s="1"/>
  <c r="L14" i="14"/>
  <c r="L870" i="14"/>
  <c r="Q869" i="14"/>
  <c r="K870" i="14"/>
  <c r="F586" i="14"/>
  <c r="G839" i="14"/>
  <c r="L839" i="14" s="1"/>
  <c r="G835" i="14"/>
  <c r="L835" i="14" s="1"/>
  <c r="L840" i="14"/>
  <c r="G587" i="14"/>
  <c r="K587" i="14" s="1"/>
  <c r="L588" i="14"/>
  <c r="I10" i="14"/>
  <c r="I11" i="14"/>
  <c r="L140" i="14"/>
  <c r="G139" i="14"/>
  <c r="K357" i="14"/>
  <c r="K840" i="14"/>
  <c r="L82" i="14"/>
  <c r="G81" i="14"/>
  <c r="K82" i="14"/>
  <c r="F430" i="14"/>
  <c r="L640" i="14"/>
  <c r="G631" i="14"/>
  <c r="L631" i="14" s="1"/>
  <c r="Q639" i="14"/>
  <c r="F289" i="14"/>
  <c r="J12" i="14"/>
  <c r="I993" i="14"/>
  <c r="I992" i="14"/>
  <c r="J650" i="14"/>
  <c r="J640" i="14" s="1"/>
  <c r="J631" i="14" s="1"/>
  <c r="I640" i="14"/>
  <c r="I631" i="14" s="1"/>
  <c r="I582" i="14" s="1"/>
  <c r="F662" i="14"/>
  <c r="L457" i="14"/>
  <c r="G456" i="14"/>
  <c r="K456" i="14" s="1"/>
  <c r="L970" i="14"/>
  <c r="K970" i="14"/>
  <c r="Q969" i="14"/>
  <c r="L402" i="14"/>
  <c r="G401" i="14"/>
  <c r="L401" i="14" s="1"/>
  <c r="J612" i="14"/>
  <c r="J585" i="14"/>
  <c r="K457" i="14"/>
  <c r="Q587" i="14"/>
  <c r="H987" i="14"/>
  <c r="H986" i="14"/>
  <c r="H985" i="14" s="1"/>
  <c r="Q834" i="14"/>
  <c r="L432" i="14"/>
  <c r="G431" i="14"/>
  <c r="K431" i="14" s="1"/>
  <c r="L936" i="14"/>
  <c r="G935" i="14"/>
  <c r="Q934" i="14" s="1"/>
  <c r="K432" i="14"/>
  <c r="K140" i="14"/>
  <c r="F139" i="14"/>
  <c r="H664" i="14"/>
  <c r="H584" i="14"/>
  <c r="K584" i="14"/>
  <c r="K291" i="14"/>
  <c r="K936" i="14"/>
  <c r="K402" i="14"/>
  <c r="F401" i="14"/>
  <c r="K401" i="14" s="1"/>
  <c r="K932" i="14"/>
  <c r="Q935" i="14"/>
  <c r="G664" i="14"/>
  <c r="L664" i="14" s="1"/>
  <c r="L665" i="14"/>
  <c r="G584" i="14"/>
  <c r="L584" i="14" s="1"/>
  <c r="Q931" i="14"/>
  <c r="M766" i="14"/>
  <c r="L766" i="14"/>
  <c r="G991" i="2" l="1"/>
  <c r="G11" i="2"/>
  <c r="F987" i="2"/>
  <c r="G987" i="2"/>
  <c r="F986" i="2"/>
  <c r="Q990" i="15"/>
  <c r="Q581" i="15"/>
  <c r="K991" i="15"/>
  <c r="G11" i="15"/>
  <c r="G10" i="15"/>
  <c r="L12" i="15"/>
  <c r="K12" i="15"/>
  <c r="F988" i="15"/>
  <c r="K582" i="15"/>
  <c r="F985" i="15"/>
  <c r="G990" i="15"/>
  <c r="L990" i="15" s="1"/>
  <c r="G989" i="15"/>
  <c r="G988" i="15" s="1"/>
  <c r="L287" i="15"/>
  <c r="G986" i="2"/>
  <c r="G989" i="2"/>
  <c r="G990" i="2"/>
  <c r="K32" i="14"/>
  <c r="G31" i="14"/>
  <c r="L32" i="14"/>
  <c r="Q838" i="14"/>
  <c r="K839" i="14"/>
  <c r="G42" i="14"/>
  <c r="L43" i="14"/>
  <c r="K43" i="14"/>
  <c r="J582" i="14"/>
  <c r="Q586" i="14"/>
  <c r="K631" i="14"/>
  <c r="K835" i="14"/>
  <c r="H990" i="14"/>
  <c r="H989" i="14"/>
  <c r="H988" i="14" s="1"/>
  <c r="L456" i="14"/>
  <c r="G455" i="14"/>
  <c r="L455" i="14" s="1"/>
  <c r="F11" i="14"/>
  <c r="F288" i="14"/>
  <c r="F287" i="14"/>
  <c r="G586" i="14"/>
  <c r="K586" i="14" s="1"/>
  <c r="L587" i="14"/>
  <c r="Q630" i="14"/>
  <c r="L935" i="14"/>
  <c r="G931" i="14"/>
  <c r="Q930" i="14" s="1"/>
  <c r="I991" i="14"/>
  <c r="L290" i="14"/>
  <c r="G289" i="14"/>
  <c r="F926" i="14"/>
  <c r="K139" i="14"/>
  <c r="F138" i="14"/>
  <c r="F993" i="14"/>
  <c r="F992" i="14"/>
  <c r="L81" i="14"/>
  <c r="K81" i="14"/>
  <c r="I987" i="14"/>
  <c r="I986" i="14"/>
  <c r="I985" i="14" s="1"/>
  <c r="Q663" i="14"/>
  <c r="Q583" i="14"/>
  <c r="L431" i="14"/>
  <c r="G430" i="14"/>
  <c r="L430" i="14" s="1"/>
  <c r="J992" i="14"/>
  <c r="J993" i="14"/>
  <c r="J11" i="14"/>
  <c r="J10" i="14"/>
  <c r="J288" i="14"/>
  <c r="J287" i="14"/>
  <c r="K430" i="14"/>
  <c r="L139" i="14"/>
  <c r="G138" i="14"/>
  <c r="L138" i="14" s="1"/>
  <c r="K935" i="14"/>
  <c r="G663" i="14"/>
  <c r="L667" i="14"/>
  <c r="K667" i="14"/>
  <c r="Q666" i="14"/>
  <c r="K664" i="14"/>
  <c r="I990" i="14"/>
  <c r="I989" i="14"/>
  <c r="F985" i="2" l="1"/>
  <c r="G985" i="2"/>
  <c r="Q989" i="15"/>
  <c r="K989" i="15"/>
  <c r="K990" i="15"/>
  <c r="G987" i="15"/>
  <c r="G986" i="15"/>
  <c r="L10" i="15"/>
  <c r="L8" i="15"/>
  <c r="K10" i="15"/>
  <c r="N8" i="15"/>
  <c r="Q988" i="15"/>
  <c r="M11" i="15"/>
  <c r="M12" i="15" s="1"/>
  <c r="L11" i="15"/>
  <c r="K11" i="15"/>
  <c r="L994" i="15"/>
  <c r="L996" i="15" s="1"/>
  <c r="Q987" i="15"/>
  <c r="K988" i="15"/>
  <c r="G988" i="2"/>
  <c r="G429" i="14"/>
  <c r="K429" i="14" s="1"/>
  <c r="K455" i="14"/>
  <c r="L31" i="14"/>
  <c r="K31" i="14"/>
  <c r="I988" i="14"/>
  <c r="K138" i="14"/>
  <c r="L42" i="14"/>
  <c r="K42" i="14"/>
  <c r="G13" i="14"/>
  <c r="J990" i="14"/>
  <c r="J989" i="14"/>
  <c r="J988" i="14" s="1"/>
  <c r="J991" i="14"/>
  <c r="G288" i="14"/>
  <c r="L288" i="14" s="1"/>
  <c r="G287" i="14"/>
  <c r="K287" i="14" s="1"/>
  <c r="L289" i="14"/>
  <c r="Q585" i="14"/>
  <c r="F990" i="14"/>
  <c r="F989" i="14"/>
  <c r="F10" i="14"/>
  <c r="G993" i="14"/>
  <c r="Q992" i="14" s="1"/>
  <c r="F991" i="14"/>
  <c r="K931" i="14"/>
  <c r="K288" i="14"/>
  <c r="J987" i="14"/>
  <c r="J986" i="14"/>
  <c r="J985" i="14" s="1"/>
  <c r="K289" i="14"/>
  <c r="L663" i="14"/>
  <c r="G662" i="14"/>
  <c r="N663" i="14"/>
  <c r="Q662" i="14"/>
  <c r="K663" i="14"/>
  <c r="L931" i="14"/>
  <c r="G926" i="14"/>
  <c r="L926" i="14" s="1"/>
  <c r="F582" i="14"/>
  <c r="L586" i="14"/>
  <c r="L986" i="15" l="1"/>
  <c r="G985" i="15"/>
  <c r="Q985" i="15"/>
  <c r="K986" i="15"/>
  <c r="L987" i="15"/>
  <c r="L1001" i="15"/>
  <c r="Q986" i="15"/>
  <c r="K987" i="15"/>
  <c r="K993" i="14"/>
  <c r="L429" i="14"/>
  <c r="M429" i="14"/>
  <c r="G992" i="14"/>
  <c r="L13" i="14"/>
  <c r="G12" i="14"/>
  <c r="K13" i="14"/>
  <c r="F987" i="14"/>
  <c r="F986" i="14"/>
  <c r="G582" i="14"/>
  <c r="L582" i="14" s="1"/>
  <c r="Q925" i="14"/>
  <c r="F988" i="14"/>
  <c r="G989" i="14"/>
  <c r="G990" i="14"/>
  <c r="L990" i="14" s="1"/>
  <c r="L287" i="14"/>
  <c r="K926" i="14"/>
  <c r="L662" i="14"/>
  <c r="Q661" i="14"/>
  <c r="K662" i="14"/>
  <c r="L993" i="14"/>
  <c r="L985" i="15" l="1"/>
  <c r="Q984" i="15"/>
  <c r="K985" i="15"/>
  <c r="G991" i="14"/>
  <c r="Q991" i="14"/>
  <c r="K992" i="14"/>
  <c r="L992" i="14"/>
  <c r="K582" i="14"/>
  <c r="K12" i="14"/>
  <c r="G11" i="14"/>
  <c r="L12" i="14"/>
  <c r="G10" i="14"/>
  <c r="G987" i="14" s="1"/>
  <c r="Q986" i="14" s="1"/>
  <c r="K990" i="14"/>
  <c r="Q581" i="14"/>
  <c r="Q987" i="14"/>
  <c r="Q989" i="14"/>
  <c r="G988" i="14"/>
  <c r="K988" i="14" s="1"/>
  <c r="F985" i="14"/>
  <c r="K989" i="14"/>
  <c r="Q988" i="14"/>
  <c r="L991" i="14" l="1"/>
  <c r="Q990" i="14"/>
  <c r="K991" i="14"/>
  <c r="K11" i="14"/>
  <c r="M11" i="14"/>
  <c r="M12" i="14" s="1"/>
  <c r="L11" i="14"/>
  <c r="L8" i="14"/>
  <c r="K10" i="14"/>
  <c r="L10" i="14"/>
  <c r="N8" i="14"/>
  <c r="G986" i="14"/>
  <c r="G985" i="14" s="1"/>
  <c r="L985" i="14" s="1"/>
  <c r="L987" i="14"/>
  <c r="L1001" i="14"/>
  <c r="L994" i="14"/>
  <c r="L996" i="14" s="1"/>
  <c r="K987" i="14"/>
  <c r="Q985" i="14" l="1"/>
  <c r="L986" i="14"/>
  <c r="K986" i="14"/>
  <c r="K985" i="14"/>
  <c r="Q984" i="14"/>
  <c r="L54" i="7" l="1"/>
  <c r="D1004" i="12"/>
  <c r="D1003" i="12"/>
  <c r="D999" i="12"/>
  <c r="D998" i="12"/>
  <c r="Q994" i="12"/>
  <c r="Q993" i="12"/>
  <c r="L989" i="12"/>
  <c r="L988" i="12"/>
  <c r="G984" i="12"/>
  <c r="Q983" i="12" s="1"/>
  <c r="J983" i="12"/>
  <c r="I983" i="12"/>
  <c r="H983" i="12"/>
  <c r="F983" i="12"/>
  <c r="G982" i="12"/>
  <c r="Q981" i="12" s="1"/>
  <c r="J981" i="12"/>
  <c r="J980" i="12" s="1"/>
  <c r="I981" i="12"/>
  <c r="I980" i="12" s="1"/>
  <c r="H981" i="12"/>
  <c r="H980" i="12" s="1"/>
  <c r="F981" i="12"/>
  <c r="F980" i="12"/>
  <c r="H979" i="12"/>
  <c r="J979" i="12" s="1"/>
  <c r="G979" i="12"/>
  <c r="K979" i="12" s="1"/>
  <c r="Q978" i="12"/>
  <c r="G978" i="12"/>
  <c r="Q977" i="12" s="1"/>
  <c r="J977" i="12"/>
  <c r="I977" i="12"/>
  <c r="H977" i="12"/>
  <c r="G977" i="12"/>
  <c r="F977" i="12"/>
  <c r="G976" i="12"/>
  <c r="Q975" i="12" s="1"/>
  <c r="G975" i="12"/>
  <c r="J974" i="12"/>
  <c r="I974" i="12"/>
  <c r="H974" i="12"/>
  <c r="F974" i="12"/>
  <c r="F972" i="12"/>
  <c r="F971" i="12"/>
  <c r="L969" i="12"/>
  <c r="K969" i="12"/>
  <c r="G969" i="12"/>
  <c r="Q968" i="12"/>
  <c r="L968" i="12"/>
  <c r="K968" i="12"/>
  <c r="G968" i="12"/>
  <c r="Q967" i="12"/>
  <c r="J967" i="12"/>
  <c r="I967" i="12"/>
  <c r="H967" i="12"/>
  <c r="G967" i="12"/>
  <c r="Q966" i="12" s="1"/>
  <c r="F967" i="12"/>
  <c r="H966" i="12"/>
  <c r="G966" i="12"/>
  <c r="L966" i="12" s="1"/>
  <c r="J965" i="12"/>
  <c r="I965" i="12"/>
  <c r="H965" i="12"/>
  <c r="G965" i="12"/>
  <c r="K965" i="12" s="1"/>
  <c r="F964" i="12"/>
  <c r="H962" i="12"/>
  <c r="J962" i="12" s="1"/>
  <c r="G962" i="12"/>
  <c r="K962" i="12" s="1"/>
  <c r="F961" i="12"/>
  <c r="H961" i="12" s="1"/>
  <c r="J961" i="12" s="1"/>
  <c r="H960" i="12"/>
  <c r="J960" i="12" s="1"/>
  <c r="G960" i="12"/>
  <c r="K960" i="12" s="1"/>
  <c r="G959" i="12"/>
  <c r="L959" i="12" s="1"/>
  <c r="F959" i="12"/>
  <c r="H959" i="12" s="1"/>
  <c r="J959" i="12" s="1"/>
  <c r="F958" i="12"/>
  <c r="H957" i="12"/>
  <c r="J957" i="12" s="1"/>
  <c r="F957" i="12"/>
  <c r="G956" i="12"/>
  <c r="Q955" i="12"/>
  <c r="G955" i="12"/>
  <c r="Q954" i="12" s="1"/>
  <c r="G954" i="12"/>
  <c r="Q953" i="12" s="1"/>
  <c r="L953" i="12"/>
  <c r="G953" i="12"/>
  <c r="F953" i="12"/>
  <c r="Q952" i="12" s="1"/>
  <c r="G952" i="12"/>
  <c r="Q951" i="12" s="1"/>
  <c r="G951" i="12"/>
  <c r="Q950" i="12" s="1"/>
  <c r="K950" i="12"/>
  <c r="G950" i="12"/>
  <c r="L950" i="12" s="1"/>
  <c r="F950" i="12"/>
  <c r="G949" i="12"/>
  <c r="K949" i="12" s="1"/>
  <c r="J948" i="12"/>
  <c r="I948" i="12"/>
  <c r="H948" i="12"/>
  <c r="F948" i="12"/>
  <c r="G947" i="12"/>
  <c r="L947" i="12" s="1"/>
  <c r="K946" i="12"/>
  <c r="G946" i="12"/>
  <c r="Q945" i="12" s="1"/>
  <c r="G945" i="12"/>
  <c r="Q944" i="12" s="1"/>
  <c r="G944" i="12"/>
  <c r="F944" i="12"/>
  <c r="J943" i="12"/>
  <c r="I943" i="12"/>
  <c r="H943" i="12"/>
  <c r="G943" i="12"/>
  <c r="J942" i="12"/>
  <c r="I942" i="12"/>
  <c r="H942" i="12"/>
  <c r="G942" i="12"/>
  <c r="K942" i="12" s="1"/>
  <c r="J941" i="12"/>
  <c r="I941" i="12"/>
  <c r="H941" i="12"/>
  <c r="G941" i="12"/>
  <c r="L940" i="12"/>
  <c r="K940" i="12"/>
  <c r="I940" i="12"/>
  <c r="H940" i="12"/>
  <c r="J940" i="12" s="1"/>
  <c r="Q939" i="12"/>
  <c r="F939" i="12"/>
  <c r="L937" i="12"/>
  <c r="K937" i="12"/>
  <c r="I937" i="12"/>
  <c r="H937" i="12"/>
  <c r="J937" i="12" s="1"/>
  <c r="Q936" i="12"/>
  <c r="F934" i="12"/>
  <c r="F930" i="12"/>
  <c r="I929" i="12"/>
  <c r="I927" i="12" s="1"/>
  <c r="H929" i="12"/>
  <c r="H930" i="12" s="1"/>
  <c r="G929" i="12"/>
  <c r="K929" i="12" s="1"/>
  <c r="Q928" i="12"/>
  <c r="L928" i="12"/>
  <c r="G928" i="12"/>
  <c r="G930" i="12" s="1"/>
  <c r="L930" i="12" s="1"/>
  <c r="H927" i="12"/>
  <c r="G927" i="12"/>
  <c r="L927" i="12" s="1"/>
  <c r="F927" i="12"/>
  <c r="G925" i="12"/>
  <c r="J924" i="12"/>
  <c r="I924" i="12"/>
  <c r="H924" i="12"/>
  <c r="F924" i="12"/>
  <c r="K923" i="12"/>
  <c r="H923" i="12"/>
  <c r="J923" i="12" s="1"/>
  <c r="G923" i="12"/>
  <c r="I923" i="12" s="1"/>
  <c r="L922" i="12"/>
  <c r="H922" i="12"/>
  <c r="J922" i="12" s="1"/>
  <c r="J921" i="12" s="1"/>
  <c r="G922" i="12"/>
  <c r="I922" i="12" s="1"/>
  <c r="Q921" i="12"/>
  <c r="F921" i="12"/>
  <c r="J920" i="12"/>
  <c r="I920" i="12"/>
  <c r="H920" i="12"/>
  <c r="H918" i="12" s="1"/>
  <c r="G920" i="12"/>
  <c r="K920" i="12" s="1"/>
  <c r="Q919" i="12"/>
  <c r="H919" i="12"/>
  <c r="J919" i="12" s="1"/>
  <c r="G919" i="12"/>
  <c r="F918" i="12"/>
  <c r="H917" i="12"/>
  <c r="J917" i="12" s="1"/>
  <c r="J915" i="12" s="1"/>
  <c r="G917" i="12"/>
  <c r="K917" i="12" s="1"/>
  <c r="Q916" i="12"/>
  <c r="H916" i="12"/>
  <c r="J916" i="12" s="1"/>
  <c r="G916" i="12"/>
  <c r="K916" i="12" s="1"/>
  <c r="H915" i="12"/>
  <c r="F915" i="12"/>
  <c r="J914" i="12"/>
  <c r="I914" i="12"/>
  <c r="H914" i="12"/>
  <c r="G914" i="12"/>
  <c r="K914" i="12" s="1"/>
  <c r="K913" i="12"/>
  <c r="H913" i="12"/>
  <c r="G913" i="12"/>
  <c r="Q912" i="12" s="1"/>
  <c r="G912" i="12"/>
  <c r="L912" i="12" s="1"/>
  <c r="F912" i="12"/>
  <c r="H911" i="12"/>
  <c r="F911" i="12"/>
  <c r="F910" i="12"/>
  <c r="G907" i="12"/>
  <c r="G906" i="12" s="1"/>
  <c r="J906" i="12"/>
  <c r="J901" i="12" s="1"/>
  <c r="I906" i="12"/>
  <c r="H906" i="12"/>
  <c r="H901" i="12" s="1"/>
  <c r="F906" i="12"/>
  <c r="G905" i="12"/>
  <c r="F905" i="12"/>
  <c r="H904" i="12"/>
  <c r="J904" i="12" s="1"/>
  <c r="F904" i="12"/>
  <c r="G904" i="12" s="1"/>
  <c r="L904" i="12" s="1"/>
  <c r="L903" i="12"/>
  <c r="K903" i="12"/>
  <c r="G903" i="12"/>
  <c r="Q902" i="12"/>
  <c r="L902" i="12"/>
  <c r="K902" i="12"/>
  <c r="G902" i="12"/>
  <c r="Q901" i="12"/>
  <c r="I901" i="12"/>
  <c r="G901" i="12"/>
  <c r="F901" i="12"/>
  <c r="G900" i="12"/>
  <c r="G899" i="12"/>
  <c r="G898" i="12"/>
  <c r="G897" i="12"/>
  <c r="G896" i="12"/>
  <c r="G895" i="12"/>
  <c r="G894" i="12"/>
  <c r="G893" i="12"/>
  <c r="G892" i="12"/>
  <c r="G891" i="12"/>
  <c r="G890" i="12"/>
  <c r="G889" i="12"/>
  <c r="G888" i="12"/>
  <c r="L887" i="12"/>
  <c r="K887" i="12"/>
  <c r="Q886" i="12"/>
  <c r="F886" i="12"/>
  <c r="G886" i="12" s="1"/>
  <c r="K886" i="12" s="1"/>
  <c r="J885" i="12"/>
  <c r="I885" i="12"/>
  <c r="H885" i="12"/>
  <c r="F885" i="12"/>
  <c r="G884" i="12"/>
  <c r="K884" i="12" s="1"/>
  <c r="G883" i="12"/>
  <c r="G882" i="12"/>
  <c r="K882" i="12" s="1"/>
  <c r="J881" i="12"/>
  <c r="I881" i="12"/>
  <c r="H881" i="12"/>
  <c r="F881" i="12"/>
  <c r="G880" i="12"/>
  <c r="L880" i="12" s="1"/>
  <c r="Q879" i="12"/>
  <c r="G879" i="12"/>
  <c r="L879" i="12" s="1"/>
  <c r="Q878" i="12"/>
  <c r="G878" i="12"/>
  <c r="L878" i="12" s="1"/>
  <c r="Q877" i="12"/>
  <c r="G877" i="12"/>
  <c r="L877" i="12" s="1"/>
  <c r="Q876" i="12"/>
  <c r="G876" i="12"/>
  <c r="L876" i="12" s="1"/>
  <c r="Q875" i="12"/>
  <c r="G875" i="12"/>
  <c r="L875" i="12" s="1"/>
  <c r="Q874" i="12"/>
  <c r="J874" i="12"/>
  <c r="I874" i="12"/>
  <c r="H874" i="12"/>
  <c r="G874" i="12"/>
  <c r="F874" i="12"/>
  <c r="J873" i="12"/>
  <c r="I873" i="12"/>
  <c r="H873" i="12"/>
  <c r="F873" i="12"/>
  <c r="I872" i="12"/>
  <c r="I871" i="12" s="1"/>
  <c r="H872" i="12"/>
  <c r="H871" i="12" s="1"/>
  <c r="G869" i="12"/>
  <c r="L869" i="12" s="1"/>
  <c r="Q868" i="12"/>
  <c r="G868" i="12"/>
  <c r="L868" i="12" s="1"/>
  <c r="J867" i="12"/>
  <c r="I867" i="12"/>
  <c r="I865" i="12" s="1"/>
  <c r="I863" i="12" s="1"/>
  <c r="H867" i="12"/>
  <c r="G867" i="12"/>
  <c r="F867" i="12"/>
  <c r="G866" i="12"/>
  <c r="J865" i="12"/>
  <c r="J863" i="12" s="1"/>
  <c r="H865" i="12"/>
  <c r="F865" i="12"/>
  <c r="G864" i="12"/>
  <c r="L863" i="12"/>
  <c r="H863" i="12"/>
  <c r="G863" i="12"/>
  <c r="F863" i="12"/>
  <c r="K863" i="12" s="1"/>
  <c r="J862" i="12"/>
  <c r="I862" i="12"/>
  <c r="H862" i="12"/>
  <c r="G861" i="12"/>
  <c r="G859" i="12" s="1"/>
  <c r="K859" i="12" s="1"/>
  <c r="K860" i="12"/>
  <c r="G860" i="12"/>
  <c r="Q859" i="12" s="1"/>
  <c r="J859" i="12"/>
  <c r="I859" i="12"/>
  <c r="H859" i="12"/>
  <c r="F859" i="12"/>
  <c r="G858" i="12"/>
  <c r="G857" i="12"/>
  <c r="L857" i="12" s="1"/>
  <c r="J856" i="12"/>
  <c r="I856" i="12"/>
  <c r="H856" i="12"/>
  <c r="F856" i="12"/>
  <c r="F855" i="12" s="1"/>
  <c r="J855" i="12" s="1"/>
  <c r="L854" i="12"/>
  <c r="G854" i="12"/>
  <c r="G853" i="12"/>
  <c r="J852" i="12"/>
  <c r="I852" i="12"/>
  <c r="H852" i="12"/>
  <c r="F852" i="12"/>
  <c r="F851" i="12" s="1"/>
  <c r="J851" i="12" s="1"/>
  <c r="K850" i="12"/>
  <c r="G850" i="12"/>
  <c r="Q849" i="12" s="1"/>
  <c r="G849" i="12"/>
  <c r="K849" i="12" s="1"/>
  <c r="J848" i="12"/>
  <c r="I848" i="12"/>
  <c r="H848" i="12"/>
  <c r="F848" i="12"/>
  <c r="L847" i="12"/>
  <c r="G847" i="12"/>
  <c r="G846" i="12"/>
  <c r="J845" i="12"/>
  <c r="I845" i="12"/>
  <c r="H845" i="12"/>
  <c r="F845" i="12"/>
  <c r="F843" i="12"/>
  <c r="F838" i="12" s="1"/>
  <c r="F842" i="12"/>
  <c r="J842" i="12" s="1"/>
  <c r="J841" i="12" s="1"/>
  <c r="J838" i="12"/>
  <c r="I838" i="12"/>
  <c r="H838" i="12"/>
  <c r="F837" i="12"/>
  <c r="G834" i="12"/>
  <c r="K834" i="12" s="1"/>
  <c r="L833" i="12"/>
  <c r="G833" i="12"/>
  <c r="J832" i="12"/>
  <c r="I832" i="12"/>
  <c r="H832" i="12"/>
  <c r="F832" i="12"/>
  <c r="G831" i="12"/>
  <c r="K831" i="12" s="1"/>
  <c r="Q830" i="12"/>
  <c r="G830" i="12"/>
  <c r="L830" i="12" s="1"/>
  <c r="J829" i="12"/>
  <c r="I829" i="12"/>
  <c r="H829" i="12"/>
  <c r="F829" i="12"/>
  <c r="G828" i="12"/>
  <c r="G827" i="12"/>
  <c r="G826" i="12"/>
  <c r="G825" i="12"/>
  <c r="Q824" i="12" s="1"/>
  <c r="J824" i="12"/>
  <c r="I824" i="12"/>
  <c r="H824" i="12"/>
  <c r="F824" i="12"/>
  <c r="F768" i="12" s="1"/>
  <c r="J823" i="12"/>
  <c r="I823" i="12"/>
  <c r="H823" i="12"/>
  <c r="F823" i="12"/>
  <c r="F822" i="12"/>
  <c r="F821" i="12"/>
  <c r="G820" i="12"/>
  <c r="G819" i="12"/>
  <c r="J818" i="12"/>
  <c r="I818" i="12"/>
  <c r="H818" i="12"/>
  <c r="J817" i="12"/>
  <c r="I817" i="12"/>
  <c r="H817" i="12"/>
  <c r="G817" i="12"/>
  <c r="F816" i="12"/>
  <c r="H816" i="12" s="1"/>
  <c r="I816" i="12" s="1"/>
  <c r="J816" i="12" s="1"/>
  <c r="J815" i="12"/>
  <c r="I815" i="12"/>
  <c r="H815" i="12"/>
  <c r="G815" i="12"/>
  <c r="F814" i="12"/>
  <c r="J813" i="12"/>
  <c r="J812" i="12" s="1"/>
  <c r="I813" i="12"/>
  <c r="H813" i="12"/>
  <c r="G813" i="12"/>
  <c r="K813" i="12" s="1"/>
  <c r="Q812" i="12"/>
  <c r="I812" i="12"/>
  <c r="G812" i="12"/>
  <c r="L812" i="12" s="1"/>
  <c r="F812" i="12"/>
  <c r="K812" i="12" s="1"/>
  <c r="H811" i="12"/>
  <c r="I811" i="12" s="1"/>
  <c r="J811" i="12" s="1"/>
  <c r="G811" i="12"/>
  <c r="J810" i="12"/>
  <c r="I810" i="12"/>
  <c r="H810" i="12"/>
  <c r="G810" i="12"/>
  <c r="F809" i="12"/>
  <c r="H809" i="12" s="1"/>
  <c r="I809" i="12" s="1"/>
  <c r="J809" i="12" s="1"/>
  <c r="H808" i="12"/>
  <c r="I808" i="12" s="1"/>
  <c r="J808" i="12" s="1"/>
  <c r="G808" i="12"/>
  <c r="L808" i="12" s="1"/>
  <c r="H807" i="12"/>
  <c r="I807" i="12" s="1"/>
  <c r="I806" i="12" s="1"/>
  <c r="G807" i="12"/>
  <c r="K807" i="12" s="1"/>
  <c r="Q806" i="12"/>
  <c r="F806" i="12"/>
  <c r="K804" i="12"/>
  <c r="H804" i="12"/>
  <c r="G804" i="12"/>
  <c r="L804" i="12" s="1"/>
  <c r="J803" i="12"/>
  <c r="I803" i="12"/>
  <c r="H803" i="12"/>
  <c r="G803" i="12"/>
  <c r="Q802" i="12"/>
  <c r="F802" i="12"/>
  <c r="F801" i="12"/>
  <c r="L800" i="12"/>
  <c r="H800" i="12"/>
  <c r="I800" i="12" s="1"/>
  <c r="J800" i="12" s="1"/>
  <c r="G800" i="12"/>
  <c r="K800" i="12" s="1"/>
  <c r="J799" i="12"/>
  <c r="I799" i="12"/>
  <c r="I798" i="12" s="1"/>
  <c r="H799" i="12"/>
  <c r="G799" i="12"/>
  <c r="Q798" i="12" s="1"/>
  <c r="G798" i="12"/>
  <c r="F798" i="12"/>
  <c r="F796" i="12" s="1"/>
  <c r="J797" i="12"/>
  <c r="I797" i="12"/>
  <c r="H797" i="12"/>
  <c r="G797" i="12"/>
  <c r="L797" i="12" s="1"/>
  <c r="I796" i="12"/>
  <c r="H796" i="12"/>
  <c r="G796" i="12"/>
  <c r="K796" i="12" s="1"/>
  <c r="J794" i="12"/>
  <c r="I794" i="12"/>
  <c r="H794" i="12"/>
  <c r="G794" i="12"/>
  <c r="Q793" i="12" s="1"/>
  <c r="G793" i="12"/>
  <c r="F793" i="12"/>
  <c r="J793" i="12" s="1"/>
  <c r="J792" i="12" s="1"/>
  <c r="F792" i="12"/>
  <c r="K791" i="12"/>
  <c r="H791" i="12"/>
  <c r="I791" i="12" s="1"/>
  <c r="G791" i="12"/>
  <c r="Q790" i="12" s="1"/>
  <c r="J790" i="12"/>
  <c r="I790" i="12"/>
  <c r="H790" i="12"/>
  <c r="H789" i="12" s="1"/>
  <c r="G790" i="12"/>
  <c r="F789" i="12"/>
  <c r="L788" i="12"/>
  <c r="I788" i="12"/>
  <c r="J788" i="12" s="1"/>
  <c r="H788" i="12"/>
  <c r="G788" i="12"/>
  <c r="J787" i="12"/>
  <c r="J786" i="12" s="1"/>
  <c r="I787" i="12"/>
  <c r="H787" i="12"/>
  <c r="H786" i="12" s="1"/>
  <c r="G787" i="12"/>
  <c r="I786" i="12"/>
  <c r="F786" i="12"/>
  <c r="I785" i="12"/>
  <c r="I783" i="12" s="1"/>
  <c r="H785" i="12"/>
  <c r="G785" i="12"/>
  <c r="K785" i="12" s="1"/>
  <c r="J784" i="12"/>
  <c r="I784" i="12"/>
  <c r="H784" i="12"/>
  <c r="H783" i="12" s="1"/>
  <c r="G784" i="12"/>
  <c r="K784" i="12" s="1"/>
  <c r="Q783" i="12"/>
  <c r="F783" i="12"/>
  <c r="J782" i="12"/>
  <c r="I782" i="12"/>
  <c r="H782" i="12"/>
  <c r="G782" i="12"/>
  <c r="L782" i="12" s="1"/>
  <c r="F781" i="12"/>
  <c r="H781" i="12" s="1"/>
  <c r="H780" i="12" s="1"/>
  <c r="F780" i="12"/>
  <c r="H779" i="12"/>
  <c r="I779" i="12" s="1"/>
  <c r="G779" i="12"/>
  <c r="K779" i="12" s="1"/>
  <c r="Q778" i="12"/>
  <c r="J778" i="12"/>
  <c r="I778" i="12"/>
  <c r="I777" i="12" s="1"/>
  <c r="H778" i="12"/>
  <c r="H777" i="12" s="1"/>
  <c r="G778" i="12"/>
  <c r="K778" i="12" s="1"/>
  <c r="F777" i="12"/>
  <c r="H776" i="12"/>
  <c r="H771" i="12" s="1"/>
  <c r="G776" i="12"/>
  <c r="K776" i="12" s="1"/>
  <c r="Q775" i="12"/>
  <c r="G775" i="12"/>
  <c r="G774" i="12"/>
  <c r="L774" i="12" s="1"/>
  <c r="Q773" i="12"/>
  <c r="F773" i="12"/>
  <c r="J772" i="12"/>
  <c r="I772" i="12"/>
  <c r="H772" i="12"/>
  <c r="G772" i="12"/>
  <c r="L772" i="12" s="1"/>
  <c r="G765" i="12"/>
  <c r="J764" i="12"/>
  <c r="I764" i="12"/>
  <c r="H764" i="12"/>
  <c r="F764" i="12"/>
  <c r="L763" i="12"/>
  <c r="K763" i="12"/>
  <c r="G763" i="12"/>
  <c r="Q762" i="12" s="1"/>
  <c r="K762" i="12"/>
  <c r="G762" i="12"/>
  <c r="Q761" i="12" s="1"/>
  <c r="J761" i="12"/>
  <c r="I761" i="12"/>
  <c r="H761" i="12"/>
  <c r="G761" i="12"/>
  <c r="F761" i="12"/>
  <c r="F760" i="12"/>
  <c r="F749" i="12" s="1"/>
  <c r="F759" i="12"/>
  <c r="H759" i="12" s="1"/>
  <c r="H749" i="12" s="1"/>
  <c r="G758" i="12"/>
  <c r="G757" i="12"/>
  <c r="Q756" i="12" s="1"/>
  <c r="G756" i="12"/>
  <c r="F756" i="12"/>
  <c r="G755" i="12"/>
  <c r="G754" i="12"/>
  <c r="L754" i="12" s="1"/>
  <c r="Q753" i="12"/>
  <c r="G753" i="12"/>
  <c r="L753" i="12" s="1"/>
  <c r="Q752" i="12"/>
  <c r="K752" i="12"/>
  <c r="G752" i="12"/>
  <c r="L752" i="12" s="1"/>
  <c r="Q751" i="12"/>
  <c r="F751" i="12"/>
  <c r="G750" i="12"/>
  <c r="L750" i="12" s="1"/>
  <c r="G748" i="12"/>
  <c r="L748" i="12" s="1"/>
  <c r="H747" i="12"/>
  <c r="I747" i="12" s="1"/>
  <c r="G747" i="12"/>
  <c r="K747" i="12" s="1"/>
  <c r="Q746" i="12"/>
  <c r="F746" i="12"/>
  <c r="I745" i="12"/>
  <c r="H745" i="12"/>
  <c r="G745" i="12"/>
  <c r="K745" i="12" s="1"/>
  <c r="H744" i="12"/>
  <c r="I744" i="12" s="1"/>
  <c r="J744" i="12" s="1"/>
  <c r="G744" i="12"/>
  <c r="K744" i="12" s="1"/>
  <c r="G743" i="12"/>
  <c r="F743" i="12"/>
  <c r="H742" i="12"/>
  <c r="I742" i="12" s="1"/>
  <c r="G742" i="12"/>
  <c r="L742" i="12" s="1"/>
  <c r="H741" i="12"/>
  <c r="G741" i="12"/>
  <c r="L741" i="12" s="1"/>
  <c r="F741" i="12"/>
  <c r="H740" i="12"/>
  <c r="G740" i="12"/>
  <c r="H739" i="12"/>
  <c r="I739" i="12" s="1"/>
  <c r="J739" i="12" s="1"/>
  <c r="G739" i="12"/>
  <c r="K739" i="12" s="1"/>
  <c r="F738" i="12"/>
  <c r="H737" i="12"/>
  <c r="G737" i="12"/>
  <c r="K736" i="12"/>
  <c r="H736" i="12"/>
  <c r="I736" i="12" s="1"/>
  <c r="J736" i="12" s="1"/>
  <c r="G736" i="12"/>
  <c r="F735" i="12"/>
  <c r="J734" i="12"/>
  <c r="I734" i="12"/>
  <c r="H734" i="12"/>
  <c r="G734" i="12"/>
  <c r="K734" i="12" s="1"/>
  <c r="Q733" i="12"/>
  <c r="H733" i="12"/>
  <c r="I733" i="12" s="1"/>
  <c r="G733" i="12"/>
  <c r="K733" i="12" s="1"/>
  <c r="H732" i="12"/>
  <c r="F732" i="12"/>
  <c r="H731" i="12"/>
  <c r="I731" i="12" s="1"/>
  <c r="J731" i="12" s="1"/>
  <c r="G731" i="12"/>
  <c r="K730" i="12"/>
  <c r="H730" i="12"/>
  <c r="I730" i="12" s="1"/>
  <c r="J730" i="12" s="1"/>
  <c r="G730" i="12"/>
  <c r="F729" i="12"/>
  <c r="J728" i="12"/>
  <c r="I728" i="12"/>
  <c r="I726" i="12" s="1"/>
  <c r="H728" i="12"/>
  <c r="G728" i="12"/>
  <c r="J727" i="12"/>
  <c r="I727" i="12"/>
  <c r="H727" i="12"/>
  <c r="G727" i="12"/>
  <c r="K727" i="12" s="1"/>
  <c r="Q726" i="12"/>
  <c r="F726" i="12"/>
  <c r="F725" i="12"/>
  <c r="F724" i="12"/>
  <c r="F723" i="12" s="1"/>
  <c r="G721" i="12"/>
  <c r="L721" i="12" s="1"/>
  <c r="Q720" i="12"/>
  <c r="J720" i="12"/>
  <c r="I720" i="12"/>
  <c r="H720" i="12"/>
  <c r="G720" i="12"/>
  <c r="L720" i="12" s="1"/>
  <c r="F720" i="12"/>
  <c r="H719" i="12"/>
  <c r="I719" i="12" s="1"/>
  <c r="J719" i="12" s="1"/>
  <c r="G719" i="12"/>
  <c r="K719" i="12" s="1"/>
  <c r="H718" i="12"/>
  <c r="I718" i="12" s="1"/>
  <c r="J718" i="12" s="1"/>
  <c r="G718" i="12"/>
  <c r="H717" i="12"/>
  <c r="I717" i="12" s="1"/>
  <c r="J717" i="12" s="1"/>
  <c r="G717" i="12"/>
  <c r="K717" i="12" s="1"/>
  <c r="H716" i="12"/>
  <c r="F716" i="12"/>
  <c r="L715" i="12"/>
  <c r="H715" i="12"/>
  <c r="G715" i="12"/>
  <c r="K715" i="12" s="1"/>
  <c r="Q714" i="12"/>
  <c r="I714" i="12"/>
  <c r="J714" i="12" s="1"/>
  <c r="H714" i="12"/>
  <c r="G714" i="12"/>
  <c r="K714" i="12" s="1"/>
  <c r="H713" i="12"/>
  <c r="I713" i="12" s="1"/>
  <c r="J713" i="12" s="1"/>
  <c r="G713" i="12"/>
  <c r="K713" i="12" s="1"/>
  <c r="G712" i="12"/>
  <c r="L712" i="12" s="1"/>
  <c r="F712" i="12"/>
  <c r="I711" i="12"/>
  <c r="J711" i="12" s="1"/>
  <c r="H711" i="12"/>
  <c r="G711" i="12"/>
  <c r="K711" i="12" s="1"/>
  <c r="H710" i="12"/>
  <c r="G710" i="12"/>
  <c r="H709" i="12"/>
  <c r="I709" i="12" s="1"/>
  <c r="J709" i="12" s="1"/>
  <c r="G709" i="12"/>
  <c r="K709" i="12" s="1"/>
  <c r="F708" i="12"/>
  <c r="J707" i="12"/>
  <c r="I707" i="12"/>
  <c r="H707" i="12"/>
  <c r="G707" i="12"/>
  <c r="G706" i="12"/>
  <c r="J705" i="12"/>
  <c r="I705" i="12"/>
  <c r="H705" i="12"/>
  <c r="G705" i="12"/>
  <c r="K705" i="12" s="1"/>
  <c r="Q704" i="12"/>
  <c r="J704" i="12"/>
  <c r="I704" i="12"/>
  <c r="H704" i="12"/>
  <c r="G704" i="12"/>
  <c r="J703" i="12"/>
  <c r="I703" i="12"/>
  <c r="H703" i="12"/>
  <c r="G703" i="12"/>
  <c r="L702" i="12"/>
  <c r="K702" i="12"/>
  <c r="H702" i="12"/>
  <c r="I702" i="12" s="1"/>
  <c r="J702" i="12" s="1"/>
  <c r="Q701" i="12"/>
  <c r="J701" i="12"/>
  <c r="I701" i="12"/>
  <c r="F701" i="12"/>
  <c r="G700" i="12"/>
  <c r="L700" i="12" s="1"/>
  <c r="G699" i="12"/>
  <c r="L699" i="12" s="1"/>
  <c r="J698" i="12"/>
  <c r="I698" i="12"/>
  <c r="H698" i="12"/>
  <c r="F698" i="12"/>
  <c r="F695" i="12" s="1"/>
  <c r="H697" i="12"/>
  <c r="I697" i="12" s="1"/>
  <c r="G697" i="12"/>
  <c r="L697" i="12" s="1"/>
  <c r="J696" i="12"/>
  <c r="I696" i="12"/>
  <c r="H696" i="12"/>
  <c r="G696" i="12"/>
  <c r="H695" i="12"/>
  <c r="H694" i="12"/>
  <c r="I694" i="12" s="1"/>
  <c r="J694" i="12" s="1"/>
  <c r="G694" i="12"/>
  <c r="Q693" i="12" s="1"/>
  <c r="F693" i="12"/>
  <c r="H691" i="12"/>
  <c r="I691" i="12" s="1"/>
  <c r="J691" i="12" s="1"/>
  <c r="G691" i="12"/>
  <c r="G690" i="12"/>
  <c r="L690" i="12" s="1"/>
  <c r="G689" i="12"/>
  <c r="H686" i="12"/>
  <c r="I686" i="12" s="1"/>
  <c r="J686" i="12" s="1"/>
  <c r="G686" i="12"/>
  <c r="K686" i="12" s="1"/>
  <c r="F685" i="12"/>
  <c r="J685" i="12" s="1"/>
  <c r="F684" i="12"/>
  <c r="H683" i="12"/>
  <c r="I683" i="12" s="1"/>
  <c r="J683" i="12" s="1"/>
  <c r="G683" i="12"/>
  <c r="G682" i="12"/>
  <c r="L682" i="12" s="1"/>
  <c r="G681" i="12"/>
  <c r="F678" i="12"/>
  <c r="F677" i="12"/>
  <c r="H675" i="12"/>
  <c r="I675" i="12" s="1"/>
  <c r="J675" i="12" s="1"/>
  <c r="G675" i="12"/>
  <c r="K675" i="12" s="1"/>
  <c r="Q674" i="12"/>
  <c r="G674" i="12"/>
  <c r="L674" i="12" s="1"/>
  <c r="G673" i="12"/>
  <c r="L673" i="12" s="1"/>
  <c r="Q672" i="12"/>
  <c r="G672" i="12"/>
  <c r="K671" i="12"/>
  <c r="G671" i="12"/>
  <c r="L671" i="12" s="1"/>
  <c r="Q670" i="12"/>
  <c r="G670" i="12"/>
  <c r="L670" i="12" s="1"/>
  <c r="G661" i="12"/>
  <c r="L661" i="12" s="1"/>
  <c r="J660" i="12"/>
  <c r="I660" i="12"/>
  <c r="H660" i="12"/>
  <c r="F660" i="12"/>
  <c r="L659" i="12"/>
  <c r="H659" i="12"/>
  <c r="I659" i="12" s="1"/>
  <c r="J659" i="12" s="1"/>
  <c r="G659" i="12"/>
  <c r="K659" i="12" s="1"/>
  <c r="H658" i="12"/>
  <c r="G658" i="12"/>
  <c r="K658" i="12" s="1"/>
  <c r="F657" i="12"/>
  <c r="G656" i="12"/>
  <c r="Q655" i="12" s="1"/>
  <c r="L655" i="12"/>
  <c r="H655" i="12"/>
  <c r="G655" i="12"/>
  <c r="K655" i="12" s="1"/>
  <c r="Q654" i="12"/>
  <c r="F654" i="12"/>
  <c r="H653" i="12"/>
  <c r="I653" i="12" s="1"/>
  <c r="J653" i="12" s="1"/>
  <c r="G653" i="12"/>
  <c r="H652" i="12"/>
  <c r="I652" i="12" s="1"/>
  <c r="J652" i="12" s="1"/>
  <c r="G652" i="12"/>
  <c r="K652" i="12" s="1"/>
  <c r="F651" i="12"/>
  <c r="H651" i="12" s="1"/>
  <c r="I651" i="12" s="1"/>
  <c r="J651" i="12" s="1"/>
  <c r="H649" i="12"/>
  <c r="I649" i="12" s="1"/>
  <c r="J649" i="12" s="1"/>
  <c r="G649" i="12"/>
  <c r="K649" i="12" s="1"/>
  <c r="L648" i="12"/>
  <c r="K648" i="12"/>
  <c r="H648" i="12"/>
  <c r="I648" i="12" s="1"/>
  <c r="J648" i="12" s="1"/>
  <c r="Q647" i="12"/>
  <c r="L647" i="12"/>
  <c r="H647" i="12"/>
  <c r="G647" i="12"/>
  <c r="K647" i="12" s="1"/>
  <c r="Q646" i="12"/>
  <c r="J646" i="12"/>
  <c r="I646" i="12"/>
  <c r="H646" i="12"/>
  <c r="H645" i="12" s="1"/>
  <c r="H644" i="12" s="1"/>
  <c r="G646" i="12"/>
  <c r="K646" i="12" s="1"/>
  <c r="F645" i="12"/>
  <c r="F644" i="12" s="1"/>
  <c r="F643" i="12"/>
  <c r="F642" i="12"/>
  <c r="L639" i="12"/>
  <c r="G639" i="12"/>
  <c r="J638" i="12"/>
  <c r="I638" i="12"/>
  <c r="I637" i="12" s="1"/>
  <c r="I636" i="12" s="1"/>
  <c r="H638" i="12"/>
  <c r="G638" i="12"/>
  <c r="G637" i="12" s="1"/>
  <c r="F637" i="12"/>
  <c r="F636" i="12"/>
  <c r="J635" i="12"/>
  <c r="I635" i="12"/>
  <c r="H635" i="12"/>
  <c r="G635" i="12"/>
  <c r="L635" i="12" s="1"/>
  <c r="F635" i="12"/>
  <c r="Q634" i="12" s="1"/>
  <c r="I634" i="12"/>
  <c r="F634" i="12"/>
  <c r="L633" i="12"/>
  <c r="K633" i="12"/>
  <c r="Q632" i="12"/>
  <c r="F632" i="12"/>
  <c r="J630" i="12"/>
  <c r="J628" i="12" s="1"/>
  <c r="J626" i="12" s="1"/>
  <c r="I630" i="12"/>
  <c r="I628" i="12" s="1"/>
  <c r="I626" i="12" s="1"/>
  <c r="H630" i="12"/>
  <c r="H628" i="12" s="1"/>
  <c r="H626" i="12" s="1"/>
  <c r="G630" i="12"/>
  <c r="K630" i="12" s="1"/>
  <c r="Q629" i="12"/>
  <c r="J629" i="12"/>
  <c r="I629" i="12"/>
  <c r="H629" i="12"/>
  <c r="G629" i="12"/>
  <c r="F628" i="12"/>
  <c r="L627" i="12"/>
  <c r="K627" i="12"/>
  <c r="Q626" i="12"/>
  <c r="L625" i="12"/>
  <c r="K625" i="12"/>
  <c r="H625" i="12"/>
  <c r="Q624" i="12"/>
  <c r="I624" i="12"/>
  <c r="H624" i="12"/>
  <c r="G624" i="12"/>
  <c r="F623" i="12"/>
  <c r="H622" i="12"/>
  <c r="I622" i="12" s="1"/>
  <c r="J622" i="12" s="1"/>
  <c r="J620" i="12" s="1"/>
  <c r="G622" i="12"/>
  <c r="K622" i="12" s="1"/>
  <c r="J621" i="12"/>
  <c r="I621" i="12"/>
  <c r="I620" i="12" s="1"/>
  <c r="H621" i="12"/>
  <c r="H620" i="12" s="1"/>
  <c r="G621" i="12"/>
  <c r="F620" i="12"/>
  <c r="L619" i="12"/>
  <c r="K619" i="12"/>
  <c r="H619" i="12"/>
  <c r="Q618" i="12"/>
  <c r="J618" i="12"/>
  <c r="I618" i="12"/>
  <c r="H618" i="12"/>
  <c r="G618" i="12"/>
  <c r="K618" i="12" s="1"/>
  <c r="G617" i="12"/>
  <c r="G616" i="12"/>
  <c r="L616" i="12" s="1"/>
  <c r="G615" i="12"/>
  <c r="L615" i="12" s="1"/>
  <c r="F615" i="12"/>
  <c r="G614" i="12"/>
  <c r="L614" i="12" s="1"/>
  <c r="F614" i="12"/>
  <c r="K614" i="12" s="1"/>
  <c r="Q613" i="12"/>
  <c r="F613" i="12"/>
  <c r="F612" i="12"/>
  <c r="G610" i="12"/>
  <c r="G609" i="12"/>
  <c r="J608" i="12"/>
  <c r="I608" i="12"/>
  <c r="H608" i="12"/>
  <c r="F608" i="12"/>
  <c r="L607" i="12"/>
  <c r="K607" i="12"/>
  <c r="Q606" i="12"/>
  <c r="G606" i="12"/>
  <c r="L606" i="12" s="1"/>
  <c r="G605" i="12"/>
  <c r="L605" i="12" s="1"/>
  <c r="G604" i="12"/>
  <c r="L604" i="12" s="1"/>
  <c r="G603" i="12"/>
  <c r="L603" i="12" s="1"/>
  <c r="G602" i="12"/>
  <c r="L602" i="12" s="1"/>
  <c r="G601" i="12"/>
  <c r="G600" i="12"/>
  <c r="G599" i="12"/>
  <c r="L598" i="12"/>
  <c r="K598" i="12"/>
  <c r="Q597" i="12"/>
  <c r="J597" i="12"/>
  <c r="I597" i="12"/>
  <c r="H597" i="12"/>
  <c r="F597" i="12"/>
  <c r="G596" i="12"/>
  <c r="L596" i="12" s="1"/>
  <c r="G595" i="12"/>
  <c r="G594" i="12"/>
  <c r="L594" i="12" s="1"/>
  <c r="Q593" i="12"/>
  <c r="G593" i="12"/>
  <c r="L593" i="12" s="1"/>
  <c r="O592" i="12"/>
  <c r="P592" i="12" s="1"/>
  <c r="P593" i="12" s="1"/>
  <c r="J592" i="12"/>
  <c r="J591" i="12" s="1"/>
  <c r="I592" i="12"/>
  <c r="H592" i="12"/>
  <c r="H591" i="12" s="1"/>
  <c r="H589" i="12" s="1"/>
  <c r="H588" i="12" s="1"/>
  <c r="H587" i="12" s="1"/>
  <c r="G592" i="12"/>
  <c r="K592" i="12" s="1"/>
  <c r="Q591" i="12"/>
  <c r="I591" i="12"/>
  <c r="I589" i="12" s="1"/>
  <c r="I588" i="12" s="1"/>
  <c r="I587" i="12" s="1"/>
  <c r="F591" i="12"/>
  <c r="L590" i="12"/>
  <c r="K590" i="12"/>
  <c r="I590" i="12"/>
  <c r="J590" i="12" s="1"/>
  <c r="H590" i="12"/>
  <c r="Q589" i="12"/>
  <c r="N585" i="12"/>
  <c r="N587" i="12" s="1"/>
  <c r="L583" i="12"/>
  <c r="K583" i="12"/>
  <c r="Q582" i="12"/>
  <c r="L581" i="12"/>
  <c r="K581" i="12"/>
  <c r="L580" i="12"/>
  <c r="K580" i="12"/>
  <c r="G579" i="12"/>
  <c r="L578" i="12"/>
  <c r="G578" i="12"/>
  <c r="K578" i="12" s="1"/>
  <c r="G577" i="12"/>
  <c r="F576" i="12"/>
  <c r="G575" i="12"/>
  <c r="G574" i="12"/>
  <c r="G281" i="12" s="1"/>
  <c r="L281" i="12" s="1"/>
  <c r="F573" i="12"/>
  <c r="G572" i="12"/>
  <c r="K572" i="12" s="1"/>
  <c r="L571" i="12"/>
  <c r="G571" i="12"/>
  <c r="K571" i="12" s="1"/>
  <c r="G570" i="12"/>
  <c r="F569" i="12"/>
  <c r="G568" i="12"/>
  <c r="G275" i="12" s="1"/>
  <c r="L275" i="12" s="1"/>
  <c r="L567" i="12"/>
  <c r="G567" i="12"/>
  <c r="K567" i="12" s="1"/>
  <c r="G566" i="12"/>
  <c r="F565" i="12"/>
  <c r="G564" i="12"/>
  <c r="L564" i="12" s="1"/>
  <c r="G563" i="12"/>
  <c r="G562" i="12"/>
  <c r="K562" i="12" s="1"/>
  <c r="F561" i="12"/>
  <c r="L560" i="12"/>
  <c r="G560" i="12"/>
  <c r="K560" i="12" s="1"/>
  <c r="G559" i="12"/>
  <c r="L559" i="12" s="1"/>
  <c r="G558" i="12"/>
  <c r="G265" i="12" s="1"/>
  <c r="L265" i="12" s="1"/>
  <c r="F557" i="12"/>
  <c r="G556" i="12"/>
  <c r="K556" i="12" s="1"/>
  <c r="G555" i="12"/>
  <c r="G554" i="12"/>
  <c r="F553" i="12"/>
  <c r="G552" i="12"/>
  <c r="G551" i="12"/>
  <c r="G258" i="12" s="1"/>
  <c r="L258" i="12" s="1"/>
  <c r="G550" i="12"/>
  <c r="L550" i="12" s="1"/>
  <c r="F549" i="12"/>
  <c r="G548" i="12"/>
  <c r="L548" i="12" s="1"/>
  <c r="G547" i="12"/>
  <c r="L546" i="12"/>
  <c r="G546" i="12"/>
  <c r="K546" i="12" s="1"/>
  <c r="F545" i="12"/>
  <c r="G543" i="12"/>
  <c r="F542" i="12"/>
  <c r="G541" i="12"/>
  <c r="K541" i="12" s="1"/>
  <c r="G540" i="12"/>
  <c r="G539" i="12"/>
  <c r="J538" i="12"/>
  <c r="I538" i="12"/>
  <c r="H538" i="12"/>
  <c r="F538" i="12"/>
  <c r="G537" i="12"/>
  <c r="G536" i="12"/>
  <c r="L536" i="12" s="1"/>
  <c r="G535" i="12"/>
  <c r="K535" i="12" s="1"/>
  <c r="J534" i="12"/>
  <c r="I534" i="12"/>
  <c r="H534" i="12"/>
  <c r="F534" i="12"/>
  <c r="G533" i="12"/>
  <c r="K533" i="12" s="1"/>
  <c r="G532" i="12"/>
  <c r="L532" i="12" s="1"/>
  <c r="K531" i="12"/>
  <c r="G531" i="12"/>
  <c r="J530" i="12"/>
  <c r="I530" i="12"/>
  <c r="H530" i="12"/>
  <c r="F530" i="12"/>
  <c r="G529" i="12"/>
  <c r="K529" i="12" s="1"/>
  <c r="G528" i="12"/>
  <c r="G235" i="12" s="1"/>
  <c r="L235" i="12" s="1"/>
  <c r="G527" i="12"/>
  <c r="K527" i="12" s="1"/>
  <c r="J526" i="12"/>
  <c r="I526" i="12"/>
  <c r="H526" i="12"/>
  <c r="F526" i="12"/>
  <c r="G525" i="12"/>
  <c r="G524" i="12"/>
  <c r="L524" i="12" s="1"/>
  <c r="G523" i="12"/>
  <c r="G522" i="12"/>
  <c r="J521" i="12"/>
  <c r="I521" i="12"/>
  <c r="H521" i="12"/>
  <c r="F521" i="12"/>
  <c r="G520" i="12"/>
  <c r="G519" i="12"/>
  <c r="L519" i="12" s="1"/>
  <c r="G518" i="12"/>
  <c r="J517" i="12"/>
  <c r="I517" i="12"/>
  <c r="H517" i="12"/>
  <c r="F517" i="12"/>
  <c r="G516" i="12"/>
  <c r="L516" i="12" s="1"/>
  <c r="G515" i="12"/>
  <c r="L515" i="12" s="1"/>
  <c r="G514" i="12"/>
  <c r="G221" i="12" s="1"/>
  <c r="J513" i="12"/>
  <c r="I513" i="12"/>
  <c r="H513" i="12"/>
  <c r="F513" i="12"/>
  <c r="G512" i="12"/>
  <c r="L512" i="12" s="1"/>
  <c r="G511" i="12"/>
  <c r="L511" i="12" s="1"/>
  <c r="G510" i="12"/>
  <c r="J509" i="12"/>
  <c r="I509" i="12"/>
  <c r="H509" i="12"/>
  <c r="F509" i="12"/>
  <c r="G508" i="12"/>
  <c r="L508" i="12" s="1"/>
  <c r="G507" i="12"/>
  <c r="G506" i="12"/>
  <c r="G213" i="12" s="1"/>
  <c r="L213" i="12" s="1"/>
  <c r="J505" i="12"/>
  <c r="I505" i="12"/>
  <c r="H505" i="12"/>
  <c r="F505" i="12"/>
  <c r="L504" i="12"/>
  <c r="G504" i="12"/>
  <c r="K504" i="12" s="1"/>
  <c r="G503" i="12"/>
  <c r="L503" i="12" s="1"/>
  <c r="G502" i="12"/>
  <c r="G501" i="12"/>
  <c r="K501" i="12" s="1"/>
  <c r="J500" i="12"/>
  <c r="I500" i="12"/>
  <c r="H500" i="12"/>
  <c r="F500" i="12"/>
  <c r="G499" i="12"/>
  <c r="G498" i="12"/>
  <c r="G497" i="12"/>
  <c r="K497" i="12" s="1"/>
  <c r="K496" i="12"/>
  <c r="G496" i="12"/>
  <c r="L496" i="12" s="1"/>
  <c r="J495" i="12"/>
  <c r="I495" i="12"/>
  <c r="H495" i="12"/>
  <c r="F495" i="12"/>
  <c r="L493" i="12"/>
  <c r="G493" i="12"/>
  <c r="K493" i="12" s="1"/>
  <c r="G492" i="12"/>
  <c r="K491" i="12"/>
  <c r="G491" i="12"/>
  <c r="L491" i="12" s="1"/>
  <c r="J490" i="12"/>
  <c r="I490" i="12"/>
  <c r="H490" i="12"/>
  <c r="F490" i="12"/>
  <c r="G489" i="12"/>
  <c r="K489" i="12" s="1"/>
  <c r="L488" i="12"/>
  <c r="G488" i="12"/>
  <c r="K488" i="12" s="1"/>
  <c r="G487" i="12"/>
  <c r="G486" i="12"/>
  <c r="G485" i="12"/>
  <c r="K485" i="12" s="1"/>
  <c r="F484" i="12"/>
  <c r="G483" i="12"/>
  <c r="G482" i="12"/>
  <c r="G481" i="12"/>
  <c r="K481" i="12" s="1"/>
  <c r="G480" i="12"/>
  <c r="J479" i="12"/>
  <c r="J458" i="12" s="1"/>
  <c r="J457" i="12" s="1"/>
  <c r="J456" i="12" s="1"/>
  <c r="J455" i="12" s="1"/>
  <c r="I479" i="12"/>
  <c r="H479" i="12"/>
  <c r="F479" i="12"/>
  <c r="G478" i="12"/>
  <c r="G477" i="12"/>
  <c r="K476" i="12"/>
  <c r="G476" i="12"/>
  <c r="L476" i="12" s="1"/>
  <c r="L475" i="12"/>
  <c r="G475" i="12"/>
  <c r="K475" i="12" s="1"/>
  <c r="J474" i="12"/>
  <c r="I474" i="12"/>
  <c r="H474" i="12"/>
  <c r="F474" i="12"/>
  <c r="G473" i="12"/>
  <c r="K473" i="12" s="1"/>
  <c r="G472" i="12"/>
  <c r="G471" i="12"/>
  <c r="G470" i="12"/>
  <c r="L470" i="12" s="1"/>
  <c r="G469" i="12"/>
  <c r="G468" i="12"/>
  <c r="K468" i="12" s="1"/>
  <c r="G467" i="12"/>
  <c r="G466" i="12"/>
  <c r="J465" i="12"/>
  <c r="I465" i="12"/>
  <c r="H465" i="12"/>
  <c r="F465" i="12"/>
  <c r="G464" i="12"/>
  <c r="L464" i="12" s="1"/>
  <c r="G463" i="12"/>
  <c r="G462" i="12"/>
  <c r="G461" i="12"/>
  <c r="G460" i="12"/>
  <c r="K459" i="12"/>
  <c r="G459" i="12"/>
  <c r="L459" i="12" s="1"/>
  <c r="G454" i="12"/>
  <c r="G453" i="12"/>
  <c r="K453" i="12" s="1"/>
  <c r="K452" i="12"/>
  <c r="G452" i="12"/>
  <c r="L452" i="12" s="1"/>
  <c r="J451" i="12"/>
  <c r="J450" i="12" s="1"/>
  <c r="I451" i="12"/>
  <c r="H451" i="12"/>
  <c r="H450" i="12" s="1"/>
  <c r="F451" i="12"/>
  <c r="F450" i="12" s="1"/>
  <c r="I450" i="12"/>
  <c r="G449" i="12"/>
  <c r="J448" i="12"/>
  <c r="I448" i="12"/>
  <c r="I126" i="12" s="1"/>
  <c r="H448" i="12"/>
  <c r="G448" i="12"/>
  <c r="K448" i="12" s="1"/>
  <c r="J447" i="12"/>
  <c r="I447" i="12"/>
  <c r="I125" i="12" s="1"/>
  <c r="H447" i="12"/>
  <c r="G447" i="12"/>
  <c r="L447" i="12" s="1"/>
  <c r="J446" i="12"/>
  <c r="I446" i="12"/>
  <c r="H446" i="12"/>
  <c r="G446" i="12"/>
  <c r="K446" i="12" s="1"/>
  <c r="G445" i="12"/>
  <c r="K445" i="12" s="1"/>
  <c r="F444" i="12"/>
  <c r="G442" i="12"/>
  <c r="J441" i="12"/>
  <c r="I441" i="12"/>
  <c r="H441" i="12"/>
  <c r="F441" i="12"/>
  <c r="G440" i="12"/>
  <c r="G439" i="12"/>
  <c r="J438" i="12"/>
  <c r="I438" i="12"/>
  <c r="H438" i="12"/>
  <c r="H437" i="12" s="1"/>
  <c r="H436" i="12" s="1"/>
  <c r="F438" i="12"/>
  <c r="F437" i="12" s="1"/>
  <c r="F436" i="12" s="1"/>
  <c r="J437" i="12"/>
  <c r="J436" i="12" s="1"/>
  <c r="I437" i="12"/>
  <c r="I436" i="12" s="1"/>
  <c r="K435" i="12"/>
  <c r="G435" i="12"/>
  <c r="G434" i="12" s="1"/>
  <c r="J434" i="12"/>
  <c r="I434" i="12"/>
  <c r="I433" i="12" s="1"/>
  <c r="I432" i="12" s="1"/>
  <c r="H434" i="12"/>
  <c r="H433" i="12" s="1"/>
  <c r="H432" i="12" s="1"/>
  <c r="F434" i="12"/>
  <c r="J433" i="12"/>
  <c r="J432" i="12" s="1"/>
  <c r="F433" i="12"/>
  <c r="F432" i="12" s="1"/>
  <c r="H431" i="12"/>
  <c r="H428" i="12"/>
  <c r="I428" i="12" s="1"/>
  <c r="J428" i="12" s="1"/>
  <c r="J200" i="12" s="1"/>
  <c r="G428" i="12"/>
  <c r="L428" i="12" s="1"/>
  <c r="J427" i="12"/>
  <c r="J199" i="12" s="1"/>
  <c r="I427" i="12"/>
  <c r="H427" i="12"/>
  <c r="G427" i="12"/>
  <c r="L427" i="12" s="1"/>
  <c r="J426" i="12"/>
  <c r="J198" i="12" s="1"/>
  <c r="I426" i="12"/>
  <c r="H426" i="12"/>
  <c r="G426" i="12"/>
  <c r="L426" i="12" s="1"/>
  <c r="J425" i="12"/>
  <c r="J197" i="12" s="1"/>
  <c r="I425" i="12"/>
  <c r="H425" i="12"/>
  <c r="G425" i="12"/>
  <c r="K425" i="12" s="1"/>
  <c r="F424" i="12"/>
  <c r="H423" i="12"/>
  <c r="I423" i="12" s="1"/>
  <c r="J423" i="12" s="1"/>
  <c r="G423" i="12"/>
  <c r="K423" i="12" s="1"/>
  <c r="G422" i="12"/>
  <c r="G191" i="12" s="1"/>
  <c r="L191" i="12" s="1"/>
  <c r="F421" i="12"/>
  <c r="G421" i="12" s="1"/>
  <c r="K420" i="12"/>
  <c r="G420" i="12"/>
  <c r="L420" i="12" s="1"/>
  <c r="F419" i="12"/>
  <c r="H418" i="12"/>
  <c r="I418" i="12" s="1"/>
  <c r="J418" i="12" s="1"/>
  <c r="G418" i="12"/>
  <c r="K418" i="12" s="1"/>
  <c r="G417" i="12"/>
  <c r="G181" i="12" s="1"/>
  <c r="L181" i="12" s="1"/>
  <c r="J416" i="12"/>
  <c r="I416" i="12"/>
  <c r="H416" i="12"/>
  <c r="G416" i="12"/>
  <c r="I415" i="12"/>
  <c r="J415" i="12" s="1"/>
  <c r="H415" i="12"/>
  <c r="G415" i="12"/>
  <c r="I414" i="12"/>
  <c r="H414" i="12"/>
  <c r="G414" i="12"/>
  <c r="L414" i="12" s="1"/>
  <c r="H413" i="12"/>
  <c r="I413" i="12" s="1"/>
  <c r="J413" i="12" s="1"/>
  <c r="G413" i="12"/>
  <c r="K413" i="12" s="1"/>
  <c r="H412" i="12"/>
  <c r="I412" i="12" s="1"/>
  <c r="J412" i="12" s="1"/>
  <c r="G412" i="12"/>
  <c r="L412" i="12" s="1"/>
  <c r="H411" i="12"/>
  <c r="I411" i="12" s="1"/>
  <c r="J411" i="12" s="1"/>
  <c r="G411" i="12"/>
  <c r="H410" i="12"/>
  <c r="I410" i="12" s="1"/>
  <c r="J410" i="12" s="1"/>
  <c r="G410" i="12"/>
  <c r="L410" i="12" s="1"/>
  <c r="H409" i="12"/>
  <c r="I409" i="12" s="1"/>
  <c r="J409" i="12" s="1"/>
  <c r="G409" i="12"/>
  <c r="H408" i="12"/>
  <c r="I408" i="12" s="1"/>
  <c r="J408" i="12" s="1"/>
  <c r="G408" i="12"/>
  <c r="L408" i="12" s="1"/>
  <c r="H407" i="12"/>
  <c r="G407" i="12"/>
  <c r="H406" i="12"/>
  <c r="I406" i="12" s="1"/>
  <c r="J406" i="12" s="1"/>
  <c r="G406" i="12"/>
  <c r="I405" i="12"/>
  <c r="J405" i="12" s="1"/>
  <c r="H405" i="12"/>
  <c r="G405" i="12"/>
  <c r="H400" i="12"/>
  <c r="I400" i="12" s="1"/>
  <c r="J400" i="12" s="1"/>
  <c r="G400" i="12"/>
  <c r="I399" i="12"/>
  <c r="J399" i="12" s="1"/>
  <c r="J133" i="12" s="1"/>
  <c r="H399" i="12"/>
  <c r="G399" i="12"/>
  <c r="K399" i="12" s="1"/>
  <c r="H398" i="12"/>
  <c r="I398" i="12" s="1"/>
  <c r="J398" i="12" s="1"/>
  <c r="G398" i="12"/>
  <c r="H397" i="12"/>
  <c r="I397" i="12" s="1"/>
  <c r="I131" i="12" s="1"/>
  <c r="G397" i="12"/>
  <c r="K397" i="12" s="1"/>
  <c r="L396" i="12"/>
  <c r="H396" i="12"/>
  <c r="G396" i="12"/>
  <c r="F395" i="12"/>
  <c r="J393" i="12"/>
  <c r="I393" i="12"/>
  <c r="H393" i="12"/>
  <c r="G393" i="12"/>
  <c r="G392" i="12"/>
  <c r="J391" i="12"/>
  <c r="I391" i="12"/>
  <c r="H391" i="12"/>
  <c r="G391" i="12"/>
  <c r="F390" i="12"/>
  <c r="J389" i="12"/>
  <c r="I389" i="12"/>
  <c r="H389" i="12"/>
  <c r="G389" i="12"/>
  <c r="K389" i="12" s="1"/>
  <c r="H388" i="12"/>
  <c r="I388" i="12" s="1"/>
  <c r="J388" i="12" s="1"/>
  <c r="G388" i="12"/>
  <c r="H387" i="12"/>
  <c r="I387" i="12" s="1"/>
  <c r="G387" i="12"/>
  <c r="K387" i="12" s="1"/>
  <c r="H386" i="12"/>
  <c r="G386" i="12"/>
  <c r="K386" i="12" s="1"/>
  <c r="H385" i="12"/>
  <c r="I385" i="12" s="1"/>
  <c r="I109" i="12" s="1"/>
  <c r="G385" i="12"/>
  <c r="K385" i="12" s="1"/>
  <c r="F384" i="12"/>
  <c r="K383" i="12"/>
  <c r="H383" i="12"/>
  <c r="I383" i="12" s="1"/>
  <c r="G383" i="12"/>
  <c r="L383" i="12" s="1"/>
  <c r="L382" i="12"/>
  <c r="H382" i="12"/>
  <c r="G382" i="12"/>
  <c r="K382" i="12" s="1"/>
  <c r="H381" i="12"/>
  <c r="I381" i="12" s="1"/>
  <c r="J381" i="12" s="1"/>
  <c r="G381" i="12"/>
  <c r="L381" i="12" s="1"/>
  <c r="J380" i="12"/>
  <c r="I380" i="12"/>
  <c r="H380" i="12"/>
  <c r="G380" i="12"/>
  <c r="F379" i="12"/>
  <c r="H378" i="12"/>
  <c r="I378" i="12" s="1"/>
  <c r="G378" i="12"/>
  <c r="K378" i="12" s="1"/>
  <c r="H377" i="12"/>
  <c r="G377" i="12"/>
  <c r="L377" i="12" s="1"/>
  <c r="F376" i="12"/>
  <c r="H375" i="12"/>
  <c r="I375" i="12" s="1"/>
  <c r="G375" i="12"/>
  <c r="K375" i="12" s="1"/>
  <c r="H374" i="12"/>
  <c r="G374" i="12"/>
  <c r="L374" i="12" s="1"/>
  <c r="H373" i="12"/>
  <c r="I373" i="12" s="1"/>
  <c r="G373" i="12"/>
  <c r="H372" i="12"/>
  <c r="I372" i="12" s="1"/>
  <c r="J372" i="12" s="1"/>
  <c r="G372" i="12"/>
  <c r="L372" i="12" s="1"/>
  <c r="H371" i="12"/>
  <c r="I371" i="12" s="1"/>
  <c r="G371" i="12"/>
  <c r="K371" i="12" s="1"/>
  <c r="H370" i="12"/>
  <c r="G370" i="12"/>
  <c r="L370" i="12" s="1"/>
  <c r="J369" i="12"/>
  <c r="I369" i="12"/>
  <c r="I93" i="12" s="1"/>
  <c r="H369" i="12"/>
  <c r="G369" i="12"/>
  <c r="K369" i="12" s="1"/>
  <c r="F368" i="12"/>
  <c r="H366" i="12"/>
  <c r="H365" i="12" s="1"/>
  <c r="G366" i="12"/>
  <c r="K366" i="12" s="1"/>
  <c r="F365" i="12"/>
  <c r="H364" i="12"/>
  <c r="I364" i="12" s="1"/>
  <c r="G364" i="12"/>
  <c r="K364" i="12" s="1"/>
  <c r="H363" i="12"/>
  <c r="H87" i="12" s="1"/>
  <c r="H86" i="12" s="1"/>
  <c r="G363" i="12"/>
  <c r="G362" i="12" s="1"/>
  <c r="L362" i="12" s="1"/>
  <c r="F362" i="12"/>
  <c r="J361" i="12"/>
  <c r="J85" i="12" s="1"/>
  <c r="I361" i="12"/>
  <c r="H361" i="12"/>
  <c r="G361" i="12"/>
  <c r="K361" i="12" s="1"/>
  <c r="H360" i="12"/>
  <c r="G360" i="12"/>
  <c r="K360" i="12" s="1"/>
  <c r="H356" i="12"/>
  <c r="G356" i="12"/>
  <c r="G80" i="12" s="1"/>
  <c r="F355" i="12"/>
  <c r="F354" i="12" s="1"/>
  <c r="H353" i="12"/>
  <c r="I353" i="12" s="1"/>
  <c r="I77" i="12" s="1"/>
  <c r="G353" i="12"/>
  <c r="K353" i="12" s="1"/>
  <c r="J352" i="12"/>
  <c r="I352" i="12"/>
  <c r="H352" i="12"/>
  <c r="G352" i="12"/>
  <c r="K352" i="12" s="1"/>
  <c r="J351" i="12"/>
  <c r="I351" i="12"/>
  <c r="I349" i="12" s="1"/>
  <c r="I348" i="12" s="1"/>
  <c r="H351" i="12"/>
  <c r="G351" i="12"/>
  <c r="K351" i="12" s="1"/>
  <c r="J350" i="12"/>
  <c r="I350" i="12"/>
  <c r="H350" i="12"/>
  <c r="H349" i="12" s="1"/>
  <c r="H348" i="12" s="1"/>
  <c r="G350" i="12"/>
  <c r="J349" i="12"/>
  <c r="F349" i="12"/>
  <c r="H347" i="12"/>
  <c r="I347" i="12" s="1"/>
  <c r="J347" i="12" s="1"/>
  <c r="G347" i="12"/>
  <c r="G71" i="12" s="1"/>
  <c r="L71" i="12" s="1"/>
  <c r="H346" i="12"/>
  <c r="I346" i="12" s="1"/>
  <c r="I345" i="12" s="1"/>
  <c r="G346" i="12"/>
  <c r="H345" i="12"/>
  <c r="F345" i="12"/>
  <c r="H344" i="12"/>
  <c r="I344" i="12" s="1"/>
  <c r="J344" i="12" s="1"/>
  <c r="J343" i="12" s="1"/>
  <c r="G344" i="12"/>
  <c r="K344" i="12" s="1"/>
  <c r="H343" i="12"/>
  <c r="F343" i="12"/>
  <c r="L342" i="12"/>
  <c r="K342" i="12"/>
  <c r="G342" i="12"/>
  <c r="K341" i="12"/>
  <c r="G341" i="12"/>
  <c r="L341" i="12" s="1"/>
  <c r="G340" i="12"/>
  <c r="G339" i="12"/>
  <c r="G338" i="12"/>
  <c r="L338" i="12" s="1"/>
  <c r="K337" i="12"/>
  <c r="G337" i="12"/>
  <c r="L337" i="12" s="1"/>
  <c r="G336" i="12"/>
  <c r="G335" i="12"/>
  <c r="L334" i="12"/>
  <c r="K334" i="12"/>
  <c r="G334" i="12"/>
  <c r="G333" i="12"/>
  <c r="G56" i="12" s="1"/>
  <c r="L56" i="12" s="1"/>
  <c r="G332" i="12"/>
  <c r="G331" i="12"/>
  <c r="G54" i="12" s="1"/>
  <c r="L54" i="12" s="1"/>
  <c r="L330" i="12"/>
  <c r="K330" i="12"/>
  <c r="G330" i="12"/>
  <c r="K329" i="12"/>
  <c r="G329" i="12"/>
  <c r="L329" i="12" s="1"/>
  <c r="G328" i="12"/>
  <c r="G51" i="12" s="1"/>
  <c r="G327" i="12"/>
  <c r="J326" i="12"/>
  <c r="I326" i="12"/>
  <c r="H326" i="12"/>
  <c r="G326" i="12"/>
  <c r="J325" i="12"/>
  <c r="I325" i="12"/>
  <c r="I321" i="12" s="1"/>
  <c r="I320" i="12" s="1"/>
  <c r="H325" i="12"/>
  <c r="H321" i="12" s="1"/>
  <c r="H320" i="12" s="1"/>
  <c r="F325" i="12"/>
  <c r="G324" i="12"/>
  <c r="K324" i="12" s="1"/>
  <c r="K323" i="12"/>
  <c r="G323" i="12"/>
  <c r="M855" i="12" s="1"/>
  <c r="N322" i="12"/>
  <c r="K322" i="12"/>
  <c r="G322" i="12"/>
  <c r="L322" i="12" s="1"/>
  <c r="J321" i="12"/>
  <c r="J320" i="12" s="1"/>
  <c r="F321" i="12"/>
  <c r="F320" i="12" s="1"/>
  <c r="H318" i="12"/>
  <c r="I318" i="12" s="1"/>
  <c r="J318" i="12" s="1"/>
  <c r="G318" i="12"/>
  <c r="H317" i="12"/>
  <c r="I317" i="12" s="1"/>
  <c r="J317" i="12" s="1"/>
  <c r="G317" i="12"/>
  <c r="K317" i="12" s="1"/>
  <c r="K316" i="12"/>
  <c r="H316" i="12"/>
  <c r="I316" i="12" s="1"/>
  <c r="J316" i="12" s="1"/>
  <c r="G316" i="12"/>
  <c r="L316" i="12" s="1"/>
  <c r="H315" i="12"/>
  <c r="I315" i="12" s="1"/>
  <c r="J315" i="12" s="1"/>
  <c r="J41" i="12" s="1"/>
  <c r="G315" i="12"/>
  <c r="K315" i="12" s="1"/>
  <c r="H314" i="12"/>
  <c r="I314" i="12" s="1"/>
  <c r="J314" i="12" s="1"/>
  <c r="G314" i="12"/>
  <c r="H313" i="12"/>
  <c r="I313" i="12" s="1"/>
  <c r="J313" i="12" s="1"/>
  <c r="L312" i="12"/>
  <c r="H312" i="12"/>
  <c r="I312" i="12" s="1"/>
  <c r="J312" i="12" s="1"/>
  <c r="G312" i="12"/>
  <c r="K312" i="12" s="1"/>
  <c r="H311" i="12"/>
  <c r="I311" i="12" s="1"/>
  <c r="J311" i="12" s="1"/>
  <c r="J34" i="12" s="1"/>
  <c r="G311" i="12"/>
  <c r="K311" i="12" s="1"/>
  <c r="H310" i="12"/>
  <c r="I310" i="12" s="1"/>
  <c r="J310" i="12" s="1"/>
  <c r="I309" i="12"/>
  <c r="J309" i="12" s="1"/>
  <c r="H309" i="12"/>
  <c r="H308" i="12"/>
  <c r="I308" i="12" s="1"/>
  <c r="J308" i="12" s="1"/>
  <c r="H307" i="12"/>
  <c r="I307" i="12" s="1"/>
  <c r="J307" i="12" s="1"/>
  <c r="J30" i="12" s="1"/>
  <c r="G307" i="12"/>
  <c r="K307" i="12" s="1"/>
  <c r="H306" i="12"/>
  <c r="I306" i="12" s="1"/>
  <c r="J306" i="12" s="1"/>
  <c r="I305" i="12"/>
  <c r="J305" i="12" s="1"/>
  <c r="H305" i="12"/>
  <c r="G305" i="12"/>
  <c r="H304" i="12"/>
  <c r="J304" i="12" s="1"/>
  <c r="H303" i="12"/>
  <c r="J303" i="12" s="1"/>
  <c r="J302" i="12"/>
  <c r="I302" i="12"/>
  <c r="H302" i="12"/>
  <c r="G302" i="12"/>
  <c r="G301" i="12"/>
  <c r="J300" i="12"/>
  <c r="J299" i="12" s="1"/>
  <c r="J295" i="12" s="1"/>
  <c r="I300" i="12"/>
  <c r="H300" i="12"/>
  <c r="G300" i="12"/>
  <c r="K300" i="12" s="1"/>
  <c r="F299" i="12"/>
  <c r="H298" i="12"/>
  <c r="J298" i="12" s="1"/>
  <c r="J21" i="12" s="1"/>
  <c r="J19" i="12" s="1"/>
  <c r="G298" i="12"/>
  <c r="H297" i="12"/>
  <c r="J297" i="12" s="1"/>
  <c r="G297" i="12"/>
  <c r="I297" i="12" s="1"/>
  <c r="L296" i="12"/>
  <c r="K296" i="12"/>
  <c r="H294" i="12"/>
  <c r="G294" i="12"/>
  <c r="K294" i="12" s="1"/>
  <c r="F293" i="12"/>
  <c r="G286" i="12"/>
  <c r="L286" i="12" s="1"/>
  <c r="F286" i="12"/>
  <c r="G285" i="12"/>
  <c r="L285" i="12" s="1"/>
  <c r="F285" i="12"/>
  <c r="G284" i="12"/>
  <c r="L284" i="12" s="1"/>
  <c r="F284" i="12"/>
  <c r="G283" i="12"/>
  <c r="L283" i="12" s="1"/>
  <c r="F282" i="12"/>
  <c r="F281" i="12"/>
  <c r="G279" i="12"/>
  <c r="L279" i="12" s="1"/>
  <c r="F279" i="12"/>
  <c r="G278" i="12"/>
  <c r="L278" i="12" s="1"/>
  <c r="F278" i="12"/>
  <c r="G277" i="12"/>
  <c r="L277" i="12" s="1"/>
  <c r="F277" i="12"/>
  <c r="F275" i="12"/>
  <c r="G274" i="12"/>
  <c r="L274" i="12" s="1"/>
  <c r="F274" i="12"/>
  <c r="G273" i="12"/>
  <c r="L273" i="12" s="1"/>
  <c r="F273" i="12"/>
  <c r="G271" i="12"/>
  <c r="L271" i="12" s="1"/>
  <c r="F271" i="12"/>
  <c r="G270" i="12"/>
  <c r="L270" i="12" s="1"/>
  <c r="F270" i="12"/>
  <c r="G269" i="12"/>
  <c r="L269" i="12" s="1"/>
  <c r="F269" i="12"/>
  <c r="G267" i="12"/>
  <c r="L267" i="12" s="1"/>
  <c r="F267" i="12"/>
  <c r="G266" i="12"/>
  <c r="L266" i="12" s="1"/>
  <c r="F266" i="12"/>
  <c r="F265" i="12"/>
  <c r="G263" i="12"/>
  <c r="L263" i="12" s="1"/>
  <c r="F263" i="12"/>
  <c r="F262" i="12"/>
  <c r="F261" i="12"/>
  <c r="G259" i="12"/>
  <c r="L259" i="12" s="1"/>
  <c r="F259" i="12"/>
  <c r="K259" i="12" s="1"/>
  <c r="F258" i="12"/>
  <c r="G257" i="12"/>
  <c r="L257" i="12" s="1"/>
  <c r="F257" i="12"/>
  <c r="G255" i="12"/>
  <c r="L255" i="12" s="1"/>
  <c r="F255" i="12"/>
  <c r="K255" i="12" s="1"/>
  <c r="G254" i="12"/>
  <c r="L254" i="12" s="1"/>
  <c r="F254" i="12"/>
  <c r="K254" i="12" s="1"/>
  <c r="G253" i="12"/>
  <c r="L253" i="12" s="1"/>
  <c r="F253" i="12"/>
  <c r="F250" i="12"/>
  <c r="F249" i="12" s="1"/>
  <c r="J249" i="12"/>
  <c r="I249" i="12"/>
  <c r="H249" i="12"/>
  <c r="J248" i="12"/>
  <c r="I248" i="12"/>
  <c r="H248" i="12"/>
  <c r="G248" i="12"/>
  <c r="L248" i="12" s="1"/>
  <c r="F248" i="12"/>
  <c r="J247" i="12"/>
  <c r="I247" i="12"/>
  <c r="H247" i="12"/>
  <c r="F247" i="12"/>
  <c r="J246" i="12"/>
  <c r="I246" i="12"/>
  <c r="H246" i="12"/>
  <c r="F246" i="12"/>
  <c r="J244" i="12"/>
  <c r="I244" i="12"/>
  <c r="I241" i="12" s="1"/>
  <c r="H244" i="12"/>
  <c r="G244" i="12"/>
  <c r="F244" i="12"/>
  <c r="J243" i="12"/>
  <c r="I243" i="12"/>
  <c r="H243" i="12"/>
  <c r="G243" i="12"/>
  <c r="L243" i="12" s="1"/>
  <c r="F243" i="12"/>
  <c r="K243" i="12" s="1"/>
  <c r="J242" i="12"/>
  <c r="I242" i="12"/>
  <c r="H242" i="12"/>
  <c r="H241" i="12" s="1"/>
  <c r="G242" i="12"/>
  <c r="L242" i="12" s="1"/>
  <c r="F242" i="12"/>
  <c r="J240" i="12"/>
  <c r="I240" i="12"/>
  <c r="H240" i="12"/>
  <c r="G240" i="12"/>
  <c r="F240" i="12"/>
  <c r="J239" i="12"/>
  <c r="I239" i="12"/>
  <c r="I237" i="12" s="1"/>
  <c r="H239" i="12"/>
  <c r="G239" i="12"/>
  <c r="L239" i="12" s="1"/>
  <c r="F239" i="12"/>
  <c r="K239" i="12" s="1"/>
  <c r="J238" i="12"/>
  <c r="I238" i="12"/>
  <c r="H238" i="12"/>
  <c r="G238" i="12"/>
  <c r="L238" i="12" s="1"/>
  <c r="F238" i="12"/>
  <c r="J236" i="12"/>
  <c r="I236" i="12"/>
  <c r="H236" i="12"/>
  <c r="G236" i="12"/>
  <c r="F236" i="12"/>
  <c r="J235" i="12"/>
  <c r="I235" i="12"/>
  <c r="H235" i="12"/>
  <c r="F235" i="12"/>
  <c r="J234" i="12"/>
  <c r="I234" i="12"/>
  <c r="H234" i="12"/>
  <c r="G234" i="12"/>
  <c r="L234" i="12" s="1"/>
  <c r="F234" i="12"/>
  <c r="J232" i="12"/>
  <c r="I232" i="12"/>
  <c r="H232" i="12"/>
  <c r="G232" i="12"/>
  <c r="L232" i="12" s="1"/>
  <c r="F232" i="12"/>
  <c r="J231" i="12"/>
  <c r="I231" i="12"/>
  <c r="H231" i="12"/>
  <c r="G231" i="12"/>
  <c r="L231" i="12" s="1"/>
  <c r="F231" i="12"/>
  <c r="J230" i="12"/>
  <c r="I230" i="12"/>
  <c r="H230" i="12"/>
  <c r="F230" i="12"/>
  <c r="J229" i="12"/>
  <c r="I229" i="12"/>
  <c r="H229" i="12"/>
  <c r="G229" i="12"/>
  <c r="F229" i="12"/>
  <c r="J227" i="12"/>
  <c r="I227" i="12"/>
  <c r="H227" i="12"/>
  <c r="G227" i="12"/>
  <c r="L227" i="12" s="1"/>
  <c r="F227" i="12"/>
  <c r="J226" i="12"/>
  <c r="J224" i="12" s="1"/>
  <c r="I226" i="12"/>
  <c r="H226" i="12"/>
  <c r="G226" i="12"/>
  <c r="L226" i="12" s="1"/>
  <c r="F226" i="12"/>
  <c r="K226" i="12" s="1"/>
  <c r="J225" i="12"/>
  <c r="I225" i="12"/>
  <c r="H225" i="12"/>
  <c r="G225" i="12"/>
  <c r="G224" i="12" s="1"/>
  <c r="L224" i="12" s="1"/>
  <c r="F225" i="12"/>
  <c r="J223" i="12"/>
  <c r="I223" i="12"/>
  <c r="H223" i="12"/>
  <c r="G223" i="12"/>
  <c r="L223" i="12" s="1"/>
  <c r="F223" i="12"/>
  <c r="J222" i="12"/>
  <c r="I222" i="12"/>
  <c r="H222" i="12"/>
  <c r="G222" i="12"/>
  <c r="L222" i="12" s="1"/>
  <c r="F222" i="12"/>
  <c r="J221" i="12"/>
  <c r="J220" i="12" s="1"/>
  <c r="I221" i="12"/>
  <c r="H221" i="12"/>
  <c r="F221" i="12"/>
  <c r="F220" i="12" s="1"/>
  <c r="J219" i="12"/>
  <c r="I219" i="12"/>
  <c r="H219" i="12"/>
  <c r="G219" i="12"/>
  <c r="L219" i="12" s="1"/>
  <c r="F219" i="12"/>
  <c r="J218" i="12"/>
  <c r="J216" i="12" s="1"/>
  <c r="I218" i="12"/>
  <c r="H218" i="12"/>
  <c r="G218" i="12"/>
  <c r="L218" i="12" s="1"/>
  <c r="F218" i="12"/>
  <c r="K218" i="12" s="1"/>
  <c r="J217" i="12"/>
  <c r="I217" i="12"/>
  <c r="H217" i="12"/>
  <c r="G217" i="12"/>
  <c r="F217" i="12"/>
  <c r="J215" i="12"/>
  <c r="I215" i="12"/>
  <c r="H215" i="12"/>
  <c r="G215" i="12"/>
  <c r="L215" i="12" s="1"/>
  <c r="F215" i="12"/>
  <c r="J214" i="12"/>
  <c r="I214" i="12"/>
  <c r="H214" i="12"/>
  <c r="F214" i="12"/>
  <c r="J213" i="12"/>
  <c r="J212" i="12" s="1"/>
  <c r="I213" i="12"/>
  <c r="H213" i="12"/>
  <c r="F213" i="12"/>
  <c r="J211" i="12"/>
  <c r="I211" i="12"/>
  <c r="H211" i="12"/>
  <c r="G211" i="12"/>
  <c r="L211" i="12" s="1"/>
  <c r="F211" i="12"/>
  <c r="J210" i="12"/>
  <c r="I210" i="12"/>
  <c r="H210" i="12"/>
  <c r="G210" i="12"/>
  <c r="L210" i="12" s="1"/>
  <c r="F210" i="12"/>
  <c r="J209" i="12"/>
  <c r="I209" i="12"/>
  <c r="H209" i="12"/>
  <c r="F209" i="12"/>
  <c r="J208" i="12"/>
  <c r="I208" i="12"/>
  <c r="I207" i="12" s="1"/>
  <c r="H208" i="12"/>
  <c r="G208" i="12"/>
  <c r="L208" i="12" s="1"/>
  <c r="F208" i="12"/>
  <c r="J206" i="12"/>
  <c r="I206" i="12"/>
  <c r="H206" i="12"/>
  <c r="F206" i="12"/>
  <c r="J205" i="12"/>
  <c r="I205" i="12"/>
  <c r="H205" i="12"/>
  <c r="G205" i="12"/>
  <c r="L205" i="12" s="1"/>
  <c r="F205" i="12"/>
  <c r="J204" i="12"/>
  <c r="I204" i="12"/>
  <c r="H204" i="12"/>
  <c r="G204" i="12"/>
  <c r="L204" i="12" s="1"/>
  <c r="F204" i="12"/>
  <c r="J203" i="12"/>
  <c r="I203" i="12"/>
  <c r="H203" i="12"/>
  <c r="H202" i="12" s="1"/>
  <c r="G203" i="12"/>
  <c r="L203" i="12" s="1"/>
  <c r="F203" i="12"/>
  <c r="K203" i="12" s="1"/>
  <c r="H200" i="12"/>
  <c r="G200" i="12"/>
  <c r="L200" i="12" s="1"/>
  <c r="F200" i="12"/>
  <c r="I199" i="12"/>
  <c r="H199" i="12"/>
  <c r="G199" i="12"/>
  <c r="L199" i="12" s="1"/>
  <c r="F199" i="12"/>
  <c r="I198" i="12"/>
  <c r="H198" i="12"/>
  <c r="G198" i="12"/>
  <c r="F198" i="12"/>
  <c r="L197" i="12"/>
  <c r="I197" i="12"/>
  <c r="H197" i="12"/>
  <c r="G197" i="12"/>
  <c r="F197" i="12"/>
  <c r="G195" i="12"/>
  <c r="F195" i="12"/>
  <c r="L194" i="12"/>
  <c r="G194" i="12"/>
  <c r="F194" i="12"/>
  <c r="J193" i="12"/>
  <c r="I193" i="12"/>
  <c r="H193" i="12"/>
  <c r="G193" i="12"/>
  <c r="L193" i="12" s="1"/>
  <c r="F193" i="12"/>
  <c r="K193" i="12" s="1"/>
  <c r="J192" i="12"/>
  <c r="I192" i="12"/>
  <c r="I190" i="12" s="1"/>
  <c r="H192" i="12"/>
  <c r="G192" i="12"/>
  <c r="F192" i="12"/>
  <c r="J191" i="12"/>
  <c r="J190" i="12" s="1"/>
  <c r="I191" i="12"/>
  <c r="H191" i="12"/>
  <c r="H190" i="12" s="1"/>
  <c r="F191" i="12"/>
  <c r="J189" i="12"/>
  <c r="I189" i="12"/>
  <c r="H189" i="12"/>
  <c r="G189" i="12"/>
  <c r="L189" i="12" s="1"/>
  <c r="F189" i="12"/>
  <c r="J188" i="12"/>
  <c r="I188" i="12"/>
  <c r="H188" i="12"/>
  <c r="G188" i="12"/>
  <c r="L188" i="12" s="1"/>
  <c r="F188" i="12"/>
  <c r="J187" i="12"/>
  <c r="I187" i="12"/>
  <c r="H187" i="12"/>
  <c r="G187" i="12"/>
  <c r="L187" i="12" s="1"/>
  <c r="F187" i="12"/>
  <c r="L186" i="12"/>
  <c r="G186" i="12"/>
  <c r="F186" i="12"/>
  <c r="K186" i="12" s="1"/>
  <c r="G185" i="12"/>
  <c r="F185" i="12"/>
  <c r="F184" i="12" s="1"/>
  <c r="L183" i="12"/>
  <c r="K183" i="12"/>
  <c r="J183" i="12"/>
  <c r="I183" i="12"/>
  <c r="H183" i="12"/>
  <c r="J182" i="12"/>
  <c r="I182" i="12"/>
  <c r="H182" i="12"/>
  <c r="G182" i="12"/>
  <c r="L182" i="12" s="1"/>
  <c r="F182" i="12"/>
  <c r="J181" i="12"/>
  <c r="I181" i="12"/>
  <c r="H181" i="12"/>
  <c r="F181" i="12"/>
  <c r="J180" i="12"/>
  <c r="I180" i="12"/>
  <c r="H180" i="12"/>
  <c r="F180" i="12"/>
  <c r="J179" i="12"/>
  <c r="I179" i="12"/>
  <c r="H179" i="12"/>
  <c r="G179" i="12"/>
  <c r="L179" i="12" s="1"/>
  <c r="F179" i="12"/>
  <c r="H178" i="12"/>
  <c r="G178" i="12"/>
  <c r="L178" i="12" s="1"/>
  <c r="F178" i="12"/>
  <c r="K178" i="12" s="1"/>
  <c r="J177" i="12"/>
  <c r="I177" i="12"/>
  <c r="H177" i="12"/>
  <c r="G177" i="12"/>
  <c r="L177" i="12" s="1"/>
  <c r="F177" i="12"/>
  <c r="J176" i="12"/>
  <c r="I176" i="12"/>
  <c r="H176" i="12"/>
  <c r="G176" i="12"/>
  <c r="F176" i="12"/>
  <c r="J175" i="12"/>
  <c r="I175" i="12"/>
  <c r="H175" i="12"/>
  <c r="F175" i="12"/>
  <c r="J174" i="12"/>
  <c r="I174" i="12"/>
  <c r="H174" i="12"/>
  <c r="G174" i="12"/>
  <c r="L174" i="12" s="1"/>
  <c r="F174" i="12"/>
  <c r="K174" i="12" s="1"/>
  <c r="J173" i="12"/>
  <c r="I173" i="12"/>
  <c r="H173" i="12"/>
  <c r="F173" i="12"/>
  <c r="J172" i="12"/>
  <c r="I172" i="12"/>
  <c r="H172" i="12"/>
  <c r="G172" i="12"/>
  <c r="F172" i="12"/>
  <c r="F171" i="12"/>
  <c r="J170" i="12"/>
  <c r="I170" i="12"/>
  <c r="H170" i="12"/>
  <c r="F170" i="12"/>
  <c r="I169" i="12"/>
  <c r="H169" i="12"/>
  <c r="F169" i="12"/>
  <c r="J167" i="12"/>
  <c r="I167" i="12"/>
  <c r="H167" i="12"/>
  <c r="F167" i="12"/>
  <c r="J166" i="12"/>
  <c r="I166" i="12"/>
  <c r="H166" i="12"/>
  <c r="F166" i="12"/>
  <c r="J165" i="12"/>
  <c r="I165" i="12"/>
  <c r="H165" i="12"/>
  <c r="F165" i="12"/>
  <c r="J164" i="12"/>
  <c r="I164" i="12"/>
  <c r="H164" i="12"/>
  <c r="G164" i="12"/>
  <c r="L164" i="12" s="1"/>
  <c r="F164" i="12"/>
  <c r="J163" i="12"/>
  <c r="I163" i="12"/>
  <c r="H163" i="12"/>
  <c r="H162" i="12" s="1"/>
  <c r="G163" i="12"/>
  <c r="L163" i="12" s="1"/>
  <c r="F163" i="12"/>
  <c r="K163" i="12" s="1"/>
  <c r="J161" i="12"/>
  <c r="I161" i="12"/>
  <c r="H161" i="12"/>
  <c r="F161" i="12"/>
  <c r="J160" i="12"/>
  <c r="J157" i="12" s="1"/>
  <c r="I160" i="12"/>
  <c r="H160" i="12"/>
  <c r="G160" i="12"/>
  <c r="L160" i="12" s="1"/>
  <c r="F160" i="12"/>
  <c r="J159" i="12"/>
  <c r="I159" i="12"/>
  <c r="H159" i="12"/>
  <c r="G159" i="12"/>
  <c r="L159" i="12" s="1"/>
  <c r="F159" i="12"/>
  <c r="J158" i="12"/>
  <c r="I158" i="12"/>
  <c r="H158" i="12"/>
  <c r="H157" i="12" s="1"/>
  <c r="G158" i="12"/>
  <c r="F158" i="12"/>
  <c r="F157" i="12"/>
  <c r="J156" i="12"/>
  <c r="I156" i="12"/>
  <c r="H156" i="12"/>
  <c r="G156" i="12"/>
  <c r="L156" i="12" s="1"/>
  <c r="F156" i="12"/>
  <c r="J155" i="12"/>
  <c r="I155" i="12"/>
  <c r="H155" i="12"/>
  <c r="F155" i="12"/>
  <c r="J154" i="12"/>
  <c r="I154" i="12"/>
  <c r="H154" i="12"/>
  <c r="G154" i="12"/>
  <c r="L154" i="12" s="1"/>
  <c r="F154" i="12"/>
  <c r="J153" i="12"/>
  <c r="I153" i="12"/>
  <c r="H153" i="12"/>
  <c r="G153" i="12"/>
  <c r="L153" i="12" s="1"/>
  <c r="F153" i="12"/>
  <c r="J152" i="12"/>
  <c r="I152" i="12"/>
  <c r="H152" i="12"/>
  <c r="G152" i="12"/>
  <c r="L152" i="12" s="1"/>
  <c r="F152" i="12"/>
  <c r="J151" i="12"/>
  <c r="I151" i="12"/>
  <c r="H151" i="12"/>
  <c r="H148" i="12" s="1"/>
  <c r="G151" i="12"/>
  <c r="L151" i="12" s="1"/>
  <c r="F151" i="12"/>
  <c r="J150" i="12"/>
  <c r="I150" i="12"/>
  <c r="I148" i="12" s="1"/>
  <c r="H150" i="12"/>
  <c r="G150" i="12"/>
  <c r="L150" i="12" s="1"/>
  <c r="F150" i="12"/>
  <c r="J149" i="12"/>
  <c r="I149" i="12"/>
  <c r="H149" i="12"/>
  <c r="F149" i="12"/>
  <c r="J147" i="12"/>
  <c r="I147" i="12"/>
  <c r="H147" i="12"/>
  <c r="G147" i="12"/>
  <c r="K147" i="12" s="1"/>
  <c r="F147" i="12"/>
  <c r="J146" i="12"/>
  <c r="I146" i="12"/>
  <c r="H146" i="12"/>
  <c r="G146" i="12"/>
  <c r="L146" i="12" s="1"/>
  <c r="F146" i="12"/>
  <c r="K146" i="12" s="1"/>
  <c r="J145" i="12"/>
  <c r="I145" i="12"/>
  <c r="H145" i="12"/>
  <c r="F145" i="12"/>
  <c r="J144" i="12"/>
  <c r="I144" i="12"/>
  <c r="H144" i="12"/>
  <c r="G144" i="12"/>
  <c r="L144" i="12" s="1"/>
  <c r="F144" i="12"/>
  <c r="J143" i="12"/>
  <c r="I143" i="12"/>
  <c r="H143" i="12"/>
  <c r="G143" i="12"/>
  <c r="F143" i="12"/>
  <c r="J142" i="12"/>
  <c r="I142" i="12"/>
  <c r="H142" i="12"/>
  <c r="G142" i="12"/>
  <c r="F142" i="12"/>
  <c r="J137" i="12"/>
  <c r="I137" i="12"/>
  <c r="H137" i="12"/>
  <c r="F137" i="12"/>
  <c r="J136" i="12"/>
  <c r="I136" i="12"/>
  <c r="H136" i="12"/>
  <c r="F136" i="12"/>
  <c r="J135" i="12"/>
  <c r="I135" i="12"/>
  <c r="H135" i="12"/>
  <c r="G135" i="12"/>
  <c r="L135" i="12" s="1"/>
  <c r="F135" i="12"/>
  <c r="J134" i="12"/>
  <c r="I134" i="12"/>
  <c r="H134" i="12"/>
  <c r="G134" i="12"/>
  <c r="L134" i="12" s="1"/>
  <c r="F134" i="12"/>
  <c r="I133" i="12"/>
  <c r="H133" i="12"/>
  <c r="G133" i="12"/>
  <c r="L133" i="12" s="1"/>
  <c r="F133" i="12"/>
  <c r="J132" i="12"/>
  <c r="I132" i="12"/>
  <c r="H132" i="12"/>
  <c r="F132" i="12"/>
  <c r="H131" i="12"/>
  <c r="G131" i="12"/>
  <c r="L131" i="12" s="1"/>
  <c r="F131" i="12"/>
  <c r="K131" i="12" s="1"/>
  <c r="H130" i="12"/>
  <c r="G130" i="12"/>
  <c r="L130" i="12" s="1"/>
  <c r="F130" i="12"/>
  <c r="J127" i="12"/>
  <c r="I127" i="12"/>
  <c r="H127" i="12"/>
  <c r="G127" i="12"/>
  <c r="L127" i="12" s="1"/>
  <c r="F127" i="12"/>
  <c r="J126" i="12"/>
  <c r="H126" i="12"/>
  <c r="G126" i="12"/>
  <c r="L126" i="12" s="1"/>
  <c r="F126" i="12"/>
  <c r="K126" i="12" s="1"/>
  <c r="J125" i="12"/>
  <c r="H125" i="12"/>
  <c r="G125" i="12"/>
  <c r="L125" i="12" s="1"/>
  <c r="F125" i="12"/>
  <c r="J124" i="12"/>
  <c r="H124" i="12"/>
  <c r="G124" i="12"/>
  <c r="K124" i="12" s="1"/>
  <c r="F124" i="12"/>
  <c r="J123" i="12"/>
  <c r="I123" i="12"/>
  <c r="H123" i="12"/>
  <c r="G123" i="12"/>
  <c r="F123" i="12"/>
  <c r="I120" i="12"/>
  <c r="H120" i="12"/>
  <c r="F120" i="12"/>
  <c r="J119" i="12"/>
  <c r="I119" i="12"/>
  <c r="H119" i="12"/>
  <c r="G119" i="12"/>
  <c r="L119" i="12" s="1"/>
  <c r="F119" i="12"/>
  <c r="J118" i="12"/>
  <c r="I118" i="12"/>
  <c r="H118" i="12"/>
  <c r="G118" i="12"/>
  <c r="L118" i="12" s="1"/>
  <c r="F118" i="12"/>
  <c r="J117" i="12"/>
  <c r="H117" i="12"/>
  <c r="F117" i="12"/>
  <c r="J115" i="12"/>
  <c r="I115" i="12"/>
  <c r="H115" i="12"/>
  <c r="G115" i="12"/>
  <c r="L115" i="12" s="1"/>
  <c r="F115" i="12"/>
  <c r="K115" i="12" s="1"/>
  <c r="G114" i="12"/>
  <c r="L114" i="12" s="1"/>
  <c r="F114" i="12"/>
  <c r="J113" i="12"/>
  <c r="I113" i="12"/>
  <c r="H113" i="12"/>
  <c r="F113" i="12"/>
  <c r="J112" i="12"/>
  <c r="I112" i="12"/>
  <c r="H112" i="12"/>
  <c r="F112" i="12"/>
  <c r="H111" i="12"/>
  <c r="F111" i="12"/>
  <c r="G110" i="12"/>
  <c r="L110" i="12" s="1"/>
  <c r="F110" i="12"/>
  <c r="K110" i="12" s="1"/>
  <c r="H109" i="12"/>
  <c r="G109" i="12"/>
  <c r="L109" i="12" s="1"/>
  <c r="F109" i="12"/>
  <c r="K109" i="12" s="1"/>
  <c r="H107" i="12"/>
  <c r="G107" i="12"/>
  <c r="L107" i="12" s="1"/>
  <c r="F107" i="12"/>
  <c r="K107" i="12" s="1"/>
  <c r="G106" i="12"/>
  <c r="L106" i="12" s="1"/>
  <c r="F106" i="12"/>
  <c r="F103" i="12" s="1"/>
  <c r="J105" i="12"/>
  <c r="I105" i="12"/>
  <c r="H105" i="12"/>
  <c r="F105" i="12"/>
  <c r="J104" i="12"/>
  <c r="I104" i="12"/>
  <c r="H104" i="12"/>
  <c r="F104" i="12"/>
  <c r="H102" i="12"/>
  <c r="F102" i="12"/>
  <c r="H101" i="12"/>
  <c r="G101" i="12"/>
  <c r="L101" i="12" s="1"/>
  <c r="F101" i="12"/>
  <c r="K101" i="12" s="1"/>
  <c r="H99" i="12"/>
  <c r="G99" i="12"/>
  <c r="L99" i="12" s="1"/>
  <c r="F99" i="12"/>
  <c r="K99" i="12" s="1"/>
  <c r="G98" i="12"/>
  <c r="L98" i="12" s="1"/>
  <c r="F98" i="12"/>
  <c r="H97" i="12"/>
  <c r="F97" i="12"/>
  <c r="J96" i="12"/>
  <c r="I96" i="12"/>
  <c r="H96" i="12"/>
  <c r="G96" i="12"/>
  <c r="K96" i="12" s="1"/>
  <c r="F96" i="12"/>
  <c r="H95" i="12"/>
  <c r="G95" i="12"/>
  <c r="L95" i="12" s="1"/>
  <c r="F95" i="12"/>
  <c r="G94" i="12"/>
  <c r="L94" i="12" s="1"/>
  <c r="F94" i="12"/>
  <c r="K94" i="12" s="1"/>
  <c r="J93" i="12"/>
  <c r="H93" i="12"/>
  <c r="G93" i="12"/>
  <c r="L93" i="12" s="1"/>
  <c r="F93" i="12"/>
  <c r="H90" i="12"/>
  <c r="G90" i="12"/>
  <c r="L90" i="12" s="1"/>
  <c r="F90" i="12"/>
  <c r="H89" i="12"/>
  <c r="L88" i="12"/>
  <c r="G88" i="12"/>
  <c r="F88" i="12"/>
  <c r="G87" i="12"/>
  <c r="F87" i="12"/>
  <c r="I85" i="12"/>
  <c r="H85" i="12"/>
  <c r="G85" i="12"/>
  <c r="L85" i="12" s="1"/>
  <c r="F85" i="12"/>
  <c r="K85" i="12" s="1"/>
  <c r="G84" i="12"/>
  <c r="L84" i="12" s="1"/>
  <c r="F84" i="12"/>
  <c r="H80" i="12"/>
  <c r="H79" i="12" s="1"/>
  <c r="H78" i="12" s="1"/>
  <c r="F80" i="12"/>
  <c r="F79" i="12"/>
  <c r="H77" i="12"/>
  <c r="F77" i="12"/>
  <c r="J76" i="12"/>
  <c r="I76" i="12"/>
  <c r="H76" i="12"/>
  <c r="G76" i="12"/>
  <c r="F76" i="12"/>
  <c r="J75" i="12"/>
  <c r="I75" i="12"/>
  <c r="H75" i="12"/>
  <c r="G75" i="12"/>
  <c r="L75" i="12" s="1"/>
  <c r="F75" i="12"/>
  <c r="K75" i="12" s="1"/>
  <c r="J74" i="12"/>
  <c r="I74" i="12"/>
  <c r="H74" i="12"/>
  <c r="H73" i="12" s="1"/>
  <c r="H72" i="12" s="1"/>
  <c r="G74" i="12"/>
  <c r="L74" i="12" s="1"/>
  <c r="F74" i="12"/>
  <c r="J71" i="12"/>
  <c r="I71" i="12"/>
  <c r="H71" i="12"/>
  <c r="F71" i="12"/>
  <c r="I70" i="12"/>
  <c r="H70" i="12"/>
  <c r="H69" i="12" s="1"/>
  <c r="G70" i="12"/>
  <c r="L70" i="12" s="1"/>
  <c r="F70" i="12"/>
  <c r="J68" i="12"/>
  <c r="J67" i="12" s="1"/>
  <c r="I68" i="12"/>
  <c r="I67" i="12" s="1"/>
  <c r="H68" i="12"/>
  <c r="H67" i="12" s="1"/>
  <c r="G68" i="12"/>
  <c r="L68" i="12" s="1"/>
  <c r="F68" i="12"/>
  <c r="F67" i="12" s="1"/>
  <c r="J66" i="12"/>
  <c r="I66" i="12"/>
  <c r="H66" i="12"/>
  <c r="G66" i="12"/>
  <c r="L66" i="12" s="1"/>
  <c r="F66" i="12"/>
  <c r="J65" i="12"/>
  <c r="I65" i="12"/>
  <c r="H65" i="12"/>
  <c r="G65" i="12"/>
  <c r="L65" i="12" s="1"/>
  <c r="F65" i="12"/>
  <c r="K65" i="12" s="1"/>
  <c r="J64" i="12"/>
  <c r="I64" i="12"/>
  <c r="H64" i="12"/>
  <c r="G64" i="12"/>
  <c r="F64" i="12"/>
  <c r="J63" i="12"/>
  <c r="I63" i="12"/>
  <c r="H63" i="12"/>
  <c r="G63" i="12"/>
  <c r="L63" i="12" s="1"/>
  <c r="F63" i="12"/>
  <c r="J62" i="12"/>
  <c r="I62" i="12"/>
  <c r="H62" i="12"/>
  <c r="G62" i="12"/>
  <c r="L62" i="12" s="1"/>
  <c r="F62" i="12"/>
  <c r="G61" i="12"/>
  <c r="L61" i="12" s="1"/>
  <c r="F61" i="12"/>
  <c r="J60" i="12"/>
  <c r="I60" i="12"/>
  <c r="H60" i="12"/>
  <c r="G60" i="12"/>
  <c r="L60" i="12" s="1"/>
  <c r="F60" i="12"/>
  <c r="J59" i="12"/>
  <c r="I59" i="12"/>
  <c r="H59" i="12"/>
  <c r="G59" i="12"/>
  <c r="F59" i="12"/>
  <c r="L58" i="12"/>
  <c r="G58" i="12"/>
  <c r="F58" i="12"/>
  <c r="K58" i="12" s="1"/>
  <c r="J57" i="12"/>
  <c r="I57" i="12"/>
  <c r="H57" i="12"/>
  <c r="G57" i="12"/>
  <c r="L57" i="12" s="1"/>
  <c r="F57" i="12"/>
  <c r="J56" i="12"/>
  <c r="I56" i="12"/>
  <c r="H56" i="12"/>
  <c r="F56" i="12"/>
  <c r="J55" i="12"/>
  <c r="I55" i="12"/>
  <c r="H55" i="12"/>
  <c r="G55" i="12"/>
  <c r="L55" i="12" s="1"/>
  <c r="F55" i="12"/>
  <c r="F54" i="12"/>
  <c r="K54" i="12" s="1"/>
  <c r="L53" i="12"/>
  <c r="G53" i="12"/>
  <c r="F53" i="12"/>
  <c r="G52" i="12"/>
  <c r="L52" i="12" s="1"/>
  <c r="F52" i="12"/>
  <c r="J51" i="12"/>
  <c r="I51" i="12"/>
  <c r="H51" i="12"/>
  <c r="F51" i="12"/>
  <c r="J50" i="12"/>
  <c r="I50" i="12"/>
  <c r="H50" i="12"/>
  <c r="F50" i="12"/>
  <c r="G49" i="12"/>
  <c r="L49" i="12" s="1"/>
  <c r="F49" i="12"/>
  <c r="K49" i="12" s="1"/>
  <c r="J48" i="12"/>
  <c r="I48" i="12"/>
  <c r="H48" i="12"/>
  <c r="J47" i="12"/>
  <c r="I47" i="12"/>
  <c r="H47" i="12"/>
  <c r="G47" i="12"/>
  <c r="L47" i="12" s="1"/>
  <c r="F47" i="12"/>
  <c r="J46" i="12"/>
  <c r="I46" i="12"/>
  <c r="H46" i="12"/>
  <c r="G46" i="12"/>
  <c r="F46" i="12"/>
  <c r="J45" i="12"/>
  <c r="I45" i="12"/>
  <c r="H45" i="12"/>
  <c r="G45" i="12"/>
  <c r="L45" i="12" s="1"/>
  <c r="F45" i="12"/>
  <c r="K45" i="12" s="1"/>
  <c r="G41" i="12"/>
  <c r="L41" i="12" s="1"/>
  <c r="F41" i="12"/>
  <c r="J40" i="12"/>
  <c r="I40" i="12"/>
  <c r="H40" i="12"/>
  <c r="F40" i="12"/>
  <c r="J39" i="12"/>
  <c r="H39" i="12"/>
  <c r="F39" i="12"/>
  <c r="J38" i="12"/>
  <c r="I38" i="12"/>
  <c r="H38" i="12"/>
  <c r="G38" i="12"/>
  <c r="L38" i="12" s="1"/>
  <c r="F38" i="12"/>
  <c r="I37" i="12"/>
  <c r="G37" i="12"/>
  <c r="F37" i="12"/>
  <c r="J35" i="12"/>
  <c r="I35" i="12"/>
  <c r="H35" i="12"/>
  <c r="G35" i="12"/>
  <c r="L35" i="12" s="1"/>
  <c r="F35" i="12"/>
  <c r="G34" i="12"/>
  <c r="K34" i="12" s="1"/>
  <c r="F34" i="12"/>
  <c r="F33" i="12" s="1"/>
  <c r="I30" i="12"/>
  <c r="I29" i="12" s="1"/>
  <c r="H30" i="12"/>
  <c r="H29" i="12" s="1"/>
  <c r="G30" i="12"/>
  <c r="L30" i="12" s="1"/>
  <c r="F30" i="12"/>
  <c r="J29" i="12"/>
  <c r="F29" i="12"/>
  <c r="J28" i="12"/>
  <c r="J27" i="12" s="1"/>
  <c r="J26" i="12" s="1"/>
  <c r="I28" i="12"/>
  <c r="I27" i="12" s="1"/>
  <c r="I26" i="12" s="1"/>
  <c r="H28" i="12"/>
  <c r="G28" i="12"/>
  <c r="F28" i="12"/>
  <c r="H27" i="12"/>
  <c r="H26" i="12" s="1"/>
  <c r="J25" i="12"/>
  <c r="I25" i="12"/>
  <c r="H25" i="12"/>
  <c r="G25" i="12"/>
  <c r="L25" i="12" s="1"/>
  <c r="F25" i="12"/>
  <c r="G24" i="12"/>
  <c r="L24" i="12" s="1"/>
  <c r="F24" i="12"/>
  <c r="I23" i="12"/>
  <c r="I22" i="12" s="1"/>
  <c r="H23" i="12"/>
  <c r="H22" i="12" s="1"/>
  <c r="G23" i="12"/>
  <c r="F23" i="12"/>
  <c r="H21" i="12"/>
  <c r="H19" i="12" s="1"/>
  <c r="G21" i="12"/>
  <c r="G19" i="12" s="1"/>
  <c r="L19" i="12" s="1"/>
  <c r="F21" i="12"/>
  <c r="L20" i="12"/>
  <c r="K20" i="12"/>
  <c r="F19" i="12"/>
  <c r="H17" i="12"/>
  <c r="H16" i="12" s="1"/>
  <c r="H15" i="12" s="1"/>
  <c r="F17" i="12"/>
  <c r="N12" i="12"/>
  <c r="G3" i="12"/>
  <c r="G2" i="12"/>
  <c r="M54" i="7"/>
  <c r="G44" i="7"/>
  <c r="K80" i="12" l="1"/>
  <c r="G79" i="12"/>
  <c r="K51" i="12"/>
  <c r="L51" i="12"/>
  <c r="K398" i="12"/>
  <c r="G132" i="12"/>
  <c r="K407" i="12"/>
  <c r="G171" i="12"/>
  <c r="J414" i="12"/>
  <c r="J178" i="12" s="1"/>
  <c r="I178" i="12"/>
  <c r="K439" i="12"/>
  <c r="L439" i="12"/>
  <c r="G112" i="12"/>
  <c r="L112" i="12" s="1"/>
  <c r="K615" i="12"/>
  <c r="Q614" i="12"/>
  <c r="Q810" i="12"/>
  <c r="K811" i="12"/>
  <c r="L866" i="12"/>
  <c r="Q865" i="12"/>
  <c r="H971" i="12"/>
  <c r="J971" i="12" s="1"/>
  <c r="G971" i="12"/>
  <c r="L971" i="12" s="1"/>
  <c r="K17" i="12"/>
  <c r="F22" i="12"/>
  <c r="L34" i="12"/>
  <c r="J44" i="12"/>
  <c r="J43" i="12" s="1"/>
  <c r="K66" i="12"/>
  <c r="G77" i="12"/>
  <c r="L77" i="12" s="1"/>
  <c r="K88" i="12"/>
  <c r="G105" i="12"/>
  <c r="L105" i="12" s="1"/>
  <c r="K117" i="12"/>
  <c r="I200" i="12"/>
  <c r="I196" i="12" s="1"/>
  <c r="K258" i="12"/>
  <c r="J387" i="12"/>
  <c r="J111" i="12" s="1"/>
  <c r="I111" i="12"/>
  <c r="K391" i="12"/>
  <c r="G117" i="12"/>
  <c r="L117" i="12" s="1"/>
  <c r="J390" i="12"/>
  <c r="J120" i="12"/>
  <c r="K469" i="12"/>
  <c r="L469" i="12"/>
  <c r="L540" i="12"/>
  <c r="G247" i="12"/>
  <c r="L247" i="12" s="1"/>
  <c r="K540" i="12"/>
  <c r="H657" i="12"/>
  <c r="H677" i="12"/>
  <c r="H676" i="12" s="1"/>
  <c r="F676" i="12"/>
  <c r="G677" i="12"/>
  <c r="Q676" i="12" s="1"/>
  <c r="K683" i="12"/>
  <c r="Q682" i="12"/>
  <c r="F836" i="12"/>
  <c r="K883" i="12"/>
  <c r="L883" i="12"/>
  <c r="F295" i="12"/>
  <c r="J373" i="12"/>
  <c r="J97" i="12" s="1"/>
  <c r="I97" i="12"/>
  <c r="K472" i="12"/>
  <c r="G155" i="12"/>
  <c r="L155" i="12" s="1"/>
  <c r="L472" i="12"/>
  <c r="L499" i="12"/>
  <c r="G206" i="12"/>
  <c r="L206" i="12" s="1"/>
  <c r="K221" i="12"/>
  <c r="K555" i="12"/>
  <c r="G262" i="12"/>
  <c r="L262" i="12" s="1"/>
  <c r="L555" i="12"/>
  <c r="I710" i="12"/>
  <c r="J710" i="12" s="1"/>
  <c r="J708" i="12" s="1"/>
  <c r="H708" i="12"/>
  <c r="G773" i="12"/>
  <c r="Q772" i="12" s="1"/>
  <c r="F771" i="12"/>
  <c r="L810" i="12"/>
  <c r="Q809" i="12"/>
  <c r="G17" i="12"/>
  <c r="L17" i="12" s="1"/>
  <c r="K30" i="12"/>
  <c r="K35" i="12"/>
  <c r="H44" i="12"/>
  <c r="H43" i="12" s="1"/>
  <c r="N856" i="12"/>
  <c r="K47" i="12"/>
  <c r="K53" i="12"/>
  <c r="K55" i="12"/>
  <c r="G67" i="12"/>
  <c r="L67" i="12" s="1"/>
  <c r="H88" i="12"/>
  <c r="K95" i="12"/>
  <c r="G102" i="12"/>
  <c r="L102" i="12" s="1"/>
  <c r="G233" i="12"/>
  <c r="L233" i="12" s="1"/>
  <c r="K298" i="12"/>
  <c r="I298" i="12"/>
  <c r="I21" i="12" s="1"/>
  <c r="I19" i="12" s="1"/>
  <c r="I18" i="12" s="1"/>
  <c r="K302" i="12"/>
  <c r="G299" i="12"/>
  <c r="L299" i="12" s="1"/>
  <c r="I374" i="12"/>
  <c r="H98" i="12"/>
  <c r="J196" i="12"/>
  <c r="L454" i="12"/>
  <c r="K454" i="12"/>
  <c r="G451" i="12"/>
  <c r="G136" i="12"/>
  <c r="K136" i="12" s="1"/>
  <c r="K466" i="12"/>
  <c r="G149" i="12"/>
  <c r="L149" i="12" s="1"/>
  <c r="L486" i="12"/>
  <c r="G167" i="12"/>
  <c r="L167" i="12" s="1"/>
  <c r="L610" i="12"/>
  <c r="K610" i="12"/>
  <c r="K703" i="12"/>
  <c r="Q702" i="12"/>
  <c r="I930" i="12"/>
  <c r="F973" i="12"/>
  <c r="Q974" i="12"/>
  <c r="K975" i="12"/>
  <c r="K71" i="12"/>
  <c r="L333" i="12"/>
  <c r="K333" i="12"/>
  <c r="L411" i="12"/>
  <c r="G175" i="12"/>
  <c r="L175" i="12" s="1"/>
  <c r="K37" i="12"/>
  <c r="K52" i="12"/>
  <c r="K67" i="12"/>
  <c r="K356" i="12"/>
  <c r="G355" i="12"/>
  <c r="K355" i="12" s="1"/>
  <c r="I386" i="12"/>
  <c r="H110" i="12"/>
  <c r="L478" i="12"/>
  <c r="G161" i="12"/>
  <c r="L161" i="12" s="1"/>
  <c r="K483" i="12"/>
  <c r="L483" i="12"/>
  <c r="G166" i="12"/>
  <c r="L166" i="12" s="1"/>
  <c r="L575" i="12"/>
  <c r="G282" i="12"/>
  <c r="L282" i="12" s="1"/>
  <c r="L681" i="12"/>
  <c r="Q680" i="12"/>
  <c r="K681" i="12"/>
  <c r="Q924" i="12"/>
  <c r="K925" i="12"/>
  <c r="K944" i="12"/>
  <c r="H129" i="12"/>
  <c r="H128" i="12" s="1"/>
  <c r="K181" i="12"/>
  <c r="K182" i="12"/>
  <c r="K199" i="12"/>
  <c r="K219" i="12"/>
  <c r="K227" i="12"/>
  <c r="K262" i="12"/>
  <c r="K267" i="12"/>
  <c r="K270" i="12"/>
  <c r="K275" i="12"/>
  <c r="K278" i="12"/>
  <c r="K286" i="12"/>
  <c r="I299" i="12"/>
  <c r="I295" i="12" s="1"/>
  <c r="G390" i="12"/>
  <c r="L390" i="12" s="1"/>
  <c r="J444" i="12"/>
  <c r="J443" i="12" s="1"/>
  <c r="F641" i="12"/>
  <c r="L652" i="12"/>
  <c r="Q698" i="12"/>
  <c r="L762" i="12"/>
  <c r="H795" i="12"/>
  <c r="Q833" i="12"/>
  <c r="F841" i="12"/>
  <c r="F844" i="12"/>
  <c r="J844" i="12" s="1"/>
  <c r="L860" i="12"/>
  <c r="J872" i="12"/>
  <c r="J871" i="12" s="1"/>
  <c r="I921" i="12"/>
  <c r="J929" i="12"/>
  <c r="K977" i="12"/>
  <c r="K134" i="12"/>
  <c r="K155" i="12"/>
  <c r="H207" i="12"/>
  <c r="I216" i="12"/>
  <c r="H220" i="12"/>
  <c r="I224" i="12"/>
  <c r="K235" i="12"/>
  <c r="I233" i="12"/>
  <c r="G241" i="12"/>
  <c r="L241" i="12" s="1"/>
  <c r="K282" i="12"/>
  <c r="K338" i="12"/>
  <c r="I458" i="12"/>
  <c r="I457" i="12" s="1"/>
  <c r="I456" i="12" s="1"/>
  <c r="I455" i="12" s="1"/>
  <c r="L501" i="12"/>
  <c r="K511" i="12"/>
  <c r="L529" i="12"/>
  <c r="K532" i="12"/>
  <c r="Q615" i="12"/>
  <c r="I658" i="12"/>
  <c r="J658" i="12" s="1"/>
  <c r="J657" i="12" s="1"/>
  <c r="K673" i="12"/>
  <c r="Q867" i="12"/>
  <c r="F872" i="12"/>
  <c r="F871" i="12" s="1"/>
  <c r="Q927" i="12"/>
  <c r="Q941" i="12"/>
  <c r="K978" i="12"/>
  <c r="K102" i="12"/>
  <c r="J116" i="12"/>
  <c r="K125" i="12"/>
  <c r="K135" i="12"/>
  <c r="K152" i="12"/>
  <c r="K159" i="12"/>
  <c r="K164" i="12"/>
  <c r="K177" i="12"/>
  <c r="K189" i="12"/>
  <c r="K210" i="12"/>
  <c r="H212" i="12"/>
  <c r="H233" i="12"/>
  <c r="G237" i="12"/>
  <c r="L237" i="12" s="1"/>
  <c r="H245" i="12"/>
  <c r="K263" i="12"/>
  <c r="K266" i="12"/>
  <c r="K271" i="12"/>
  <c r="K274" i="12"/>
  <c r="K279" i="12"/>
  <c r="L297" i="12"/>
  <c r="G310" i="12"/>
  <c r="G325" i="12"/>
  <c r="G365" i="12"/>
  <c r="L366" i="12"/>
  <c r="J397" i="12"/>
  <c r="J131" i="12" s="1"/>
  <c r="L418" i="12"/>
  <c r="L423" i="12"/>
  <c r="K464" i="12"/>
  <c r="L468" i="12"/>
  <c r="J494" i="12"/>
  <c r="K508" i="12"/>
  <c r="K516" i="12"/>
  <c r="L776" i="12"/>
  <c r="H806" i="12"/>
  <c r="L807" i="12"/>
  <c r="I842" i="12"/>
  <c r="L850" i="12"/>
  <c r="L882" i="12"/>
  <c r="L884" i="12"/>
  <c r="Q958" i="12"/>
  <c r="K976" i="12"/>
  <c r="L978" i="12"/>
  <c r="I979" i="12"/>
  <c r="I973" i="12" s="1"/>
  <c r="I970" i="12" s="1"/>
  <c r="K87" i="12"/>
  <c r="F86" i="12"/>
  <c r="F83" i="12" s="1"/>
  <c r="K305" i="12"/>
  <c r="G304" i="12"/>
  <c r="I304" i="12" s="1"/>
  <c r="K380" i="12"/>
  <c r="G379" i="12"/>
  <c r="L379" i="12" s="1"/>
  <c r="G104" i="12"/>
  <c r="L554" i="12"/>
  <c r="K554" i="12"/>
  <c r="G261" i="12"/>
  <c r="L261" i="12" s="1"/>
  <c r="K24" i="12"/>
  <c r="J33" i="12"/>
  <c r="J32" i="12" s="1"/>
  <c r="J31" i="12" s="1"/>
  <c r="J37" i="12"/>
  <c r="J36" i="12" s="1"/>
  <c r="K310" i="12"/>
  <c r="L310" i="12"/>
  <c r="J385" i="12"/>
  <c r="L409" i="12"/>
  <c r="G173" i="12"/>
  <c r="L173" i="12" s="1"/>
  <c r="L416" i="12"/>
  <c r="G180" i="12"/>
  <c r="G168" i="12" s="1"/>
  <c r="J697" i="12"/>
  <c r="I695" i="12"/>
  <c r="H106" i="12"/>
  <c r="I382" i="12"/>
  <c r="I379" i="12" s="1"/>
  <c r="L482" i="12"/>
  <c r="K482" i="12"/>
  <c r="G479" i="12"/>
  <c r="L479" i="12" s="1"/>
  <c r="G165" i="12"/>
  <c r="K165" i="12" s="1"/>
  <c r="L977" i="12"/>
  <c r="H18" i="12"/>
  <c r="G33" i="12"/>
  <c r="H34" i="12"/>
  <c r="H33" i="12" s="1"/>
  <c r="L185" i="12"/>
  <c r="G184" i="12"/>
  <c r="L184" i="12" s="1"/>
  <c r="G313" i="12"/>
  <c r="G39" i="12" s="1"/>
  <c r="L39" i="12" s="1"/>
  <c r="K314" i="12"/>
  <c r="K327" i="12"/>
  <c r="L327" i="12"/>
  <c r="J353" i="12"/>
  <c r="J77" i="12" s="1"/>
  <c r="I88" i="12"/>
  <c r="J364" i="12"/>
  <c r="J88" i="12" s="1"/>
  <c r="I444" i="12"/>
  <c r="I443" i="12" s="1"/>
  <c r="I124" i="12"/>
  <c r="L37" i="12"/>
  <c r="K59" i="12"/>
  <c r="L59" i="12"/>
  <c r="K64" i="12"/>
  <c r="K68" i="12"/>
  <c r="I73" i="12"/>
  <c r="I72" i="12" s="1"/>
  <c r="K76" i="12"/>
  <c r="L76" i="12"/>
  <c r="L96" i="12"/>
  <c r="H100" i="12"/>
  <c r="G111" i="12"/>
  <c r="H121" i="12"/>
  <c r="L217" i="12"/>
  <c r="G216" i="12"/>
  <c r="L216" i="12" s="1"/>
  <c r="L318" i="12"/>
  <c r="K318" i="12"/>
  <c r="K339" i="12"/>
  <c r="L339" i="12"/>
  <c r="K347" i="12"/>
  <c r="L347" i="12"/>
  <c r="L352" i="12"/>
  <c r="I370" i="12"/>
  <c r="H94" i="12"/>
  <c r="J378" i="12"/>
  <c r="J102" i="12" s="1"/>
  <c r="I102" i="12"/>
  <c r="I390" i="12"/>
  <c r="I117" i="12"/>
  <c r="K400" i="12"/>
  <c r="L400" i="12"/>
  <c r="G137" i="12"/>
  <c r="L137" i="12" s="1"/>
  <c r="J169" i="12"/>
  <c r="H171" i="12"/>
  <c r="I407" i="12"/>
  <c r="I404" i="12" s="1"/>
  <c r="I403" i="12" s="1"/>
  <c r="K637" i="12"/>
  <c r="L21" i="12"/>
  <c r="L136" i="12"/>
  <c r="K195" i="12"/>
  <c r="L195" i="12"/>
  <c r="K331" i="12"/>
  <c r="L331" i="12"/>
  <c r="K373" i="12"/>
  <c r="L373" i="12"/>
  <c r="G97" i="12"/>
  <c r="L97" i="12" s="1"/>
  <c r="L380" i="12"/>
  <c r="K405" i="12"/>
  <c r="G169" i="12"/>
  <c r="L169" i="12" s="1"/>
  <c r="G500" i="12"/>
  <c r="L500" i="12" s="1"/>
  <c r="G209" i="12"/>
  <c r="L209" i="12" s="1"/>
  <c r="K718" i="12"/>
  <c r="L718" i="12"/>
  <c r="Q717" i="12"/>
  <c r="H41" i="12"/>
  <c r="H141" i="12"/>
  <c r="I356" i="12"/>
  <c r="H355" i="12"/>
  <c r="H354" i="12" s="1"/>
  <c r="J371" i="12"/>
  <c r="J95" i="12" s="1"/>
  <c r="I95" i="12"/>
  <c r="K393" i="12"/>
  <c r="G120" i="12"/>
  <c r="L120" i="12" s="1"/>
  <c r="L393" i="12"/>
  <c r="L462" i="12"/>
  <c r="K462" i="12"/>
  <c r="G145" i="12"/>
  <c r="L145" i="12" s="1"/>
  <c r="G16" i="12"/>
  <c r="H14" i="12"/>
  <c r="J23" i="12"/>
  <c r="J22" i="12" s="1"/>
  <c r="I34" i="12"/>
  <c r="I41" i="12"/>
  <c r="K28" i="12"/>
  <c r="H37" i="12"/>
  <c r="H36" i="12" s="1"/>
  <c r="I39" i="12"/>
  <c r="I36" i="12" s="1"/>
  <c r="G40" i="12"/>
  <c r="L40" i="12" s="1"/>
  <c r="K41" i="12"/>
  <c r="I44" i="12"/>
  <c r="I43" i="12" s="1"/>
  <c r="F48" i="12"/>
  <c r="G50" i="12"/>
  <c r="L50" i="12" s="1"/>
  <c r="K60" i="12"/>
  <c r="K62" i="12"/>
  <c r="I69" i="12"/>
  <c r="K77" i="12"/>
  <c r="K158" i="12"/>
  <c r="G157" i="12"/>
  <c r="L157" i="12" s="1"/>
  <c r="L158" i="12"/>
  <c r="K173" i="12"/>
  <c r="K184" i="12"/>
  <c r="H228" i="12"/>
  <c r="L240" i="12"/>
  <c r="H293" i="12"/>
  <c r="H292" i="12" s="1"/>
  <c r="J294" i="12"/>
  <c r="K335" i="12"/>
  <c r="L335" i="12"/>
  <c r="K346" i="12"/>
  <c r="G345" i="12"/>
  <c r="I360" i="12"/>
  <c r="H84" i="12"/>
  <c r="J375" i="12"/>
  <c r="J99" i="12" s="1"/>
  <c r="I99" i="12"/>
  <c r="J383" i="12"/>
  <c r="J107" i="12" s="1"/>
  <c r="I107" i="12"/>
  <c r="K388" i="12"/>
  <c r="L388" i="12"/>
  <c r="G113" i="12"/>
  <c r="L113" i="12" s="1"/>
  <c r="K406" i="12"/>
  <c r="L406" i="12"/>
  <c r="G170" i="12"/>
  <c r="L170" i="12" s="1"/>
  <c r="Q594" i="12"/>
  <c r="L595" i="12"/>
  <c r="G591" i="12"/>
  <c r="L591" i="12" s="1"/>
  <c r="L637" i="12"/>
  <c r="G636" i="12"/>
  <c r="L636" i="12" s="1"/>
  <c r="H92" i="12"/>
  <c r="K97" i="12"/>
  <c r="G100" i="12"/>
  <c r="L100" i="12" s="1"/>
  <c r="K106" i="12"/>
  <c r="F121" i="12"/>
  <c r="J121" i="12"/>
  <c r="K137" i="12"/>
  <c r="K143" i="12"/>
  <c r="L143" i="12"/>
  <c r="I162" i="12"/>
  <c r="K176" i="12"/>
  <c r="L176" i="12"/>
  <c r="K179" i="12"/>
  <c r="K187" i="12"/>
  <c r="K194" i="12"/>
  <c r="H196" i="12"/>
  <c r="K205" i="12"/>
  <c r="H216" i="12"/>
  <c r="K229" i="12"/>
  <c r="L229" i="12"/>
  <c r="J228" i="12"/>
  <c r="K236" i="12"/>
  <c r="K244" i="12"/>
  <c r="F283" i="12"/>
  <c r="K283" i="12" s="1"/>
  <c r="L300" i="12"/>
  <c r="L323" i="12"/>
  <c r="L361" i="12"/>
  <c r="L363" i="12"/>
  <c r="K370" i="12"/>
  <c r="L371" i="12"/>
  <c r="L375" i="12"/>
  <c r="H379" i="12"/>
  <c r="L415" i="12"/>
  <c r="K415" i="12"/>
  <c r="I431" i="12"/>
  <c r="I430" i="12" s="1"/>
  <c r="K467" i="12"/>
  <c r="L467" i="12"/>
  <c r="L492" i="12"/>
  <c r="K492" i="12"/>
  <c r="L528" i="12"/>
  <c r="K528" i="12"/>
  <c r="K551" i="12"/>
  <c r="L551" i="12"/>
  <c r="Q598" i="12"/>
  <c r="L599" i="12"/>
  <c r="K599" i="12"/>
  <c r="L609" i="12"/>
  <c r="Q608" i="12"/>
  <c r="G608" i="12"/>
  <c r="K609" i="12"/>
  <c r="I655" i="12"/>
  <c r="J655" i="12" s="1"/>
  <c r="J654" i="12" s="1"/>
  <c r="H642" i="12"/>
  <c r="H678" i="12"/>
  <c r="F669" i="12"/>
  <c r="G678" i="12"/>
  <c r="L689" i="12"/>
  <c r="Q688" i="12"/>
  <c r="K689" i="12"/>
  <c r="J693" i="12"/>
  <c r="J692" i="12" s="1"/>
  <c r="F692" i="12"/>
  <c r="H693" i="12"/>
  <c r="H692" i="12" s="1"/>
  <c r="K710" i="12"/>
  <c r="L710" i="12"/>
  <c r="Q709" i="12"/>
  <c r="J716" i="12"/>
  <c r="I740" i="12"/>
  <c r="J740" i="12" s="1"/>
  <c r="H738" i="12"/>
  <c r="H108" i="12"/>
  <c r="H116" i="12"/>
  <c r="K118" i="12"/>
  <c r="K132" i="12"/>
  <c r="L132" i="12"/>
  <c r="K144" i="12"/>
  <c r="J148" i="12"/>
  <c r="J162" i="12"/>
  <c r="J141" i="12" s="1"/>
  <c r="K169" i="12"/>
  <c r="G190" i="12"/>
  <c r="L190" i="12" s="1"/>
  <c r="G196" i="12"/>
  <c r="L196" i="12" s="1"/>
  <c r="J202" i="12"/>
  <c r="F207" i="12"/>
  <c r="J207" i="12"/>
  <c r="L221" i="12"/>
  <c r="H224" i="12"/>
  <c r="H201" i="12" s="1"/>
  <c r="F228" i="12"/>
  <c r="L236" i="12"/>
  <c r="H237" i="12"/>
  <c r="L244" i="12"/>
  <c r="I245" i="12"/>
  <c r="H319" i="12"/>
  <c r="J348" i="12"/>
  <c r="L369" i="12"/>
  <c r="L391" i="12"/>
  <c r="G395" i="12"/>
  <c r="L460" i="12"/>
  <c r="K460" i="12"/>
  <c r="L480" i="12"/>
  <c r="K480" i="12"/>
  <c r="L487" i="12"/>
  <c r="K487" i="12"/>
  <c r="L566" i="12"/>
  <c r="K566" i="12"/>
  <c r="Q599" i="12"/>
  <c r="L600" i="12"/>
  <c r="K600" i="12"/>
  <c r="L617" i="12"/>
  <c r="Q616" i="12"/>
  <c r="K617" i="12"/>
  <c r="K638" i="12"/>
  <c r="Q637" i="12"/>
  <c r="G634" i="12"/>
  <c r="K634" i="12" s="1"/>
  <c r="L638" i="12"/>
  <c r="F650" i="12"/>
  <c r="F640" i="12" s="1"/>
  <c r="F631" i="12" s="1"/>
  <c r="L672" i="12"/>
  <c r="Q671" i="12"/>
  <c r="K672" i="12"/>
  <c r="K696" i="12"/>
  <c r="Q695" i="12"/>
  <c r="L696" i="12"/>
  <c r="K737" i="12"/>
  <c r="Q736" i="12"/>
  <c r="L737" i="12"/>
  <c r="F818" i="12"/>
  <c r="F769" i="12"/>
  <c r="K828" i="12"/>
  <c r="Q827" i="12"/>
  <c r="L828" i="12"/>
  <c r="Q890" i="12"/>
  <c r="L891" i="12"/>
  <c r="K891" i="12"/>
  <c r="Q894" i="12"/>
  <c r="L895" i="12"/>
  <c r="K895" i="12"/>
  <c r="Q898" i="12"/>
  <c r="L899" i="12"/>
  <c r="K899" i="12"/>
  <c r="L905" i="12"/>
  <c r="K905" i="12"/>
  <c r="J918" i="12"/>
  <c r="J911" i="12"/>
  <c r="F938" i="12"/>
  <c r="F933" i="12"/>
  <c r="J934" i="12"/>
  <c r="K79" i="12"/>
  <c r="L80" i="12"/>
  <c r="K93" i="12"/>
  <c r="K98" i="12"/>
  <c r="H103" i="12"/>
  <c r="K105" i="12"/>
  <c r="K114" i="12"/>
  <c r="L124" i="12"/>
  <c r="I121" i="12"/>
  <c r="K127" i="12"/>
  <c r="K133" i="12"/>
  <c r="L147" i="12"/>
  <c r="K153" i="12"/>
  <c r="K156" i="12"/>
  <c r="K160" i="12"/>
  <c r="K167" i="12"/>
  <c r="K172" i="12"/>
  <c r="L172" i="12"/>
  <c r="K175" i="12"/>
  <c r="K185" i="12"/>
  <c r="K191" i="12"/>
  <c r="K197" i="12"/>
  <c r="I202" i="12"/>
  <c r="I212" i="12"/>
  <c r="K222" i="12"/>
  <c r="I228" i="12"/>
  <c r="K232" i="12"/>
  <c r="K240" i="12"/>
  <c r="K284" i="12"/>
  <c r="K297" i="12"/>
  <c r="L302" i="12"/>
  <c r="G306" i="12"/>
  <c r="L306" i="12" s="1"/>
  <c r="L324" i="12"/>
  <c r="J346" i="12"/>
  <c r="J70" i="12" s="1"/>
  <c r="G349" i="12"/>
  <c r="L350" i="12"/>
  <c r="I366" i="12"/>
  <c r="I90" i="12" s="1"/>
  <c r="I89" i="12" s="1"/>
  <c r="H368" i="12"/>
  <c r="G376" i="12"/>
  <c r="L376" i="12" s="1"/>
  <c r="G384" i="12"/>
  <c r="L386" i="12"/>
  <c r="H390" i="12"/>
  <c r="L398" i="12"/>
  <c r="K434" i="12"/>
  <c r="L434" i="12"/>
  <c r="L471" i="12"/>
  <c r="K471" i="12"/>
  <c r="K477" i="12"/>
  <c r="G474" i="12"/>
  <c r="L474" i="12" s="1"/>
  <c r="L477" i="12"/>
  <c r="L520" i="12"/>
  <c r="K520" i="12"/>
  <c r="K525" i="12"/>
  <c r="L525" i="12"/>
  <c r="K537" i="12"/>
  <c r="L537" i="12"/>
  <c r="L570" i="12"/>
  <c r="G569" i="12"/>
  <c r="L569" i="12" s="1"/>
  <c r="K570" i="12"/>
  <c r="L577" i="12"/>
  <c r="K577" i="12"/>
  <c r="Q600" i="12"/>
  <c r="L601" i="12"/>
  <c r="K624" i="12"/>
  <c r="G613" i="12"/>
  <c r="L613" i="12" s="1"/>
  <c r="H623" i="12"/>
  <c r="I625" i="12"/>
  <c r="J625" i="12" s="1"/>
  <c r="I647" i="12"/>
  <c r="I645" i="12" s="1"/>
  <c r="I644" i="12" s="1"/>
  <c r="I640" i="12" s="1"/>
  <c r="H643" i="12"/>
  <c r="L691" i="12"/>
  <c r="Q690" i="12"/>
  <c r="K691" i="12"/>
  <c r="K707" i="12"/>
  <c r="Q706" i="12"/>
  <c r="G701" i="12"/>
  <c r="L707" i="12"/>
  <c r="K731" i="12"/>
  <c r="Q730" i="12"/>
  <c r="L731" i="12"/>
  <c r="I804" i="12"/>
  <c r="J804" i="12" s="1"/>
  <c r="J802" i="12" s="1"/>
  <c r="J801" i="12" s="1"/>
  <c r="H769" i="12"/>
  <c r="H802" i="12"/>
  <c r="H801" i="12" s="1"/>
  <c r="L435" i="12"/>
  <c r="L622" i="12"/>
  <c r="L630" i="12"/>
  <c r="Q651" i="12"/>
  <c r="G651" i="12"/>
  <c r="G654" i="12"/>
  <c r="Q653" i="12" s="1"/>
  <c r="Q658" i="12"/>
  <c r="Q669" i="12"/>
  <c r="Q673" i="12"/>
  <c r="Q681" i="12"/>
  <c r="K701" i="12"/>
  <c r="L705" i="12"/>
  <c r="Q712" i="12"/>
  <c r="L713" i="12"/>
  <c r="L727" i="12"/>
  <c r="L734" i="12"/>
  <c r="L755" i="12"/>
  <c r="Q754" i="12"/>
  <c r="K755" i="12"/>
  <c r="Q757" i="12"/>
  <c r="L758" i="12"/>
  <c r="F767" i="12"/>
  <c r="K787" i="12"/>
  <c r="Q786" i="12"/>
  <c r="L787" i="12"/>
  <c r="Q792" i="12"/>
  <c r="G792" i="12"/>
  <c r="Q791" i="12" s="1"/>
  <c r="I795" i="12"/>
  <c r="H812" i="12"/>
  <c r="H768" i="12"/>
  <c r="H767" i="12" s="1"/>
  <c r="Q852" i="12"/>
  <c r="L853" i="12"/>
  <c r="K853" i="12"/>
  <c r="Q887" i="12"/>
  <c r="L888" i="12"/>
  <c r="K888" i="12"/>
  <c r="Q891" i="12"/>
  <c r="L892" i="12"/>
  <c r="K892" i="12"/>
  <c r="Q895" i="12"/>
  <c r="L896" i="12"/>
  <c r="K896" i="12"/>
  <c r="Q899" i="12"/>
  <c r="L900" i="12"/>
  <c r="K900" i="12"/>
  <c r="K906" i="12"/>
  <c r="L906" i="12"/>
  <c r="L967" i="12"/>
  <c r="K411" i="12"/>
  <c r="L446" i="12"/>
  <c r="F458" i="12"/>
  <c r="F457" i="12" s="1"/>
  <c r="L485" i="12"/>
  <c r="L497" i="12"/>
  <c r="K512" i="12"/>
  <c r="K515" i="12"/>
  <c r="K524" i="12"/>
  <c r="K536" i="12"/>
  <c r="K550" i="12"/>
  <c r="L556" i="12"/>
  <c r="K564" i="12"/>
  <c r="K569" i="12"/>
  <c r="L572" i="12"/>
  <c r="K575" i="12"/>
  <c r="K594" i="12"/>
  <c r="Q609" i="12"/>
  <c r="K616" i="12"/>
  <c r="Q617" i="12"/>
  <c r="Q621" i="12"/>
  <c r="Q636" i="12"/>
  <c r="J684" i="12"/>
  <c r="K699" i="12"/>
  <c r="K721" i="12"/>
  <c r="H724" i="12"/>
  <c r="G726" i="12"/>
  <c r="K726" i="12" s="1"/>
  <c r="L794" i="12"/>
  <c r="K826" i="12"/>
  <c r="Q825" i="12"/>
  <c r="L826" i="12"/>
  <c r="J840" i="12"/>
  <c r="J835" i="12" s="1"/>
  <c r="Q845" i="12"/>
  <c r="L846" i="12"/>
  <c r="K846" i="12"/>
  <c r="Q888" i="12"/>
  <c r="L889" i="12"/>
  <c r="K889" i="12"/>
  <c r="Q892" i="12"/>
  <c r="L893" i="12"/>
  <c r="K893" i="12"/>
  <c r="Q896" i="12"/>
  <c r="L897" i="12"/>
  <c r="K897" i="12"/>
  <c r="Q918" i="12"/>
  <c r="K919" i="12"/>
  <c r="I919" i="12"/>
  <c r="I918" i="12" s="1"/>
  <c r="G918" i="12"/>
  <c r="L918" i="12" s="1"/>
  <c r="J424" i="12"/>
  <c r="H444" i="12"/>
  <c r="H443" i="12" s="1"/>
  <c r="L448" i="12"/>
  <c r="H458" i="12"/>
  <c r="H457" i="12" s="1"/>
  <c r="H456" i="12" s="1"/>
  <c r="H455" i="12" s="1"/>
  <c r="I494" i="12"/>
  <c r="L533" i="12"/>
  <c r="L541" i="12"/>
  <c r="K548" i="12"/>
  <c r="L562" i="12"/>
  <c r="L592" i="12"/>
  <c r="L618" i="12"/>
  <c r="L656" i="12"/>
  <c r="K670" i="12"/>
  <c r="K674" i="12"/>
  <c r="L675" i="12"/>
  <c r="I677" i="12"/>
  <c r="K682" i="12"/>
  <c r="L683" i="12"/>
  <c r="H685" i="12"/>
  <c r="H684" i="12" s="1"/>
  <c r="L703" i="12"/>
  <c r="H726" i="12"/>
  <c r="K740" i="12"/>
  <c r="L740" i="12"/>
  <c r="Q739" i="12"/>
  <c r="J742" i="12"/>
  <c r="J741" i="12" s="1"/>
  <c r="I741" i="12"/>
  <c r="Q755" i="12"/>
  <c r="L756" i="12"/>
  <c r="Q764" i="12"/>
  <c r="G764" i="12"/>
  <c r="Q763" i="12" s="1"/>
  <c r="L765" i="12"/>
  <c r="K765" i="12"/>
  <c r="L775" i="12"/>
  <c r="Q774" i="12"/>
  <c r="K775" i="12"/>
  <c r="K790" i="12"/>
  <c r="Q789" i="12"/>
  <c r="G789" i="12"/>
  <c r="Q788" i="12" s="1"/>
  <c r="L790" i="12"/>
  <c r="Q889" i="12"/>
  <c r="L890" i="12"/>
  <c r="K890" i="12"/>
  <c r="Q893" i="12"/>
  <c r="L894" i="12"/>
  <c r="K894" i="12"/>
  <c r="Q897" i="12"/>
  <c r="L898" i="12"/>
  <c r="K898" i="12"/>
  <c r="K927" i="12"/>
  <c r="L941" i="12"/>
  <c r="Q940" i="12"/>
  <c r="J966" i="12"/>
  <c r="H934" i="12"/>
  <c r="Q976" i="12"/>
  <c r="Q742" i="12"/>
  <c r="L744" i="12"/>
  <c r="L747" i="12"/>
  <c r="L784" i="12"/>
  <c r="G786" i="12"/>
  <c r="H793" i="12"/>
  <c r="H792" i="12" s="1"/>
  <c r="G795" i="12"/>
  <c r="L795" i="12" s="1"/>
  <c r="Q796" i="12"/>
  <c r="Q799" i="12"/>
  <c r="Q811" i="12"/>
  <c r="G881" i="12"/>
  <c r="L881" i="12" s="1"/>
  <c r="Q881" i="12"/>
  <c r="Q882" i="12"/>
  <c r="Q883" i="12"/>
  <c r="Q885" i="12"/>
  <c r="K904" i="12"/>
  <c r="Q913" i="12"/>
  <c r="L920" i="12"/>
  <c r="L925" i="12"/>
  <c r="L929" i="12"/>
  <c r="L942" i="12"/>
  <c r="L946" i="12"/>
  <c r="I959" i="12"/>
  <c r="I960" i="12"/>
  <c r="K966" i="12"/>
  <c r="Q970" i="12"/>
  <c r="I971" i="12"/>
  <c r="G974" i="12"/>
  <c r="Q973" i="12" s="1"/>
  <c r="L975" i="12"/>
  <c r="L976" i="12"/>
  <c r="Q743" i="12"/>
  <c r="K754" i="12"/>
  <c r="Q760" i="12"/>
  <c r="K774" i="12"/>
  <c r="I793" i="12"/>
  <c r="I792" i="12" s="1"/>
  <c r="Q797" i="12"/>
  <c r="Q803" i="12"/>
  <c r="G809" i="12"/>
  <c r="L809" i="12" s="1"/>
  <c r="G821" i="12"/>
  <c r="K821" i="12" s="1"/>
  <c r="L831" i="12"/>
  <c r="K868" i="12"/>
  <c r="K869" i="12"/>
  <c r="K875" i="12"/>
  <c r="K876" i="12"/>
  <c r="K877" i="12"/>
  <c r="K878" i="12"/>
  <c r="K879" i="12"/>
  <c r="K880" i="12"/>
  <c r="L914" i="12"/>
  <c r="G924" i="12"/>
  <c r="Q926" i="12"/>
  <c r="K928" i="12"/>
  <c r="I939" i="12"/>
  <c r="H939" i="12"/>
  <c r="L945" i="12"/>
  <c r="Q959" i="12"/>
  <c r="L965" i="12"/>
  <c r="L979" i="12"/>
  <c r="K753" i="12"/>
  <c r="K756" i="12"/>
  <c r="L757" i="12"/>
  <c r="L779" i="12"/>
  <c r="G783" i="12"/>
  <c r="Q782" i="12" s="1"/>
  <c r="K793" i="12"/>
  <c r="J798" i="12"/>
  <c r="L813" i="12"/>
  <c r="L834" i="12"/>
  <c r="J837" i="12"/>
  <c r="J836" i="12" s="1"/>
  <c r="H842" i="12"/>
  <c r="Q866" i="12"/>
  <c r="G911" i="12"/>
  <c r="L911" i="12" s="1"/>
  <c r="I913" i="12"/>
  <c r="I912" i="12" s="1"/>
  <c r="K922" i="12"/>
  <c r="J939" i="12"/>
  <c r="L960" i="12"/>
  <c r="I972" i="12"/>
  <c r="I42" i="12"/>
  <c r="H42" i="12"/>
  <c r="K50" i="12"/>
  <c r="K56" i="12"/>
  <c r="K90" i="12"/>
  <c r="F89" i="12"/>
  <c r="K111" i="12"/>
  <c r="K120" i="12"/>
  <c r="K150" i="12"/>
  <c r="F16" i="12"/>
  <c r="K19" i="12"/>
  <c r="F18" i="12"/>
  <c r="K21" i="12"/>
  <c r="L23" i="12"/>
  <c r="G22" i="12"/>
  <c r="K23" i="12"/>
  <c r="F27" i="12"/>
  <c r="G29" i="12"/>
  <c r="F36" i="12"/>
  <c r="F44" i="12"/>
  <c r="K61" i="12"/>
  <c r="L64" i="12"/>
  <c r="K74" i="12"/>
  <c r="F73" i="12"/>
  <c r="J73" i="12"/>
  <c r="J72" i="12" s="1"/>
  <c r="F78" i="12"/>
  <c r="L79" i="12"/>
  <c r="G78" i="12"/>
  <c r="L78" i="12" s="1"/>
  <c r="G92" i="12"/>
  <c r="G103" i="12"/>
  <c r="L103" i="12" s="1"/>
  <c r="I116" i="12"/>
  <c r="F122" i="12"/>
  <c r="G121" i="12"/>
  <c r="L121" i="12" s="1"/>
  <c r="L123" i="12"/>
  <c r="G122" i="12"/>
  <c r="L122" i="12" s="1"/>
  <c r="K123" i="12"/>
  <c r="K130" i="12"/>
  <c r="F129" i="12"/>
  <c r="L171" i="12"/>
  <c r="K171" i="12"/>
  <c r="K38" i="12"/>
  <c r="K57" i="12"/>
  <c r="K63" i="12"/>
  <c r="K84" i="12"/>
  <c r="L87" i="12"/>
  <c r="G86" i="12"/>
  <c r="K86" i="12" s="1"/>
  <c r="K112" i="12"/>
  <c r="F116" i="12"/>
  <c r="K119" i="12"/>
  <c r="I122" i="12"/>
  <c r="H122" i="12"/>
  <c r="F148" i="12"/>
  <c r="K151" i="12"/>
  <c r="K166" i="12"/>
  <c r="J18" i="12"/>
  <c r="L16" i="12"/>
  <c r="G15" i="12"/>
  <c r="K25" i="12"/>
  <c r="K46" i="12"/>
  <c r="L28" i="12"/>
  <c r="G27" i="12"/>
  <c r="I33" i="12"/>
  <c r="L46" i="12"/>
  <c r="K70" i="12"/>
  <c r="F69" i="12"/>
  <c r="J69" i="12"/>
  <c r="J42" i="12" s="1"/>
  <c r="H83" i="12"/>
  <c r="H82" i="12" s="1"/>
  <c r="G116" i="12"/>
  <c r="J122" i="12"/>
  <c r="L142" i="12"/>
  <c r="K142" i="12"/>
  <c r="I157" i="12"/>
  <c r="H168" i="12"/>
  <c r="K188" i="12"/>
  <c r="K192" i="12"/>
  <c r="K198" i="12"/>
  <c r="K223" i="12"/>
  <c r="K225" i="12"/>
  <c r="K247" i="12"/>
  <c r="G303" i="12"/>
  <c r="K392" i="12"/>
  <c r="L392" i="12"/>
  <c r="H430" i="12"/>
  <c r="K440" i="12"/>
  <c r="L440" i="12"/>
  <c r="G438" i="12"/>
  <c r="K449" i="12"/>
  <c r="L449" i="12"/>
  <c r="F456" i="12"/>
  <c r="K463" i="12"/>
  <c r="L463" i="12"/>
  <c r="K518" i="12"/>
  <c r="L518" i="12"/>
  <c r="G517" i="12"/>
  <c r="L517" i="12" s="1"/>
  <c r="L539" i="12"/>
  <c r="G538" i="12"/>
  <c r="L538" i="12" s="1"/>
  <c r="K539" i="12"/>
  <c r="G246" i="12"/>
  <c r="K552" i="12"/>
  <c r="L552" i="12"/>
  <c r="G549" i="12"/>
  <c r="F190" i="12"/>
  <c r="K190" i="12" s="1"/>
  <c r="L192" i="12"/>
  <c r="F196" i="12"/>
  <c r="K196" i="12" s="1"/>
  <c r="L198" i="12"/>
  <c r="K209" i="12"/>
  <c r="G220" i="12"/>
  <c r="L220" i="12" s="1"/>
  <c r="I220" i="12"/>
  <c r="F224" i="12"/>
  <c r="K224" i="12" s="1"/>
  <c r="L225" i="12"/>
  <c r="K231" i="12"/>
  <c r="J245" i="12"/>
  <c r="L314" i="12"/>
  <c r="J345" i="12"/>
  <c r="J319" i="12" s="1"/>
  <c r="L349" i="12"/>
  <c r="G348" i="12"/>
  <c r="L348" i="12" s="1"/>
  <c r="J366" i="12"/>
  <c r="I365" i="12"/>
  <c r="K374" i="12"/>
  <c r="I377" i="12"/>
  <c r="H376" i="12"/>
  <c r="K379" i="12"/>
  <c r="K381" i="12"/>
  <c r="L395" i="12"/>
  <c r="G394" i="12"/>
  <c r="L394" i="12" s="1"/>
  <c r="K427" i="12"/>
  <c r="F431" i="12"/>
  <c r="J431" i="12"/>
  <c r="K442" i="12"/>
  <c r="G441" i="12"/>
  <c r="L442" i="12"/>
  <c r="K461" i="12"/>
  <c r="L461" i="12"/>
  <c r="K474" i="12"/>
  <c r="K502" i="12"/>
  <c r="L502" i="12"/>
  <c r="G69" i="12"/>
  <c r="L69" i="12" s="1"/>
  <c r="G73" i="12"/>
  <c r="G89" i="12"/>
  <c r="L89" i="12" s="1"/>
  <c r="F92" i="12"/>
  <c r="F100" i="12"/>
  <c r="F108" i="12"/>
  <c r="G129" i="12"/>
  <c r="G148" i="12"/>
  <c r="L148" i="12" s="1"/>
  <c r="F162" i="12"/>
  <c r="K200" i="12"/>
  <c r="K204" i="12"/>
  <c r="K208" i="12"/>
  <c r="K211" i="12"/>
  <c r="K213" i="12"/>
  <c r="K215" i="12"/>
  <c r="K217" i="12"/>
  <c r="K234" i="12"/>
  <c r="F233" i="12"/>
  <c r="K233" i="12" s="1"/>
  <c r="J233" i="12"/>
  <c r="K238" i="12"/>
  <c r="F237" i="12"/>
  <c r="K237" i="12" s="1"/>
  <c r="J237" i="12"/>
  <c r="K242" i="12"/>
  <c r="F241" i="12"/>
  <c r="K241" i="12" s="1"/>
  <c r="J241" i="12"/>
  <c r="F245" i="12"/>
  <c r="K248" i="12"/>
  <c r="F252" i="12"/>
  <c r="F256" i="12"/>
  <c r="F260" i="12"/>
  <c r="F264" i="12"/>
  <c r="F268" i="12"/>
  <c r="F272" i="12"/>
  <c r="F276" i="12"/>
  <c r="F280" i="12"/>
  <c r="H299" i="12"/>
  <c r="H295" i="12" s="1"/>
  <c r="H291" i="12" s="1"/>
  <c r="H290" i="12" s="1"/>
  <c r="K301" i="12"/>
  <c r="L301" i="12"/>
  <c r="K306" i="12"/>
  <c r="K313" i="12"/>
  <c r="L313" i="12"/>
  <c r="M669" i="12"/>
  <c r="L325" i="12"/>
  <c r="K326" i="12"/>
  <c r="K328" i="12"/>
  <c r="L328" i="12"/>
  <c r="K332" i="12"/>
  <c r="L332" i="12"/>
  <c r="K336" i="12"/>
  <c r="L336" i="12"/>
  <c r="K340" i="12"/>
  <c r="L340" i="12"/>
  <c r="I343" i="12"/>
  <c r="I319" i="12" s="1"/>
  <c r="K349" i="12"/>
  <c r="F348" i="12"/>
  <c r="I363" i="12"/>
  <c r="H362" i="12"/>
  <c r="H359" i="12" s="1"/>
  <c r="H358" i="12" s="1"/>
  <c r="G368" i="12"/>
  <c r="I368" i="12"/>
  <c r="K372" i="12"/>
  <c r="K376" i="12"/>
  <c r="K390" i="12"/>
  <c r="I396" i="12"/>
  <c r="H395" i="12"/>
  <c r="H394" i="12" s="1"/>
  <c r="K409" i="12"/>
  <c r="L413" i="12"/>
  <c r="L421" i="12"/>
  <c r="K421" i="12"/>
  <c r="K500" i="12"/>
  <c r="L523" i="12"/>
  <c r="K523" i="12"/>
  <c r="G230" i="12"/>
  <c r="K558" i="12"/>
  <c r="G557" i="12"/>
  <c r="L557" i="12" s="1"/>
  <c r="L558" i="12"/>
  <c r="F202" i="12"/>
  <c r="G207" i="12"/>
  <c r="L207" i="12" s="1"/>
  <c r="F212" i="12"/>
  <c r="F216" i="12"/>
  <c r="K216" i="12" s="1"/>
  <c r="K230" i="12"/>
  <c r="G252" i="12"/>
  <c r="K253" i="12"/>
  <c r="G256" i="12"/>
  <c r="L256" i="12" s="1"/>
  <c r="K257" i="12"/>
  <c r="G260" i="12"/>
  <c r="L260" i="12" s="1"/>
  <c r="K261" i="12"/>
  <c r="G264" i="12"/>
  <c r="L264" i="12" s="1"/>
  <c r="K265" i="12"/>
  <c r="G268" i="12"/>
  <c r="L268" i="12" s="1"/>
  <c r="K269" i="12"/>
  <c r="G272" i="12"/>
  <c r="L272" i="12" s="1"/>
  <c r="K273" i="12"/>
  <c r="G276" i="12"/>
  <c r="L276" i="12" s="1"/>
  <c r="K277" i="12"/>
  <c r="G280" i="12"/>
  <c r="L280" i="12" s="1"/>
  <c r="K281" i="12"/>
  <c r="K285" i="12"/>
  <c r="F292" i="12"/>
  <c r="L294" i="12"/>
  <c r="I294" i="12"/>
  <c r="G293" i="12"/>
  <c r="G295" i="12"/>
  <c r="L304" i="12"/>
  <c r="G309" i="12"/>
  <c r="L326" i="12"/>
  <c r="L344" i="12"/>
  <c r="G343" i="12"/>
  <c r="L343" i="12" s="1"/>
  <c r="L360" i="12"/>
  <c r="G359" i="12"/>
  <c r="K362" i="12"/>
  <c r="F359" i="12"/>
  <c r="F367" i="12"/>
  <c r="H384" i="12"/>
  <c r="I384" i="12"/>
  <c r="K395" i="12"/>
  <c r="F394" i="12"/>
  <c r="H404" i="12"/>
  <c r="H403" i="12" s="1"/>
  <c r="K417" i="12"/>
  <c r="L417" i="12"/>
  <c r="G419" i="12"/>
  <c r="L419" i="12" s="1"/>
  <c r="F404" i="12"/>
  <c r="K422" i="12"/>
  <c r="L422" i="12"/>
  <c r="I424" i="12"/>
  <c r="K433" i="12"/>
  <c r="F443" i="12"/>
  <c r="L451" i="12"/>
  <c r="G450" i="12"/>
  <c r="L450" i="12" s="1"/>
  <c r="K451" i="12"/>
  <c r="K479" i="12"/>
  <c r="K498" i="12"/>
  <c r="L498" i="12"/>
  <c r="G495" i="12"/>
  <c r="L507" i="12"/>
  <c r="K507" i="12"/>
  <c r="G214" i="12"/>
  <c r="K214" i="12" s="1"/>
  <c r="G542" i="12"/>
  <c r="L542" i="12" s="1"/>
  <c r="L543" i="12"/>
  <c r="G250" i="12"/>
  <c r="G249" i="12" s="1"/>
  <c r="K568" i="12"/>
  <c r="G565" i="12"/>
  <c r="L568" i="12"/>
  <c r="L298" i="12"/>
  <c r="L305" i="12"/>
  <c r="L307" i="12"/>
  <c r="L311" i="12"/>
  <c r="L315" i="12"/>
  <c r="L317" i="12"/>
  <c r="M844" i="12"/>
  <c r="N845" i="12"/>
  <c r="L346" i="12"/>
  <c r="L351" i="12"/>
  <c r="L353" i="12"/>
  <c r="L356" i="12"/>
  <c r="L364" i="12"/>
  <c r="L378" i="12"/>
  <c r="L385" i="12"/>
  <c r="L387" i="12"/>
  <c r="L389" i="12"/>
  <c r="L397" i="12"/>
  <c r="L399" i="12"/>
  <c r="L405" i="12"/>
  <c r="L407" i="12"/>
  <c r="H424" i="12"/>
  <c r="L425" i="12"/>
  <c r="K428" i="12"/>
  <c r="G433" i="12"/>
  <c r="L453" i="12"/>
  <c r="K470" i="12"/>
  <c r="L473" i="12"/>
  <c r="K478" i="12"/>
  <c r="L481" i="12"/>
  <c r="K486" i="12"/>
  <c r="L489" i="12"/>
  <c r="F494" i="12"/>
  <c r="K499" i="12"/>
  <c r="K503" i="12"/>
  <c r="K510" i="12"/>
  <c r="L510" i="12"/>
  <c r="G509" i="12"/>
  <c r="L509" i="12" s="1"/>
  <c r="K519" i="12"/>
  <c r="K530" i="12"/>
  <c r="L531" i="12"/>
  <c r="G530" i="12"/>
  <c r="L530" i="12" s="1"/>
  <c r="G553" i="12"/>
  <c r="L553" i="12" s="1"/>
  <c r="K559" i="12"/>
  <c r="K563" i="12"/>
  <c r="L563" i="12"/>
  <c r="K350" i="12"/>
  <c r="K363" i="12"/>
  <c r="K377" i="12"/>
  <c r="K396" i="12"/>
  <c r="K408" i="12"/>
  <c r="K412" i="12"/>
  <c r="K416" i="12"/>
  <c r="K426" i="12"/>
  <c r="L466" i="12"/>
  <c r="G465" i="12"/>
  <c r="L465" i="12" s="1"/>
  <c r="G490" i="12"/>
  <c r="L490" i="12" s="1"/>
  <c r="H494" i="12"/>
  <c r="H429" i="12" s="1"/>
  <c r="K506" i="12"/>
  <c r="L506" i="12"/>
  <c r="G505" i="12"/>
  <c r="L505" i="12" s="1"/>
  <c r="K517" i="12"/>
  <c r="K522" i="12"/>
  <c r="L522" i="12"/>
  <c r="G521" i="12"/>
  <c r="L521" i="12" s="1"/>
  <c r="L527" i="12"/>
  <c r="G526" i="12"/>
  <c r="L526" i="12" s="1"/>
  <c r="K574" i="12"/>
  <c r="L574" i="12"/>
  <c r="K410" i="12"/>
  <c r="K414" i="12"/>
  <c r="G424" i="12"/>
  <c r="L445" i="12"/>
  <c r="G444" i="12"/>
  <c r="K444" i="12" s="1"/>
  <c r="K447" i="12"/>
  <c r="G484" i="12"/>
  <c r="L484" i="12" s="1"/>
  <c r="K509" i="12"/>
  <c r="K514" i="12"/>
  <c r="L514" i="12"/>
  <c r="G513" i="12"/>
  <c r="L513" i="12" s="1"/>
  <c r="L535" i="12"/>
  <c r="G534" i="12"/>
  <c r="L534" i="12" s="1"/>
  <c r="K547" i="12"/>
  <c r="L547" i="12"/>
  <c r="F544" i="12"/>
  <c r="K579" i="12"/>
  <c r="G573" i="12"/>
  <c r="L573" i="12" s="1"/>
  <c r="G576" i="12"/>
  <c r="L579" i="12"/>
  <c r="G545" i="12"/>
  <c r="G561" i="12"/>
  <c r="J589" i="12"/>
  <c r="J588" i="12" s="1"/>
  <c r="J587" i="12" s="1"/>
  <c r="Q592" i="12"/>
  <c r="K593" i="12"/>
  <c r="Q595" i="12"/>
  <c r="K596" i="12"/>
  <c r="K608" i="12"/>
  <c r="Q612" i="12"/>
  <c r="K613" i="12"/>
  <c r="H614" i="12"/>
  <c r="I619" i="12"/>
  <c r="F611" i="12"/>
  <c r="L621" i="12"/>
  <c r="G620" i="12"/>
  <c r="Q619" i="12" s="1"/>
  <c r="Q620" i="12"/>
  <c r="K621" i="12"/>
  <c r="J624" i="12"/>
  <c r="J623" i="12" s="1"/>
  <c r="I623" i="12"/>
  <c r="Q633" i="12"/>
  <c r="Q635" i="12"/>
  <c r="K636" i="12"/>
  <c r="H637" i="12"/>
  <c r="H636" i="12" s="1"/>
  <c r="H634" i="12"/>
  <c r="H632" i="12" s="1"/>
  <c r="Q638" i="12"/>
  <c r="K639" i="12"/>
  <c r="Q725" i="12"/>
  <c r="K602" i="12"/>
  <c r="Q601" i="12"/>
  <c r="G597" i="12"/>
  <c r="K604" i="12"/>
  <c r="Q603" i="12"/>
  <c r="K606" i="12"/>
  <c r="Q605" i="12"/>
  <c r="G612" i="12"/>
  <c r="K632" i="12"/>
  <c r="I642" i="12"/>
  <c r="K597" i="12"/>
  <c r="F589" i="12"/>
  <c r="Q623" i="12"/>
  <c r="L624" i="12"/>
  <c r="G623" i="12"/>
  <c r="L623" i="12" s="1"/>
  <c r="F626" i="12"/>
  <c r="Q628" i="12"/>
  <c r="L629" i="12"/>
  <c r="G628" i="12"/>
  <c r="K629" i="12"/>
  <c r="L634" i="12"/>
  <c r="G632" i="12"/>
  <c r="J637" i="12"/>
  <c r="J636" i="12" s="1"/>
  <c r="J634" i="12"/>
  <c r="J632" i="12" s="1"/>
  <c r="Q642" i="12"/>
  <c r="H650" i="12"/>
  <c r="I650" i="12" s="1"/>
  <c r="J650" i="12" s="1"/>
  <c r="Q675" i="12"/>
  <c r="I678" i="12"/>
  <c r="H666" i="12"/>
  <c r="Q590" i="12"/>
  <c r="K591" i="12"/>
  <c r="K603" i="12"/>
  <c r="Q602" i="12"/>
  <c r="K605" i="12"/>
  <c r="Q604" i="12"/>
  <c r="I613" i="12"/>
  <c r="H615" i="12"/>
  <c r="H611" i="12" s="1"/>
  <c r="H586" i="12" s="1"/>
  <c r="H613" i="12"/>
  <c r="I632" i="12"/>
  <c r="K635" i="12"/>
  <c r="K651" i="12"/>
  <c r="Q650" i="12"/>
  <c r="L651" i="12"/>
  <c r="G642" i="12"/>
  <c r="Q641" i="12" s="1"/>
  <c r="G643" i="12"/>
  <c r="L643" i="12" s="1"/>
  <c r="G645" i="12"/>
  <c r="L646" i="12"/>
  <c r="L649" i="12"/>
  <c r="Q652" i="12"/>
  <c r="K656" i="12"/>
  <c r="G657" i="12"/>
  <c r="L657" i="12" s="1"/>
  <c r="L658" i="12"/>
  <c r="Q660" i="12"/>
  <c r="G669" i="12"/>
  <c r="K669" i="12" s="1"/>
  <c r="G676" i="12"/>
  <c r="L676" i="12" s="1"/>
  <c r="J677" i="12"/>
  <c r="F680" i="12"/>
  <c r="G685" i="12"/>
  <c r="K685" i="12" s="1"/>
  <c r="L686" i="12"/>
  <c r="F688" i="12"/>
  <c r="Q689" i="12"/>
  <c r="G693" i="12"/>
  <c r="K694" i="12"/>
  <c r="J695" i="12"/>
  <c r="K700" i="12"/>
  <c r="J706" i="12"/>
  <c r="I708" i="12"/>
  <c r="I706" i="12" s="1"/>
  <c r="I716" i="12"/>
  <c r="H729" i="12"/>
  <c r="I729" i="12" s="1"/>
  <c r="F722" i="12"/>
  <c r="L736" i="12"/>
  <c r="G735" i="12"/>
  <c r="L735" i="12" s="1"/>
  <c r="Q735" i="12"/>
  <c r="I738" i="12"/>
  <c r="I743" i="12"/>
  <c r="J747" i="12"/>
  <c r="J746" i="12" s="1"/>
  <c r="I746" i="12"/>
  <c r="H770" i="12"/>
  <c r="K653" i="12"/>
  <c r="K677" i="12"/>
  <c r="K678" i="12"/>
  <c r="L694" i="12"/>
  <c r="L706" i="12"/>
  <c r="Q705" i="12"/>
  <c r="Q713" i="12"/>
  <c r="L714" i="12"/>
  <c r="K720" i="12"/>
  <c r="J726" i="12"/>
  <c r="J738" i="12"/>
  <c r="K786" i="12"/>
  <c r="Q785" i="12"/>
  <c r="L786" i="12"/>
  <c r="Q645" i="12"/>
  <c r="Q648" i="12"/>
  <c r="L653" i="12"/>
  <c r="H654" i="12"/>
  <c r="I657" i="12"/>
  <c r="Q657" i="12"/>
  <c r="G660" i="12"/>
  <c r="L660" i="12" s="1"/>
  <c r="K661" i="12"/>
  <c r="F665" i="12"/>
  <c r="F666" i="12"/>
  <c r="F668" i="12"/>
  <c r="I669" i="12"/>
  <c r="I668" i="12" s="1"/>
  <c r="L677" i="12"/>
  <c r="L678" i="12"/>
  <c r="Q684" i="12"/>
  <c r="I685" i="12"/>
  <c r="Q685" i="12"/>
  <c r="K690" i="12"/>
  <c r="Q696" i="12"/>
  <c r="G698" i="12"/>
  <c r="K698" i="12" s="1"/>
  <c r="Q699" i="12"/>
  <c r="Q703" i="12"/>
  <c r="L704" i="12"/>
  <c r="K704" i="12"/>
  <c r="H706" i="12"/>
  <c r="H701" i="12"/>
  <c r="Q708" i="12"/>
  <c r="L709" i="12"/>
  <c r="L717" i="12"/>
  <c r="Q716" i="12"/>
  <c r="L730" i="12"/>
  <c r="G729" i="12"/>
  <c r="L729" i="12" s="1"/>
  <c r="Q729" i="12"/>
  <c r="H735" i="12"/>
  <c r="I737" i="12"/>
  <c r="J779" i="12"/>
  <c r="J791" i="12"/>
  <c r="J789" i="12" s="1"/>
  <c r="I789" i="12"/>
  <c r="I693" i="12"/>
  <c r="I692" i="12" s="1"/>
  <c r="Q692" i="12"/>
  <c r="K697" i="12"/>
  <c r="K706" i="12"/>
  <c r="L711" i="12"/>
  <c r="Q710" i="12"/>
  <c r="Q711" i="12"/>
  <c r="K712" i="12"/>
  <c r="H712" i="12"/>
  <c r="I715" i="12"/>
  <c r="J715" i="12" s="1"/>
  <c r="J712" i="12" s="1"/>
  <c r="Q718" i="12"/>
  <c r="G716" i="12"/>
  <c r="L716" i="12" s="1"/>
  <c r="L719" i="12"/>
  <c r="Q719" i="12"/>
  <c r="N728" i="12"/>
  <c r="L728" i="12"/>
  <c r="Q727" i="12"/>
  <c r="K728" i="12"/>
  <c r="J733" i="12"/>
  <c r="J732" i="12" s="1"/>
  <c r="I732" i="12"/>
  <c r="K741" i="12"/>
  <c r="Q740" i="12"/>
  <c r="G708" i="12"/>
  <c r="L708" i="12" s="1"/>
  <c r="H725" i="12"/>
  <c r="H723" i="12" s="1"/>
  <c r="G732" i="12"/>
  <c r="L732" i="12" s="1"/>
  <c r="L733" i="12"/>
  <c r="G738" i="12"/>
  <c r="L738" i="12" s="1"/>
  <c r="L739" i="12"/>
  <c r="Q741" i="12"/>
  <c r="L745" i="12"/>
  <c r="H746" i="12"/>
  <c r="Q747" i="12"/>
  <c r="Q749" i="12"/>
  <c r="K757" i="12"/>
  <c r="K758" i="12"/>
  <c r="G759" i="12"/>
  <c r="K759" i="12" s="1"/>
  <c r="G760" i="12"/>
  <c r="I768" i="12"/>
  <c r="Q771" i="12"/>
  <c r="G777" i="12"/>
  <c r="L777" i="12" s="1"/>
  <c r="L778" i="12"/>
  <c r="I781" i="12"/>
  <c r="I780" i="12" s="1"/>
  <c r="Q781" i="12"/>
  <c r="L785" i="12"/>
  <c r="Q787" i="12"/>
  <c r="K792" i="12"/>
  <c r="L793" i="12"/>
  <c r="K797" i="12"/>
  <c r="H798" i="12"/>
  <c r="L799" i="12"/>
  <c r="L803" i="12"/>
  <c r="G802" i="12"/>
  <c r="K803" i="12"/>
  <c r="Q807" i="12"/>
  <c r="K810" i="12"/>
  <c r="L815" i="12"/>
  <c r="G814" i="12"/>
  <c r="Q814" i="12"/>
  <c r="K815" i="12"/>
  <c r="Q818" i="12"/>
  <c r="L819" i="12"/>
  <c r="K819" i="12"/>
  <c r="L821" i="12"/>
  <c r="Q848" i="12"/>
  <c r="G848" i="12"/>
  <c r="K848" i="12" s="1"/>
  <c r="L849" i="12"/>
  <c r="G842" i="12"/>
  <c r="Q853" i="12"/>
  <c r="K854" i="12"/>
  <c r="G852" i="12"/>
  <c r="L852" i="12" s="1"/>
  <c r="L859" i="12"/>
  <c r="Q860" i="12"/>
  <c r="K861" i="12"/>
  <c r="L861" i="12"/>
  <c r="F909" i="12"/>
  <c r="K742" i="12"/>
  <c r="K743" i="12"/>
  <c r="K761" i="12"/>
  <c r="K764" i="12"/>
  <c r="K772" i="12"/>
  <c r="J781" i="12"/>
  <c r="J780" i="12" s="1"/>
  <c r="K782" i="12"/>
  <c r="K788" i="12"/>
  <c r="K789" i="12"/>
  <c r="L792" i="12"/>
  <c r="N793" i="12"/>
  <c r="K808" i="12"/>
  <c r="Q816" i="12"/>
  <c r="G816" i="12"/>
  <c r="K817" i="12"/>
  <c r="Q819" i="12"/>
  <c r="L820" i="12"/>
  <c r="I841" i="12"/>
  <c r="I837" i="12"/>
  <c r="I836" i="12" s="1"/>
  <c r="Q857" i="12"/>
  <c r="L858" i="12"/>
  <c r="K858" i="12"/>
  <c r="L901" i="12"/>
  <c r="K901" i="12"/>
  <c r="Q900" i="12"/>
  <c r="Q732" i="12"/>
  <c r="Q738" i="12"/>
  <c r="H743" i="12"/>
  <c r="L743" i="12"/>
  <c r="Q744" i="12"/>
  <c r="J745" i="12"/>
  <c r="J743" i="12" s="1"/>
  <c r="K748" i="12"/>
  <c r="K750" i="12"/>
  <c r="G751" i="12"/>
  <c r="L751" i="12" s="1"/>
  <c r="I759" i="12"/>
  <c r="L761" i="12"/>
  <c r="L764" i="12"/>
  <c r="G771" i="12"/>
  <c r="K771" i="12" s="1"/>
  <c r="L773" i="12"/>
  <c r="I776" i="12"/>
  <c r="J776" i="12" s="1"/>
  <c r="J771" i="12" s="1"/>
  <c r="Q777" i="12"/>
  <c r="G781" i="12"/>
  <c r="Q780" i="12" s="1"/>
  <c r="K781" i="12"/>
  <c r="L783" i="12"/>
  <c r="Q784" i="12"/>
  <c r="J785" i="12"/>
  <c r="J783" i="12" s="1"/>
  <c r="L789" i="12"/>
  <c r="L791" i="12"/>
  <c r="K794" i="12"/>
  <c r="Q795" i="12"/>
  <c r="J796" i="12"/>
  <c r="J795" i="12" s="1"/>
  <c r="F795" i="12"/>
  <c r="K798" i="12"/>
  <c r="G806" i="12"/>
  <c r="Q805" i="12" s="1"/>
  <c r="J807" i="12"/>
  <c r="Q808" i="12"/>
  <c r="L817" i="12"/>
  <c r="K820" i="12"/>
  <c r="K825" i="12"/>
  <c r="G823" i="12"/>
  <c r="L825" i="12"/>
  <c r="K827" i="12"/>
  <c r="Q826" i="12"/>
  <c r="L827" i="12"/>
  <c r="K830" i="12"/>
  <c r="G829" i="12"/>
  <c r="Q829" i="12"/>
  <c r="Q846" i="12"/>
  <c r="K847" i="12"/>
  <c r="G843" i="12"/>
  <c r="G845" i="12"/>
  <c r="Q862" i="12"/>
  <c r="F862" i="12"/>
  <c r="Q917" i="12"/>
  <c r="K918" i="12"/>
  <c r="F908" i="12"/>
  <c r="G746" i="12"/>
  <c r="K799" i="12"/>
  <c r="F805" i="12"/>
  <c r="L874" i="12"/>
  <c r="Q873" i="12"/>
  <c r="K874" i="12"/>
  <c r="J913" i="12"/>
  <c r="H910" i="12"/>
  <c r="H909" i="12" s="1"/>
  <c r="K816" i="12"/>
  <c r="K823" i="12"/>
  <c r="I844" i="12"/>
  <c r="F840" i="12"/>
  <c r="I851" i="12"/>
  <c r="G851" i="12"/>
  <c r="I855" i="12"/>
  <c r="H855" i="12"/>
  <c r="Q863" i="12"/>
  <c r="K864" i="12"/>
  <c r="G873" i="12"/>
  <c r="Q880" i="12"/>
  <c r="I904" i="12"/>
  <c r="Q903" i="12"/>
  <c r="Q904" i="12"/>
  <c r="Q906" i="12"/>
  <c r="K907" i="12"/>
  <c r="G910" i="12"/>
  <c r="K910" i="12" s="1"/>
  <c r="K912" i="12"/>
  <c r="H912" i="12"/>
  <c r="Q923" i="12"/>
  <c r="L924" i="12"/>
  <c r="K924" i="12"/>
  <c r="J927" i="12"/>
  <c r="J930" i="12"/>
  <c r="K809" i="12"/>
  <c r="L811" i="12"/>
  <c r="H814" i="12"/>
  <c r="I814" i="12" s="1"/>
  <c r="J814" i="12" s="1"/>
  <c r="Q820" i="12"/>
  <c r="K822" i="12"/>
  <c r="G822" i="12"/>
  <c r="G769" i="12" s="1"/>
  <c r="L769" i="12" s="1"/>
  <c r="G824" i="12"/>
  <c r="L824" i="12" s="1"/>
  <c r="K833" i="12"/>
  <c r="G832" i="12"/>
  <c r="Q832" i="12"/>
  <c r="H844" i="12"/>
  <c r="H851" i="12"/>
  <c r="G855" i="12"/>
  <c r="Q854" i="12" s="1"/>
  <c r="Q856" i="12"/>
  <c r="K857" i="12"/>
  <c r="G856" i="12"/>
  <c r="Q858" i="12"/>
  <c r="L864" i="12"/>
  <c r="K866" i="12"/>
  <c r="G865" i="12"/>
  <c r="L867" i="12"/>
  <c r="K867" i="12"/>
  <c r="G872" i="12"/>
  <c r="G885" i="12"/>
  <c r="L886" i="12"/>
  <c r="L907" i="12"/>
  <c r="Q911" i="12"/>
  <c r="Q915" i="12"/>
  <c r="H938" i="12"/>
  <c r="H936" i="12" s="1"/>
  <c r="H935" i="12" s="1"/>
  <c r="H933" i="12"/>
  <c r="H932" i="12" s="1"/>
  <c r="Q942" i="12"/>
  <c r="L943" i="12"/>
  <c r="K943" i="12"/>
  <c r="H972" i="12"/>
  <c r="H973" i="12"/>
  <c r="H970" i="12" s="1"/>
  <c r="K881" i="12"/>
  <c r="L916" i="12"/>
  <c r="I916" i="12"/>
  <c r="O866" i="12"/>
  <c r="P866" i="12" s="1"/>
  <c r="Q905" i="12"/>
  <c r="Q910" i="12"/>
  <c r="K911" i="12"/>
  <c r="L913" i="12"/>
  <c r="K915" i="12"/>
  <c r="I917" i="12"/>
  <c r="I915" i="12" s="1"/>
  <c r="G915" i="12"/>
  <c r="L917" i="12"/>
  <c r="H921" i="12"/>
  <c r="Q922" i="12"/>
  <c r="G921" i="12"/>
  <c r="L923" i="12"/>
  <c r="Q929" i="12"/>
  <c r="G939" i="12"/>
  <c r="K945" i="12"/>
  <c r="G957" i="12"/>
  <c r="Q956" i="12"/>
  <c r="Q961" i="12"/>
  <c r="H964" i="12"/>
  <c r="J964" i="12" s="1"/>
  <c r="F963" i="12"/>
  <c r="Q965" i="12"/>
  <c r="I966" i="12"/>
  <c r="L944" i="12"/>
  <c r="Q943" i="12"/>
  <c r="Q946" i="12"/>
  <c r="K947" i="12"/>
  <c r="G958" i="12"/>
  <c r="Q948" i="12"/>
  <c r="L962" i="12"/>
  <c r="G961" i="12"/>
  <c r="K961" i="12" s="1"/>
  <c r="I962" i="12"/>
  <c r="K967" i="12"/>
  <c r="L919" i="12"/>
  <c r="K921" i="12"/>
  <c r="F932" i="12"/>
  <c r="F936" i="12"/>
  <c r="K941" i="12"/>
  <c r="L949" i="12"/>
  <c r="K956" i="12"/>
  <c r="L956" i="12"/>
  <c r="G972" i="12"/>
  <c r="J973" i="12"/>
  <c r="J970" i="12" s="1"/>
  <c r="J972" i="12"/>
  <c r="L982" i="12"/>
  <c r="K984" i="12"/>
  <c r="G983" i="12"/>
  <c r="L983" i="12" s="1"/>
  <c r="K930" i="12"/>
  <c r="Q949" i="12"/>
  <c r="K953" i="12"/>
  <c r="K959" i="12"/>
  <c r="G964" i="12"/>
  <c r="Q964" i="12"/>
  <c r="L984" i="12"/>
  <c r="F970" i="12"/>
  <c r="K982" i="12"/>
  <c r="G981" i="12"/>
  <c r="K981" i="12" s="1"/>
  <c r="D1004" i="11"/>
  <c r="D1003" i="11"/>
  <c r="D999" i="11"/>
  <c r="D998" i="11"/>
  <c r="Q994" i="11"/>
  <c r="Q993" i="11"/>
  <c r="L989" i="11"/>
  <c r="L988" i="11"/>
  <c r="G984" i="11"/>
  <c r="Q983" i="11"/>
  <c r="J983" i="11"/>
  <c r="I983" i="11"/>
  <c r="H983" i="11"/>
  <c r="F983" i="11"/>
  <c r="G982" i="11"/>
  <c r="Q981" i="11"/>
  <c r="J981" i="11"/>
  <c r="I981" i="11"/>
  <c r="I980" i="11" s="1"/>
  <c r="H981" i="11"/>
  <c r="F981" i="11"/>
  <c r="J980" i="11"/>
  <c r="H980" i="11"/>
  <c r="F980" i="11"/>
  <c r="L979" i="11"/>
  <c r="J979" i="11"/>
  <c r="I979" i="11"/>
  <c r="H979" i="11"/>
  <c r="G979" i="11"/>
  <c r="K979" i="11" s="1"/>
  <c r="Q978" i="11"/>
  <c r="L978" i="11"/>
  <c r="K978" i="11"/>
  <c r="G978" i="11"/>
  <c r="Q977" i="11"/>
  <c r="L977" i="11"/>
  <c r="J977" i="11"/>
  <c r="I977" i="11"/>
  <c r="H977" i="11"/>
  <c r="G977" i="11"/>
  <c r="K977" i="11" s="1"/>
  <c r="F977" i="11"/>
  <c r="Q976" i="11"/>
  <c r="L976" i="11"/>
  <c r="K976" i="11"/>
  <c r="G976" i="11"/>
  <c r="Q975" i="11"/>
  <c r="L975" i="11"/>
  <c r="K975" i="11"/>
  <c r="G975" i="11"/>
  <c r="Q974" i="11"/>
  <c r="L974" i="11"/>
  <c r="J974" i="11"/>
  <c r="I974" i="11"/>
  <c r="H974" i="11"/>
  <c r="G974" i="11"/>
  <c r="K974" i="11" s="1"/>
  <c r="F974" i="11"/>
  <c r="Q973" i="11"/>
  <c r="L973" i="11"/>
  <c r="I973" i="11"/>
  <c r="I970" i="11" s="1"/>
  <c r="H973" i="11"/>
  <c r="G973" i="11"/>
  <c r="K973" i="11" s="1"/>
  <c r="F973" i="11"/>
  <c r="Q972" i="11"/>
  <c r="I972" i="11"/>
  <c r="H972" i="11"/>
  <c r="F972" i="11"/>
  <c r="L971" i="11"/>
  <c r="I971" i="11"/>
  <c r="H971" i="11"/>
  <c r="J971" i="11" s="1"/>
  <c r="G971" i="11"/>
  <c r="K971" i="11" s="1"/>
  <c r="F971" i="11"/>
  <c r="Q970" i="11"/>
  <c r="H970" i="11"/>
  <c r="L969" i="11"/>
  <c r="K969" i="11"/>
  <c r="G969" i="11"/>
  <c r="Q968" i="11"/>
  <c r="L968" i="11"/>
  <c r="K968" i="11"/>
  <c r="G968" i="11"/>
  <c r="Q967" i="11"/>
  <c r="L967" i="11"/>
  <c r="J967" i="11"/>
  <c r="I967" i="11"/>
  <c r="H967" i="11"/>
  <c r="G967" i="11"/>
  <c r="K967" i="11" s="1"/>
  <c r="F967" i="11"/>
  <c r="Q966" i="11"/>
  <c r="L966" i="11"/>
  <c r="I966" i="11"/>
  <c r="H966" i="11"/>
  <c r="G966" i="11"/>
  <c r="K966" i="11" s="1"/>
  <c r="J965" i="11"/>
  <c r="I965" i="11"/>
  <c r="H965" i="11"/>
  <c r="G965" i="11"/>
  <c r="Q964" i="11" s="1"/>
  <c r="F964" i="11"/>
  <c r="F963" i="11"/>
  <c r="J962" i="11"/>
  <c r="H962" i="11"/>
  <c r="G962" i="11"/>
  <c r="F961" i="11"/>
  <c r="L960" i="11"/>
  <c r="J960" i="11"/>
  <c r="I960" i="11"/>
  <c r="H960" i="11"/>
  <c r="G960" i="11"/>
  <c r="K960" i="11" s="1"/>
  <c r="Q959" i="11"/>
  <c r="L959" i="11"/>
  <c r="I959" i="11"/>
  <c r="H959" i="11"/>
  <c r="J959" i="11" s="1"/>
  <c r="G959" i="11"/>
  <c r="K959" i="11" s="1"/>
  <c r="F959" i="11"/>
  <c r="Q958" i="11"/>
  <c r="F958" i="11"/>
  <c r="F957" i="11"/>
  <c r="G956" i="11"/>
  <c r="Q955" i="11"/>
  <c r="G955" i="11"/>
  <c r="Q954" i="11" s="1"/>
  <c r="G954" i="11"/>
  <c r="Q953" i="11" s="1"/>
  <c r="F953" i="11"/>
  <c r="G952" i="11"/>
  <c r="Q951" i="11"/>
  <c r="G951" i="11"/>
  <c r="Q950" i="11" s="1"/>
  <c r="G950" i="11"/>
  <c r="L950" i="11" s="1"/>
  <c r="F950" i="11"/>
  <c r="L949" i="11"/>
  <c r="K949" i="11"/>
  <c r="G949" i="11"/>
  <c r="G958" i="11" s="1"/>
  <c r="J948" i="11"/>
  <c r="I948" i="11"/>
  <c r="H948" i="11"/>
  <c r="L947" i="11"/>
  <c r="K947" i="11"/>
  <c r="G947" i="11"/>
  <c r="Q946" i="11" s="1"/>
  <c r="L946" i="11"/>
  <c r="K946" i="11"/>
  <c r="G946" i="11"/>
  <c r="Q945" i="11" s="1"/>
  <c r="L945" i="11"/>
  <c r="K945" i="11"/>
  <c r="G945" i="11"/>
  <c r="Q944" i="11" s="1"/>
  <c r="L944" i="11"/>
  <c r="K944" i="11"/>
  <c r="G944" i="11"/>
  <c r="F944" i="11"/>
  <c r="Q943" i="11"/>
  <c r="L943" i="11"/>
  <c r="J943" i="11"/>
  <c r="I943" i="11"/>
  <c r="H943" i="11"/>
  <c r="G943" i="11"/>
  <c r="K943" i="11" s="1"/>
  <c r="L942" i="11"/>
  <c r="J942" i="11"/>
  <c r="I942" i="11"/>
  <c r="H942" i="11"/>
  <c r="H939" i="11" s="1"/>
  <c r="G942" i="11"/>
  <c r="Q941" i="11" s="1"/>
  <c r="J941" i="11"/>
  <c r="J939" i="11" s="1"/>
  <c r="J938" i="11" s="1"/>
  <c r="I941" i="11"/>
  <c r="I939" i="11" s="1"/>
  <c r="I938" i="11" s="1"/>
  <c r="H941" i="11"/>
  <c r="G941" i="11"/>
  <c r="L940" i="11"/>
  <c r="K940" i="11"/>
  <c r="J940" i="11"/>
  <c r="I940" i="11"/>
  <c r="H940" i="11"/>
  <c r="Q939" i="11"/>
  <c r="G939" i="11"/>
  <c r="L939" i="11" s="1"/>
  <c r="F939" i="11"/>
  <c r="Q938" i="11" s="1"/>
  <c r="G938" i="11"/>
  <c r="K938" i="11" s="1"/>
  <c r="F938" i="11"/>
  <c r="L937" i="11"/>
  <c r="K937" i="11"/>
  <c r="I937" i="11"/>
  <c r="H937" i="11"/>
  <c r="J937" i="11" s="1"/>
  <c r="Q936" i="11"/>
  <c r="J933" i="11"/>
  <c r="I933" i="11"/>
  <c r="I930" i="11"/>
  <c r="F930" i="11"/>
  <c r="L929" i="11"/>
  <c r="J929" i="11"/>
  <c r="J927" i="11" s="1"/>
  <c r="I929" i="11"/>
  <c r="H929" i="11"/>
  <c r="H930" i="11" s="1"/>
  <c r="G929" i="11"/>
  <c r="K929" i="11" s="1"/>
  <c r="Q928" i="11"/>
  <c r="L928" i="11"/>
  <c r="K928" i="11"/>
  <c r="G928" i="11"/>
  <c r="G930" i="11" s="1"/>
  <c r="L930" i="11" s="1"/>
  <c r="Q927" i="11"/>
  <c r="I927" i="11"/>
  <c r="H927" i="11"/>
  <c r="G927" i="11"/>
  <c r="Q926" i="11" s="1"/>
  <c r="F927" i="11"/>
  <c r="L925" i="11"/>
  <c r="K925" i="11"/>
  <c r="G925" i="11"/>
  <c r="Q924" i="11"/>
  <c r="J924" i="11"/>
  <c r="I924" i="11"/>
  <c r="H924" i="11"/>
  <c r="G924" i="11"/>
  <c r="L924" i="11" s="1"/>
  <c r="F924" i="11"/>
  <c r="K923" i="11"/>
  <c r="I923" i="11"/>
  <c r="I921" i="11" s="1"/>
  <c r="H923" i="11"/>
  <c r="J923" i="11" s="1"/>
  <c r="G923" i="11"/>
  <c r="Q922" i="11" s="1"/>
  <c r="K922" i="11"/>
  <c r="J922" i="11"/>
  <c r="H922" i="11"/>
  <c r="G922" i="11"/>
  <c r="I922" i="11" s="1"/>
  <c r="Q921" i="11"/>
  <c r="H921" i="11"/>
  <c r="G921" i="11"/>
  <c r="L921" i="11" s="1"/>
  <c r="F921" i="11"/>
  <c r="J920" i="11"/>
  <c r="I920" i="11"/>
  <c r="H920" i="11"/>
  <c r="G920" i="11"/>
  <c r="Q919" i="11" s="1"/>
  <c r="H919" i="11"/>
  <c r="J919" i="11" s="1"/>
  <c r="J918" i="11" s="1"/>
  <c r="G919" i="11"/>
  <c r="I919" i="11" s="1"/>
  <c r="I918" i="11"/>
  <c r="F918" i="11"/>
  <c r="J917" i="11"/>
  <c r="J915" i="11" s="1"/>
  <c r="H917" i="11"/>
  <c r="G917" i="11"/>
  <c r="L917" i="11" s="1"/>
  <c r="L916" i="11"/>
  <c r="J916" i="11"/>
  <c r="I916" i="11"/>
  <c r="H916" i="11"/>
  <c r="G916" i="11"/>
  <c r="K916" i="11" s="1"/>
  <c r="Q915" i="11"/>
  <c r="H915" i="11"/>
  <c r="G915" i="11"/>
  <c r="Q914" i="11" s="1"/>
  <c r="F915" i="11"/>
  <c r="J914" i="11"/>
  <c r="I914" i="11"/>
  <c r="I912" i="11" s="1"/>
  <c r="H914" i="11"/>
  <c r="G914" i="11"/>
  <c r="Q913" i="11" s="1"/>
  <c r="K913" i="11"/>
  <c r="H913" i="11"/>
  <c r="H910" i="11" s="1"/>
  <c r="G913" i="11"/>
  <c r="I913" i="11" s="1"/>
  <c r="Q912" i="11"/>
  <c r="G912" i="11"/>
  <c r="L912" i="11" s="1"/>
  <c r="F912" i="11"/>
  <c r="K912" i="11" s="1"/>
  <c r="Q911" i="11"/>
  <c r="J911" i="11"/>
  <c r="G911" i="11"/>
  <c r="L911" i="11" s="1"/>
  <c r="F911" i="11"/>
  <c r="K911" i="11" s="1"/>
  <c r="I910" i="11"/>
  <c r="G910" i="11"/>
  <c r="L910" i="11" s="1"/>
  <c r="F910" i="11"/>
  <c r="K910" i="11" s="1"/>
  <c r="Q909" i="11"/>
  <c r="G909" i="11"/>
  <c r="L909" i="11" s="1"/>
  <c r="F908" i="11"/>
  <c r="G907" i="11"/>
  <c r="L907" i="11" s="1"/>
  <c r="J906" i="11"/>
  <c r="I906" i="11"/>
  <c r="I901" i="11" s="1"/>
  <c r="H906" i="11"/>
  <c r="G906" i="11"/>
  <c r="L906" i="11" s="1"/>
  <c r="F906" i="11"/>
  <c r="G905" i="11"/>
  <c r="L905" i="11" s="1"/>
  <c r="F905" i="11"/>
  <c r="G904" i="11"/>
  <c r="I904" i="11" s="1"/>
  <c r="F904" i="11"/>
  <c r="H904" i="11" s="1"/>
  <c r="J904" i="11" s="1"/>
  <c r="L903" i="11"/>
  <c r="G903" i="11"/>
  <c r="Q902" i="11" s="1"/>
  <c r="L902" i="11"/>
  <c r="K902" i="11"/>
  <c r="G902" i="11"/>
  <c r="Q901" i="11" s="1"/>
  <c r="J901" i="11"/>
  <c r="H901" i="11"/>
  <c r="G901" i="11"/>
  <c r="L901" i="11" s="1"/>
  <c r="F901" i="11"/>
  <c r="L900" i="11"/>
  <c r="G900" i="11"/>
  <c r="Q899" i="11" s="1"/>
  <c r="L899" i="11"/>
  <c r="K899" i="11"/>
  <c r="G899" i="11"/>
  <c r="Q898" i="11" s="1"/>
  <c r="G898" i="11"/>
  <c r="Q897" i="11" s="1"/>
  <c r="K897" i="11"/>
  <c r="G897" i="11"/>
  <c r="Q896" i="11" s="1"/>
  <c r="L896" i="11"/>
  <c r="G896" i="11"/>
  <c r="Q895" i="11" s="1"/>
  <c r="L895" i="11"/>
  <c r="K895" i="11"/>
  <c r="G895" i="11"/>
  <c r="Q894" i="11" s="1"/>
  <c r="G894" i="11"/>
  <c r="Q893" i="11" s="1"/>
  <c r="K893" i="11"/>
  <c r="G893" i="11"/>
  <c r="Q892" i="11" s="1"/>
  <c r="L892" i="11"/>
  <c r="G892" i="11"/>
  <c r="Q891" i="11" s="1"/>
  <c r="L891" i="11"/>
  <c r="K891" i="11"/>
  <c r="G891" i="11"/>
  <c r="Q890" i="11" s="1"/>
  <c r="G890" i="11"/>
  <c r="Q889" i="11" s="1"/>
  <c r="G889" i="11"/>
  <c r="Q888" i="11" s="1"/>
  <c r="L888" i="11"/>
  <c r="G888" i="11"/>
  <c r="Q887" i="11" s="1"/>
  <c r="L887" i="11"/>
  <c r="K887" i="11"/>
  <c r="Q886" i="11"/>
  <c r="F886" i="11"/>
  <c r="J885" i="11"/>
  <c r="I885" i="11"/>
  <c r="H885" i="11"/>
  <c r="F885" i="11"/>
  <c r="L884" i="11"/>
  <c r="G884" i="11"/>
  <c r="Q883" i="11" s="1"/>
  <c r="L883" i="11"/>
  <c r="K883" i="11"/>
  <c r="G883" i="11"/>
  <c r="Q882" i="11" s="1"/>
  <c r="G882" i="11"/>
  <c r="Q881" i="11" s="1"/>
  <c r="J881" i="11"/>
  <c r="I881" i="11"/>
  <c r="H881" i="11"/>
  <c r="G881" i="11"/>
  <c r="L881" i="11" s="1"/>
  <c r="F881" i="11"/>
  <c r="Q880" i="11" s="1"/>
  <c r="G880" i="11"/>
  <c r="Q879" i="11" s="1"/>
  <c r="G879" i="11"/>
  <c r="Q878" i="11" s="1"/>
  <c r="G878" i="11"/>
  <c r="Q877" i="11" s="1"/>
  <c r="G877" i="11"/>
  <c r="Q876" i="11" s="1"/>
  <c r="L876" i="11"/>
  <c r="G876" i="11"/>
  <c r="Q875" i="11" s="1"/>
  <c r="G875" i="11"/>
  <c r="Q874" i="11" s="1"/>
  <c r="J874" i="11"/>
  <c r="I874" i="11"/>
  <c r="H874" i="11"/>
  <c r="G874" i="11"/>
  <c r="L874" i="11" s="1"/>
  <c r="F874" i="11"/>
  <c r="J873" i="11"/>
  <c r="I873" i="11"/>
  <c r="H873" i="11"/>
  <c r="G873" i="11"/>
  <c r="L873" i="11" s="1"/>
  <c r="F873" i="11"/>
  <c r="Q872" i="11" s="1"/>
  <c r="J872" i="11"/>
  <c r="I872" i="11"/>
  <c r="H872" i="11"/>
  <c r="G872" i="11"/>
  <c r="L872" i="11" s="1"/>
  <c r="F872" i="11"/>
  <c r="J871" i="11"/>
  <c r="I871" i="11"/>
  <c r="H871" i="11"/>
  <c r="F871" i="11"/>
  <c r="F870" i="11"/>
  <c r="K869" i="11"/>
  <c r="G869" i="11"/>
  <c r="Q868" i="11" s="1"/>
  <c r="G868" i="11"/>
  <c r="Q867" i="11" s="1"/>
  <c r="J867" i="11"/>
  <c r="J865" i="11" s="1"/>
  <c r="I867" i="11"/>
  <c r="H867" i="11"/>
  <c r="G867" i="11"/>
  <c r="L867" i="11" s="1"/>
  <c r="F867" i="11"/>
  <c r="Q866" i="11"/>
  <c r="L866" i="11"/>
  <c r="K866" i="11"/>
  <c r="G866" i="11"/>
  <c r="Q865" i="11"/>
  <c r="I865" i="11"/>
  <c r="H865" i="11"/>
  <c r="H863" i="11" s="1"/>
  <c r="G865" i="11"/>
  <c r="K865" i="11" s="1"/>
  <c r="F865" i="11"/>
  <c r="Q864" i="11"/>
  <c r="G864" i="11"/>
  <c r="L864" i="11" s="1"/>
  <c r="J863" i="11"/>
  <c r="I863" i="11"/>
  <c r="F863" i="11"/>
  <c r="J862" i="11"/>
  <c r="I862" i="11"/>
  <c r="H862" i="11"/>
  <c r="G861" i="11"/>
  <c r="L861" i="11" s="1"/>
  <c r="K860" i="11"/>
  <c r="G860" i="11"/>
  <c r="L860" i="11" s="1"/>
  <c r="Q859" i="11"/>
  <c r="J859" i="11"/>
  <c r="I859" i="11"/>
  <c r="H859" i="11"/>
  <c r="F859" i="11"/>
  <c r="K858" i="11"/>
  <c r="G858" i="11"/>
  <c r="L858" i="11" s="1"/>
  <c r="Q857" i="11"/>
  <c r="G857" i="11"/>
  <c r="L857" i="11" s="1"/>
  <c r="J856" i="11"/>
  <c r="I856" i="11"/>
  <c r="H856" i="11"/>
  <c r="F856" i="11"/>
  <c r="F855" i="11"/>
  <c r="H855" i="11" s="1"/>
  <c r="K854" i="11"/>
  <c r="G854" i="11"/>
  <c r="L854" i="11" s="1"/>
  <c r="Q853" i="11"/>
  <c r="G853" i="11"/>
  <c r="L853" i="11" s="1"/>
  <c r="J852" i="11"/>
  <c r="I852" i="11"/>
  <c r="H852" i="11"/>
  <c r="G852" i="11"/>
  <c r="L852" i="11" s="1"/>
  <c r="F852" i="11"/>
  <c r="J851" i="11"/>
  <c r="I851" i="11"/>
  <c r="G851" i="11"/>
  <c r="L851" i="11" s="1"/>
  <c r="F851" i="11"/>
  <c r="H851" i="11" s="1"/>
  <c r="Q850" i="11"/>
  <c r="G850" i="11"/>
  <c r="L850" i="11" s="1"/>
  <c r="K849" i="11"/>
  <c r="G849" i="11"/>
  <c r="L849" i="11" s="1"/>
  <c r="Q848" i="11"/>
  <c r="J848" i="11"/>
  <c r="I848" i="11"/>
  <c r="H848" i="11"/>
  <c r="F848" i="11"/>
  <c r="K847" i="11"/>
  <c r="G847" i="11"/>
  <c r="L847" i="11" s="1"/>
  <c r="Q846" i="11"/>
  <c r="K846" i="11"/>
  <c r="G846" i="11"/>
  <c r="L846" i="11" s="1"/>
  <c r="L845" i="11"/>
  <c r="J845" i="11"/>
  <c r="I845" i="11"/>
  <c r="H845" i="11"/>
  <c r="G845" i="11"/>
  <c r="K845" i="11" s="1"/>
  <c r="F845" i="11"/>
  <c r="K843" i="11"/>
  <c r="G843" i="11"/>
  <c r="L843" i="11" s="1"/>
  <c r="F843" i="11"/>
  <c r="G842" i="11"/>
  <c r="L842" i="11" s="1"/>
  <c r="F842" i="11"/>
  <c r="J842" i="11" s="1"/>
  <c r="G841" i="11"/>
  <c r="L841" i="11" s="1"/>
  <c r="J838" i="11"/>
  <c r="I838" i="11"/>
  <c r="H838" i="11"/>
  <c r="G838" i="11"/>
  <c r="L838" i="11" s="1"/>
  <c r="G837" i="11"/>
  <c r="L837" i="11" s="1"/>
  <c r="L834" i="11"/>
  <c r="K834" i="11"/>
  <c r="G834" i="11"/>
  <c r="Q833" i="11"/>
  <c r="L833" i="11"/>
  <c r="K833" i="11"/>
  <c r="G833" i="11"/>
  <c r="Q832" i="11"/>
  <c r="J832" i="11"/>
  <c r="I832" i="11"/>
  <c r="H832" i="11"/>
  <c r="G832" i="11"/>
  <c r="K832" i="11" s="1"/>
  <c r="F832" i="11"/>
  <c r="Q831" i="11"/>
  <c r="L831" i="11"/>
  <c r="K831" i="11"/>
  <c r="G831" i="11"/>
  <c r="Q830" i="11"/>
  <c r="L830" i="11"/>
  <c r="K830" i="11"/>
  <c r="G830" i="11"/>
  <c r="Q829" i="11"/>
  <c r="J829" i="11"/>
  <c r="I829" i="11"/>
  <c r="H829" i="11"/>
  <c r="G829" i="11"/>
  <c r="K829" i="11" s="1"/>
  <c r="F829" i="11"/>
  <c r="L828" i="11"/>
  <c r="K828" i="11"/>
  <c r="G828" i="11"/>
  <c r="Q827" i="11"/>
  <c r="L827" i="11"/>
  <c r="K827" i="11"/>
  <c r="G827" i="11"/>
  <c r="Q826" i="11"/>
  <c r="L826" i="11"/>
  <c r="K826" i="11"/>
  <c r="G826" i="11"/>
  <c r="Q825" i="11"/>
  <c r="L825" i="11"/>
  <c r="K825" i="11"/>
  <c r="G825" i="11"/>
  <c r="Q824" i="11"/>
  <c r="J824" i="11"/>
  <c r="I824" i="11"/>
  <c r="H824" i="11"/>
  <c r="G824" i="11"/>
  <c r="K824" i="11" s="1"/>
  <c r="F824" i="11"/>
  <c r="J823" i="11"/>
  <c r="I823" i="11"/>
  <c r="H823" i="11"/>
  <c r="G823" i="11"/>
  <c r="K823" i="11" s="1"/>
  <c r="F823" i="11"/>
  <c r="L822" i="11"/>
  <c r="K822" i="11"/>
  <c r="F822" i="11"/>
  <c r="G822" i="11" s="1"/>
  <c r="Q821" i="11"/>
  <c r="G821" i="11"/>
  <c r="G818" i="11" s="1"/>
  <c r="F821" i="11"/>
  <c r="G820" i="11"/>
  <c r="L820" i="11" s="1"/>
  <c r="G819" i="11"/>
  <c r="L819" i="11" s="1"/>
  <c r="Q818" i="11"/>
  <c r="J818" i="11"/>
  <c r="I818" i="11"/>
  <c r="H818" i="11"/>
  <c r="F818" i="11"/>
  <c r="K818" i="11" s="1"/>
  <c r="J817" i="11"/>
  <c r="I817" i="11"/>
  <c r="H817" i="11"/>
  <c r="G817" i="11"/>
  <c r="Q816" i="11" s="1"/>
  <c r="F816" i="11"/>
  <c r="L815" i="11"/>
  <c r="J815" i="11"/>
  <c r="I815" i="11"/>
  <c r="H815" i="11"/>
  <c r="G815" i="11"/>
  <c r="K815" i="11" s="1"/>
  <c r="Q814" i="11"/>
  <c r="I814" i="11"/>
  <c r="J814" i="11" s="1"/>
  <c r="H814" i="11"/>
  <c r="G814" i="11"/>
  <c r="L814" i="11" s="1"/>
  <c r="F814" i="11"/>
  <c r="Q813" i="11"/>
  <c r="J813" i="11"/>
  <c r="I813" i="11"/>
  <c r="I812" i="11" s="1"/>
  <c r="H813" i="11"/>
  <c r="G813" i="11"/>
  <c r="Q812" i="11" s="1"/>
  <c r="J812" i="11"/>
  <c r="H812" i="11"/>
  <c r="F812" i="11"/>
  <c r="K811" i="11"/>
  <c r="H811" i="11"/>
  <c r="I811" i="11" s="1"/>
  <c r="J811" i="11" s="1"/>
  <c r="G811" i="11"/>
  <c r="L811" i="11" s="1"/>
  <c r="Q810" i="11"/>
  <c r="J810" i="11"/>
  <c r="I810" i="11"/>
  <c r="H810" i="11"/>
  <c r="G810" i="11"/>
  <c r="Q809" i="11"/>
  <c r="J809" i="11"/>
  <c r="H809" i="11"/>
  <c r="I809" i="11" s="1"/>
  <c r="F809" i="11"/>
  <c r="L808" i="11"/>
  <c r="J808" i="11"/>
  <c r="H808" i="11"/>
  <c r="I808" i="11" s="1"/>
  <c r="G808" i="11"/>
  <c r="K808" i="11" s="1"/>
  <c r="Q807" i="11"/>
  <c r="H807" i="11"/>
  <c r="I807" i="11" s="1"/>
  <c r="G807" i="11"/>
  <c r="K807" i="11" s="1"/>
  <c r="F806" i="11"/>
  <c r="I805" i="11"/>
  <c r="J805" i="11" s="1"/>
  <c r="H805" i="11"/>
  <c r="F805" i="11"/>
  <c r="L804" i="11"/>
  <c r="I804" i="11"/>
  <c r="J804" i="11" s="1"/>
  <c r="J802" i="11" s="1"/>
  <c r="J801" i="11" s="1"/>
  <c r="H804" i="11"/>
  <c r="G804" i="11"/>
  <c r="Q803" i="11" s="1"/>
  <c r="L803" i="11"/>
  <c r="J803" i="11"/>
  <c r="I803" i="11"/>
  <c r="H803" i="11"/>
  <c r="H802" i="11" s="1"/>
  <c r="H801" i="11" s="1"/>
  <c r="G803" i="11"/>
  <c r="K803" i="11" s="1"/>
  <c r="G802" i="11"/>
  <c r="L802" i="11" s="1"/>
  <c r="F802" i="11"/>
  <c r="Q801" i="11" s="1"/>
  <c r="G801" i="11"/>
  <c r="L801" i="11" s="1"/>
  <c r="F801" i="11"/>
  <c r="Q800" i="11" s="1"/>
  <c r="H800" i="11"/>
  <c r="I800" i="11" s="1"/>
  <c r="J800" i="11" s="1"/>
  <c r="G800" i="11"/>
  <c r="L800" i="11" s="1"/>
  <c r="J799" i="11"/>
  <c r="J798" i="11" s="1"/>
  <c r="I799" i="11"/>
  <c r="H799" i="11"/>
  <c r="G799" i="11"/>
  <c r="K799" i="11" s="1"/>
  <c r="Q798" i="11"/>
  <c r="H798" i="11"/>
  <c r="F798" i="11"/>
  <c r="L797" i="11"/>
  <c r="J797" i="11"/>
  <c r="I797" i="11"/>
  <c r="H797" i="11"/>
  <c r="G797" i="11"/>
  <c r="K797" i="11" s="1"/>
  <c r="F796" i="11"/>
  <c r="F795" i="11"/>
  <c r="J794" i="11"/>
  <c r="I794" i="11"/>
  <c r="H794" i="11"/>
  <c r="G794" i="11"/>
  <c r="K794" i="11" s="1"/>
  <c r="Q793" i="11"/>
  <c r="F793" i="11"/>
  <c r="F792" i="11"/>
  <c r="J791" i="11"/>
  <c r="J789" i="11" s="1"/>
  <c r="I791" i="11"/>
  <c r="H791" i="11"/>
  <c r="G791" i="11"/>
  <c r="K791" i="11" s="1"/>
  <c r="Q790" i="11"/>
  <c r="J790" i="11"/>
  <c r="I790" i="11"/>
  <c r="I789" i="11" s="1"/>
  <c r="H790" i="11"/>
  <c r="G790" i="11"/>
  <c r="L790" i="11" s="1"/>
  <c r="Q789" i="11"/>
  <c r="L789" i="11"/>
  <c r="H789" i="11"/>
  <c r="G789" i="11"/>
  <c r="Q788" i="11" s="1"/>
  <c r="F789" i="11"/>
  <c r="K789" i="11" s="1"/>
  <c r="L788" i="11"/>
  <c r="H788" i="11"/>
  <c r="I788" i="11" s="1"/>
  <c r="G788" i="11"/>
  <c r="K788" i="11" s="1"/>
  <c r="J787" i="11"/>
  <c r="I787" i="11"/>
  <c r="H787" i="11"/>
  <c r="G787" i="11"/>
  <c r="L787" i="11" s="1"/>
  <c r="F786" i="11"/>
  <c r="J785" i="11"/>
  <c r="J783" i="11" s="1"/>
  <c r="I785" i="11"/>
  <c r="H785" i="11"/>
  <c r="G785" i="11"/>
  <c r="K785" i="11" s="1"/>
  <c r="Q784" i="11"/>
  <c r="J784" i="11"/>
  <c r="I784" i="11"/>
  <c r="I783" i="11" s="1"/>
  <c r="H784" i="11"/>
  <c r="G784" i="11"/>
  <c r="L784" i="11" s="1"/>
  <c r="Q783" i="11"/>
  <c r="L783" i="11"/>
  <c r="H783" i="11"/>
  <c r="G783" i="11"/>
  <c r="F783" i="11"/>
  <c r="K783" i="11" s="1"/>
  <c r="Q782" i="11"/>
  <c r="L782" i="11"/>
  <c r="J782" i="11"/>
  <c r="I782" i="11"/>
  <c r="H782" i="11"/>
  <c r="G782" i="11"/>
  <c r="K782" i="11" s="1"/>
  <c r="G781" i="11"/>
  <c r="L781" i="11" s="1"/>
  <c r="F781" i="11"/>
  <c r="H781" i="11" s="1"/>
  <c r="H780" i="11" s="1"/>
  <c r="G780" i="11"/>
  <c r="L780" i="11" s="1"/>
  <c r="F780" i="11"/>
  <c r="Q779" i="11" s="1"/>
  <c r="H779" i="11"/>
  <c r="I779" i="11" s="1"/>
  <c r="G779" i="11"/>
  <c r="L779" i="11" s="1"/>
  <c r="J778" i="11"/>
  <c r="I778" i="11"/>
  <c r="H778" i="11"/>
  <c r="G778" i="11"/>
  <c r="K778" i="11" s="1"/>
  <c r="Q777" i="11"/>
  <c r="H777" i="11"/>
  <c r="F777" i="11"/>
  <c r="I776" i="11"/>
  <c r="J776" i="11" s="1"/>
  <c r="J771" i="11" s="1"/>
  <c r="H776" i="11"/>
  <c r="G776" i="11"/>
  <c r="Q775" i="11" s="1"/>
  <c r="L775" i="11"/>
  <c r="G775" i="11"/>
  <c r="Q774" i="11" s="1"/>
  <c r="L774" i="11"/>
  <c r="G774" i="11"/>
  <c r="Q773" i="11" s="1"/>
  <c r="F773" i="11"/>
  <c r="J772" i="11"/>
  <c r="I772" i="11"/>
  <c r="H772" i="11"/>
  <c r="H771" i="11" s="1"/>
  <c r="G772" i="11"/>
  <c r="L772" i="11" s="1"/>
  <c r="Q771" i="11"/>
  <c r="I771" i="11"/>
  <c r="F771" i="11"/>
  <c r="F770" i="11"/>
  <c r="H769" i="11"/>
  <c r="G769" i="11"/>
  <c r="L769" i="11" s="1"/>
  <c r="F769" i="11"/>
  <c r="K769" i="11" s="1"/>
  <c r="H768" i="11"/>
  <c r="G768" i="11"/>
  <c r="L768" i="11" s="1"/>
  <c r="F768" i="11"/>
  <c r="K768" i="11" s="1"/>
  <c r="H767" i="11"/>
  <c r="G767" i="11"/>
  <c r="L767" i="11" s="1"/>
  <c r="F767" i="11"/>
  <c r="K767" i="11" s="1"/>
  <c r="F766" i="11"/>
  <c r="K765" i="11"/>
  <c r="G765" i="11"/>
  <c r="Q764" i="11" s="1"/>
  <c r="J764" i="11"/>
  <c r="I764" i="11"/>
  <c r="H764" i="11"/>
  <c r="G764" i="11"/>
  <c r="L764" i="11" s="1"/>
  <c r="F764" i="11"/>
  <c r="Q763" i="11" s="1"/>
  <c r="K763" i="11"/>
  <c r="G763" i="11"/>
  <c r="Q762" i="11" s="1"/>
  <c r="K762" i="11"/>
  <c r="G762" i="11"/>
  <c r="Q761" i="11" s="1"/>
  <c r="J761" i="11"/>
  <c r="I761" i="11"/>
  <c r="H761" i="11"/>
  <c r="G761" i="11"/>
  <c r="L761" i="11" s="1"/>
  <c r="F761" i="11"/>
  <c r="Q760" i="11" s="1"/>
  <c r="K760" i="11"/>
  <c r="G760" i="11"/>
  <c r="L760" i="11" s="1"/>
  <c r="F760" i="11"/>
  <c r="H759" i="11"/>
  <c r="I759" i="11" s="1"/>
  <c r="G759" i="11"/>
  <c r="Q758" i="11" s="1"/>
  <c r="F759" i="11"/>
  <c r="L758" i="11"/>
  <c r="K758" i="11"/>
  <c r="G758" i="11"/>
  <c r="Q757" i="11" s="1"/>
  <c r="L757" i="11"/>
  <c r="K757" i="11"/>
  <c r="G757" i="11"/>
  <c r="Q756" i="11" s="1"/>
  <c r="L756" i="11"/>
  <c r="K756" i="11"/>
  <c r="G756" i="11"/>
  <c r="F756" i="11"/>
  <c r="Q755" i="11"/>
  <c r="L755" i="11"/>
  <c r="K755" i="11"/>
  <c r="G755" i="11"/>
  <c r="Q754" i="11"/>
  <c r="L754" i="11"/>
  <c r="K754" i="11"/>
  <c r="G754" i="11"/>
  <c r="Q753" i="11"/>
  <c r="L753" i="11"/>
  <c r="K753" i="11"/>
  <c r="G753" i="11"/>
  <c r="Q752" i="11"/>
  <c r="L752" i="11"/>
  <c r="K752" i="11"/>
  <c r="G752" i="11"/>
  <c r="Q751" i="11"/>
  <c r="F751" i="11"/>
  <c r="G750" i="11"/>
  <c r="L750" i="11" s="1"/>
  <c r="H749" i="11"/>
  <c r="G749" i="11"/>
  <c r="L749" i="11" s="1"/>
  <c r="F749" i="11"/>
  <c r="K749" i="11" s="1"/>
  <c r="G748" i="11"/>
  <c r="L748" i="11" s="1"/>
  <c r="H747" i="11"/>
  <c r="I747" i="11" s="1"/>
  <c r="G747" i="11"/>
  <c r="L747" i="11" s="1"/>
  <c r="Q746" i="11"/>
  <c r="H746" i="11"/>
  <c r="F746" i="11"/>
  <c r="I745" i="11"/>
  <c r="J745" i="11" s="1"/>
  <c r="H745" i="11"/>
  <c r="G745" i="11"/>
  <c r="K745" i="11" s="1"/>
  <c r="Q744" i="11"/>
  <c r="H744" i="11"/>
  <c r="I744" i="11" s="1"/>
  <c r="G744" i="11"/>
  <c r="Q743" i="11" s="1"/>
  <c r="G743" i="11"/>
  <c r="L743" i="11" s="1"/>
  <c r="F743" i="11"/>
  <c r="Q742" i="11" s="1"/>
  <c r="H742" i="11"/>
  <c r="I742" i="11" s="1"/>
  <c r="J742" i="11" s="1"/>
  <c r="G742" i="11"/>
  <c r="L742" i="11" s="1"/>
  <c r="J741" i="11"/>
  <c r="I741" i="11"/>
  <c r="H741" i="11"/>
  <c r="G741" i="11"/>
  <c r="L741" i="11" s="1"/>
  <c r="F741" i="11"/>
  <c r="K741" i="11" s="1"/>
  <c r="H740" i="11"/>
  <c r="I740" i="11" s="1"/>
  <c r="G740" i="11"/>
  <c r="L740" i="11" s="1"/>
  <c r="Q739" i="11"/>
  <c r="I739" i="11"/>
  <c r="J739" i="11" s="1"/>
  <c r="H739" i="11"/>
  <c r="G739" i="11"/>
  <c r="K739" i="11" s="1"/>
  <c r="H738" i="11"/>
  <c r="F738" i="11"/>
  <c r="L737" i="11"/>
  <c r="H737" i="11"/>
  <c r="I737" i="11" s="1"/>
  <c r="G737" i="11"/>
  <c r="K737" i="11" s="1"/>
  <c r="Q736" i="11"/>
  <c r="H736" i="11"/>
  <c r="I736" i="11" s="1"/>
  <c r="J736" i="11" s="1"/>
  <c r="G736" i="11"/>
  <c r="L736" i="11" s="1"/>
  <c r="H735" i="11"/>
  <c r="F735" i="11"/>
  <c r="J734" i="11"/>
  <c r="I734" i="11"/>
  <c r="H734" i="11"/>
  <c r="G734" i="11"/>
  <c r="L734" i="11" s="1"/>
  <c r="Q733" i="11"/>
  <c r="I733" i="11"/>
  <c r="J733" i="11" s="1"/>
  <c r="J732" i="11" s="1"/>
  <c r="H733" i="11"/>
  <c r="G733" i="11"/>
  <c r="K733" i="11" s="1"/>
  <c r="Q732" i="11"/>
  <c r="H732" i="11"/>
  <c r="F732" i="11"/>
  <c r="L731" i="11"/>
  <c r="H731" i="11"/>
  <c r="I731" i="11" s="1"/>
  <c r="J731" i="11" s="1"/>
  <c r="G731" i="11"/>
  <c r="K731" i="11" s="1"/>
  <c r="Q730" i="11"/>
  <c r="K730" i="11"/>
  <c r="H730" i="11"/>
  <c r="I730" i="11" s="1"/>
  <c r="J730" i="11" s="1"/>
  <c r="G730" i="11"/>
  <c r="G729" i="11" s="1"/>
  <c r="L729" i="11" s="1"/>
  <c r="F729" i="11"/>
  <c r="J728" i="11"/>
  <c r="I728" i="11"/>
  <c r="H728" i="11"/>
  <c r="G728" i="11"/>
  <c r="Q727" i="11" s="1"/>
  <c r="L727" i="11"/>
  <c r="J727" i="11"/>
  <c r="J726" i="11" s="1"/>
  <c r="I727" i="11"/>
  <c r="H727" i="11"/>
  <c r="H726" i="11" s="1"/>
  <c r="G727" i="11"/>
  <c r="K727" i="11" s="1"/>
  <c r="Q726" i="11"/>
  <c r="I726" i="11"/>
  <c r="F726" i="11"/>
  <c r="I725" i="11"/>
  <c r="H725" i="11"/>
  <c r="G725" i="11"/>
  <c r="L725" i="11" s="1"/>
  <c r="F725" i="11"/>
  <c r="Q724" i="11"/>
  <c r="I724" i="11"/>
  <c r="H724" i="11"/>
  <c r="G724" i="11"/>
  <c r="L724" i="11" s="1"/>
  <c r="F724" i="11"/>
  <c r="Q723" i="11"/>
  <c r="I723" i="11"/>
  <c r="H723" i="11"/>
  <c r="G723" i="11"/>
  <c r="L723" i="11" s="1"/>
  <c r="F723" i="11"/>
  <c r="Q722" i="11"/>
  <c r="F722" i="11"/>
  <c r="K721" i="11"/>
  <c r="G721" i="11"/>
  <c r="L721" i="11" s="1"/>
  <c r="Q720" i="11"/>
  <c r="J720" i="11"/>
  <c r="I720" i="11"/>
  <c r="H720" i="11"/>
  <c r="G720" i="11"/>
  <c r="L720" i="11" s="1"/>
  <c r="F720" i="11"/>
  <c r="K720" i="11" s="1"/>
  <c r="Q719" i="11"/>
  <c r="I719" i="11"/>
  <c r="J719" i="11" s="1"/>
  <c r="H719" i="11"/>
  <c r="G719" i="11"/>
  <c r="L719" i="11" s="1"/>
  <c r="L718" i="11"/>
  <c r="H718" i="11"/>
  <c r="H716" i="11" s="1"/>
  <c r="G718" i="11"/>
  <c r="K718" i="11" s="1"/>
  <c r="Q717" i="11"/>
  <c r="I717" i="11"/>
  <c r="J717" i="11" s="1"/>
  <c r="H717" i="11"/>
  <c r="G717" i="11"/>
  <c r="Q716" i="11" s="1"/>
  <c r="G716" i="11"/>
  <c r="L716" i="11" s="1"/>
  <c r="F716" i="11"/>
  <c r="Q715" i="11" s="1"/>
  <c r="H715" i="11"/>
  <c r="I715" i="11" s="1"/>
  <c r="J715" i="11" s="1"/>
  <c r="G715" i="11"/>
  <c r="L715" i="11" s="1"/>
  <c r="Q714" i="11"/>
  <c r="I714" i="11"/>
  <c r="I712" i="11" s="1"/>
  <c r="H714" i="11"/>
  <c r="G714" i="11"/>
  <c r="L714" i="11" s="1"/>
  <c r="L713" i="11"/>
  <c r="H713" i="11"/>
  <c r="I713" i="11" s="1"/>
  <c r="J713" i="11" s="1"/>
  <c r="G713" i="11"/>
  <c r="K713" i="11" s="1"/>
  <c r="Q712" i="11"/>
  <c r="H712" i="11"/>
  <c r="G712" i="11"/>
  <c r="Q711" i="11" s="1"/>
  <c r="F712" i="11"/>
  <c r="H711" i="11"/>
  <c r="I711" i="11" s="1"/>
  <c r="J711" i="11" s="1"/>
  <c r="G711" i="11"/>
  <c r="Q710" i="11" s="1"/>
  <c r="H710" i="11"/>
  <c r="I710" i="11" s="1"/>
  <c r="G710" i="11"/>
  <c r="L710" i="11" s="1"/>
  <c r="Q709" i="11"/>
  <c r="I709" i="11"/>
  <c r="J709" i="11" s="1"/>
  <c r="H709" i="11"/>
  <c r="G709" i="11"/>
  <c r="L709" i="11" s="1"/>
  <c r="Q708" i="11"/>
  <c r="H708" i="11"/>
  <c r="F708" i="11"/>
  <c r="L707" i="11"/>
  <c r="J707" i="11"/>
  <c r="I707" i="11"/>
  <c r="H707" i="11"/>
  <c r="H706" i="11" s="1"/>
  <c r="G707" i="11"/>
  <c r="K707" i="11" s="1"/>
  <c r="Q706" i="11"/>
  <c r="G706" i="11"/>
  <c r="Q705" i="11" s="1"/>
  <c r="J705" i="11"/>
  <c r="I705" i="11"/>
  <c r="H705" i="11"/>
  <c r="G705" i="11"/>
  <c r="L705" i="11" s="1"/>
  <c r="Q704" i="11"/>
  <c r="J704" i="11"/>
  <c r="I704" i="11"/>
  <c r="H704" i="11"/>
  <c r="G704" i="11"/>
  <c r="L704" i="11" s="1"/>
  <c r="L703" i="11"/>
  <c r="J703" i="11"/>
  <c r="I703" i="11"/>
  <c r="H703" i="11"/>
  <c r="G703" i="11"/>
  <c r="K703" i="11" s="1"/>
  <c r="Q702" i="11"/>
  <c r="L702" i="11"/>
  <c r="K702" i="11"/>
  <c r="H702" i="11"/>
  <c r="I702" i="11" s="1"/>
  <c r="J702" i="11" s="1"/>
  <c r="Q701" i="11"/>
  <c r="J701" i="11"/>
  <c r="I701" i="11"/>
  <c r="H701" i="11"/>
  <c r="G701" i="11"/>
  <c r="L701" i="11" s="1"/>
  <c r="F701" i="11"/>
  <c r="K701" i="11" s="1"/>
  <c r="Q700" i="11"/>
  <c r="G700" i="11"/>
  <c r="L700" i="11" s="1"/>
  <c r="Q699" i="11"/>
  <c r="G699" i="11"/>
  <c r="L699" i="11" s="1"/>
  <c r="Q698" i="11"/>
  <c r="J698" i="11"/>
  <c r="I698" i="11"/>
  <c r="H698" i="11"/>
  <c r="G698" i="11"/>
  <c r="L698" i="11" s="1"/>
  <c r="F698" i="11"/>
  <c r="K698" i="11" s="1"/>
  <c r="Q697" i="11"/>
  <c r="I697" i="11"/>
  <c r="I695" i="11" s="1"/>
  <c r="H697" i="11"/>
  <c r="G697" i="11"/>
  <c r="L697" i="11" s="1"/>
  <c r="L696" i="11"/>
  <c r="J696" i="11"/>
  <c r="I696" i="11"/>
  <c r="H696" i="11"/>
  <c r="H695" i="11" s="1"/>
  <c r="G696" i="11"/>
  <c r="K696" i="11" s="1"/>
  <c r="Q695" i="11"/>
  <c r="G695" i="11"/>
  <c r="Q694" i="11" s="1"/>
  <c r="F695" i="11"/>
  <c r="H694" i="11"/>
  <c r="I694" i="11" s="1"/>
  <c r="G694" i="11"/>
  <c r="Q693" i="11" s="1"/>
  <c r="F693" i="11"/>
  <c r="I693" i="11" s="1"/>
  <c r="I692" i="11" s="1"/>
  <c r="F692" i="11"/>
  <c r="H691" i="11"/>
  <c r="I691" i="11" s="1"/>
  <c r="G691" i="11"/>
  <c r="L691" i="11" s="1"/>
  <c r="Q690" i="11"/>
  <c r="G690" i="11"/>
  <c r="L690" i="11" s="1"/>
  <c r="Q689" i="11"/>
  <c r="G689" i="11"/>
  <c r="L689" i="11" s="1"/>
  <c r="Q688" i="11"/>
  <c r="I688" i="11"/>
  <c r="F688" i="11"/>
  <c r="H688" i="11" s="1"/>
  <c r="F687" i="11"/>
  <c r="I686" i="11"/>
  <c r="J686" i="11" s="1"/>
  <c r="H686" i="11"/>
  <c r="G686" i="11"/>
  <c r="L686" i="11" s="1"/>
  <c r="Q685" i="11"/>
  <c r="H685" i="11"/>
  <c r="F685" i="11"/>
  <c r="H684" i="11"/>
  <c r="F684" i="11"/>
  <c r="L683" i="11"/>
  <c r="H683" i="11"/>
  <c r="I683" i="11" s="1"/>
  <c r="G683" i="11"/>
  <c r="K683" i="11" s="1"/>
  <c r="Q682" i="11"/>
  <c r="L682" i="11"/>
  <c r="K682" i="11"/>
  <c r="G682" i="11"/>
  <c r="Q681" i="11"/>
  <c r="L681" i="11"/>
  <c r="K681" i="11"/>
  <c r="G681" i="11"/>
  <c r="G685" i="11" s="1"/>
  <c r="Q680" i="11"/>
  <c r="I680" i="11"/>
  <c r="H680" i="11"/>
  <c r="G680" i="11"/>
  <c r="Q679" i="11" s="1"/>
  <c r="F680" i="11"/>
  <c r="J680" i="11" s="1"/>
  <c r="H679" i="11"/>
  <c r="G679" i="11"/>
  <c r="Q678" i="11" s="1"/>
  <c r="F679" i="11"/>
  <c r="H678" i="11"/>
  <c r="I678" i="11" s="1"/>
  <c r="J678" i="11" s="1"/>
  <c r="G678" i="11"/>
  <c r="Q677" i="11" s="1"/>
  <c r="F678" i="11"/>
  <c r="H677" i="11"/>
  <c r="G677" i="11"/>
  <c r="G676" i="11" s="1"/>
  <c r="F677" i="11"/>
  <c r="J677" i="11" s="1"/>
  <c r="H676" i="11"/>
  <c r="F676" i="11"/>
  <c r="L675" i="11"/>
  <c r="H675" i="11"/>
  <c r="I675" i="11" s="1"/>
  <c r="J675" i="11" s="1"/>
  <c r="G675" i="11"/>
  <c r="K675" i="11" s="1"/>
  <c r="K674" i="11"/>
  <c r="G674" i="11"/>
  <c r="Q673" i="11" s="1"/>
  <c r="K673" i="11"/>
  <c r="G673" i="11"/>
  <c r="Q672" i="11" s="1"/>
  <c r="K672" i="11"/>
  <c r="G672" i="11"/>
  <c r="Q671" i="11" s="1"/>
  <c r="K671" i="11"/>
  <c r="G671" i="11"/>
  <c r="Q670" i="11" s="1"/>
  <c r="K670" i="11"/>
  <c r="G670" i="11"/>
  <c r="Q669" i="11" s="1"/>
  <c r="L669" i="11"/>
  <c r="H669" i="11"/>
  <c r="H668" i="11" s="1"/>
  <c r="G669" i="11"/>
  <c r="K669" i="11" s="1"/>
  <c r="F669" i="11"/>
  <c r="J669" i="11" s="1"/>
  <c r="F668" i="11"/>
  <c r="F667" i="11"/>
  <c r="H666" i="11"/>
  <c r="G666" i="11"/>
  <c r="L666" i="11" s="1"/>
  <c r="F666" i="11"/>
  <c r="K666" i="11" s="1"/>
  <c r="Q665" i="11"/>
  <c r="F665" i="11"/>
  <c r="F664" i="11"/>
  <c r="F663" i="11"/>
  <c r="G661" i="11"/>
  <c r="J660" i="11"/>
  <c r="I660" i="11"/>
  <c r="H660" i="11"/>
  <c r="F660" i="11"/>
  <c r="L659" i="11"/>
  <c r="H659" i="11"/>
  <c r="I659" i="11" s="1"/>
  <c r="J659" i="11" s="1"/>
  <c r="G659" i="11"/>
  <c r="K659" i="11" s="1"/>
  <c r="Q658" i="11"/>
  <c r="K658" i="11"/>
  <c r="H658" i="11"/>
  <c r="I658" i="11" s="1"/>
  <c r="G658" i="11"/>
  <c r="F657" i="11"/>
  <c r="G656" i="11"/>
  <c r="H655" i="11"/>
  <c r="I655" i="11" s="1"/>
  <c r="J655" i="11" s="1"/>
  <c r="J654" i="11" s="1"/>
  <c r="G655" i="11"/>
  <c r="L655" i="11" s="1"/>
  <c r="Q654" i="11"/>
  <c r="H654" i="11"/>
  <c r="F654" i="11"/>
  <c r="I653" i="11"/>
  <c r="J653" i="11" s="1"/>
  <c r="H653" i="11"/>
  <c r="G653" i="11"/>
  <c r="L653" i="11" s="1"/>
  <c r="Q652" i="11"/>
  <c r="L652" i="11"/>
  <c r="H652" i="11"/>
  <c r="G652" i="11"/>
  <c r="K652" i="11" s="1"/>
  <c r="K651" i="11"/>
  <c r="H651" i="11"/>
  <c r="I651" i="11" s="1"/>
  <c r="J651" i="11" s="1"/>
  <c r="G651" i="11"/>
  <c r="L651" i="11" s="1"/>
  <c r="F651" i="11"/>
  <c r="H649" i="11"/>
  <c r="I649" i="11" s="1"/>
  <c r="J649" i="11" s="1"/>
  <c r="G649" i="11"/>
  <c r="L648" i="11"/>
  <c r="K648" i="11"/>
  <c r="H648" i="11"/>
  <c r="I648" i="11" s="1"/>
  <c r="J648" i="11" s="1"/>
  <c r="Q647" i="11"/>
  <c r="L647" i="11"/>
  <c r="H647" i="11"/>
  <c r="G647" i="11"/>
  <c r="K647" i="11" s="1"/>
  <c r="J646" i="11"/>
  <c r="I646" i="11"/>
  <c r="H646" i="11"/>
  <c r="G646" i="11"/>
  <c r="F645" i="11"/>
  <c r="F643" i="11"/>
  <c r="F642" i="11"/>
  <c r="F641" i="11"/>
  <c r="G639" i="11"/>
  <c r="J638" i="11"/>
  <c r="I638" i="11"/>
  <c r="H638" i="11"/>
  <c r="G638" i="11"/>
  <c r="L638" i="11" s="1"/>
  <c r="Q637" i="11"/>
  <c r="I637" i="11"/>
  <c r="H637" i="11"/>
  <c r="F637" i="11"/>
  <c r="I636" i="11"/>
  <c r="H636" i="11"/>
  <c r="F636" i="11"/>
  <c r="J635" i="11"/>
  <c r="I635" i="11"/>
  <c r="H635" i="11"/>
  <c r="F635" i="11"/>
  <c r="I634" i="11"/>
  <c r="I632" i="11" s="1"/>
  <c r="H634" i="11"/>
  <c r="G634" i="11"/>
  <c r="L634" i="11" s="1"/>
  <c r="F634" i="11"/>
  <c r="K634" i="11" s="1"/>
  <c r="Q633" i="11"/>
  <c r="L633" i="11"/>
  <c r="K633" i="11"/>
  <c r="Q632" i="11"/>
  <c r="H632" i="11"/>
  <c r="F632" i="11"/>
  <c r="L630" i="11"/>
  <c r="J630" i="11"/>
  <c r="I630" i="11"/>
  <c r="H630" i="11"/>
  <c r="H628" i="11" s="1"/>
  <c r="H626" i="11" s="1"/>
  <c r="G630" i="11"/>
  <c r="K630" i="11" s="1"/>
  <c r="J629" i="11"/>
  <c r="I629" i="11"/>
  <c r="H629" i="11"/>
  <c r="G629" i="11"/>
  <c r="J628" i="11"/>
  <c r="J626" i="11" s="1"/>
  <c r="I628" i="11"/>
  <c r="F628" i="11"/>
  <c r="L627" i="11"/>
  <c r="K627" i="11"/>
  <c r="Q626" i="11"/>
  <c r="I626" i="11"/>
  <c r="L625" i="11"/>
  <c r="K625" i="11"/>
  <c r="I625" i="11"/>
  <c r="J625" i="11" s="1"/>
  <c r="H625" i="11"/>
  <c r="Q624" i="11"/>
  <c r="H624" i="11"/>
  <c r="I624" i="11" s="1"/>
  <c r="G624" i="11"/>
  <c r="H623" i="11"/>
  <c r="F623" i="11"/>
  <c r="H622" i="11"/>
  <c r="I622" i="11" s="1"/>
  <c r="J622" i="11" s="1"/>
  <c r="J620" i="11" s="1"/>
  <c r="G622" i="11"/>
  <c r="L622" i="11" s="1"/>
  <c r="Q621" i="11"/>
  <c r="J621" i="11"/>
  <c r="I621" i="11"/>
  <c r="I620" i="11" s="1"/>
  <c r="H621" i="11"/>
  <c r="G621" i="11"/>
  <c r="L621" i="11" s="1"/>
  <c r="H620" i="11"/>
  <c r="F620" i="11"/>
  <c r="L619" i="11"/>
  <c r="K619" i="11"/>
  <c r="H619" i="11"/>
  <c r="Q618" i="11"/>
  <c r="J618" i="11"/>
  <c r="I618" i="11"/>
  <c r="H618" i="11"/>
  <c r="G618" i="11"/>
  <c r="L618" i="11" s="1"/>
  <c r="Q617" i="11"/>
  <c r="G617" i="11"/>
  <c r="L617" i="11" s="1"/>
  <c r="Q616" i="11"/>
  <c r="G616" i="11"/>
  <c r="L616" i="11" s="1"/>
  <c r="Q615" i="11"/>
  <c r="G615" i="11"/>
  <c r="L615" i="11" s="1"/>
  <c r="F615" i="11"/>
  <c r="K615" i="11" s="1"/>
  <c r="Q614" i="11"/>
  <c r="G614" i="11"/>
  <c r="L614" i="11" s="1"/>
  <c r="F614" i="11"/>
  <c r="K614" i="11" s="1"/>
  <c r="Q613" i="11"/>
  <c r="H613" i="11"/>
  <c r="F613" i="11"/>
  <c r="F612" i="11"/>
  <c r="G610" i="11"/>
  <c r="L610" i="11" s="1"/>
  <c r="Q609" i="11"/>
  <c r="G609" i="11"/>
  <c r="L609" i="11" s="1"/>
  <c r="Q608" i="11"/>
  <c r="J608" i="11"/>
  <c r="I608" i="11"/>
  <c r="H608" i="11"/>
  <c r="G608" i="11"/>
  <c r="L608" i="11" s="1"/>
  <c r="F608" i="11"/>
  <c r="K608" i="11" s="1"/>
  <c r="Q607" i="11"/>
  <c r="L607" i="11"/>
  <c r="K607" i="11"/>
  <c r="Q606" i="11"/>
  <c r="L606" i="11"/>
  <c r="G606" i="11"/>
  <c r="K606" i="11" s="1"/>
  <c r="L605" i="11"/>
  <c r="G605" i="11"/>
  <c r="K605" i="11" s="1"/>
  <c r="L604" i="11"/>
  <c r="G604" i="11"/>
  <c r="K604" i="11" s="1"/>
  <c r="L603" i="11"/>
  <c r="G603" i="11"/>
  <c r="K603" i="11" s="1"/>
  <c r="L602" i="11"/>
  <c r="G602" i="11"/>
  <c r="K602" i="11" s="1"/>
  <c r="L601" i="11"/>
  <c r="G601" i="11"/>
  <c r="Q600" i="11"/>
  <c r="K600" i="11"/>
  <c r="G600" i="11"/>
  <c r="L600" i="11" s="1"/>
  <c r="Q599" i="11"/>
  <c r="K599" i="11"/>
  <c r="G599" i="11"/>
  <c r="L599" i="11" s="1"/>
  <c r="Q598" i="11"/>
  <c r="L598" i="11"/>
  <c r="K598" i="11"/>
  <c r="Q597" i="11"/>
  <c r="J597" i="11"/>
  <c r="I597" i="11"/>
  <c r="H597" i="11"/>
  <c r="G597" i="11"/>
  <c r="L597" i="11" s="1"/>
  <c r="F597" i="11"/>
  <c r="G596" i="11"/>
  <c r="G595" i="11"/>
  <c r="L595" i="11" s="1"/>
  <c r="Q594" i="11"/>
  <c r="G594" i="11"/>
  <c r="L594" i="11" s="1"/>
  <c r="Q593" i="11"/>
  <c r="G593" i="11"/>
  <c r="O592" i="11"/>
  <c r="P592" i="11" s="1"/>
  <c r="P593" i="11" s="1"/>
  <c r="L592" i="11"/>
  <c r="J592" i="11"/>
  <c r="I592" i="11"/>
  <c r="H592" i="11"/>
  <c r="H591" i="11" s="1"/>
  <c r="G592" i="11"/>
  <c r="K592" i="11" s="1"/>
  <c r="Q591" i="11"/>
  <c r="J591" i="11"/>
  <c r="I591" i="11"/>
  <c r="G591" i="11"/>
  <c r="F591" i="11"/>
  <c r="L590" i="11"/>
  <c r="K590" i="11"/>
  <c r="H590" i="11"/>
  <c r="I590" i="11" s="1"/>
  <c r="J590" i="11" s="1"/>
  <c r="Q589" i="11"/>
  <c r="I589" i="11"/>
  <c r="I588" i="11"/>
  <c r="I587" i="11" s="1"/>
  <c r="N585" i="11"/>
  <c r="N587" i="11" s="1"/>
  <c r="L583" i="11"/>
  <c r="K583" i="11"/>
  <c r="Q582" i="11"/>
  <c r="L581" i="11"/>
  <c r="K581" i="11"/>
  <c r="L580" i="11"/>
  <c r="K580" i="11"/>
  <c r="G579" i="11"/>
  <c r="G578" i="11"/>
  <c r="L578" i="11" s="1"/>
  <c r="L577" i="11"/>
  <c r="G577" i="11"/>
  <c r="K577" i="11" s="1"/>
  <c r="F576" i="11"/>
  <c r="K575" i="11"/>
  <c r="G575" i="11"/>
  <c r="L575" i="11" s="1"/>
  <c r="G574" i="11"/>
  <c r="F573" i="11"/>
  <c r="G572" i="11"/>
  <c r="L572" i="11" s="1"/>
  <c r="L571" i="11"/>
  <c r="G571" i="11"/>
  <c r="K571" i="11" s="1"/>
  <c r="K570" i="11"/>
  <c r="G570" i="11"/>
  <c r="L570" i="11" s="1"/>
  <c r="G569" i="11"/>
  <c r="L569" i="11" s="1"/>
  <c r="F569" i="11"/>
  <c r="K569" i="11" s="1"/>
  <c r="G568" i="11"/>
  <c r="G567" i="11"/>
  <c r="L567" i="11" s="1"/>
  <c r="L566" i="11"/>
  <c r="G566" i="11"/>
  <c r="K566" i="11" s="1"/>
  <c r="F565" i="11"/>
  <c r="K564" i="11"/>
  <c r="G564" i="11"/>
  <c r="L564" i="11" s="1"/>
  <c r="G563" i="11"/>
  <c r="G562" i="11"/>
  <c r="L562" i="11" s="1"/>
  <c r="F561" i="11"/>
  <c r="L560" i="11"/>
  <c r="G560" i="11"/>
  <c r="K560" i="11" s="1"/>
  <c r="K559" i="11"/>
  <c r="G559" i="11"/>
  <c r="L559" i="11" s="1"/>
  <c r="G558" i="11"/>
  <c r="F557" i="11"/>
  <c r="G556" i="11"/>
  <c r="L556" i="11" s="1"/>
  <c r="L555" i="11"/>
  <c r="G555" i="11"/>
  <c r="K555" i="11" s="1"/>
  <c r="K554" i="11"/>
  <c r="G554" i="11"/>
  <c r="L554" i="11" s="1"/>
  <c r="G553" i="11"/>
  <c r="L553" i="11" s="1"/>
  <c r="F553" i="11"/>
  <c r="G552" i="11"/>
  <c r="G551" i="11"/>
  <c r="L551" i="11" s="1"/>
  <c r="L550" i="11"/>
  <c r="G550" i="11"/>
  <c r="K550" i="11" s="1"/>
  <c r="F549" i="11"/>
  <c r="K548" i="11"/>
  <c r="G548" i="11"/>
  <c r="L548" i="11" s="1"/>
  <c r="G547" i="11"/>
  <c r="G546" i="11"/>
  <c r="L546" i="11" s="1"/>
  <c r="F545" i="11"/>
  <c r="L543" i="11"/>
  <c r="G543" i="11"/>
  <c r="G542" i="11"/>
  <c r="L542" i="11" s="1"/>
  <c r="F542" i="11"/>
  <c r="G541" i="11"/>
  <c r="L541" i="11" s="1"/>
  <c r="L540" i="11"/>
  <c r="G540" i="11"/>
  <c r="K540" i="11" s="1"/>
  <c r="L539" i="11"/>
  <c r="K539" i="11"/>
  <c r="G539" i="11"/>
  <c r="J538" i="11"/>
  <c r="I538" i="11"/>
  <c r="H538" i="11"/>
  <c r="G538" i="11"/>
  <c r="L538" i="11" s="1"/>
  <c r="F538" i="11"/>
  <c r="K538" i="11" s="1"/>
  <c r="G537" i="11"/>
  <c r="L537" i="11" s="1"/>
  <c r="L536" i="11"/>
  <c r="G536" i="11"/>
  <c r="K536" i="11" s="1"/>
  <c r="K535" i="11"/>
  <c r="G535" i="11"/>
  <c r="L535" i="11" s="1"/>
  <c r="J534" i="11"/>
  <c r="I534" i="11"/>
  <c r="H534" i="11"/>
  <c r="G534" i="11"/>
  <c r="L534" i="11" s="1"/>
  <c r="F534" i="11"/>
  <c r="K534" i="11" s="1"/>
  <c r="G533" i="11"/>
  <c r="L533" i="11" s="1"/>
  <c r="L532" i="11"/>
  <c r="G532" i="11"/>
  <c r="K532" i="11" s="1"/>
  <c r="K531" i="11"/>
  <c r="G531" i="11"/>
  <c r="L531" i="11" s="1"/>
  <c r="J530" i="11"/>
  <c r="I530" i="11"/>
  <c r="H530" i="11"/>
  <c r="G530" i="11"/>
  <c r="L530" i="11" s="1"/>
  <c r="F530" i="11"/>
  <c r="K530" i="11" s="1"/>
  <c r="G529" i="11"/>
  <c r="L529" i="11" s="1"/>
  <c r="L528" i="11"/>
  <c r="G528" i="11"/>
  <c r="K528" i="11" s="1"/>
  <c r="K527" i="11"/>
  <c r="G527" i="11"/>
  <c r="L527" i="11" s="1"/>
  <c r="J526" i="11"/>
  <c r="I526" i="11"/>
  <c r="H526" i="11"/>
  <c r="G526" i="11"/>
  <c r="L526" i="11" s="1"/>
  <c r="F526" i="11"/>
  <c r="K526" i="11" s="1"/>
  <c r="G525" i="11"/>
  <c r="L525" i="11" s="1"/>
  <c r="L524" i="11"/>
  <c r="G524" i="11"/>
  <c r="K524" i="11" s="1"/>
  <c r="K523" i="11"/>
  <c r="G523" i="11"/>
  <c r="L523" i="11" s="1"/>
  <c r="G522" i="11"/>
  <c r="J521" i="11"/>
  <c r="I521" i="11"/>
  <c r="H521" i="11"/>
  <c r="F521" i="11"/>
  <c r="L520" i="11"/>
  <c r="G520" i="11"/>
  <c r="K520" i="11" s="1"/>
  <c r="K519" i="11"/>
  <c r="G519" i="11"/>
  <c r="L519" i="11" s="1"/>
  <c r="G518" i="11"/>
  <c r="J517" i="11"/>
  <c r="I517" i="11"/>
  <c r="H517" i="11"/>
  <c r="F517" i="11"/>
  <c r="L516" i="11"/>
  <c r="G516" i="11"/>
  <c r="K516" i="11" s="1"/>
  <c r="K515" i="11"/>
  <c r="G515" i="11"/>
  <c r="L515" i="11" s="1"/>
  <c r="G514" i="11"/>
  <c r="J513" i="11"/>
  <c r="I513" i="11"/>
  <c r="H513" i="11"/>
  <c r="F513" i="11"/>
  <c r="L512" i="11"/>
  <c r="G512" i="11"/>
  <c r="K512" i="11" s="1"/>
  <c r="K511" i="11"/>
  <c r="G511" i="11"/>
  <c r="L511" i="11" s="1"/>
  <c r="G510" i="11"/>
  <c r="J509" i="11"/>
  <c r="I509" i="11"/>
  <c r="H509" i="11"/>
  <c r="F509" i="11"/>
  <c r="L508" i="11"/>
  <c r="G508" i="11"/>
  <c r="K508" i="11" s="1"/>
  <c r="K507" i="11"/>
  <c r="G507" i="11"/>
  <c r="L507" i="11" s="1"/>
  <c r="G506" i="11"/>
  <c r="J505" i="11"/>
  <c r="I505" i="11"/>
  <c r="H505" i="11"/>
  <c r="F505" i="11"/>
  <c r="L504" i="11"/>
  <c r="G504" i="11"/>
  <c r="K504" i="11" s="1"/>
  <c r="K503" i="11"/>
  <c r="G503" i="11"/>
  <c r="L503" i="11" s="1"/>
  <c r="G502" i="11"/>
  <c r="K501" i="11"/>
  <c r="G501" i="11"/>
  <c r="L501" i="11" s="1"/>
  <c r="J500" i="11"/>
  <c r="I500" i="11"/>
  <c r="H500" i="11"/>
  <c r="H494" i="11" s="1"/>
  <c r="F500" i="11"/>
  <c r="K499" i="11"/>
  <c r="G499" i="11"/>
  <c r="L499" i="11" s="1"/>
  <c r="G498" i="11"/>
  <c r="G497" i="11"/>
  <c r="L497" i="11" s="1"/>
  <c r="L496" i="11"/>
  <c r="G496" i="11"/>
  <c r="K496" i="11" s="1"/>
  <c r="J495" i="11"/>
  <c r="I495" i="11"/>
  <c r="H495" i="11"/>
  <c r="G495" i="11"/>
  <c r="F495" i="11"/>
  <c r="J494" i="11"/>
  <c r="F494" i="11"/>
  <c r="G493" i="11"/>
  <c r="L493" i="11" s="1"/>
  <c r="L492" i="11"/>
  <c r="G492" i="11"/>
  <c r="K492" i="11" s="1"/>
  <c r="K491" i="11"/>
  <c r="G491" i="11"/>
  <c r="L491" i="11" s="1"/>
  <c r="J490" i="11"/>
  <c r="I490" i="11"/>
  <c r="H490" i="11"/>
  <c r="F490" i="11"/>
  <c r="G489" i="11"/>
  <c r="L489" i="11" s="1"/>
  <c r="L488" i="11"/>
  <c r="G488" i="11"/>
  <c r="K488" i="11" s="1"/>
  <c r="K487" i="11"/>
  <c r="G487" i="11"/>
  <c r="L487" i="11" s="1"/>
  <c r="G486" i="11"/>
  <c r="G485" i="11"/>
  <c r="L485" i="11" s="1"/>
  <c r="L484" i="11"/>
  <c r="G484" i="11"/>
  <c r="F484" i="11"/>
  <c r="K483" i="11"/>
  <c r="G483" i="11"/>
  <c r="L483" i="11" s="1"/>
  <c r="G482" i="11"/>
  <c r="G481" i="11"/>
  <c r="L481" i="11" s="1"/>
  <c r="L480" i="11"/>
  <c r="G480" i="11"/>
  <c r="K480" i="11" s="1"/>
  <c r="J479" i="11"/>
  <c r="I479" i="11"/>
  <c r="H479" i="11"/>
  <c r="G479" i="11"/>
  <c r="L479" i="11" s="1"/>
  <c r="F479" i="11"/>
  <c r="G478" i="11"/>
  <c r="G477" i="11"/>
  <c r="L477" i="11" s="1"/>
  <c r="L476" i="11"/>
  <c r="G476" i="11"/>
  <c r="K476" i="11" s="1"/>
  <c r="K475" i="11"/>
  <c r="G475" i="11"/>
  <c r="L475" i="11" s="1"/>
  <c r="J474" i="11"/>
  <c r="I474" i="11"/>
  <c r="H474" i="11"/>
  <c r="G474" i="11"/>
  <c r="L474" i="11" s="1"/>
  <c r="F474" i="11"/>
  <c r="K474" i="11" s="1"/>
  <c r="G473" i="11"/>
  <c r="L473" i="11" s="1"/>
  <c r="L472" i="11"/>
  <c r="G472" i="11"/>
  <c r="K472" i="11" s="1"/>
  <c r="K471" i="11"/>
  <c r="G471" i="11"/>
  <c r="L471" i="11" s="1"/>
  <c r="G470" i="11"/>
  <c r="G469" i="11"/>
  <c r="L469" i="11" s="1"/>
  <c r="G468" i="11"/>
  <c r="K468" i="11" s="1"/>
  <c r="K467" i="11"/>
  <c r="G467" i="11"/>
  <c r="L467" i="11" s="1"/>
  <c r="G466" i="11"/>
  <c r="K466" i="11" s="1"/>
  <c r="J465" i="11"/>
  <c r="I465" i="11"/>
  <c r="I458" i="11" s="1"/>
  <c r="H465" i="11"/>
  <c r="F465" i="11"/>
  <c r="G464" i="11"/>
  <c r="K464" i="11" s="1"/>
  <c r="K463" i="11"/>
  <c r="G463" i="11"/>
  <c r="L463" i="11" s="1"/>
  <c r="G462" i="11"/>
  <c r="K462" i="11" s="1"/>
  <c r="K461" i="11"/>
  <c r="G461" i="11"/>
  <c r="L461" i="11" s="1"/>
  <c r="G460" i="11"/>
  <c r="K459" i="11"/>
  <c r="G459" i="11"/>
  <c r="L459" i="11" s="1"/>
  <c r="J458" i="11"/>
  <c r="J457" i="11" s="1"/>
  <c r="J456" i="11" s="1"/>
  <c r="J455" i="11" s="1"/>
  <c r="H458" i="11"/>
  <c r="H457" i="11" s="1"/>
  <c r="F458" i="11"/>
  <c r="I457" i="11"/>
  <c r="I456" i="11" s="1"/>
  <c r="H456" i="11"/>
  <c r="H455" i="11" s="1"/>
  <c r="I455" i="11"/>
  <c r="G454" i="11"/>
  <c r="L454" i="11" s="1"/>
  <c r="K453" i="11"/>
  <c r="G453" i="11"/>
  <c r="L453" i="11" s="1"/>
  <c r="L452" i="11"/>
  <c r="G452" i="11"/>
  <c r="K452" i="11" s="1"/>
  <c r="J451" i="11"/>
  <c r="I451" i="11"/>
  <c r="I450" i="11" s="1"/>
  <c r="H451" i="11"/>
  <c r="G451" i="11"/>
  <c r="L451" i="11" s="1"/>
  <c r="F451" i="11"/>
  <c r="J450" i="11"/>
  <c r="H450" i="11"/>
  <c r="F450" i="11"/>
  <c r="K449" i="11"/>
  <c r="G449" i="11"/>
  <c r="L449" i="11" s="1"/>
  <c r="L448" i="11"/>
  <c r="J448" i="11"/>
  <c r="I448" i="11"/>
  <c r="H448" i="11"/>
  <c r="G448" i="11"/>
  <c r="K448" i="11" s="1"/>
  <c r="L447" i="11"/>
  <c r="J447" i="11"/>
  <c r="I447" i="11"/>
  <c r="H447" i="11"/>
  <c r="G447" i="11"/>
  <c r="K447" i="11" s="1"/>
  <c r="L446" i="11"/>
  <c r="J446" i="11"/>
  <c r="J444" i="11" s="1"/>
  <c r="J443" i="11" s="1"/>
  <c r="I446" i="11"/>
  <c r="H446" i="11"/>
  <c r="H444" i="11" s="1"/>
  <c r="H443" i="11" s="1"/>
  <c r="G446" i="11"/>
  <c r="K446" i="11" s="1"/>
  <c r="G445" i="11"/>
  <c r="L445" i="11" s="1"/>
  <c r="I444" i="11"/>
  <c r="I443" i="11" s="1"/>
  <c r="F444" i="11"/>
  <c r="F443" i="11"/>
  <c r="L442" i="11"/>
  <c r="K442" i="11"/>
  <c r="G442" i="11"/>
  <c r="L441" i="11"/>
  <c r="J441" i="11"/>
  <c r="I441" i="11"/>
  <c r="H441" i="11"/>
  <c r="G441" i="11"/>
  <c r="F441" i="11"/>
  <c r="K441" i="11" s="1"/>
  <c r="K440" i="11"/>
  <c r="G440" i="11"/>
  <c r="L440" i="11" s="1"/>
  <c r="L439" i="11"/>
  <c r="G439" i="11"/>
  <c r="K439" i="11" s="1"/>
  <c r="J438" i="11"/>
  <c r="I438" i="11"/>
  <c r="I437" i="11" s="1"/>
  <c r="I436" i="11" s="1"/>
  <c r="H438" i="11"/>
  <c r="G438" i="11"/>
  <c r="L438" i="11" s="1"/>
  <c r="F438" i="11"/>
  <c r="J437" i="11"/>
  <c r="J436" i="11" s="1"/>
  <c r="H437" i="11"/>
  <c r="H436" i="11" s="1"/>
  <c r="F437" i="11"/>
  <c r="L435" i="11"/>
  <c r="G435" i="11"/>
  <c r="K435" i="11" s="1"/>
  <c r="J434" i="11"/>
  <c r="I434" i="11"/>
  <c r="I433" i="11" s="1"/>
  <c r="I432" i="11" s="1"/>
  <c r="H434" i="11"/>
  <c r="G434" i="11"/>
  <c r="L434" i="11" s="1"/>
  <c r="F434" i="11"/>
  <c r="J433" i="11"/>
  <c r="J432" i="11" s="1"/>
  <c r="H433" i="11"/>
  <c r="H432" i="11" s="1"/>
  <c r="H431" i="11" s="1"/>
  <c r="F433" i="11"/>
  <c r="L428" i="11"/>
  <c r="H428" i="11"/>
  <c r="I428" i="11" s="1"/>
  <c r="J428" i="11" s="1"/>
  <c r="J424" i="11" s="1"/>
  <c r="G428" i="11"/>
  <c r="K428" i="11" s="1"/>
  <c r="L427" i="11"/>
  <c r="J427" i="11"/>
  <c r="I427" i="11"/>
  <c r="H427" i="11"/>
  <c r="G427" i="11"/>
  <c r="K427" i="11" s="1"/>
  <c r="L426" i="11"/>
  <c r="J426" i="11"/>
  <c r="I426" i="11"/>
  <c r="H426" i="11"/>
  <c r="G426" i="11"/>
  <c r="K426" i="11" s="1"/>
  <c r="L425" i="11"/>
  <c r="J425" i="11"/>
  <c r="I425" i="11"/>
  <c r="I424" i="11" s="1"/>
  <c r="H425" i="11"/>
  <c r="H424" i="11" s="1"/>
  <c r="G425" i="11"/>
  <c r="K425" i="11" s="1"/>
  <c r="L424" i="11"/>
  <c r="G424" i="11"/>
  <c r="F424" i="11"/>
  <c r="K424" i="11" s="1"/>
  <c r="I423" i="11"/>
  <c r="J423" i="11" s="1"/>
  <c r="H423" i="11"/>
  <c r="G423" i="11"/>
  <c r="L423" i="11" s="1"/>
  <c r="L422" i="11"/>
  <c r="K422" i="11"/>
  <c r="G422" i="11"/>
  <c r="G421" i="11"/>
  <c r="L421" i="11" s="1"/>
  <c r="F421" i="11"/>
  <c r="G420" i="11"/>
  <c r="L420" i="11" s="1"/>
  <c r="F419" i="11"/>
  <c r="I418" i="11"/>
  <c r="J418" i="11" s="1"/>
  <c r="H418" i="11"/>
  <c r="G418" i="11"/>
  <c r="L418" i="11" s="1"/>
  <c r="L417" i="11"/>
  <c r="K417" i="11"/>
  <c r="G417" i="11"/>
  <c r="L416" i="11"/>
  <c r="J416" i="11"/>
  <c r="I416" i="11"/>
  <c r="H416" i="11"/>
  <c r="G416" i="11"/>
  <c r="K416" i="11" s="1"/>
  <c r="L415" i="11"/>
  <c r="H415" i="11"/>
  <c r="I415" i="11" s="1"/>
  <c r="J415" i="11" s="1"/>
  <c r="G415" i="11"/>
  <c r="K415" i="11" s="1"/>
  <c r="L414" i="11"/>
  <c r="H414" i="11"/>
  <c r="I414" i="11" s="1"/>
  <c r="J414" i="11" s="1"/>
  <c r="G414" i="11"/>
  <c r="K414" i="11" s="1"/>
  <c r="L413" i="11"/>
  <c r="H413" i="11"/>
  <c r="I413" i="11" s="1"/>
  <c r="J413" i="11" s="1"/>
  <c r="G413" i="11"/>
  <c r="K413" i="11" s="1"/>
  <c r="L412" i="11"/>
  <c r="H412" i="11"/>
  <c r="I412" i="11" s="1"/>
  <c r="J412" i="11" s="1"/>
  <c r="G412" i="11"/>
  <c r="K412" i="11" s="1"/>
  <c r="L411" i="11"/>
  <c r="H411" i="11"/>
  <c r="I411" i="11" s="1"/>
  <c r="J411" i="11" s="1"/>
  <c r="G411" i="11"/>
  <c r="K411" i="11" s="1"/>
  <c r="L410" i="11"/>
  <c r="H410" i="11"/>
  <c r="I410" i="11" s="1"/>
  <c r="J410" i="11" s="1"/>
  <c r="G410" i="11"/>
  <c r="K410" i="11" s="1"/>
  <c r="L409" i="11"/>
  <c r="H409" i="11"/>
  <c r="I409" i="11" s="1"/>
  <c r="J409" i="11" s="1"/>
  <c r="G409" i="11"/>
  <c r="K409" i="11" s="1"/>
  <c r="L408" i="11"/>
  <c r="H408" i="11"/>
  <c r="I408" i="11" s="1"/>
  <c r="J408" i="11" s="1"/>
  <c r="G408" i="11"/>
  <c r="K408" i="11" s="1"/>
  <c r="L407" i="11"/>
  <c r="H407" i="11"/>
  <c r="I407" i="11" s="1"/>
  <c r="J407" i="11" s="1"/>
  <c r="G407" i="11"/>
  <c r="K407" i="11" s="1"/>
  <c r="L406" i="11"/>
  <c r="H406" i="11"/>
  <c r="I406" i="11" s="1"/>
  <c r="J406" i="11" s="1"/>
  <c r="G406" i="11"/>
  <c r="K406" i="11" s="1"/>
  <c r="L405" i="11"/>
  <c r="H405" i="11"/>
  <c r="H404" i="11" s="1"/>
  <c r="H403" i="11" s="1"/>
  <c r="H402" i="11" s="1"/>
  <c r="H401" i="11" s="1"/>
  <c r="G405" i="11"/>
  <c r="K405" i="11" s="1"/>
  <c r="F404" i="11"/>
  <c r="L400" i="11"/>
  <c r="H400" i="11"/>
  <c r="I400" i="11" s="1"/>
  <c r="J400" i="11" s="1"/>
  <c r="G400" i="11"/>
  <c r="K400" i="11" s="1"/>
  <c r="L399" i="11"/>
  <c r="H399" i="11"/>
  <c r="I399" i="11" s="1"/>
  <c r="J399" i="11" s="1"/>
  <c r="G399" i="11"/>
  <c r="K399" i="11" s="1"/>
  <c r="L398" i="11"/>
  <c r="H398" i="11"/>
  <c r="I398" i="11" s="1"/>
  <c r="J398" i="11" s="1"/>
  <c r="G398" i="11"/>
  <c r="K398" i="11" s="1"/>
  <c r="L397" i="11"/>
  <c r="H397" i="11"/>
  <c r="I397" i="11" s="1"/>
  <c r="J397" i="11" s="1"/>
  <c r="G397" i="11"/>
  <c r="K397" i="11" s="1"/>
  <c r="L396" i="11"/>
  <c r="H396" i="11"/>
  <c r="I396" i="11" s="1"/>
  <c r="G396" i="11"/>
  <c r="G395" i="11" s="1"/>
  <c r="H395" i="11"/>
  <c r="H394" i="11" s="1"/>
  <c r="F395" i="11"/>
  <c r="L393" i="11"/>
  <c r="J393" i="11"/>
  <c r="J390" i="11" s="1"/>
  <c r="I393" i="11"/>
  <c r="H393" i="11"/>
  <c r="G393" i="11"/>
  <c r="K393" i="11" s="1"/>
  <c r="L392" i="11"/>
  <c r="G392" i="11"/>
  <c r="K392" i="11" s="1"/>
  <c r="J391" i="11"/>
  <c r="I391" i="11"/>
  <c r="H391" i="11"/>
  <c r="H390" i="11" s="1"/>
  <c r="G391" i="11"/>
  <c r="G390" i="11" s="1"/>
  <c r="I390" i="11"/>
  <c r="F390" i="11"/>
  <c r="L389" i="11"/>
  <c r="J389" i="11"/>
  <c r="I389" i="11"/>
  <c r="H389" i="11"/>
  <c r="G389" i="11"/>
  <c r="K389" i="11" s="1"/>
  <c r="L388" i="11"/>
  <c r="H388" i="11"/>
  <c r="I388" i="11" s="1"/>
  <c r="J388" i="11" s="1"/>
  <c r="G388" i="11"/>
  <c r="K388" i="11" s="1"/>
  <c r="L387" i="11"/>
  <c r="H387" i="11"/>
  <c r="I387" i="11" s="1"/>
  <c r="J387" i="11" s="1"/>
  <c r="G387" i="11"/>
  <c r="K387" i="11" s="1"/>
  <c r="L386" i="11"/>
  <c r="H386" i="11"/>
  <c r="I386" i="11" s="1"/>
  <c r="J386" i="11" s="1"/>
  <c r="G386" i="11"/>
  <c r="K386" i="11" s="1"/>
  <c r="L385" i="11"/>
  <c r="H385" i="11"/>
  <c r="H384" i="11" s="1"/>
  <c r="H367" i="11" s="1"/>
  <c r="G385" i="11"/>
  <c r="K385" i="11" s="1"/>
  <c r="L384" i="11"/>
  <c r="G384" i="11"/>
  <c r="F384" i="11"/>
  <c r="F367" i="11" s="1"/>
  <c r="I383" i="11"/>
  <c r="J383" i="11" s="1"/>
  <c r="H383" i="11"/>
  <c r="G383" i="11"/>
  <c r="L383" i="11" s="1"/>
  <c r="I382" i="11"/>
  <c r="J382" i="11" s="1"/>
  <c r="H382" i="11"/>
  <c r="G382" i="11"/>
  <c r="L382" i="11" s="1"/>
  <c r="I381" i="11"/>
  <c r="J381" i="11" s="1"/>
  <c r="H381" i="11"/>
  <c r="G381" i="11"/>
  <c r="L381" i="11" s="1"/>
  <c r="J380" i="11"/>
  <c r="I380" i="11"/>
  <c r="H380" i="11"/>
  <c r="G380" i="11"/>
  <c r="G379" i="11" s="1"/>
  <c r="I379" i="11"/>
  <c r="H379" i="11"/>
  <c r="F379" i="11"/>
  <c r="L378" i="11"/>
  <c r="H378" i="11"/>
  <c r="I378" i="11" s="1"/>
  <c r="J378" i="11" s="1"/>
  <c r="G378" i="11"/>
  <c r="K378" i="11" s="1"/>
  <c r="L377" i="11"/>
  <c r="H377" i="11"/>
  <c r="I377" i="11" s="1"/>
  <c r="G377" i="11"/>
  <c r="K377" i="11" s="1"/>
  <c r="L376" i="11"/>
  <c r="H376" i="11"/>
  <c r="G376" i="11"/>
  <c r="F376" i="11"/>
  <c r="K376" i="11" s="1"/>
  <c r="I375" i="11"/>
  <c r="J375" i="11" s="1"/>
  <c r="H375" i="11"/>
  <c r="G375" i="11"/>
  <c r="L375" i="11" s="1"/>
  <c r="I374" i="11"/>
  <c r="J374" i="11" s="1"/>
  <c r="H374" i="11"/>
  <c r="G374" i="11"/>
  <c r="L374" i="11" s="1"/>
  <c r="I373" i="11"/>
  <c r="J373" i="11" s="1"/>
  <c r="H373" i="11"/>
  <c r="G373" i="11"/>
  <c r="L373" i="11" s="1"/>
  <c r="I372" i="11"/>
  <c r="J372" i="11" s="1"/>
  <c r="H372" i="11"/>
  <c r="G372" i="11"/>
  <c r="L372" i="11" s="1"/>
  <c r="I371" i="11"/>
  <c r="J371" i="11" s="1"/>
  <c r="H371" i="11"/>
  <c r="G371" i="11"/>
  <c r="L371" i="11" s="1"/>
  <c r="I370" i="11"/>
  <c r="J370" i="11" s="1"/>
  <c r="J368" i="11" s="1"/>
  <c r="H370" i="11"/>
  <c r="G370" i="11"/>
  <c r="L370" i="11" s="1"/>
  <c r="J369" i="11"/>
  <c r="I369" i="11"/>
  <c r="H369" i="11"/>
  <c r="G369" i="11"/>
  <c r="G368" i="11" s="1"/>
  <c r="I368" i="11"/>
  <c r="H368" i="11"/>
  <c r="F368" i="11"/>
  <c r="I366" i="11"/>
  <c r="J366" i="11" s="1"/>
  <c r="J365" i="11" s="1"/>
  <c r="H366" i="11"/>
  <c r="G366" i="11"/>
  <c r="G365" i="11" s="1"/>
  <c r="I365" i="11"/>
  <c r="H365" i="11"/>
  <c r="F365" i="11"/>
  <c r="L364" i="11"/>
  <c r="H364" i="11"/>
  <c r="I364" i="11" s="1"/>
  <c r="J364" i="11" s="1"/>
  <c r="G364" i="11"/>
  <c r="K364" i="11" s="1"/>
  <c r="L363" i="11"/>
  <c r="H363" i="11"/>
  <c r="I363" i="11" s="1"/>
  <c r="G363" i="11"/>
  <c r="K363" i="11" s="1"/>
  <c r="L362" i="11"/>
  <c r="H362" i="11"/>
  <c r="G362" i="11"/>
  <c r="F362" i="11"/>
  <c r="K362" i="11" s="1"/>
  <c r="J361" i="11"/>
  <c r="I361" i="11"/>
  <c r="H361" i="11"/>
  <c r="G361" i="11"/>
  <c r="L361" i="11" s="1"/>
  <c r="I360" i="11"/>
  <c r="H360" i="11"/>
  <c r="H359" i="11" s="1"/>
  <c r="H358" i="11" s="1"/>
  <c r="H357" i="11" s="1"/>
  <c r="G360" i="11"/>
  <c r="L360" i="11" s="1"/>
  <c r="G359" i="11"/>
  <c r="L359" i="11" s="1"/>
  <c r="F359" i="11"/>
  <c r="F358" i="11"/>
  <c r="L356" i="11"/>
  <c r="H356" i="11"/>
  <c r="H355" i="11" s="1"/>
  <c r="H354" i="11" s="1"/>
  <c r="G356" i="11"/>
  <c r="K356" i="11" s="1"/>
  <c r="F355" i="11"/>
  <c r="L353" i="11"/>
  <c r="H353" i="11"/>
  <c r="I353" i="11" s="1"/>
  <c r="J353" i="11" s="1"/>
  <c r="G353" i="11"/>
  <c r="K353" i="11" s="1"/>
  <c r="J352" i="11"/>
  <c r="I352" i="11"/>
  <c r="H352" i="11"/>
  <c r="G352" i="11"/>
  <c r="L352" i="11" s="1"/>
  <c r="L351" i="11"/>
  <c r="J351" i="11"/>
  <c r="I351" i="11"/>
  <c r="H351" i="11"/>
  <c r="G351" i="11"/>
  <c r="K351" i="11" s="1"/>
  <c r="L350" i="11"/>
  <c r="J350" i="11"/>
  <c r="J349" i="11" s="1"/>
  <c r="J348" i="11" s="1"/>
  <c r="I350" i="11"/>
  <c r="I349" i="11" s="1"/>
  <c r="I348" i="11" s="1"/>
  <c r="H350" i="11"/>
  <c r="G350" i="11"/>
  <c r="K350" i="11" s="1"/>
  <c r="L349" i="11"/>
  <c r="H349" i="11"/>
  <c r="H348" i="11" s="1"/>
  <c r="G349" i="11"/>
  <c r="K349" i="11" s="1"/>
  <c r="F349" i="11"/>
  <c r="G348" i="11"/>
  <c r="L348" i="11" s="1"/>
  <c r="F348" i="11"/>
  <c r="L347" i="11"/>
  <c r="J347" i="11"/>
  <c r="I347" i="11"/>
  <c r="H347" i="11"/>
  <c r="G347" i="11"/>
  <c r="K347" i="11" s="1"/>
  <c r="L346" i="11"/>
  <c r="H346" i="11"/>
  <c r="H345" i="11" s="1"/>
  <c r="G346" i="11"/>
  <c r="K346" i="11" s="1"/>
  <c r="F345" i="11"/>
  <c r="F319" i="11" s="1"/>
  <c r="L344" i="11"/>
  <c r="I344" i="11"/>
  <c r="I343" i="11" s="1"/>
  <c r="H344" i="11"/>
  <c r="H343" i="11" s="1"/>
  <c r="G344" i="11"/>
  <c r="K344" i="11" s="1"/>
  <c r="G343" i="11"/>
  <c r="L343" i="11" s="1"/>
  <c r="F343" i="11"/>
  <c r="G342" i="11"/>
  <c r="L342" i="11" s="1"/>
  <c r="L341" i="11"/>
  <c r="G341" i="11"/>
  <c r="K341" i="11" s="1"/>
  <c r="L340" i="11"/>
  <c r="K340" i="11"/>
  <c r="G340" i="11"/>
  <c r="K339" i="11"/>
  <c r="G339" i="11"/>
  <c r="L339" i="11" s="1"/>
  <c r="G338" i="11"/>
  <c r="L338" i="11" s="1"/>
  <c r="L337" i="11"/>
  <c r="G337" i="11"/>
  <c r="K337" i="11" s="1"/>
  <c r="L336" i="11"/>
  <c r="K336" i="11"/>
  <c r="G336" i="11"/>
  <c r="K335" i="11"/>
  <c r="G335" i="11"/>
  <c r="L335" i="11" s="1"/>
  <c r="G334" i="11"/>
  <c r="L334" i="11" s="1"/>
  <c r="L333" i="11"/>
  <c r="K333" i="11"/>
  <c r="G333" i="11"/>
  <c r="L332" i="11"/>
  <c r="K332" i="11"/>
  <c r="G332" i="11"/>
  <c r="K331" i="11"/>
  <c r="G331" i="11"/>
  <c r="L331" i="11" s="1"/>
  <c r="G330" i="11"/>
  <c r="L330" i="11" s="1"/>
  <c r="L329" i="11"/>
  <c r="K329" i="11"/>
  <c r="G329" i="11"/>
  <c r="L328" i="11"/>
  <c r="K328" i="11"/>
  <c r="G328" i="11"/>
  <c r="K327" i="11"/>
  <c r="G327" i="11"/>
  <c r="L327" i="11" s="1"/>
  <c r="J326" i="11"/>
  <c r="I326" i="11"/>
  <c r="H326" i="11"/>
  <c r="G326" i="11"/>
  <c r="L326" i="11" s="1"/>
  <c r="L325" i="11"/>
  <c r="J325" i="11"/>
  <c r="I325" i="11"/>
  <c r="H325" i="11"/>
  <c r="H321" i="11" s="1"/>
  <c r="H320" i="11" s="1"/>
  <c r="G325" i="11"/>
  <c r="M669" i="11" s="1"/>
  <c r="F325" i="11"/>
  <c r="K324" i="11"/>
  <c r="G324" i="11"/>
  <c r="L324" i="11" s="1"/>
  <c r="G323" i="11"/>
  <c r="M855" i="11" s="1"/>
  <c r="G322" i="11"/>
  <c r="J321" i="11"/>
  <c r="I321" i="11"/>
  <c r="I320" i="11" s="1"/>
  <c r="F321" i="11"/>
  <c r="J320" i="11"/>
  <c r="F320" i="11"/>
  <c r="J318" i="11"/>
  <c r="I318" i="11"/>
  <c r="H318" i="11"/>
  <c r="G318" i="11"/>
  <c r="L318" i="11" s="1"/>
  <c r="L317" i="11"/>
  <c r="H317" i="11"/>
  <c r="I317" i="11" s="1"/>
  <c r="J317" i="11" s="1"/>
  <c r="G317" i="11"/>
  <c r="K317" i="11" s="1"/>
  <c r="J316" i="11"/>
  <c r="I316" i="11"/>
  <c r="H316" i="11"/>
  <c r="G316" i="11"/>
  <c r="L316" i="11" s="1"/>
  <c r="L315" i="11"/>
  <c r="H315" i="11"/>
  <c r="I315" i="11" s="1"/>
  <c r="J315" i="11" s="1"/>
  <c r="G315" i="11"/>
  <c r="K315" i="11" s="1"/>
  <c r="J314" i="11"/>
  <c r="I314" i="11"/>
  <c r="H314" i="11"/>
  <c r="G314" i="11"/>
  <c r="L314" i="11" s="1"/>
  <c r="L313" i="11"/>
  <c r="H313" i="11"/>
  <c r="I313" i="11" s="1"/>
  <c r="J313" i="11" s="1"/>
  <c r="G313" i="11"/>
  <c r="K313" i="11" s="1"/>
  <c r="J312" i="11"/>
  <c r="I312" i="11"/>
  <c r="H312" i="11"/>
  <c r="G312" i="11"/>
  <c r="L312" i="11" s="1"/>
  <c r="L311" i="11"/>
  <c r="H311" i="11"/>
  <c r="I311" i="11" s="1"/>
  <c r="J311" i="11" s="1"/>
  <c r="G311" i="11"/>
  <c r="K311" i="11" s="1"/>
  <c r="J310" i="11"/>
  <c r="I310" i="11"/>
  <c r="H310" i="11"/>
  <c r="H309" i="11"/>
  <c r="I309" i="11" s="1"/>
  <c r="J309" i="11" s="1"/>
  <c r="J308" i="11"/>
  <c r="I308" i="11"/>
  <c r="H308" i="11"/>
  <c r="L307" i="11"/>
  <c r="H307" i="11"/>
  <c r="I307" i="11" s="1"/>
  <c r="J307" i="11" s="1"/>
  <c r="G307" i="11"/>
  <c r="K307" i="11" s="1"/>
  <c r="J306" i="11"/>
  <c r="I306" i="11"/>
  <c r="H306" i="11"/>
  <c r="L305" i="11"/>
  <c r="H305" i="11"/>
  <c r="I305" i="11" s="1"/>
  <c r="J305" i="11" s="1"/>
  <c r="G305" i="11"/>
  <c r="K305" i="11" s="1"/>
  <c r="J304" i="11"/>
  <c r="H304" i="11"/>
  <c r="H303" i="11"/>
  <c r="J303" i="11" s="1"/>
  <c r="J302" i="11"/>
  <c r="I302" i="11"/>
  <c r="H302" i="11"/>
  <c r="G302" i="11"/>
  <c r="L302" i="11" s="1"/>
  <c r="L301" i="11"/>
  <c r="K301" i="11"/>
  <c r="G301" i="11"/>
  <c r="J300" i="11"/>
  <c r="J299" i="11" s="1"/>
  <c r="J295" i="11" s="1"/>
  <c r="I300" i="11"/>
  <c r="H300" i="11"/>
  <c r="G300" i="11"/>
  <c r="G299" i="11" s="1"/>
  <c r="I299" i="11"/>
  <c r="I295" i="11" s="1"/>
  <c r="H299" i="11"/>
  <c r="F299" i="11"/>
  <c r="K299" i="11" s="1"/>
  <c r="L298" i="11"/>
  <c r="H298" i="11"/>
  <c r="J298" i="11" s="1"/>
  <c r="G298" i="11"/>
  <c r="K298" i="11" s="1"/>
  <c r="J297" i="11"/>
  <c r="I297" i="11"/>
  <c r="H297" i="11"/>
  <c r="G297" i="11"/>
  <c r="L297" i="11" s="1"/>
  <c r="L296" i="11"/>
  <c r="K296" i="11"/>
  <c r="H295" i="11"/>
  <c r="F295" i="11"/>
  <c r="L294" i="11"/>
  <c r="I294" i="11"/>
  <c r="I293" i="11" s="1"/>
  <c r="I292" i="11" s="1"/>
  <c r="H294" i="11"/>
  <c r="J294" i="11" s="1"/>
  <c r="J293" i="11" s="1"/>
  <c r="J292" i="11" s="1"/>
  <c r="J291" i="11" s="1"/>
  <c r="G294" i="11"/>
  <c r="K294" i="11" s="1"/>
  <c r="G293" i="11"/>
  <c r="L293" i="11" s="1"/>
  <c r="F293" i="11"/>
  <c r="F292" i="11"/>
  <c r="L286" i="11"/>
  <c r="K286" i="11"/>
  <c r="G286" i="11"/>
  <c r="F286" i="11"/>
  <c r="L285" i="11"/>
  <c r="K285" i="11"/>
  <c r="G285" i="11"/>
  <c r="F285" i="11"/>
  <c r="L284" i="11"/>
  <c r="K284" i="11"/>
  <c r="G284" i="11"/>
  <c r="F284" i="11"/>
  <c r="L283" i="11"/>
  <c r="K283" i="11"/>
  <c r="G283" i="11"/>
  <c r="F283" i="11"/>
  <c r="L282" i="11"/>
  <c r="K282" i="11"/>
  <c r="G282" i="11"/>
  <c r="F282" i="11"/>
  <c r="L281" i="11"/>
  <c r="K281" i="11"/>
  <c r="G281" i="11"/>
  <c r="F281" i="11"/>
  <c r="L280" i="11"/>
  <c r="K280" i="11"/>
  <c r="G280" i="11"/>
  <c r="F280" i="11"/>
  <c r="L279" i="11"/>
  <c r="K279" i="11"/>
  <c r="G279" i="11"/>
  <c r="F279" i="11"/>
  <c r="L278" i="11"/>
  <c r="K278" i="11"/>
  <c r="G278" i="11"/>
  <c r="F278" i="11"/>
  <c r="L277" i="11"/>
  <c r="K277" i="11"/>
  <c r="G277" i="11"/>
  <c r="F277" i="11"/>
  <c r="L276" i="11"/>
  <c r="K276" i="11"/>
  <c r="G276" i="11"/>
  <c r="F276" i="11"/>
  <c r="L275" i="11"/>
  <c r="K275" i="11"/>
  <c r="G275" i="11"/>
  <c r="F275" i="11"/>
  <c r="L274" i="11"/>
  <c r="K274" i="11"/>
  <c r="G274" i="11"/>
  <c r="F274" i="11"/>
  <c r="L273" i="11"/>
  <c r="K273" i="11"/>
  <c r="G273" i="11"/>
  <c r="F273" i="11"/>
  <c r="L272" i="11"/>
  <c r="K272" i="11"/>
  <c r="G272" i="11"/>
  <c r="F272" i="11"/>
  <c r="L271" i="11"/>
  <c r="K271" i="11"/>
  <c r="G271" i="11"/>
  <c r="F271" i="11"/>
  <c r="L270" i="11"/>
  <c r="K270" i="11"/>
  <c r="G270" i="11"/>
  <c r="F270" i="11"/>
  <c r="L269" i="11"/>
  <c r="K269" i="11"/>
  <c r="G269" i="11"/>
  <c r="F269" i="11"/>
  <c r="L268" i="11"/>
  <c r="K268" i="11"/>
  <c r="G268" i="11"/>
  <c r="F268" i="11"/>
  <c r="L267" i="11"/>
  <c r="K267" i="11"/>
  <c r="G267" i="11"/>
  <c r="F267" i="11"/>
  <c r="L266" i="11"/>
  <c r="K266" i="11"/>
  <c r="G266" i="11"/>
  <c r="F266" i="11"/>
  <c r="L265" i="11"/>
  <c r="K265" i="11"/>
  <c r="G265" i="11"/>
  <c r="F265" i="11"/>
  <c r="L264" i="11"/>
  <c r="K264" i="11"/>
  <c r="G264" i="11"/>
  <c r="F264" i="11"/>
  <c r="L263" i="11"/>
  <c r="K263" i="11"/>
  <c r="G263" i="11"/>
  <c r="F263" i="11"/>
  <c r="L262" i="11"/>
  <c r="K262" i="11"/>
  <c r="G262" i="11"/>
  <c r="F262" i="11"/>
  <c r="L261" i="11"/>
  <c r="K261" i="11"/>
  <c r="G261" i="11"/>
  <c r="F261" i="11"/>
  <c r="L260" i="11"/>
  <c r="K260" i="11"/>
  <c r="G260" i="11"/>
  <c r="F260" i="11"/>
  <c r="L259" i="11"/>
  <c r="K259" i="11"/>
  <c r="G259" i="11"/>
  <c r="F259" i="11"/>
  <c r="L258" i="11"/>
  <c r="K258" i="11"/>
  <c r="G258" i="11"/>
  <c r="F258" i="11"/>
  <c r="L257" i="11"/>
  <c r="K257" i="11"/>
  <c r="G257" i="11"/>
  <c r="F257" i="11"/>
  <c r="L256" i="11"/>
  <c r="K256" i="11"/>
  <c r="G256" i="11"/>
  <c r="F256" i="11"/>
  <c r="L255" i="11"/>
  <c r="K255" i="11"/>
  <c r="G255" i="11"/>
  <c r="F255" i="11"/>
  <c r="L254" i="11"/>
  <c r="K254" i="11"/>
  <c r="G254" i="11"/>
  <c r="F254" i="11"/>
  <c r="L253" i="11"/>
  <c r="K253" i="11"/>
  <c r="G253" i="11"/>
  <c r="F253" i="11"/>
  <c r="L252" i="11"/>
  <c r="K252" i="11"/>
  <c r="G252" i="11"/>
  <c r="F252" i="11"/>
  <c r="L251" i="11"/>
  <c r="G251" i="11"/>
  <c r="F251" i="11"/>
  <c r="K251" i="11" s="1"/>
  <c r="G250" i="11"/>
  <c r="G249" i="11" s="1"/>
  <c r="L249" i="11" s="1"/>
  <c r="F250" i="11"/>
  <c r="J249" i="11"/>
  <c r="I249" i="11"/>
  <c r="H249" i="11"/>
  <c r="F249" i="11"/>
  <c r="K249" i="11" s="1"/>
  <c r="J248" i="11"/>
  <c r="I248" i="11"/>
  <c r="I245" i="11" s="1"/>
  <c r="H248" i="11"/>
  <c r="G248" i="11"/>
  <c r="L248" i="11" s="1"/>
  <c r="F248" i="11"/>
  <c r="K248" i="11" s="1"/>
  <c r="L247" i="11"/>
  <c r="J247" i="11"/>
  <c r="I247" i="11"/>
  <c r="H247" i="11"/>
  <c r="H245" i="11" s="1"/>
  <c r="G247" i="11"/>
  <c r="F247" i="11"/>
  <c r="K247" i="11" s="1"/>
  <c r="J246" i="11"/>
  <c r="I246" i="11"/>
  <c r="H246" i="11"/>
  <c r="G246" i="11"/>
  <c r="L246" i="11" s="1"/>
  <c r="F246" i="11"/>
  <c r="J245" i="11"/>
  <c r="F245" i="11"/>
  <c r="J244" i="11"/>
  <c r="I244" i="11"/>
  <c r="I241" i="11" s="1"/>
  <c r="H244" i="11"/>
  <c r="G244" i="11"/>
  <c r="L244" i="11" s="1"/>
  <c r="F244" i="11"/>
  <c r="K244" i="11" s="1"/>
  <c r="L243" i="11"/>
  <c r="J243" i="11"/>
  <c r="I243" i="11"/>
  <c r="H243" i="11"/>
  <c r="H241" i="11" s="1"/>
  <c r="G243" i="11"/>
  <c r="F243" i="11"/>
  <c r="K243" i="11" s="1"/>
  <c r="J242" i="11"/>
  <c r="I242" i="11"/>
  <c r="H242" i="11"/>
  <c r="G242" i="11"/>
  <c r="F242" i="11"/>
  <c r="J241" i="11"/>
  <c r="F241" i="11"/>
  <c r="J240" i="11"/>
  <c r="I240" i="11"/>
  <c r="I237" i="11" s="1"/>
  <c r="H240" i="11"/>
  <c r="G240" i="11"/>
  <c r="L240" i="11" s="1"/>
  <c r="F240" i="11"/>
  <c r="K240" i="11" s="1"/>
  <c r="L239" i="11"/>
  <c r="J239" i="11"/>
  <c r="I239" i="11"/>
  <c r="H239" i="11"/>
  <c r="H237" i="11" s="1"/>
  <c r="G239" i="11"/>
  <c r="F239" i="11"/>
  <c r="K239" i="11" s="1"/>
  <c r="J238" i="11"/>
  <c r="I238" i="11"/>
  <c r="H238" i="11"/>
  <c r="G238" i="11"/>
  <c r="F238" i="11"/>
  <c r="J237" i="11"/>
  <c r="F237" i="11"/>
  <c r="J236" i="11"/>
  <c r="I236" i="11"/>
  <c r="I233" i="11" s="1"/>
  <c r="H236" i="11"/>
  <c r="G236" i="11"/>
  <c r="L236" i="11" s="1"/>
  <c r="F236" i="11"/>
  <c r="K236" i="11" s="1"/>
  <c r="L235" i="11"/>
  <c r="J235" i="11"/>
  <c r="I235" i="11"/>
  <c r="H235" i="11"/>
  <c r="H233" i="11" s="1"/>
  <c r="G235" i="11"/>
  <c r="F235" i="11"/>
  <c r="K235" i="11" s="1"/>
  <c r="J234" i="11"/>
  <c r="I234" i="11"/>
  <c r="H234" i="11"/>
  <c r="G234" i="11"/>
  <c r="F234" i="11"/>
  <c r="J233" i="11"/>
  <c r="F233" i="11"/>
  <c r="J232" i="11"/>
  <c r="I232" i="11"/>
  <c r="I228" i="11" s="1"/>
  <c r="H232" i="11"/>
  <c r="G232" i="11"/>
  <c r="L232" i="11" s="1"/>
  <c r="F232" i="11"/>
  <c r="K232" i="11" s="1"/>
  <c r="L231" i="11"/>
  <c r="J231" i="11"/>
  <c r="I231" i="11"/>
  <c r="H231" i="11"/>
  <c r="H228" i="11" s="1"/>
  <c r="G231" i="11"/>
  <c r="F231" i="11"/>
  <c r="K231" i="11" s="1"/>
  <c r="J230" i="11"/>
  <c r="I230" i="11"/>
  <c r="H230" i="11"/>
  <c r="G230" i="11"/>
  <c r="F230" i="11"/>
  <c r="J229" i="11"/>
  <c r="J228" i="11" s="1"/>
  <c r="I229" i="11"/>
  <c r="H229" i="11"/>
  <c r="G229" i="11"/>
  <c r="L229" i="11" s="1"/>
  <c r="F229" i="11"/>
  <c r="L227" i="11"/>
  <c r="J227" i="11"/>
  <c r="I227" i="11"/>
  <c r="H227" i="11"/>
  <c r="H224" i="11" s="1"/>
  <c r="G227" i="11"/>
  <c r="F227" i="11"/>
  <c r="K227" i="11" s="1"/>
  <c r="J226" i="11"/>
  <c r="I226" i="11"/>
  <c r="H226" i="11"/>
  <c r="G226" i="11"/>
  <c r="F226" i="11"/>
  <c r="J225" i="11"/>
  <c r="J224" i="11" s="1"/>
  <c r="I225" i="11"/>
  <c r="H225" i="11"/>
  <c r="G225" i="11"/>
  <c r="L225" i="11" s="1"/>
  <c r="F225" i="11"/>
  <c r="I224" i="11"/>
  <c r="J223" i="11"/>
  <c r="I223" i="11"/>
  <c r="H223" i="11"/>
  <c r="G223" i="11"/>
  <c r="L223" i="11" s="1"/>
  <c r="F223" i="11"/>
  <c r="J222" i="11"/>
  <c r="I222" i="11"/>
  <c r="H222" i="11"/>
  <c r="G222" i="11"/>
  <c r="L222" i="11" s="1"/>
  <c r="F222" i="11"/>
  <c r="K222" i="11" s="1"/>
  <c r="L221" i="11"/>
  <c r="J221" i="11"/>
  <c r="J220" i="11" s="1"/>
  <c r="I221" i="11"/>
  <c r="H221" i="11"/>
  <c r="G221" i="11"/>
  <c r="F221" i="11"/>
  <c r="K221" i="11" s="1"/>
  <c r="I220" i="11"/>
  <c r="H220" i="11"/>
  <c r="J219" i="11"/>
  <c r="I219" i="11"/>
  <c r="H219" i="11"/>
  <c r="G219" i="11"/>
  <c r="L219" i="11" s="1"/>
  <c r="F219" i="11"/>
  <c r="J218" i="11"/>
  <c r="I218" i="11"/>
  <c r="H218" i="11"/>
  <c r="G218" i="11"/>
  <c r="L218" i="11" s="1"/>
  <c r="F218" i="11"/>
  <c r="L217" i="11"/>
  <c r="J217" i="11"/>
  <c r="J216" i="11" s="1"/>
  <c r="I217" i="11"/>
  <c r="H217" i="11"/>
  <c r="G217" i="11"/>
  <c r="F217" i="11"/>
  <c r="K217" i="11" s="1"/>
  <c r="I216" i="11"/>
  <c r="H216" i="11"/>
  <c r="J215" i="11"/>
  <c r="I215" i="11"/>
  <c r="H215" i="11"/>
  <c r="G215" i="11"/>
  <c r="L215" i="11" s="1"/>
  <c r="F215" i="11"/>
  <c r="J214" i="11"/>
  <c r="I214" i="11"/>
  <c r="H214" i="11"/>
  <c r="G214" i="11"/>
  <c r="L214" i="11" s="1"/>
  <c r="F214" i="11"/>
  <c r="K214" i="11" s="1"/>
  <c r="L213" i="11"/>
  <c r="J213" i="11"/>
  <c r="J212" i="11" s="1"/>
  <c r="I213" i="11"/>
  <c r="H213" i="11"/>
  <c r="G213" i="11"/>
  <c r="F213" i="11"/>
  <c r="K213" i="11" s="1"/>
  <c r="I212" i="11"/>
  <c r="H212" i="11"/>
  <c r="J211" i="11"/>
  <c r="I211" i="11"/>
  <c r="H211" i="11"/>
  <c r="G211" i="11"/>
  <c r="L211" i="11" s="1"/>
  <c r="F211" i="11"/>
  <c r="J210" i="11"/>
  <c r="I210" i="11"/>
  <c r="H210" i="11"/>
  <c r="G210" i="11"/>
  <c r="L210" i="11" s="1"/>
  <c r="F210" i="11"/>
  <c r="K210" i="11" s="1"/>
  <c r="L209" i="11"/>
  <c r="J209" i="11"/>
  <c r="J207" i="11" s="1"/>
  <c r="I209" i="11"/>
  <c r="H209" i="11"/>
  <c r="G209" i="11"/>
  <c r="F209" i="11"/>
  <c r="K209" i="11" s="1"/>
  <c r="L208" i="11"/>
  <c r="J208" i="11"/>
  <c r="I208" i="11"/>
  <c r="I207" i="11" s="1"/>
  <c r="H208" i="11"/>
  <c r="G208" i="11"/>
  <c r="K208" i="11" s="1"/>
  <c r="F208" i="11"/>
  <c r="H207" i="11"/>
  <c r="G207" i="11"/>
  <c r="L207" i="11" s="1"/>
  <c r="J206" i="11"/>
  <c r="I206" i="11"/>
  <c r="H206" i="11"/>
  <c r="G206" i="11"/>
  <c r="L206" i="11" s="1"/>
  <c r="F206" i="11"/>
  <c r="K206" i="11" s="1"/>
  <c r="L205" i="11"/>
  <c r="J205" i="11"/>
  <c r="I205" i="11"/>
  <c r="H205" i="11"/>
  <c r="G205" i="11"/>
  <c r="F205" i="11"/>
  <c r="K205" i="11" s="1"/>
  <c r="L204" i="11"/>
  <c r="J204" i="11"/>
  <c r="I204" i="11"/>
  <c r="I202" i="11" s="1"/>
  <c r="I201" i="11" s="1"/>
  <c r="H204" i="11"/>
  <c r="G204" i="11"/>
  <c r="K204" i="11" s="1"/>
  <c r="F204" i="11"/>
  <c r="J203" i="11"/>
  <c r="I203" i="11"/>
  <c r="H203" i="11"/>
  <c r="H202" i="11" s="1"/>
  <c r="H201" i="11" s="1"/>
  <c r="G203" i="11"/>
  <c r="L203" i="11" s="1"/>
  <c r="F203" i="11"/>
  <c r="J202" i="11"/>
  <c r="G202" i="11"/>
  <c r="L202" i="11" s="1"/>
  <c r="F202" i="11"/>
  <c r="K202" i="11" s="1"/>
  <c r="L200" i="11"/>
  <c r="J200" i="11"/>
  <c r="I200" i="11"/>
  <c r="H200" i="11"/>
  <c r="G200" i="11"/>
  <c r="K200" i="11" s="1"/>
  <c r="F200" i="11"/>
  <c r="J199" i="11"/>
  <c r="I199" i="11"/>
  <c r="H199" i="11"/>
  <c r="G199" i="11"/>
  <c r="L199" i="11" s="1"/>
  <c r="F199" i="11"/>
  <c r="J198" i="11"/>
  <c r="I198" i="11"/>
  <c r="H198" i="11"/>
  <c r="G198" i="11"/>
  <c r="L198" i="11" s="1"/>
  <c r="F198" i="11"/>
  <c r="L197" i="11"/>
  <c r="J197" i="11"/>
  <c r="J196" i="11" s="1"/>
  <c r="I197" i="11"/>
  <c r="H197" i="11"/>
  <c r="G197" i="11"/>
  <c r="F197" i="11"/>
  <c r="K197" i="11" s="1"/>
  <c r="I196" i="11"/>
  <c r="H196" i="11"/>
  <c r="L195" i="11"/>
  <c r="K195" i="11"/>
  <c r="G195" i="11"/>
  <c r="F195" i="11"/>
  <c r="L194" i="11"/>
  <c r="K194" i="11"/>
  <c r="G194" i="11"/>
  <c r="F194" i="11"/>
  <c r="J193" i="11"/>
  <c r="I193" i="11"/>
  <c r="H193" i="11"/>
  <c r="G193" i="11"/>
  <c r="L193" i="11" s="1"/>
  <c r="F193" i="11"/>
  <c r="J192" i="11"/>
  <c r="I192" i="11"/>
  <c r="H192" i="11"/>
  <c r="G192" i="11"/>
  <c r="L192" i="11" s="1"/>
  <c r="F192" i="11"/>
  <c r="L191" i="11"/>
  <c r="J191" i="11"/>
  <c r="J190" i="11" s="1"/>
  <c r="I191" i="11"/>
  <c r="H191" i="11"/>
  <c r="G191" i="11"/>
  <c r="F191" i="11"/>
  <c r="K191" i="11" s="1"/>
  <c r="I190" i="11"/>
  <c r="H190" i="11"/>
  <c r="L189" i="11"/>
  <c r="J189" i="11"/>
  <c r="I189" i="11"/>
  <c r="H189" i="11"/>
  <c r="G189" i="11"/>
  <c r="K189" i="11" s="1"/>
  <c r="F189" i="11"/>
  <c r="J188" i="11"/>
  <c r="I188" i="11"/>
  <c r="H188" i="11"/>
  <c r="G188" i="11"/>
  <c r="L188" i="11" s="1"/>
  <c r="F188" i="11"/>
  <c r="L187" i="11"/>
  <c r="J187" i="11"/>
  <c r="I187" i="11"/>
  <c r="H187" i="11"/>
  <c r="G187" i="11"/>
  <c r="F187" i="11"/>
  <c r="K187" i="11" s="1"/>
  <c r="L186" i="11"/>
  <c r="G186" i="11"/>
  <c r="F186" i="11"/>
  <c r="K186" i="11" s="1"/>
  <c r="L185" i="11"/>
  <c r="G185" i="11"/>
  <c r="F185" i="11"/>
  <c r="K185" i="11" s="1"/>
  <c r="L184" i="11"/>
  <c r="G184" i="11"/>
  <c r="F184" i="11"/>
  <c r="K184" i="11" s="1"/>
  <c r="L183" i="11"/>
  <c r="K183" i="11"/>
  <c r="J183" i="11"/>
  <c r="I183" i="11"/>
  <c r="H183" i="11"/>
  <c r="J182" i="11"/>
  <c r="I182" i="11"/>
  <c r="H182" i="11"/>
  <c r="G182" i="11"/>
  <c r="L182" i="11" s="1"/>
  <c r="F182" i="11"/>
  <c r="K182" i="11" s="1"/>
  <c r="L181" i="11"/>
  <c r="J181" i="11"/>
  <c r="I181" i="11"/>
  <c r="H181" i="11"/>
  <c r="G181" i="11"/>
  <c r="F181" i="11"/>
  <c r="K181" i="11" s="1"/>
  <c r="J180" i="11"/>
  <c r="I180" i="11"/>
  <c r="H180" i="11"/>
  <c r="G180" i="11"/>
  <c r="L180" i="11" s="1"/>
  <c r="F180" i="11"/>
  <c r="L179" i="11"/>
  <c r="J179" i="11"/>
  <c r="I179" i="11"/>
  <c r="H179" i="11"/>
  <c r="G179" i="11"/>
  <c r="F179" i="11"/>
  <c r="K179" i="11" s="1"/>
  <c r="J178" i="11"/>
  <c r="I178" i="11"/>
  <c r="H178" i="11"/>
  <c r="G178" i="11"/>
  <c r="L178" i="11" s="1"/>
  <c r="F178" i="11"/>
  <c r="K178" i="11" s="1"/>
  <c r="L177" i="11"/>
  <c r="J177" i="11"/>
  <c r="I177" i="11"/>
  <c r="H177" i="11"/>
  <c r="G177" i="11"/>
  <c r="F177" i="11"/>
  <c r="K177" i="11" s="1"/>
  <c r="J176" i="11"/>
  <c r="I176" i="11"/>
  <c r="H176" i="11"/>
  <c r="G176" i="11"/>
  <c r="L176" i="11" s="1"/>
  <c r="F176" i="11"/>
  <c r="J175" i="11"/>
  <c r="I175" i="11"/>
  <c r="H175" i="11"/>
  <c r="G175" i="11"/>
  <c r="L175" i="11" s="1"/>
  <c r="F175" i="11"/>
  <c r="K175" i="11" s="1"/>
  <c r="J174" i="11"/>
  <c r="I174" i="11"/>
  <c r="H174" i="11"/>
  <c r="G174" i="11"/>
  <c r="L174" i="11" s="1"/>
  <c r="F174" i="11"/>
  <c r="K174" i="11" s="1"/>
  <c r="L173" i="11"/>
  <c r="J173" i="11"/>
  <c r="I173" i="11"/>
  <c r="H173" i="11"/>
  <c r="G173" i="11"/>
  <c r="F173" i="11"/>
  <c r="K173" i="11" s="1"/>
  <c r="J172" i="11"/>
  <c r="I172" i="11"/>
  <c r="H172" i="11"/>
  <c r="G172" i="11"/>
  <c r="L172" i="11" s="1"/>
  <c r="F172" i="11"/>
  <c r="L171" i="11"/>
  <c r="J171" i="11"/>
  <c r="I171" i="11"/>
  <c r="H171" i="11"/>
  <c r="G171" i="11"/>
  <c r="F171" i="11"/>
  <c r="K171" i="11" s="1"/>
  <c r="J170" i="11"/>
  <c r="I170" i="11"/>
  <c r="H170" i="11"/>
  <c r="G170" i="11"/>
  <c r="L170" i="11" s="1"/>
  <c r="F170" i="11"/>
  <c r="L169" i="11"/>
  <c r="H169" i="11"/>
  <c r="H168" i="11" s="1"/>
  <c r="G169" i="11"/>
  <c r="F169" i="11"/>
  <c r="K169" i="11" s="1"/>
  <c r="L167" i="11"/>
  <c r="J167" i="11"/>
  <c r="I167" i="11"/>
  <c r="H167" i="11"/>
  <c r="G167" i="11"/>
  <c r="F167" i="11"/>
  <c r="K167" i="11" s="1"/>
  <c r="J166" i="11"/>
  <c r="I166" i="11"/>
  <c r="H166" i="11"/>
  <c r="G166" i="11"/>
  <c r="L166" i="11" s="1"/>
  <c r="F166" i="11"/>
  <c r="L165" i="11"/>
  <c r="J165" i="11"/>
  <c r="I165" i="11"/>
  <c r="H165" i="11"/>
  <c r="G165" i="11"/>
  <c r="F165" i="11"/>
  <c r="K165" i="11" s="1"/>
  <c r="J164" i="11"/>
  <c r="I164" i="11"/>
  <c r="H164" i="11"/>
  <c r="G164" i="11"/>
  <c r="L164" i="11" s="1"/>
  <c r="F164" i="11"/>
  <c r="K164" i="11" s="1"/>
  <c r="L163" i="11"/>
  <c r="J163" i="11"/>
  <c r="I163" i="11"/>
  <c r="I162" i="11" s="1"/>
  <c r="H163" i="11"/>
  <c r="H162" i="11" s="1"/>
  <c r="G163" i="11"/>
  <c r="F163" i="11"/>
  <c r="G162" i="11"/>
  <c r="L162" i="11" s="1"/>
  <c r="L161" i="11"/>
  <c r="J161" i="11"/>
  <c r="I161" i="11"/>
  <c r="H161" i="11"/>
  <c r="G161" i="11"/>
  <c r="F161" i="11"/>
  <c r="K161" i="11" s="1"/>
  <c r="J160" i="11"/>
  <c r="I160" i="11"/>
  <c r="H160" i="11"/>
  <c r="G160" i="11"/>
  <c r="L160" i="11" s="1"/>
  <c r="F160" i="11"/>
  <c r="K160" i="11" s="1"/>
  <c r="L159" i="11"/>
  <c r="J159" i="11"/>
  <c r="I159" i="11"/>
  <c r="H159" i="11"/>
  <c r="G159" i="11"/>
  <c r="F159" i="11"/>
  <c r="K159" i="11" s="1"/>
  <c r="J158" i="11"/>
  <c r="I158" i="11"/>
  <c r="H158" i="11"/>
  <c r="H157" i="11" s="1"/>
  <c r="G158" i="11"/>
  <c r="G157" i="11" s="1"/>
  <c r="L157" i="11" s="1"/>
  <c r="F158" i="11"/>
  <c r="J157" i="11"/>
  <c r="J156" i="11"/>
  <c r="I156" i="11"/>
  <c r="H156" i="11"/>
  <c r="G156" i="11"/>
  <c r="L156" i="11" s="1"/>
  <c r="F156" i="11"/>
  <c r="L155" i="11"/>
  <c r="J155" i="11"/>
  <c r="I155" i="11"/>
  <c r="H155" i="11"/>
  <c r="G155" i="11"/>
  <c r="F155" i="11"/>
  <c r="K155" i="11" s="1"/>
  <c r="J154" i="11"/>
  <c r="I154" i="11"/>
  <c r="H154" i="11"/>
  <c r="G154" i="11"/>
  <c r="L154" i="11" s="1"/>
  <c r="F154" i="11"/>
  <c r="J153" i="11"/>
  <c r="I153" i="11"/>
  <c r="H153" i="11"/>
  <c r="G153" i="11"/>
  <c r="L153" i="11" s="1"/>
  <c r="F153" i="11"/>
  <c r="K153" i="11" s="1"/>
  <c r="L152" i="11"/>
  <c r="J152" i="11"/>
  <c r="I152" i="11"/>
  <c r="H152" i="11"/>
  <c r="G152" i="11"/>
  <c r="F152" i="11"/>
  <c r="K152" i="11" s="1"/>
  <c r="J151" i="11"/>
  <c r="I151" i="11"/>
  <c r="H151" i="11"/>
  <c r="H148" i="11" s="1"/>
  <c r="G151" i="11"/>
  <c r="L151" i="11" s="1"/>
  <c r="F151" i="11"/>
  <c r="J150" i="11"/>
  <c r="I150" i="11"/>
  <c r="H150" i="11"/>
  <c r="G150" i="11"/>
  <c r="L150" i="11" s="1"/>
  <c r="F150" i="11"/>
  <c r="K150" i="11" s="1"/>
  <c r="J149" i="11"/>
  <c r="I149" i="11"/>
  <c r="H149" i="11"/>
  <c r="G149" i="11"/>
  <c r="F149" i="11"/>
  <c r="J148" i="11"/>
  <c r="I148" i="11"/>
  <c r="J147" i="11"/>
  <c r="I147" i="11"/>
  <c r="H147" i="11"/>
  <c r="G147" i="11"/>
  <c r="K147" i="11" s="1"/>
  <c r="F147" i="11"/>
  <c r="J146" i="11"/>
  <c r="I146" i="11"/>
  <c r="H146" i="11"/>
  <c r="G146" i="11"/>
  <c r="L146" i="11" s="1"/>
  <c r="F146" i="11"/>
  <c r="K146" i="11" s="1"/>
  <c r="J145" i="11"/>
  <c r="I145" i="11"/>
  <c r="H145" i="11"/>
  <c r="G145" i="11"/>
  <c r="L145" i="11" s="1"/>
  <c r="F145" i="11"/>
  <c r="K145" i="11" s="1"/>
  <c r="L144" i="11"/>
  <c r="J144" i="11"/>
  <c r="I144" i="11"/>
  <c r="H144" i="11"/>
  <c r="G144" i="11"/>
  <c r="F144" i="11"/>
  <c r="K144" i="11" s="1"/>
  <c r="J143" i="11"/>
  <c r="I143" i="11"/>
  <c r="H143" i="11"/>
  <c r="G143" i="11"/>
  <c r="L143" i="11" s="1"/>
  <c r="F143" i="11"/>
  <c r="L142" i="11"/>
  <c r="J142" i="11"/>
  <c r="I142" i="11"/>
  <c r="H142" i="11"/>
  <c r="H141" i="11" s="1"/>
  <c r="H140" i="11" s="1"/>
  <c r="H139" i="11" s="1"/>
  <c r="H138" i="11" s="1"/>
  <c r="G142" i="11"/>
  <c r="F142" i="11"/>
  <c r="K142" i="11" s="1"/>
  <c r="L137" i="11"/>
  <c r="J137" i="11"/>
  <c r="I137" i="11"/>
  <c r="H137" i="11"/>
  <c r="G137" i="11"/>
  <c r="F137" i="11"/>
  <c r="K137" i="11" s="1"/>
  <c r="J136" i="11"/>
  <c r="I136" i="11"/>
  <c r="H136" i="11"/>
  <c r="G136" i="11"/>
  <c r="L136" i="11" s="1"/>
  <c r="F136" i="11"/>
  <c r="L135" i="11"/>
  <c r="J135" i="11"/>
  <c r="I135" i="11"/>
  <c r="H135" i="11"/>
  <c r="G135" i="11"/>
  <c r="F135" i="11"/>
  <c r="K135" i="11" s="1"/>
  <c r="J134" i="11"/>
  <c r="I134" i="11"/>
  <c r="H134" i="11"/>
  <c r="G134" i="11"/>
  <c r="L134" i="11" s="1"/>
  <c r="F134" i="11"/>
  <c r="K134" i="11" s="1"/>
  <c r="L133" i="11"/>
  <c r="J133" i="11"/>
  <c r="I133" i="11"/>
  <c r="H133" i="11"/>
  <c r="G133" i="11"/>
  <c r="F133" i="11"/>
  <c r="K133" i="11" s="1"/>
  <c r="J132" i="11"/>
  <c r="I132" i="11"/>
  <c r="H132" i="11"/>
  <c r="H129" i="11" s="1"/>
  <c r="H128" i="11" s="1"/>
  <c r="G132" i="11"/>
  <c r="L132" i="11" s="1"/>
  <c r="F132" i="11"/>
  <c r="J131" i="11"/>
  <c r="I131" i="11"/>
  <c r="H131" i="11"/>
  <c r="G131" i="11"/>
  <c r="L131" i="11" s="1"/>
  <c r="F131" i="11"/>
  <c r="K131" i="11" s="1"/>
  <c r="I130" i="11"/>
  <c r="I129" i="11" s="1"/>
  <c r="I128" i="11" s="1"/>
  <c r="H130" i="11"/>
  <c r="G130" i="11"/>
  <c r="F130" i="11"/>
  <c r="K130" i="11" s="1"/>
  <c r="J127" i="11"/>
  <c r="I127" i="11"/>
  <c r="H127" i="11"/>
  <c r="G127" i="11"/>
  <c r="L127" i="11" s="1"/>
  <c r="F127" i="11"/>
  <c r="K127" i="11" s="1"/>
  <c r="J126" i="11"/>
  <c r="I126" i="11"/>
  <c r="H126" i="11"/>
  <c r="G126" i="11"/>
  <c r="L126" i="11" s="1"/>
  <c r="F126" i="11"/>
  <c r="L125" i="11"/>
  <c r="J125" i="11"/>
  <c r="I125" i="11"/>
  <c r="H125" i="11"/>
  <c r="G125" i="11"/>
  <c r="F125" i="11"/>
  <c r="K125" i="11" s="1"/>
  <c r="L124" i="11"/>
  <c r="J124" i="11"/>
  <c r="I124" i="11"/>
  <c r="I121" i="11" s="1"/>
  <c r="H124" i="11"/>
  <c r="G124" i="11"/>
  <c r="K124" i="11" s="1"/>
  <c r="F124" i="11"/>
  <c r="J123" i="11"/>
  <c r="I123" i="11"/>
  <c r="H123" i="11"/>
  <c r="G123" i="11"/>
  <c r="G121" i="11" s="1"/>
  <c r="L121" i="11" s="1"/>
  <c r="F123" i="11"/>
  <c r="J122" i="11"/>
  <c r="I122" i="11"/>
  <c r="J121" i="11"/>
  <c r="F121" i="11"/>
  <c r="L120" i="11"/>
  <c r="J120" i="11"/>
  <c r="I120" i="11"/>
  <c r="H120" i="11"/>
  <c r="G120" i="11"/>
  <c r="K120" i="11" s="1"/>
  <c r="F120" i="11"/>
  <c r="K119" i="11"/>
  <c r="J119" i="11"/>
  <c r="I119" i="11"/>
  <c r="H119" i="11"/>
  <c r="G119" i="11"/>
  <c r="L119" i="11" s="1"/>
  <c r="F119" i="11"/>
  <c r="J118" i="11"/>
  <c r="I118" i="11"/>
  <c r="H118" i="11"/>
  <c r="G118" i="11"/>
  <c r="L118" i="11" s="1"/>
  <c r="F118" i="11"/>
  <c r="K118" i="11" s="1"/>
  <c r="L117" i="11"/>
  <c r="J117" i="11"/>
  <c r="I117" i="11"/>
  <c r="H117" i="11"/>
  <c r="G117" i="11"/>
  <c r="F117" i="11"/>
  <c r="K117" i="11" s="1"/>
  <c r="J116" i="11"/>
  <c r="H116" i="11"/>
  <c r="J115" i="11"/>
  <c r="I115" i="11"/>
  <c r="H115" i="11"/>
  <c r="G115" i="11"/>
  <c r="L115" i="11" s="1"/>
  <c r="F115" i="11"/>
  <c r="K115" i="11" s="1"/>
  <c r="G114" i="11"/>
  <c r="L114" i="11" s="1"/>
  <c r="F114" i="11"/>
  <c r="K114" i="11" s="1"/>
  <c r="L113" i="11"/>
  <c r="J113" i="11"/>
  <c r="I113" i="11"/>
  <c r="H113" i="11"/>
  <c r="G113" i="11"/>
  <c r="F113" i="11"/>
  <c r="K113" i="11" s="1"/>
  <c r="J112" i="11"/>
  <c r="I112" i="11"/>
  <c r="H112" i="11"/>
  <c r="G112" i="11"/>
  <c r="L112" i="11" s="1"/>
  <c r="F112" i="11"/>
  <c r="J111" i="11"/>
  <c r="I111" i="11"/>
  <c r="H111" i="11"/>
  <c r="G111" i="11"/>
  <c r="L111" i="11" s="1"/>
  <c r="F111" i="11"/>
  <c r="K111" i="11" s="1"/>
  <c r="J110" i="11"/>
  <c r="I110" i="11"/>
  <c r="H110" i="11"/>
  <c r="G110" i="11"/>
  <c r="L110" i="11" s="1"/>
  <c r="F110" i="11"/>
  <c r="L109" i="11"/>
  <c r="H109" i="11"/>
  <c r="G109" i="11"/>
  <c r="F109" i="11"/>
  <c r="H108" i="11"/>
  <c r="G108" i="11"/>
  <c r="L108" i="11" s="1"/>
  <c r="J107" i="11"/>
  <c r="I107" i="11"/>
  <c r="H107" i="11"/>
  <c r="G107" i="11"/>
  <c r="L107" i="11" s="1"/>
  <c r="F107" i="11"/>
  <c r="K107" i="11" s="1"/>
  <c r="J106" i="11"/>
  <c r="I106" i="11"/>
  <c r="H106" i="11"/>
  <c r="G106" i="11"/>
  <c r="L106" i="11" s="1"/>
  <c r="F106" i="11"/>
  <c r="L105" i="11"/>
  <c r="J105" i="11"/>
  <c r="J103" i="11" s="1"/>
  <c r="I105" i="11"/>
  <c r="H105" i="11"/>
  <c r="G105" i="11"/>
  <c r="F105" i="11"/>
  <c r="K105" i="11" s="1"/>
  <c r="L104" i="11"/>
  <c r="J104" i="11"/>
  <c r="I104" i="11"/>
  <c r="H104" i="11"/>
  <c r="H103" i="11" s="1"/>
  <c r="G104" i="11"/>
  <c r="K104" i="11" s="1"/>
  <c r="F104" i="11"/>
  <c r="F103" i="11"/>
  <c r="J102" i="11"/>
  <c r="I102" i="11"/>
  <c r="H102" i="11"/>
  <c r="G102" i="11"/>
  <c r="L102" i="11" s="1"/>
  <c r="F102" i="11"/>
  <c r="K102" i="11" s="1"/>
  <c r="L101" i="11"/>
  <c r="I101" i="11"/>
  <c r="H101" i="11"/>
  <c r="G101" i="11"/>
  <c r="F101" i="11"/>
  <c r="I100" i="11"/>
  <c r="H100" i="11"/>
  <c r="G100" i="11"/>
  <c r="L100" i="11" s="1"/>
  <c r="J99" i="11"/>
  <c r="I99" i="11"/>
  <c r="H99" i="11"/>
  <c r="G99" i="11"/>
  <c r="L99" i="11" s="1"/>
  <c r="F99" i="11"/>
  <c r="K99" i="11" s="1"/>
  <c r="J98" i="11"/>
  <c r="I98" i="11"/>
  <c r="H98" i="11"/>
  <c r="G98" i="11"/>
  <c r="L98" i="11" s="1"/>
  <c r="F98" i="11"/>
  <c r="K98" i="11" s="1"/>
  <c r="L97" i="11"/>
  <c r="J97" i="11"/>
  <c r="I97" i="11"/>
  <c r="H97" i="11"/>
  <c r="G97" i="11"/>
  <c r="F97" i="11"/>
  <c r="K97" i="11" s="1"/>
  <c r="J96" i="11"/>
  <c r="I96" i="11"/>
  <c r="H96" i="11"/>
  <c r="G96" i="11"/>
  <c r="L96" i="11" s="1"/>
  <c r="F96" i="11"/>
  <c r="L95" i="11"/>
  <c r="J95" i="11"/>
  <c r="I95" i="11"/>
  <c r="H95" i="11"/>
  <c r="G95" i="11"/>
  <c r="F95" i="11"/>
  <c r="K95" i="11" s="1"/>
  <c r="J94" i="11"/>
  <c r="I94" i="11"/>
  <c r="H94" i="11"/>
  <c r="G94" i="11"/>
  <c r="L94" i="11" s="1"/>
  <c r="F94" i="11"/>
  <c r="K94" i="11" s="1"/>
  <c r="L93" i="11"/>
  <c r="J93" i="11"/>
  <c r="I93" i="11"/>
  <c r="I92" i="11" s="1"/>
  <c r="H93" i="11"/>
  <c r="H92" i="11" s="1"/>
  <c r="H91" i="11" s="1"/>
  <c r="G93" i="11"/>
  <c r="F93" i="11"/>
  <c r="G92" i="11"/>
  <c r="L92" i="11" s="1"/>
  <c r="J90" i="11"/>
  <c r="J89" i="11" s="1"/>
  <c r="I90" i="11"/>
  <c r="I89" i="11" s="1"/>
  <c r="H90" i="11"/>
  <c r="G90" i="11"/>
  <c r="F90" i="11"/>
  <c r="K90" i="11" s="1"/>
  <c r="H89" i="11"/>
  <c r="F89" i="11"/>
  <c r="J88" i="11"/>
  <c r="I88" i="11"/>
  <c r="H88" i="11"/>
  <c r="G88" i="11"/>
  <c r="L88" i="11" s="1"/>
  <c r="F88" i="11"/>
  <c r="L87" i="11"/>
  <c r="I87" i="11"/>
  <c r="H87" i="11"/>
  <c r="H86" i="11" s="1"/>
  <c r="H83" i="11" s="1"/>
  <c r="H82" i="11" s="1"/>
  <c r="H81" i="11" s="1"/>
  <c r="G87" i="11"/>
  <c r="F87" i="11"/>
  <c r="K87" i="11" s="1"/>
  <c r="I86" i="11"/>
  <c r="G86" i="11"/>
  <c r="L86" i="11" s="1"/>
  <c r="F86" i="11"/>
  <c r="F83" i="11" s="1"/>
  <c r="L85" i="11"/>
  <c r="J85" i="11"/>
  <c r="I85" i="11"/>
  <c r="H85" i="11"/>
  <c r="G85" i="11"/>
  <c r="F85" i="11"/>
  <c r="K85" i="11" s="1"/>
  <c r="K84" i="11"/>
  <c r="I84" i="11"/>
  <c r="I83" i="11" s="1"/>
  <c r="H84" i="11"/>
  <c r="G84" i="11"/>
  <c r="L84" i="11" s="1"/>
  <c r="F84" i="11"/>
  <c r="G83" i="11"/>
  <c r="H80" i="11"/>
  <c r="H79" i="11" s="1"/>
  <c r="H78" i="11" s="1"/>
  <c r="G80" i="11"/>
  <c r="K80" i="11" s="1"/>
  <c r="F80" i="11"/>
  <c r="F79" i="11"/>
  <c r="F78" i="11"/>
  <c r="L77" i="11"/>
  <c r="J77" i="11"/>
  <c r="I77" i="11"/>
  <c r="H77" i="11"/>
  <c r="H72" i="11" s="1"/>
  <c r="G77" i="11"/>
  <c r="F77" i="11"/>
  <c r="K77" i="11" s="1"/>
  <c r="J76" i="11"/>
  <c r="I76" i="11"/>
  <c r="H76" i="11"/>
  <c r="G76" i="11"/>
  <c r="L76" i="11" s="1"/>
  <c r="F76" i="11"/>
  <c r="J75" i="11"/>
  <c r="I75" i="11"/>
  <c r="H75" i="11"/>
  <c r="G75" i="11"/>
  <c r="L75" i="11" s="1"/>
  <c r="F75" i="11"/>
  <c r="K75" i="11" s="1"/>
  <c r="J74" i="11"/>
  <c r="I74" i="11"/>
  <c r="I73" i="11" s="1"/>
  <c r="I72" i="11" s="1"/>
  <c r="H74" i="11"/>
  <c r="G74" i="11"/>
  <c r="F74" i="11"/>
  <c r="K74" i="11" s="1"/>
  <c r="J73" i="11"/>
  <c r="J72" i="11" s="1"/>
  <c r="H73" i="11"/>
  <c r="J71" i="11"/>
  <c r="I71" i="11"/>
  <c r="H71" i="11"/>
  <c r="G71" i="11"/>
  <c r="L71" i="11" s="1"/>
  <c r="F71" i="11"/>
  <c r="K71" i="11" s="1"/>
  <c r="H70" i="11"/>
  <c r="G70" i="11"/>
  <c r="F70" i="11"/>
  <c r="H69" i="11"/>
  <c r="F69" i="11"/>
  <c r="K68" i="11"/>
  <c r="I68" i="11"/>
  <c r="I67" i="11" s="1"/>
  <c r="H68" i="11"/>
  <c r="G68" i="11"/>
  <c r="G67" i="11" s="1"/>
  <c r="L67" i="11" s="1"/>
  <c r="F68" i="11"/>
  <c r="H67" i="11"/>
  <c r="F67" i="11"/>
  <c r="K67" i="11" s="1"/>
  <c r="J66" i="11"/>
  <c r="I66" i="11"/>
  <c r="H66" i="11"/>
  <c r="G66" i="11"/>
  <c r="L66" i="11" s="1"/>
  <c r="F66" i="11"/>
  <c r="K66" i="11" s="1"/>
  <c r="L65" i="11"/>
  <c r="J65" i="11"/>
  <c r="I65" i="11"/>
  <c r="H65" i="11"/>
  <c r="G65" i="11"/>
  <c r="F65" i="11"/>
  <c r="K65" i="11" s="1"/>
  <c r="J64" i="11"/>
  <c r="I64" i="11"/>
  <c r="H64" i="11"/>
  <c r="G64" i="11"/>
  <c r="K64" i="11" s="1"/>
  <c r="F64" i="11"/>
  <c r="J63" i="11"/>
  <c r="I63" i="11"/>
  <c r="H63" i="11"/>
  <c r="G63" i="11"/>
  <c r="L63" i="11" s="1"/>
  <c r="F63" i="11"/>
  <c r="K63" i="11" s="1"/>
  <c r="J62" i="11"/>
  <c r="I62" i="11"/>
  <c r="H62" i="11"/>
  <c r="G62" i="11"/>
  <c r="L62" i="11" s="1"/>
  <c r="F62" i="11"/>
  <c r="K62" i="11" s="1"/>
  <c r="G61" i="11"/>
  <c r="L61" i="11" s="1"/>
  <c r="F61" i="11"/>
  <c r="L60" i="11"/>
  <c r="J60" i="11"/>
  <c r="I60" i="11"/>
  <c r="H60" i="11"/>
  <c r="G60" i="11"/>
  <c r="F60" i="11"/>
  <c r="K60" i="11" s="1"/>
  <c r="L59" i="11"/>
  <c r="J59" i="11"/>
  <c r="I59" i="11"/>
  <c r="H59" i="11"/>
  <c r="G59" i="11"/>
  <c r="K59" i="11" s="1"/>
  <c r="F59" i="11"/>
  <c r="L58" i="11"/>
  <c r="K58" i="11"/>
  <c r="G58" i="11"/>
  <c r="F58" i="11"/>
  <c r="J57" i="11"/>
  <c r="I57" i="11"/>
  <c r="H57" i="11"/>
  <c r="G57" i="11"/>
  <c r="K57" i="11" s="1"/>
  <c r="F57" i="11"/>
  <c r="J56" i="11"/>
  <c r="I56" i="11"/>
  <c r="I44" i="11" s="1"/>
  <c r="I43" i="11" s="1"/>
  <c r="H56" i="11"/>
  <c r="G56" i="11"/>
  <c r="L56" i="11" s="1"/>
  <c r="F56" i="11"/>
  <c r="K56" i="11" s="1"/>
  <c r="L55" i="11"/>
  <c r="J55" i="11"/>
  <c r="I55" i="11"/>
  <c r="H55" i="11"/>
  <c r="G55" i="11"/>
  <c r="F55" i="11"/>
  <c r="K55" i="11" s="1"/>
  <c r="L54" i="11"/>
  <c r="K54" i="11"/>
  <c r="G54" i="11"/>
  <c r="F54" i="11"/>
  <c r="L53" i="11"/>
  <c r="K53" i="11"/>
  <c r="G53" i="11"/>
  <c r="F53" i="11"/>
  <c r="L52" i="11"/>
  <c r="K52" i="11"/>
  <c r="G52" i="11"/>
  <c r="F52" i="11"/>
  <c r="J51" i="11"/>
  <c r="I51" i="11"/>
  <c r="H51" i="11"/>
  <c r="G51" i="11"/>
  <c r="L51" i="11" s="1"/>
  <c r="F51" i="11"/>
  <c r="J50" i="11"/>
  <c r="I50" i="11"/>
  <c r="H50" i="11"/>
  <c r="G50" i="11"/>
  <c r="L50" i="11" s="1"/>
  <c r="F50" i="11"/>
  <c r="K50" i="11" s="1"/>
  <c r="K49" i="11"/>
  <c r="G49" i="11"/>
  <c r="L49" i="11" s="1"/>
  <c r="F49" i="11"/>
  <c r="J48" i="11"/>
  <c r="I48" i="11"/>
  <c r="H48" i="11"/>
  <c r="G48" i="11"/>
  <c r="L48" i="11" s="1"/>
  <c r="F48" i="11"/>
  <c r="K48" i="11" s="1"/>
  <c r="L47" i="11"/>
  <c r="J47" i="11"/>
  <c r="I47" i="11"/>
  <c r="H47" i="11"/>
  <c r="G47" i="11"/>
  <c r="F47" i="11"/>
  <c r="K47" i="11" s="1"/>
  <c r="K46" i="11"/>
  <c r="J46" i="11"/>
  <c r="I46" i="11"/>
  <c r="H46" i="11"/>
  <c r="G46" i="11"/>
  <c r="N856" i="11" s="1"/>
  <c r="F46" i="11"/>
  <c r="J45" i="11"/>
  <c r="J44" i="11" s="1"/>
  <c r="J43" i="11" s="1"/>
  <c r="I45" i="11"/>
  <c r="H45" i="11"/>
  <c r="H44" i="11" s="1"/>
  <c r="H43" i="11" s="1"/>
  <c r="H42" i="11" s="1"/>
  <c r="G45" i="11"/>
  <c r="F45" i="11"/>
  <c r="F44" i="11" s="1"/>
  <c r="G44" i="11"/>
  <c r="L41" i="11"/>
  <c r="J41" i="11"/>
  <c r="I41" i="11"/>
  <c r="H41" i="11"/>
  <c r="G41" i="11"/>
  <c r="F41" i="11"/>
  <c r="K41" i="11" s="1"/>
  <c r="J40" i="11"/>
  <c r="I40" i="11"/>
  <c r="H40" i="11"/>
  <c r="G40" i="11"/>
  <c r="L40" i="11" s="1"/>
  <c r="F40" i="11"/>
  <c r="K40" i="11" s="1"/>
  <c r="L39" i="11"/>
  <c r="J39" i="11"/>
  <c r="I39" i="11"/>
  <c r="H39" i="11"/>
  <c r="G39" i="11"/>
  <c r="F39" i="11"/>
  <c r="K39" i="11" s="1"/>
  <c r="J38" i="11"/>
  <c r="I38" i="11"/>
  <c r="H38" i="11"/>
  <c r="G38" i="11"/>
  <c r="K38" i="11" s="1"/>
  <c r="F38" i="11"/>
  <c r="J37" i="11"/>
  <c r="J36" i="11" s="1"/>
  <c r="I37" i="11"/>
  <c r="H37" i="11"/>
  <c r="G37" i="11"/>
  <c r="L37" i="11" s="1"/>
  <c r="F37" i="11"/>
  <c r="F36" i="11" s="1"/>
  <c r="K36" i="11" s="1"/>
  <c r="I36" i="11"/>
  <c r="G36" i="11"/>
  <c r="L36" i="11" s="1"/>
  <c r="L35" i="11"/>
  <c r="J35" i="11"/>
  <c r="J33" i="11" s="1"/>
  <c r="J32" i="11" s="1"/>
  <c r="J31" i="11" s="1"/>
  <c r="I35" i="11"/>
  <c r="H35" i="11"/>
  <c r="G35" i="11"/>
  <c r="F35" i="11"/>
  <c r="K35" i="11" s="1"/>
  <c r="L34" i="11"/>
  <c r="J34" i="11"/>
  <c r="I34" i="11"/>
  <c r="H34" i="11"/>
  <c r="H33" i="11" s="1"/>
  <c r="G34" i="11"/>
  <c r="K34" i="11" s="1"/>
  <c r="F34" i="11"/>
  <c r="G33" i="11"/>
  <c r="L33" i="11" s="1"/>
  <c r="F33" i="11"/>
  <c r="F32" i="11" s="1"/>
  <c r="G32" i="11"/>
  <c r="J30" i="11"/>
  <c r="I30" i="11"/>
  <c r="I29" i="11" s="1"/>
  <c r="H30" i="11"/>
  <c r="H29" i="11" s="1"/>
  <c r="G30" i="11"/>
  <c r="K30" i="11" s="1"/>
  <c r="F30" i="11"/>
  <c r="J29" i="11"/>
  <c r="F29" i="11"/>
  <c r="J28" i="11"/>
  <c r="I28" i="11"/>
  <c r="H28" i="11"/>
  <c r="G28" i="11"/>
  <c r="F28" i="11"/>
  <c r="J27" i="11"/>
  <c r="J26" i="11" s="1"/>
  <c r="I27" i="11"/>
  <c r="I26" i="11" s="1"/>
  <c r="H27" i="11"/>
  <c r="F27" i="11"/>
  <c r="H26" i="11"/>
  <c r="L25" i="11"/>
  <c r="J25" i="11"/>
  <c r="I25" i="11"/>
  <c r="H25" i="11"/>
  <c r="H22" i="11" s="1"/>
  <c r="H18" i="11" s="1"/>
  <c r="G25" i="11"/>
  <c r="F25" i="11"/>
  <c r="K25" i="11" s="1"/>
  <c r="G24" i="11"/>
  <c r="L24" i="11" s="1"/>
  <c r="F24" i="11"/>
  <c r="J23" i="11"/>
  <c r="J22" i="11" s="1"/>
  <c r="I23" i="11"/>
  <c r="I22" i="11" s="1"/>
  <c r="H23" i="11"/>
  <c r="G23" i="11"/>
  <c r="F23" i="11"/>
  <c r="K23" i="11" s="1"/>
  <c r="F22" i="11"/>
  <c r="J21" i="11"/>
  <c r="H21" i="11"/>
  <c r="G21" i="11"/>
  <c r="G19" i="11" s="1"/>
  <c r="F21" i="11"/>
  <c r="L20" i="11"/>
  <c r="K20" i="11"/>
  <c r="L19" i="11"/>
  <c r="J19" i="11"/>
  <c r="H19" i="11"/>
  <c r="F19" i="11"/>
  <c r="K19" i="11" s="1"/>
  <c r="F18" i="11"/>
  <c r="J17" i="11"/>
  <c r="I17" i="11"/>
  <c r="I16" i="11" s="1"/>
  <c r="I15" i="11" s="1"/>
  <c r="H17" i="11"/>
  <c r="G17" i="11"/>
  <c r="L17" i="11" s="1"/>
  <c r="F17" i="11"/>
  <c r="K17" i="11" s="1"/>
  <c r="J16" i="11"/>
  <c r="J15" i="11" s="1"/>
  <c r="H16" i="11"/>
  <c r="H15" i="11" s="1"/>
  <c r="H14" i="11" s="1"/>
  <c r="F16" i="11"/>
  <c r="N12" i="11"/>
  <c r="K8" i="11"/>
  <c r="G3" i="11"/>
  <c r="G2" i="11"/>
  <c r="N30" i="7"/>
  <c r="M35" i="7"/>
  <c r="M36" i="7"/>
  <c r="M38" i="7"/>
  <c r="Q847" i="12" l="1"/>
  <c r="I769" i="12"/>
  <c r="I767" i="12" s="1"/>
  <c r="K654" i="12"/>
  <c r="I654" i="12"/>
  <c r="K642" i="12"/>
  <c r="K304" i="12"/>
  <c r="J201" i="12"/>
  <c r="I201" i="12"/>
  <c r="K206" i="12"/>
  <c r="H140" i="12"/>
  <c r="H139" i="12" s="1"/>
  <c r="H138" i="12" s="1"/>
  <c r="K149" i="12"/>
  <c r="G354" i="12"/>
  <c r="G321" i="12"/>
  <c r="G48" i="12"/>
  <c r="K534" i="12"/>
  <c r="I429" i="12"/>
  <c r="K116" i="12"/>
  <c r="L355" i="12"/>
  <c r="K48" i="12"/>
  <c r="K325" i="12"/>
  <c r="L365" i="12"/>
  <c r="K365" i="12"/>
  <c r="J374" i="12"/>
  <c r="J98" i="12" s="1"/>
  <c r="I98" i="12"/>
  <c r="I910" i="12"/>
  <c r="Q823" i="12"/>
  <c r="I802" i="12"/>
  <c r="I801" i="12" s="1"/>
  <c r="K738" i="12"/>
  <c r="Q668" i="12"/>
  <c r="L654" i="12"/>
  <c r="K490" i="12"/>
  <c r="H641" i="12"/>
  <c r="G202" i="12"/>
  <c r="L202" i="12" s="1"/>
  <c r="K161" i="12"/>
  <c r="J386" i="12"/>
  <c r="J110" i="12" s="1"/>
  <c r="I110" i="12"/>
  <c r="I108" i="12" s="1"/>
  <c r="K299" i="12"/>
  <c r="K971" i="12"/>
  <c r="H908" i="12"/>
  <c r="H870" i="12" s="1"/>
  <c r="G818" i="12"/>
  <c r="Q770" i="12"/>
  <c r="K732" i="12"/>
  <c r="Q758" i="12"/>
  <c r="K623" i="12"/>
  <c r="L726" i="12"/>
  <c r="K465" i="12"/>
  <c r="K100" i="12"/>
  <c r="H367" i="12"/>
  <c r="H357" i="12" s="1"/>
  <c r="H289" i="12" s="1"/>
  <c r="I32" i="12"/>
  <c r="I31" i="12" s="1"/>
  <c r="K122" i="12"/>
  <c r="H837" i="12"/>
  <c r="H836" i="12" s="1"/>
  <c r="H841" i="12"/>
  <c r="I938" i="12"/>
  <c r="I933" i="12"/>
  <c r="J669" i="12"/>
  <c r="J668" i="12" s="1"/>
  <c r="H669" i="12"/>
  <c r="H668" i="12" s="1"/>
  <c r="K113" i="12"/>
  <c r="H91" i="12"/>
  <c r="H81" i="12" s="1"/>
  <c r="H12" i="12" s="1"/>
  <c r="I355" i="12"/>
  <c r="I354" i="12" s="1"/>
  <c r="J356" i="12"/>
  <c r="I80" i="12"/>
  <c r="I79" i="12" s="1"/>
  <c r="I78" i="12" s="1"/>
  <c r="L111" i="12"/>
  <c r="G108" i="12"/>
  <c r="L108" i="12" s="1"/>
  <c r="L33" i="12"/>
  <c r="K974" i="12"/>
  <c r="L974" i="12"/>
  <c r="G973" i="12"/>
  <c r="L608" i="12"/>
  <c r="Q607" i="12"/>
  <c r="K170" i="12"/>
  <c r="J407" i="12"/>
  <c r="I171" i="12"/>
  <c r="I168" i="12" s="1"/>
  <c r="J370" i="12"/>
  <c r="I94" i="12"/>
  <c r="I92" i="12" s="1"/>
  <c r="K157" i="12"/>
  <c r="K180" i="12"/>
  <c r="L180" i="12"/>
  <c r="J384" i="12"/>
  <c r="J109" i="12"/>
  <c r="J108" i="12" s="1"/>
  <c r="K39" i="12"/>
  <c r="I631" i="12"/>
  <c r="H640" i="12"/>
  <c r="H631" i="12" s="1"/>
  <c r="I643" i="12"/>
  <c r="J647" i="12"/>
  <c r="K384" i="12"/>
  <c r="L384" i="12"/>
  <c r="K40" i="12"/>
  <c r="K145" i="12"/>
  <c r="K104" i="12"/>
  <c r="L104" i="12"/>
  <c r="K33" i="12"/>
  <c r="J642" i="12"/>
  <c r="K983" i="12"/>
  <c r="K872" i="12"/>
  <c r="K852" i="12"/>
  <c r="Q851" i="12"/>
  <c r="K783" i="12"/>
  <c r="K735" i="12"/>
  <c r="Q728" i="12"/>
  <c r="K676" i="12"/>
  <c r="Q656" i="12"/>
  <c r="I641" i="12"/>
  <c r="K526" i="12"/>
  <c r="I141" i="12"/>
  <c r="I140" i="12" s="1"/>
  <c r="I139" i="12" s="1"/>
  <c r="I138" i="12" s="1"/>
  <c r="K78" i="12"/>
  <c r="J938" i="12"/>
  <c r="J936" i="12" s="1"/>
  <c r="J935" i="12" s="1"/>
  <c r="J933" i="12"/>
  <c r="J932" i="12" s="1"/>
  <c r="L701" i="12"/>
  <c r="Q700" i="12"/>
  <c r="Q677" i="12"/>
  <c r="G666" i="12"/>
  <c r="L666" i="12" s="1"/>
  <c r="J360" i="12"/>
  <c r="J84" i="12" s="1"/>
  <c r="I84" i="12"/>
  <c r="K345" i="12"/>
  <c r="L345" i="12"/>
  <c r="J293" i="12"/>
  <c r="J292" i="12" s="1"/>
  <c r="J291" i="12" s="1"/>
  <c r="J17" i="12"/>
  <c r="J16" i="12" s="1"/>
  <c r="J15" i="12" s="1"/>
  <c r="J14" i="12" s="1"/>
  <c r="H32" i="12"/>
  <c r="H31" i="12" s="1"/>
  <c r="H13" i="12" s="1"/>
  <c r="L165" i="12"/>
  <c r="G162" i="12"/>
  <c r="L162" i="12" s="1"/>
  <c r="J382" i="12"/>
  <c r="I106" i="12"/>
  <c r="I103" i="12" s="1"/>
  <c r="G36" i="12"/>
  <c r="L36" i="12" s="1"/>
  <c r="Q971" i="12"/>
  <c r="L972" i="12"/>
  <c r="K972" i="12"/>
  <c r="F935" i="12"/>
  <c r="L961" i="12"/>
  <c r="I961" i="12"/>
  <c r="I936" i="12" s="1"/>
  <c r="I935" i="12" s="1"/>
  <c r="K958" i="12"/>
  <c r="Q957" i="12"/>
  <c r="L958" i="12"/>
  <c r="G933" i="12"/>
  <c r="L939" i="12"/>
  <c r="K939" i="12"/>
  <c r="L872" i="12"/>
  <c r="Q871" i="12"/>
  <c r="G871" i="12"/>
  <c r="L865" i="12"/>
  <c r="Q864" i="12"/>
  <c r="G862" i="12"/>
  <c r="L862" i="12" s="1"/>
  <c r="K856" i="12"/>
  <c r="L856" i="12"/>
  <c r="Q855" i="12"/>
  <c r="F870" i="12"/>
  <c r="L823" i="12"/>
  <c r="Q822" i="12"/>
  <c r="J759" i="12"/>
  <c r="J749" i="12" s="1"/>
  <c r="I749" i="12"/>
  <c r="I724" i="12"/>
  <c r="L814" i="12"/>
  <c r="Q813" i="12"/>
  <c r="Q715" i="12"/>
  <c r="J729" i="12"/>
  <c r="I680" i="12"/>
  <c r="I679" i="12" s="1"/>
  <c r="H680" i="12"/>
  <c r="H679" i="12" s="1"/>
  <c r="G680" i="12"/>
  <c r="Q679" i="12" s="1"/>
  <c r="J680" i="12"/>
  <c r="J679" i="12" s="1"/>
  <c r="F679" i="12"/>
  <c r="G644" i="12"/>
  <c r="L645" i="12"/>
  <c r="L628" i="12"/>
  <c r="G626" i="12"/>
  <c r="L626" i="12" s="1"/>
  <c r="K628" i="12"/>
  <c r="L597" i="12"/>
  <c r="J619" i="12"/>
  <c r="I615" i="12"/>
  <c r="I611" i="12" s="1"/>
  <c r="I586" i="12" s="1"/>
  <c r="I614" i="12"/>
  <c r="G544" i="12"/>
  <c r="L544" i="12" s="1"/>
  <c r="K545" i="12"/>
  <c r="L545" i="12"/>
  <c r="N855" i="12"/>
  <c r="L249" i="12"/>
  <c r="K249" i="12"/>
  <c r="F403" i="12"/>
  <c r="K359" i="12"/>
  <c r="F358" i="12"/>
  <c r="K309" i="12"/>
  <c r="L309" i="12"/>
  <c r="G308" i="12"/>
  <c r="I17" i="12"/>
  <c r="I16" i="12" s="1"/>
  <c r="I15" i="12" s="1"/>
  <c r="I14" i="12" s="1"/>
  <c r="I13" i="12" s="1"/>
  <c r="I293" i="12"/>
  <c r="I292" i="12" s="1"/>
  <c r="L252" i="12"/>
  <c r="G251" i="12"/>
  <c r="L251" i="12" s="1"/>
  <c r="L368" i="12"/>
  <c r="G367" i="12"/>
  <c r="L367" i="12" s="1"/>
  <c r="K368" i="12"/>
  <c r="K348" i="12"/>
  <c r="K8" i="12"/>
  <c r="K268" i="12"/>
  <c r="F251" i="12"/>
  <c r="K251" i="12" s="1"/>
  <c r="K252" i="12"/>
  <c r="J429" i="12"/>
  <c r="J430" i="12"/>
  <c r="G26" i="12"/>
  <c r="L26" i="12" s="1"/>
  <c r="L27" i="12"/>
  <c r="K129" i="12"/>
  <c r="F128" i="12"/>
  <c r="L964" i="12"/>
  <c r="I964" i="12"/>
  <c r="Q963" i="12"/>
  <c r="G963" i="12"/>
  <c r="K964" i="12"/>
  <c r="H963" i="12"/>
  <c r="J963" i="12" s="1"/>
  <c r="J931" i="12" s="1"/>
  <c r="J926" i="12" s="1"/>
  <c r="K963" i="12"/>
  <c r="Q962" i="12"/>
  <c r="I957" i="12"/>
  <c r="G948" i="12"/>
  <c r="L957" i="12"/>
  <c r="K865" i="12"/>
  <c r="L832" i="12"/>
  <c r="Q831" i="12"/>
  <c r="L851" i="12"/>
  <c r="K851" i="12"/>
  <c r="F839" i="12"/>
  <c r="F835" i="12"/>
  <c r="J910" i="12"/>
  <c r="J909" i="12" s="1"/>
  <c r="J912" i="12"/>
  <c r="J908" i="12" s="1"/>
  <c r="J870" i="12" s="1"/>
  <c r="H805" i="12"/>
  <c r="I805" i="12" s="1"/>
  <c r="J805" i="12" s="1"/>
  <c r="L845" i="12"/>
  <c r="K845" i="12"/>
  <c r="Q844" i="12"/>
  <c r="J806" i="12"/>
  <c r="J768" i="12"/>
  <c r="F770" i="12"/>
  <c r="K795" i="12"/>
  <c r="Q794" i="12"/>
  <c r="J770" i="12"/>
  <c r="G768" i="12"/>
  <c r="L816" i="12"/>
  <c r="Q815" i="12"/>
  <c r="L848" i="12"/>
  <c r="G844" i="12"/>
  <c r="O867" i="12" s="1"/>
  <c r="P867" i="12" s="1"/>
  <c r="G801" i="12"/>
  <c r="L802" i="12"/>
  <c r="Q801" i="12"/>
  <c r="K777" i="12"/>
  <c r="Q768" i="12"/>
  <c r="L760" i="12"/>
  <c r="G749" i="12"/>
  <c r="G722" i="12" s="1"/>
  <c r="K760" i="12"/>
  <c r="G725" i="12"/>
  <c r="J737" i="12"/>
  <c r="I735" i="12"/>
  <c r="I722" i="12" s="1"/>
  <c r="Q731" i="12"/>
  <c r="I725" i="12"/>
  <c r="K716" i="12"/>
  <c r="K708" i="12"/>
  <c r="K668" i="12"/>
  <c r="I771" i="12"/>
  <c r="I770" i="12" s="1"/>
  <c r="H722" i="12"/>
  <c r="G692" i="12"/>
  <c r="L693" i="12"/>
  <c r="G668" i="12"/>
  <c r="L669" i="12"/>
  <c r="K657" i="12"/>
  <c r="G650" i="12"/>
  <c r="I666" i="12"/>
  <c r="J678" i="12"/>
  <c r="J666" i="12" s="1"/>
  <c r="L632" i="12"/>
  <c r="Q627" i="12"/>
  <c r="Q596" i="12"/>
  <c r="J613" i="12"/>
  <c r="H612" i="12"/>
  <c r="H585" i="12"/>
  <c r="H992" i="12" s="1"/>
  <c r="L424" i="12"/>
  <c r="K424" i="12"/>
  <c r="K573" i="12"/>
  <c r="K557" i="12"/>
  <c r="I402" i="12"/>
  <c r="I401" i="12" s="1"/>
  <c r="K202" i="12"/>
  <c r="F201" i="12"/>
  <c r="K280" i="12"/>
  <c r="K264" i="12"/>
  <c r="K92" i="12"/>
  <c r="F91" i="12"/>
  <c r="K513" i="12"/>
  <c r="G458" i="12"/>
  <c r="L441" i="12"/>
  <c r="K441" i="12"/>
  <c r="F430" i="12"/>
  <c r="I376" i="12"/>
  <c r="I367" i="12" s="1"/>
  <c r="J377" i="12"/>
  <c r="I101" i="12"/>
  <c r="I100" i="12" s="1"/>
  <c r="J365" i="12"/>
  <c r="J90" i="12"/>
  <c r="J89" i="12" s="1"/>
  <c r="F455" i="12"/>
  <c r="F429" i="12" s="1"/>
  <c r="K438" i="12"/>
  <c r="G437" i="12"/>
  <c r="L438" i="12"/>
  <c r="K303" i="12"/>
  <c r="L303" i="12"/>
  <c r="I303" i="12"/>
  <c r="L15" i="12"/>
  <c r="F141" i="12"/>
  <c r="F32" i="12"/>
  <c r="L22" i="12"/>
  <c r="G18" i="12"/>
  <c r="L18" i="12" s="1"/>
  <c r="K121" i="12"/>
  <c r="K89" i="12"/>
  <c r="F168" i="12"/>
  <c r="F82" i="12"/>
  <c r="Q960" i="12"/>
  <c r="G934" i="12"/>
  <c r="K957" i="12"/>
  <c r="I911" i="12"/>
  <c r="I909" i="12" s="1"/>
  <c r="H931" i="12"/>
  <c r="H926" i="12" s="1"/>
  <c r="K824" i="12"/>
  <c r="L873" i="12"/>
  <c r="K873" i="12"/>
  <c r="Q872" i="12"/>
  <c r="Q850" i="12"/>
  <c r="G838" i="12"/>
  <c r="Q842" i="12"/>
  <c r="L843" i="12"/>
  <c r="K843" i="12"/>
  <c r="L829" i="12"/>
  <c r="Q828" i="12"/>
  <c r="L806" i="12"/>
  <c r="G805" i="12"/>
  <c r="L805" i="12" s="1"/>
  <c r="Q750" i="12"/>
  <c r="K769" i="12"/>
  <c r="K806" i="12"/>
  <c r="J777" i="12"/>
  <c r="J769" i="12"/>
  <c r="I712" i="12"/>
  <c r="Q707" i="12"/>
  <c r="L698" i="12"/>
  <c r="G695" i="12"/>
  <c r="K666" i="12"/>
  <c r="F585" i="12"/>
  <c r="K751" i="12"/>
  <c r="Q759" i="12"/>
  <c r="Q697" i="12"/>
  <c r="L685" i="12"/>
  <c r="G684" i="12"/>
  <c r="K660" i="12"/>
  <c r="Q622" i="12"/>
  <c r="I676" i="12"/>
  <c r="K521" i="12"/>
  <c r="L565" i="12"/>
  <c r="K565" i="12"/>
  <c r="L495" i="12"/>
  <c r="G494" i="12"/>
  <c r="L494" i="12" s="1"/>
  <c r="K419" i="12"/>
  <c r="H402" i="12"/>
  <c r="H401" i="12" s="1"/>
  <c r="L359" i="12"/>
  <c r="G358" i="12"/>
  <c r="L295" i="12"/>
  <c r="K295" i="12"/>
  <c r="F291" i="12"/>
  <c r="L230" i="12"/>
  <c r="G228" i="12"/>
  <c r="K495" i="12"/>
  <c r="I395" i="12"/>
  <c r="I394" i="12" s="1"/>
  <c r="J396" i="12"/>
  <c r="I130" i="12"/>
  <c r="I129" i="12" s="1"/>
  <c r="I128" i="12" s="1"/>
  <c r="I362" i="12"/>
  <c r="I359" i="12" s="1"/>
  <c r="I358" i="12" s="1"/>
  <c r="J363" i="12"/>
  <c r="I87" i="12"/>
  <c r="I86" i="12" s="1"/>
  <c r="K276" i="12"/>
  <c r="K260" i="12"/>
  <c r="G128" i="12"/>
  <c r="L128" i="12" s="1"/>
  <c r="L129" i="12"/>
  <c r="L246" i="12"/>
  <c r="G245" i="12"/>
  <c r="L245" i="12" s="1"/>
  <c r="K538" i="12"/>
  <c r="K207" i="12"/>
  <c r="K148" i="12"/>
  <c r="F319" i="12"/>
  <c r="L92" i="12"/>
  <c r="L29" i="12"/>
  <c r="K29" i="12"/>
  <c r="F15" i="12"/>
  <c r="K16" i="12"/>
  <c r="K220" i="12"/>
  <c r="K103" i="12"/>
  <c r="G980" i="12"/>
  <c r="L981" i="12"/>
  <c r="Q980" i="12"/>
  <c r="Q938" i="12"/>
  <c r="G938" i="12"/>
  <c r="I934" i="12"/>
  <c r="L921" i="12"/>
  <c r="Q920" i="12"/>
  <c r="G908" i="12"/>
  <c r="L908" i="12" s="1"/>
  <c r="L915" i="12"/>
  <c r="Q914" i="12"/>
  <c r="I908" i="12"/>
  <c r="I870" i="12" s="1"/>
  <c r="Q982" i="12"/>
  <c r="L885" i="12"/>
  <c r="K885" i="12"/>
  <c r="Q884" i="12"/>
  <c r="M867" i="12"/>
  <c r="P855" i="12"/>
  <c r="L855" i="12"/>
  <c r="K855" i="12"/>
  <c r="H840" i="12"/>
  <c r="H835" i="12" s="1"/>
  <c r="K829" i="12"/>
  <c r="Q821" i="12"/>
  <c r="L822" i="12"/>
  <c r="G909" i="12"/>
  <c r="L909" i="12" s="1"/>
  <c r="L910" i="12"/>
  <c r="I840" i="12"/>
  <c r="I835" i="12" s="1"/>
  <c r="K832" i="12"/>
  <c r="K814" i="12"/>
  <c r="K746" i="12"/>
  <c r="Q745" i="12"/>
  <c r="L746" i="12"/>
  <c r="Q861" i="12"/>
  <c r="K802" i="12"/>
  <c r="L781" i="12"/>
  <c r="G780" i="12"/>
  <c r="L771" i="12"/>
  <c r="Q909" i="12"/>
  <c r="G837" i="12"/>
  <c r="K842" i="12"/>
  <c r="L842" i="12"/>
  <c r="Q841" i="12"/>
  <c r="G841" i="12"/>
  <c r="L759" i="12"/>
  <c r="G724" i="12"/>
  <c r="K693" i="12"/>
  <c r="Q776" i="12"/>
  <c r="Q734" i="12"/>
  <c r="I684" i="12"/>
  <c r="I667" i="12"/>
  <c r="F664" i="12"/>
  <c r="F584" i="12"/>
  <c r="Q737" i="12"/>
  <c r="K729" i="12"/>
  <c r="H688" i="12"/>
  <c r="J688" i="12"/>
  <c r="J687" i="12" s="1"/>
  <c r="I688" i="12"/>
  <c r="I687" i="12" s="1"/>
  <c r="F687" i="12"/>
  <c r="F667" i="12" s="1"/>
  <c r="G688" i="12"/>
  <c r="Q687" i="12" s="1"/>
  <c r="Q659" i="12"/>
  <c r="K645" i="12"/>
  <c r="G641" i="12"/>
  <c r="L642" i="12"/>
  <c r="G589" i="12"/>
  <c r="K589" i="12" s="1"/>
  <c r="K643" i="12"/>
  <c r="F588" i="12"/>
  <c r="Q631" i="12"/>
  <c r="L612" i="12"/>
  <c r="K612" i="12"/>
  <c r="Q611" i="12"/>
  <c r="Q644" i="12"/>
  <c r="L620" i="12"/>
  <c r="G611" i="12"/>
  <c r="L611" i="12" s="1"/>
  <c r="K620" i="12"/>
  <c r="K561" i="12"/>
  <c r="L561" i="12"/>
  <c r="L576" i="12"/>
  <c r="K576" i="12"/>
  <c r="K553" i="12"/>
  <c r="G443" i="12"/>
  <c r="L443" i="12" s="1"/>
  <c r="L444" i="12"/>
  <c r="K505" i="12"/>
  <c r="L433" i="12"/>
  <c r="G432" i="12"/>
  <c r="L214" i="12"/>
  <c r="G212" i="12"/>
  <c r="L212" i="12" s="1"/>
  <c r="K394" i="12"/>
  <c r="K367" i="12"/>
  <c r="L293" i="12"/>
  <c r="G292" i="12"/>
  <c r="K293" i="12"/>
  <c r="K450" i="12"/>
  <c r="G404" i="12"/>
  <c r="K272" i="12"/>
  <c r="K256" i="12"/>
  <c r="K246" i="12"/>
  <c r="G72" i="12"/>
  <c r="L73" i="12"/>
  <c r="L549" i="12"/>
  <c r="K549" i="12"/>
  <c r="K343" i="12"/>
  <c r="K69" i="12"/>
  <c r="L86" i="12"/>
  <c r="G83" i="12"/>
  <c r="K73" i="12"/>
  <c r="F72" i="12"/>
  <c r="K72" i="12" s="1"/>
  <c r="F43" i="12"/>
  <c r="K27" i="12"/>
  <c r="F26" i="12"/>
  <c r="K22" i="12"/>
  <c r="J14" i="11"/>
  <c r="K29" i="11"/>
  <c r="K32" i="11"/>
  <c r="F31" i="11"/>
  <c r="K44" i="11"/>
  <c r="F43" i="11"/>
  <c r="K79" i="11"/>
  <c r="I82" i="11"/>
  <c r="K83" i="11"/>
  <c r="F82" i="11"/>
  <c r="K176" i="11"/>
  <c r="K22" i="11"/>
  <c r="L28" i="11"/>
  <c r="G27" i="11"/>
  <c r="K33" i="11"/>
  <c r="L70" i="11"/>
  <c r="G69" i="11"/>
  <c r="L69" i="11" s="1"/>
  <c r="K76" i="11"/>
  <c r="K110" i="11"/>
  <c r="K132" i="11"/>
  <c r="L149" i="11"/>
  <c r="G148" i="11"/>
  <c r="L148" i="11" s="1"/>
  <c r="K156" i="11"/>
  <c r="K158" i="11"/>
  <c r="J18" i="11"/>
  <c r="K24" i="11"/>
  <c r="L30" i="11"/>
  <c r="I33" i="11"/>
  <c r="I32" i="11" s="1"/>
  <c r="I31" i="11" s="1"/>
  <c r="K37" i="11"/>
  <c r="L38" i="11"/>
  <c r="K45" i="11"/>
  <c r="L46" i="11"/>
  <c r="K51" i="11"/>
  <c r="L57" i="11"/>
  <c r="L64" i="11"/>
  <c r="L68" i="11"/>
  <c r="F73" i="11"/>
  <c r="K86" i="11"/>
  <c r="G103" i="11"/>
  <c r="I103" i="11"/>
  <c r="K109" i="11"/>
  <c r="F108" i="11"/>
  <c r="K108" i="11" s="1"/>
  <c r="K112" i="11"/>
  <c r="K121" i="11"/>
  <c r="H122" i="11"/>
  <c r="L123" i="11"/>
  <c r="F129" i="11"/>
  <c r="L147" i="11"/>
  <c r="K151" i="11"/>
  <c r="F157" i="11"/>
  <c r="K157" i="11" s="1"/>
  <c r="L158" i="11"/>
  <c r="K170" i="11"/>
  <c r="L32" i="11"/>
  <c r="G31" i="11"/>
  <c r="L31" i="11" s="1"/>
  <c r="K101" i="11"/>
  <c r="F100" i="11"/>
  <c r="K100" i="11" s="1"/>
  <c r="K126" i="11"/>
  <c r="K21" i="11"/>
  <c r="L23" i="11"/>
  <c r="G22" i="11"/>
  <c r="K27" i="11"/>
  <c r="F26" i="11"/>
  <c r="G29" i="11"/>
  <c r="L29" i="11" s="1"/>
  <c r="H36" i="11"/>
  <c r="H32" i="11" s="1"/>
  <c r="H31" i="11" s="1"/>
  <c r="H13" i="11" s="1"/>
  <c r="H12" i="11" s="1"/>
  <c r="L45" i="11"/>
  <c r="K69" i="11"/>
  <c r="G79" i="11"/>
  <c r="K88" i="11"/>
  <c r="L90" i="11"/>
  <c r="G89" i="11"/>
  <c r="L89" i="11" s="1"/>
  <c r="K93" i="11"/>
  <c r="F92" i="11"/>
  <c r="J92" i="11"/>
  <c r="K96" i="11"/>
  <c r="F116" i="11"/>
  <c r="I116" i="11"/>
  <c r="H121" i="11"/>
  <c r="F122" i="11"/>
  <c r="K122" i="11" s="1"/>
  <c r="K136" i="11"/>
  <c r="K143" i="11"/>
  <c r="F148" i="11"/>
  <c r="K148" i="11" s="1"/>
  <c r="I157" i="11"/>
  <c r="I141" i="11" s="1"/>
  <c r="K163" i="11"/>
  <c r="F162" i="11"/>
  <c r="K162" i="11" s="1"/>
  <c r="J162" i="11"/>
  <c r="J141" i="11" s="1"/>
  <c r="K166" i="11"/>
  <c r="K172" i="11"/>
  <c r="K180" i="11"/>
  <c r="J201" i="11"/>
  <c r="K28" i="11"/>
  <c r="L44" i="11"/>
  <c r="G43" i="11"/>
  <c r="K70" i="11"/>
  <c r="L80" i="11"/>
  <c r="L83" i="11"/>
  <c r="K106" i="11"/>
  <c r="K123" i="11"/>
  <c r="K149" i="11"/>
  <c r="F15" i="11"/>
  <c r="G16" i="11"/>
  <c r="K16" i="11" s="1"/>
  <c r="L21" i="11"/>
  <c r="K61" i="11"/>
  <c r="L74" i="11"/>
  <c r="G73" i="11"/>
  <c r="G116" i="11"/>
  <c r="G122" i="11"/>
  <c r="L122" i="11" s="1"/>
  <c r="L130" i="11"/>
  <c r="G129" i="11"/>
  <c r="G141" i="11"/>
  <c r="G168" i="11"/>
  <c r="G190" i="11"/>
  <c r="L190" i="11" s="1"/>
  <c r="G196" i="11"/>
  <c r="L196" i="11" s="1"/>
  <c r="F207" i="11"/>
  <c r="G212" i="11"/>
  <c r="L212" i="11" s="1"/>
  <c r="G216" i="11"/>
  <c r="L216" i="11" s="1"/>
  <c r="G220" i="11"/>
  <c r="L220" i="11" s="1"/>
  <c r="K223" i="11"/>
  <c r="L242" i="11"/>
  <c r="G241" i="11"/>
  <c r="L241" i="11" s="1"/>
  <c r="K242" i="11"/>
  <c r="L299" i="11"/>
  <c r="G295" i="11"/>
  <c r="L295" i="11" s="1"/>
  <c r="I362" i="11"/>
  <c r="J363" i="11"/>
  <c r="L365" i="11"/>
  <c r="K365" i="11"/>
  <c r="L390" i="11"/>
  <c r="K390" i="11"/>
  <c r="K193" i="11"/>
  <c r="K199" i="11"/>
  <c r="K203" i="11"/>
  <c r="K211" i="11"/>
  <c r="K215" i="11"/>
  <c r="K219" i="11"/>
  <c r="G224" i="11"/>
  <c r="L224" i="11" s="1"/>
  <c r="L226" i="11"/>
  <c r="K226" i="11"/>
  <c r="K229" i="11"/>
  <c r="F228" i="11"/>
  <c r="L238" i="11"/>
  <c r="G237" i="11"/>
  <c r="L237" i="11" s="1"/>
  <c r="K238" i="11"/>
  <c r="K241" i="11"/>
  <c r="H319" i="11"/>
  <c r="K358" i="11"/>
  <c r="I376" i="11"/>
  <c r="J377" i="11"/>
  <c r="L379" i="11"/>
  <c r="K379" i="11"/>
  <c r="L395" i="11"/>
  <c r="G394" i="11"/>
  <c r="L394" i="11" s="1"/>
  <c r="H430" i="11"/>
  <c r="H429" i="11"/>
  <c r="K188" i="11"/>
  <c r="K192" i="11"/>
  <c r="K198" i="11"/>
  <c r="K218" i="11"/>
  <c r="L234" i="11"/>
  <c r="G233" i="11"/>
  <c r="L233" i="11" s="1"/>
  <c r="K234" i="11"/>
  <c r="K237" i="11"/>
  <c r="I359" i="11"/>
  <c r="I358" i="11" s="1"/>
  <c r="L368" i="11"/>
  <c r="G367" i="11"/>
  <c r="L367" i="11" s="1"/>
  <c r="K368" i="11"/>
  <c r="K367" i="11"/>
  <c r="I395" i="11"/>
  <c r="I394" i="11" s="1"/>
  <c r="J396" i="11"/>
  <c r="J431" i="11"/>
  <c r="I431" i="11"/>
  <c r="F190" i="11"/>
  <c r="K190" i="11" s="1"/>
  <c r="F196" i="11"/>
  <c r="G201" i="11"/>
  <c r="L201" i="11" s="1"/>
  <c r="F212" i="11"/>
  <c r="K212" i="11" s="1"/>
  <c r="F216" i="11"/>
  <c r="K216" i="11" s="1"/>
  <c r="F220" i="11"/>
  <c r="K225" i="11"/>
  <c r="F224" i="11"/>
  <c r="K224" i="11" s="1"/>
  <c r="G228" i="11"/>
  <c r="L228" i="11" s="1"/>
  <c r="L230" i="11"/>
  <c r="K230" i="11"/>
  <c r="J379" i="11"/>
  <c r="K395" i="11"/>
  <c r="K246" i="11"/>
  <c r="K293" i="11"/>
  <c r="K300" i="11"/>
  <c r="N845" i="11"/>
  <c r="M844" i="11"/>
  <c r="N855" i="11"/>
  <c r="K343" i="11"/>
  <c r="K348" i="11"/>
  <c r="K359" i="11"/>
  <c r="K361" i="11"/>
  <c r="K366" i="11"/>
  <c r="K369" i="11"/>
  <c r="K371" i="11"/>
  <c r="K373" i="11"/>
  <c r="K375" i="11"/>
  <c r="K380" i="11"/>
  <c r="K382" i="11"/>
  <c r="K391" i="11"/>
  <c r="K434" i="11"/>
  <c r="K438" i="11"/>
  <c r="K451" i="11"/>
  <c r="K458" i="11"/>
  <c r="F457" i="11"/>
  <c r="K490" i="11"/>
  <c r="G490" i="11"/>
  <c r="L490" i="11" s="1"/>
  <c r="L495" i="11"/>
  <c r="K495" i="11"/>
  <c r="L498" i="11"/>
  <c r="K498" i="11"/>
  <c r="L510" i="11"/>
  <c r="G509" i="11"/>
  <c r="L509" i="11" s="1"/>
  <c r="K510" i="11"/>
  <c r="L574" i="11"/>
  <c r="K574" i="11"/>
  <c r="G576" i="11"/>
  <c r="L579" i="11"/>
  <c r="K579" i="11"/>
  <c r="G573" i="11"/>
  <c r="L573" i="11" s="1"/>
  <c r="G589" i="11"/>
  <c r="L591" i="11"/>
  <c r="Q595" i="11"/>
  <c r="L596" i="11"/>
  <c r="K596" i="11"/>
  <c r="H615" i="11"/>
  <c r="H611" i="11" s="1"/>
  <c r="H614" i="11"/>
  <c r="I619" i="11"/>
  <c r="Q648" i="11"/>
  <c r="L649" i="11"/>
  <c r="Q655" i="11"/>
  <c r="L656" i="11"/>
  <c r="K656" i="11"/>
  <c r="G643" i="11"/>
  <c r="L643" i="11" s="1"/>
  <c r="J658" i="11"/>
  <c r="J657" i="11" s="1"/>
  <c r="I657" i="11"/>
  <c r="J676" i="11"/>
  <c r="G245" i="11"/>
  <c r="L245" i="11" s="1"/>
  <c r="F291" i="11"/>
  <c r="G292" i="11"/>
  <c r="H293" i="11"/>
  <c r="H292" i="11" s="1"/>
  <c r="H291" i="11" s="1"/>
  <c r="H290" i="11" s="1"/>
  <c r="H289" i="11" s="1"/>
  <c r="K297" i="11"/>
  <c r="I298" i="11"/>
  <c r="I21" i="11" s="1"/>
  <c r="I19" i="11" s="1"/>
  <c r="I18" i="11" s="1"/>
  <c r="I14" i="11" s="1"/>
  <c r="L300" i="11"/>
  <c r="K302" i="11"/>
  <c r="G304" i="11"/>
  <c r="G306" i="11"/>
  <c r="G310" i="11"/>
  <c r="K312" i="11"/>
  <c r="K314" i="11"/>
  <c r="K316" i="11"/>
  <c r="K318" i="11"/>
  <c r="K322" i="11"/>
  <c r="K323" i="11"/>
  <c r="K326" i="11"/>
  <c r="K330" i="11"/>
  <c r="K334" i="11"/>
  <c r="K338" i="11"/>
  <c r="K342" i="11"/>
  <c r="J344" i="11"/>
  <c r="G345" i="11"/>
  <c r="L345" i="11" s="1"/>
  <c r="I346" i="11"/>
  <c r="K352" i="11"/>
  <c r="F354" i="11"/>
  <c r="G355" i="11"/>
  <c r="K355" i="11" s="1"/>
  <c r="I356" i="11"/>
  <c r="F357" i="11"/>
  <c r="G358" i="11"/>
  <c r="J360" i="11"/>
  <c r="L366" i="11"/>
  <c r="L369" i="11"/>
  <c r="L380" i="11"/>
  <c r="K384" i="11"/>
  <c r="I385" i="11"/>
  <c r="L391" i="11"/>
  <c r="K396" i="11"/>
  <c r="F403" i="11"/>
  <c r="I405" i="11"/>
  <c r="G419" i="11"/>
  <c r="K419" i="11" s="1"/>
  <c r="K420" i="11"/>
  <c r="K421" i="11"/>
  <c r="F432" i="11"/>
  <c r="G433" i="11"/>
  <c r="F436" i="11"/>
  <c r="G437" i="11"/>
  <c r="K445" i="11"/>
  <c r="G450" i="11"/>
  <c r="L450" i="11" s="1"/>
  <c r="K454" i="11"/>
  <c r="G465" i="11"/>
  <c r="L470" i="11"/>
  <c r="K470" i="11"/>
  <c r="L478" i="11"/>
  <c r="K478" i="11"/>
  <c r="I494" i="11"/>
  <c r="L514" i="11"/>
  <c r="G513" i="11"/>
  <c r="L513" i="11" s="1"/>
  <c r="K514" i="11"/>
  <c r="Q596" i="11"/>
  <c r="K597" i="11"/>
  <c r="F589" i="11"/>
  <c r="J589" i="11"/>
  <c r="J588" i="11" s="1"/>
  <c r="J587" i="11" s="1"/>
  <c r="I613" i="11"/>
  <c r="Q623" i="11"/>
  <c r="G613" i="11"/>
  <c r="L624" i="11"/>
  <c r="G623" i="11"/>
  <c r="L623" i="11" s="1"/>
  <c r="Q628" i="11"/>
  <c r="L629" i="11"/>
  <c r="G628" i="11"/>
  <c r="K629" i="11"/>
  <c r="J637" i="11"/>
  <c r="J636" i="11" s="1"/>
  <c r="J634" i="11"/>
  <c r="J632" i="11" s="1"/>
  <c r="Q642" i="11"/>
  <c r="K643" i="11"/>
  <c r="Q644" i="11"/>
  <c r="H645" i="11"/>
  <c r="H644" i="11" s="1"/>
  <c r="H643" i="11"/>
  <c r="I647" i="11"/>
  <c r="Q650" i="11"/>
  <c r="F650" i="11"/>
  <c r="G321" i="11"/>
  <c r="L322" i="11"/>
  <c r="L323" i="11"/>
  <c r="K360" i="11"/>
  <c r="K370" i="11"/>
  <c r="K372" i="11"/>
  <c r="K374" i="11"/>
  <c r="K381" i="11"/>
  <c r="K383" i="11"/>
  <c r="K418" i="11"/>
  <c r="K423" i="11"/>
  <c r="G444" i="11"/>
  <c r="K460" i="11"/>
  <c r="G458" i="11"/>
  <c r="L486" i="11"/>
  <c r="K486" i="11"/>
  <c r="G500" i="11"/>
  <c r="L500" i="11" s="1"/>
  <c r="L502" i="11"/>
  <c r="K502" i="11"/>
  <c r="L518" i="11"/>
  <c r="G517" i="11"/>
  <c r="L517" i="11" s="1"/>
  <c r="K518" i="11"/>
  <c r="L547" i="11"/>
  <c r="G545" i="11"/>
  <c r="K547" i="11"/>
  <c r="G549" i="11"/>
  <c r="L552" i="11"/>
  <c r="K552" i="11"/>
  <c r="F544" i="11"/>
  <c r="H589" i="11"/>
  <c r="H588" i="11" s="1"/>
  <c r="H587" i="11" s="1"/>
  <c r="H586" i="11" s="1"/>
  <c r="Q622" i="11"/>
  <c r="K623" i="11"/>
  <c r="F611" i="11"/>
  <c r="J624" i="11"/>
  <c r="J623" i="11" s="1"/>
  <c r="I623" i="11"/>
  <c r="Q627" i="11"/>
  <c r="K628" i="11"/>
  <c r="F626" i="11"/>
  <c r="K637" i="11"/>
  <c r="Q638" i="11"/>
  <c r="L639" i="11"/>
  <c r="G637" i="11"/>
  <c r="G635" i="11"/>
  <c r="K639" i="11"/>
  <c r="K649" i="11"/>
  <c r="H642" i="11"/>
  <c r="H641" i="11" s="1"/>
  <c r="I652" i="11"/>
  <c r="N322" i="11"/>
  <c r="K325" i="11"/>
  <c r="F394" i="11"/>
  <c r="K394" i="11" s="1"/>
  <c r="L460" i="11"/>
  <c r="L462" i="11"/>
  <c r="L464" i="11"/>
  <c r="L466" i="11"/>
  <c r="L468" i="11"/>
  <c r="K479" i="11"/>
  <c r="L482" i="11"/>
  <c r="K482" i="11"/>
  <c r="K500" i="11"/>
  <c r="L506" i="11"/>
  <c r="G505" i="11"/>
  <c r="L505" i="11" s="1"/>
  <c r="K506" i="11"/>
  <c r="L522" i="11"/>
  <c r="G521" i="11"/>
  <c r="L521" i="11" s="1"/>
  <c r="K522" i="11"/>
  <c r="K545" i="11"/>
  <c r="K553" i="11"/>
  <c r="L558" i="11"/>
  <c r="K558" i="11"/>
  <c r="G557" i="11"/>
  <c r="L557" i="11" s="1"/>
  <c r="L563" i="11"/>
  <c r="K563" i="11"/>
  <c r="G565" i="11"/>
  <c r="L568" i="11"/>
  <c r="K568" i="11"/>
  <c r="K573" i="11"/>
  <c r="Q590" i="11"/>
  <c r="K591" i="11"/>
  <c r="Q592" i="11"/>
  <c r="L593" i="11"/>
  <c r="K593" i="11"/>
  <c r="K613" i="11"/>
  <c r="K624" i="11"/>
  <c r="F644" i="11"/>
  <c r="Q645" i="11"/>
  <c r="L646" i="11"/>
  <c r="G645" i="11"/>
  <c r="G642" i="11"/>
  <c r="K646" i="11"/>
  <c r="I654" i="11"/>
  <c r="Q657" i="11"/>
  <c r="L658" i="11"/>
  <c r="G657" i="11"/>
  <c r="L657" i="11" s="1"/>
  <c r="I708" i="11"/>
  <c r="I706" i="11" s="1"/>
  <c r="J710" i="11"/>
  <c r="J708" i="11" s="1"/>
  <c r="Q601" i="11"/>
  <c r="Q602" i="11"/>
  <c r="Q603" i="11"/>
  <c r="Q604" i="11"/>
  <c r="Q605" i="11"/>
  <c r="K618" i="11"/>
  <c r="Q619" i="11"/>
  <c r="Q620" i="11"/>
  <c r="K622" i="11"/>
  <c r="K638" i="11"/>
  <c r="K655" i="11"/>
  <c r="Q660" i="11"/>
  <c r="L661" i="11"/>
  <c r="J668" i="11"/>
  <c r="Q675" i="11"/>
  <c r="L676" i="11"/>
  <c r="J679" i="11"/>
  <c r="Q728" i="11"/>
  <c r="K469" i="11"/>
  <c r="K473" i="11"/>
  <c r="K477" i="11"/>
  <c r="K481" i="11"/>
  <c r="K485" i="11"/>
  <c r="K489" i="11"/>
  <c r="K493" i="11"/>
  <c r="K497" i="11"/>
  <c r="K525" i="11"/>
  <c r="K529" i="11"/>
  <c r="K533" i="11"/>
  <c r="K537" i="11"/>
  <c r="K541" i="11"/>
  <c r="K546" i="11"/>
  <c r="K551" i="11"/>
  <c r="K556" i="11"/>
  <c r="G561" i="11"/>
  <c r="L561" i="11" s="1"/>
  <c r="K562" i="11"/>
  <c r="K567" i="11"/>
  <c r="K572" i="11"/>
  <c r="K578" i="11"/>
  <c r="K594" i="11"/>
  <c r="K609" i="11"/>
  <c r="K610" i="11"/>
  <c r="K616" i="11"/>
  <c r="K617" i="11"/>
  <c r="K621" i="11"/>
  <c r="Q629" i="11"/>
  <c r="Q646" i="11"/>
  <c r="Q651" i="11"/>
  <c r="K653" i="11"/>
  <c r="G654" i="11"/>
  <c r="H657" i="11"/>
  <c r="K661" i="11"/>
  <c r="K676" i="11"/>
  <c r="G684" i="11"/>
  <c r="G665" i="11"/>
  <c r="Q684" i="11"/>
  <c r="L685" i="11"/>
  <c r="H687" i="11"/>
  <c r="H667" i="11" s="1"/>
  <c r="H663" i="11" s="1"/>
  <c r="H665" i="11"/>
  <c r="H664" i="11" s="1"/>
  <c r="J691" i="11"/>
  <c r="I687" i="11"/>
  <c r="J694" i="11"/>
  <c r="I666" i="11"/>
  <c r="J706" i="11"/>
  <c r="G620" i="11"/>
  <c r="K620" i="11" s="1"/>
  <c r="G660" i="11"/>
  <c r="J683" i="11"/>
  <c r="I679" i="11"/>
  <c r="K685" i="11"/>
  <c r="Q664" i="11"/>
  <c r="K677" i="11"/>
  <c r="K678" i="11"/>
  <c r="K679" i="11"/>
  <c r="K680" i="11"/>
  <c r="J693" i="11"/>
  <c r="K694" i="11"/>
  <c r="K695" i="11"/>
  <c r="K706" i="11"/>
  <c r="K711" i="11"/>
  <c r="K712" i="11"/>
  <c r="K717" i="11"/>
  <c r="K728" i="11"/>
  <c r="K729" i="11"/>
  <c r="J770" i="11"/>
  <c r="J766" i="11" s="1"/>
  <c r="I786" i="11"/>
  <c r="J788" i="11"/>
  <c r="J786" i="11" s="1"/>
  <c r="K796" i="11"/>
  <c r="Q668" i="11"/>
  <c r="I669" i="11"/>
  <c r="I668" i="11" s="1"/>
  <c r="I667" i="11" s="1"/>
  <c r="I663" i="11" s="1"/>
  <c r="L670" i="11"/>
  <c r="L671" i="11"/>
  <c r="L672" i="11"/>
  <c r="L673" i="11"/>
  <c r="L674" i="11"/>
  <c r="L677" i="11"/>
  <c r="L678" i="11"/>
  <c r="L679" i="11"/>
  <c r="L680" i="11"/>
  <c r="I685" i="11"/>
  <c r="I684" i="11" s="1"/>
  <c r="J688" i="11"/>
  <c r="J687" i="11" s="1"/>
  <c r="K691" i="11"/>
  <c r="G693" i="11"/>
  <c r="K693" i="11"/>
  <c r="L694" i="11"/>
  <c r="L695" i="11"/>
  <c r="Q696" i="11"/>
  <c r="J697" i="11"/>
  <c r="J695" i="11" s="1"/>
  <c r="Q703" i="11"/>
  <c r="K705" i="11"/>
  <c r="L706" i="11"/>
  <c r="K710" i="11"/>
  <c r="L711" i="11"/>
  <c r="L712" i="11"/>
  <c r="Q713" i="11"/>
  <c r="J714" i="11"/>
  <c r="J712" i="11" s="1"/>
  <c r="K715" i="11"/>
  <c r="K716" i="11"/>
  <c r="L717" i="11"/>
  <c r="I718" i="11"/>
  <c r="Q718" i="11"/>
  <c r="L728" i="11"/>
  <c r="K777" i="11"/>
  <c r="I777" i="11"/>
  <c r="J779" i="11"/>
  <c r="J769" i="11" s="1"/>
  <c r="I769" i="11"/>
  <c r="K793" i="11"/>
  <c r="J807" i="11"/>
  <c r="I806" i="11"/>
  <c r="I768" i="11"/>
  <c r="I767" i="11" s="1"/>
  <c r="G668" i="11"/>
  <c r="Q674" i="11"/>
  <c r="Q676" i="11"/>
  <c r="I677" i="11"/>
  <c r="J685" i="11"/>
  <c r="J684" i="11" s="1"/>
  <c r="K686" i="11"/>
  <c r="G688" i="11"/>
  <c r="K688" i="11"/>
  <c r="K689" i="11"/>
  <c r="K690" i="11"/>
  <c r="H693" i="11"/>
  <c r="H692" i="11" s="1"/>
  <c r="K697" i="11"/>
  <c r="K699" i="11"/>
  <c r="K700" i="11"/>
  <c r="K704" i="11"/>
  <c r="K709" i="11"/>
  <c r="K714" i="11"/>
  <c r="K719" i="11"/>
  <c r="K723" i="11"/>
  <c r="K724" i="11"/>
  <c r="K725" i="11"/>
  <c r="G726" i="11"/>
  <c r="N728" i="11"/>
  <c r="H729" i="11"/>
  <c r="I729" i="11" s="1"/>
  <c r="L730" i="11"/>
  <c r="Q729" i="11"/>
  <c r="J737" i="11"/>
  <c r="I735" i="11"/>
  <c r="J744" i="11"/>
  <c r="J724" i="11" s="1"/>
  <c r="I743" i="11"/>
  <c r="Q692" i="11"/>
  <c r="G708" i="11"/>
  <c r="L708" i="11" s="1"/>
  <c r="I738" i="11"/>
  <c r="J740" i="11"/>
  <c r="J738" i="11" s="1"/>
  <c r="J747" i="11"/>
  <c r="J746" i="11" s="1"/>
  <c r="I746" i="11"/>
  <c r="J759" i="11"/>
  <c r="J749" i="11" s="1"/>
  <c r="I749" i="11"/>
  <c r="J777" i="11"/>
  <c r="I798" i="11"/>
  <c r="G732" i="11"/>
  <c r="K732" i="11" s="1"/>
  <c r="L733" i="11"/>
  <c r="Q735" i="11"/>
  <c r="G738" i="11"/>
  <c r="L738" i="11" s="1"/>
  <c r="L739" i="11"/>
  <c r="Q740" i="11"/>
  <c r="Q741" i="11"/>
  <c r="K744" i="11"/>
  <c r="L745" i="11"/>
  <c r="Q747" i="11"/>
  <c r="Q748" i="11"/>
  <c r="Q749" i="11"/>
  <c r="K759" i="11"/>
  <c r="Q766" i="11"/>
  <c r="Q767" i="11"/>
  <c r="Q768" i="11"/>
  <c r="K776" i="11"/>
  <c r="G777" i="11"/>
  <c r="L778" i="11"/>
  <c r="Q780" i="11"/>
  <c r="I781" i="11"/>
  <c r="I780" i="11" s="1"/>
  <c r="I770" i="11" s="1"/>
  <c r="I766" i="11" s="1"/>
  <c r="Q781" i="11"/>
  <c r="K784" i="11"/>
  <c r="L785" i="11"/>
  <c r="H786" i="11"/>
  <c r="H770" i="11" s="1"/>
  <c r="H766" i="11" s="1"/>
  <c r="Q787" i="11"/>
  <c r="K790" i="11"/>
  <c r="L791" i="11"/>
  <c r="H793" i="11"/>
  <c r="H792" i="11" s="1"/>
  <c r="L794" i="11"/>
  <c r="H796" i="11"/>
  <c r="H795" i="11" s="1"/>
  <c r="Q796" i="11"/>
  <c r="L799" i="11"/>
  <c r="I802" i="11"/>
  <c r="I801" i="11" s="1"/>
  <c r="Q802" i="11"/>
  <c r="K804" i="11"/>
  <c r="G806" i="11"/>
  <c r="K806" i="11" s="1"/>
  <c r="K736" i="11"/>
  <c r="K742" i="11"/>
  <c r="K743" i="11"/>
  <c r="L744" i="11"/>
  <c r="L759" i="11"/>
  <c r="K761" i="11"/>
  <c r="K764" i="11"/>
  <c r="K772" i="11"/>
  <c r="G773" i="11"/>
  <c r="Q772" i="11" s="1"/>
  <c r="K774" i="11"/>
  <c r="K775" i="11"/>
  <c r="L776" i="11"/>
  <c r="Q778" i="11"/>
  <c r="J781" i="11"/>
  <c r="J780" i="11" s="1"/>
  <c r="Q786" i="11"/>
  <c r="I793" i="11"/>
  <c r="I792" i="11" s="1"/>
  <c r="Q794" i="11"/>
  <c r="I796" i="11"/>
  <c r="I795" i="11" s="1"/>
  <c r="G798" i="11"/>
  <c r="Q799" i="11"/>
  <c r="H806" i="11"/>
  <c r="Q806" i="11"/>
  <c r="L807" i="11"/>
  <c r="Q815" i="11"/>
  <c r="I732" i="11"/>
  <c r="K734" i="11"/>
  <c r="G735" i="11"/>
  <c r="L735" i="11" s="1"/>
  <c r="Q738" i="11"/>
  <c r="K740" i="11"/>
  <c r="H743" i="11"/>
  <c r="K747" i="11"/>
  <c r="K748" i="11"/>
  <c r="K750" i="11"/>
  <c r="G751" i="11"/>
  <c r="L751" i="11" s="1"/>
  <c r="Q759" i="11"/>
  <c r="L762" i="11"/>
  <c r="L763" i="11"/>
  <c r="L765" i="11"/>
  <c r="K779" i="11"/>
  <c r="K780" i="11"/>
  <c r="K781" i="11"/>
  <c r="K787" i="11"/>
  <c r="J793" i="11"/>
  <c r="J792" i="11" s="1"/>
  <c r="J796" i="11"/>
  <c r="J795" i="11" s="1"/>
  <c r="K800" i="11"/>
  <c r="K801" i="11"/>
  <c r="K802" i="11"/>
  <c r="L818" i="11"/>
  <c r="Q817" i="11"/>
  <c r="J837" i="11"/>
  <c r="J836" i="11" s="1"/>
  <c r="J841" i="11"/>
  <c r="G746" i="11"/>
  <c r="G786" i="11"/>
  <c r="L786" i="11" s="1"/>
  <c r="G793" i="11"/>
  <c r="Q792" i="11" s="1"/>
  <c r="G796" i="11"/>
  <c r="G795" i="11" s="1"/>
  <c r="L795" i="11" s="1"/>
  <c r="K812" i="11"/>
  <c r="H933" i="11"/>
  <c r="H938" i="11"/>
  <c r="L810" i="11"/>
  <c r="G809" i="11"/>
  <c r="K810" i="11"/>
  <c r="G812" i="11"/>
  <c r="L812" i="11" s="1"/>
  <c r="K814" i="11"/>
  <c r="K820" i="11"/>
  <c r="L821" i="11"/>
  <c r="L823" i="11"/>
  <c r="L824" i="11"/>
  <c r="L829" i="11"/>
  <c r="L832" i="11"/>
  <c r="G836" i="11"/>
  <c r="L836" i="11" s="1"/>
  <c r="F841" i="11"/>
  <c r="H842" i="11"/>
  <c r="Q842" i="11"/>
  <c r="F838" i="11"/>
  <c r="F844" i="11"/>
  <c r="Q844" i="11"/>
  <c r="Q851" i="11"/>
  <c r="I855" i="11"/>
  <c r="L865" i="11"/>
  <c r="K867" i="11"/>
  <c r="Q870" i="11"/>
  <c r="K876" i="11"/>
  <c r="L877" i="11"/>
  <c r="K880" i="11"/>
  <c r="K884" i="11"/>
  <c r="K888" i="11"/>
  <c r="L889" i="11"/>
  <c r="K892" i="11"/>
  <c r="L893" i="11"/>
  <c r="K896" i="11"/>
  <c r="L897" i="11"/>
  <c r="K900" i="11"/>
  <c r="K903" i="11"/>
  <c r="Q904" i="11"/>
  <c r="K907" i="11"/>
  <c r="F909" i="11"/>
  <c r="L913" i="11"/>
  <c r="K915" i="11"/>
  <c r="Q916" i="11"/>
  <c r="G918" i="11"/>
  <c r="K918" i="11" s="1"/>
  <c r="Q918" i="11"/>
  <c r="K919" i="11"/>
  <c r="Q920" i="11"/>
  <c r="Q923" i="11"/>
  <c r="L941" i="11"/>
  <c r="Q940" i="11"/>
  <c r="K941" i="11"/>
  <c r="K950" i="11"/>
  <c r="G953" i="11"/>
  <c r="L953" i="11" s="1"/>
  <c r="K958" i="11"/>
  <c r="F934" i="11"/>
  <c r="H964" i="11"/>
  <c r="J964" i="11" s="1"/>
  <c r="K813" i="11"/>
  <c r="K819" i="11"/>
  <c r="Q820" i="11"/>
  <c r="Q822" i="11"/>
  <c r="Q823" i="11"/>
  <c r="Q828" i="11"/>
  <c r="K850" i="11"/>
  <c r="K853" i="11"/>
  <c r="Q854" i="11"/>
  <c r="J855" i="11"/>
  <c r="Q856" i="11"/>
  <c r="G859" i="11"/>
  <c r="L859" i="11" s="1"/>
  <c r="K859" i="11"/>
  <c r="Q860" i="11"/>
  <c r="F862" i="11"/>
  <c r="G863" i="11"/>
  <c r="Q863" i="11"/>
  <c r="O866" i="11"/>
  <c r="P866" i="11" s="1"/>
  <c r="K868" i="11"/>
  <c r="L869" i="11"/>
  <c r="G871" i="11"/>
  <c r="K871" i="11"/>
  <c r="Q873" i="11"/>
  <c r="K875" i="11"/>
  <c r="K879" i="11"/>
  <c r="L880" i="11"/>
  <c r="K906" i="11"/>
  <c r="K914" i="11"/>
  <c r="L915" i="11"/>
  <c r="K917" i="11"/>
  <c r="L919" i="11"/>
  <c r="K921" i="11"/>
  <c r="J921" i="11"/>
  <c r="K942" i="11"/>
  <c r="H961" i="11"/>
  <c r="J961" i="11" s="1"/>
  <c r="J936" i="11" s="1"/>
  <c r="J935" i="11" s="1"/>
  <c r="G964" i="11"/>
  <c r="L813" i="11"/>
  <c r="H816" i="11"/>
  <c r="I816" i="11" s="1"/>
  <c r="J816" i="11" s="1"/>
  <c r="Q819" i="11"/>
  <c r="K821" i="11"/>
  <c r="I842" i="11"/>
  <c r="Q841" i="11"/>
  <c r="F837" i="11"/>
  <c r="F584" i="11" s="1"/>
  <c r="K842" i="11"/>
  <c r="K852" i="11"/>
  <c r="Q855" i="11"/>
  <c r="L868" i="11"/>
  <c r="K874" i="11"/>
  <c r="L875" i="11"/>
  <c r="K878" i="11"/>
  <c r="L879" i="11"/>
  <c r="K882" i="11"/>
  <c r="G886" i="11"/>
  <c r="Q885" i="11" s="1"/>
  <c r="K890" i="11"/>
  <c r="K894" i="11"/>
  <c r="K898" i="11"/>
  <c r="Q900" i="11"/>
  <c r="K901" i="11"/>
  <c r="Q903" i="11"/>
  <c r="K904" i="11"/>
  <c r="K905" i="11"/>
  <c r="Q906" i="11"/>
  <c r="J913" i="11"/>
  <c r="H912" i="11"/>
  <c r="H911" i="11"/>
  <c r="H909" i="11" s="1"/>
  <c r="L914" i="11"/>
  <c r="K920" i="11"/>
  <c r="K924" i="11"/>
  <c r="K927" i="11"/>
  <c r="L927" i="11"/>
  <c r="J930" i="11"/>
  <c r="H957" i="11"/>
  <c r="J957" i="11" s="1"/>
  <c r="F948" i="11"/>
  <c r="G957" i="11"/>
  <c r="F933" i="11"/>
  <c r="H963" i="11"/>
  <c r="J963" i="11" s="1"/>
  <c r="K965" i="11"/>
  <c r="L817" i="11"/>
  <c r="G816" i="11"/>
  <c r="L816" i="11" s="1"/>
  <c r="K817" i="11"/>
  <c r="Q845" i="11"/>
  <c r="G848" i="11"/>
  <c r="Q849" i="11"/>
  <c r="K851" i="11"/>
  <c r="Q852" i="11"/>
  <c r="G855" i="11"/>
  <c r="G856" i="11"/>
  <c r="L856" i="11" s="1"/>
  <c r="K856" i="11"/>
  <c r="K857" i="11"/>
  <c r="K861" i="11"/>
  <c r="K864" i="11"/>
  <c r="Q871" i="11"/>
  <c r="K873" i="11"/>
  <c r="K877" i="11"/>
  <c r="L878" i="11"/>
  <c r="K881" i="11"/>
  <c r="K872" i="11" s="1"/>
  <c r="L882" i="11"/>
  <c r="K886" i="11"/>
  <c r="K889" i="11"/>
  <c r="L890" i="11"/>
  <c r="L894" i="11"/>
  <c r="L898" i="11"/>
  <c r="L904" i="11"/>
  <c r="Q905" i="11"/>
  <c r="Q910" i="11"/>
  <c r="I917" i="11"/>
  <c r="H918" i="11"/>
  <c r="L920" i="11"/>
  <c r="L922" i="11"/>
  <c r="Q929" i="11"/>
  <c r="L938" i="11"/>
  <c r="K939" i="11"/>
  <c r="G934" i="11"/>
  <c r="L934" i="11" s="1"/>
  <c r="L958" i="11"/>
  <c r="Q957" i="11"/>
  <c r="I962" i="11"/>
  <c r="I934" i="11" s="1"/>
  <c r="I932" i="11" s="1"/>
  <c r="L962" i="11"/>
  <c r="G961" i="11"/>
  <c r="K961" i="11" s="1"/>
  <c r="K962" i="11"/>
  <c r="Q961" i="11"/>
  <c r="L965" i="11"/>
  <c r="L923" i="11"/>
  <c r="K930" i="11"/>
  <c r="Q937" i="11"/>
  <c r="Q949" i="11"/>
  <c r="L956" i="11"/>
  <c r="K956" i="11"/>
  <c r="H934" i="11"/>
  <c r="J966" i="11"/>
  <c r="J934" i="11" s="1"/>
  <c r="J932" i="11" s="1"/>
  <c r="F970" i="11"/>
  <c r="K983" i="11"/>
  <c r="J973" i="11"/>
  <c r="J970" i="11" s="1"/>
  <c r="J972" i="11"/>
  <c r="K981" i="11"/>
  <c r="L984" i="11"/>
  <c r="K984" i="11"/>
  <c r="G983" i="11"/>
  <c r="L982" i="11"/>
  <c r="G972" i="11"/>
  <c r="K982" i="11"/>
  <c r="G981" i="11"/>
  <c r="Q942" i="11"/>
  <c r="Q948" i="11"/>
  <c r="Q965" i="11"/>
  <c r="K26" i="12" l="1"/>
  <c r="K862" i="12"/>
  <c r="I932" i="12"/>
  <c r="I83" i="12"/>
  <c r="I82" i="12" s="1"/>
  <c r="N844" i="12"/>
  <c r="Q665" i="12"/>
  <c r="L354" i="12"/>
  <c r="K354" i="12"/>
  <c r="K544" i="12"/>
  <c r="G14" i="12"/>
  <c r="L48" i="12"/>
  <c r="G44" i="12"/>
  <c r="I663" i="12"/>
  <c r="G320" i="12"/>
  <c r="K321" i="12"/>
  <c r="L321" i="12"/>
  <c r="J643" i="12"/>
  <c r="J641" i="12" s="1"/>
  <c r="J645" i="12"/>
  <c r="J644" i="12" s="1"/>
  <c r="J640" i="12" s="1"/>
  <c r="J631" i="12" s="1"/>
  <c r="Q588" i="12"/>
  <c r="I665" i="12"/>
  <c r="I664" i="12" s="1"/>
  <c r="K245" i="12"/>
  <c r="K494" i="12"/>
  <c r="I766" i="12"/>
  <c r="J94" i="12"/>
  <c r="J92" i="12" s="1"/>
  <c r="J368" i="12"/>
  <c r="L818" i="12"/>
  <c r="K818" i="12"/>
  <c r="Q817" i="12"/>
  <c r="K212" i="12"/>
  <c r="K626" i="12"/>
  <c r="I91" i="12"/>
  <c r="J724" i="12"/>
  <c r="K36" i="12"/>
  <c r="G32" i="12"/>
  <c r="K32" i="12" s="1"/>
  <c r="K162" i="12"/>
  <c r="Q625" i="12"/>
  <c r="G91" i="12"/>
  <c r="L91" i="12" s="1"/>
  <c r="J766" i="12"/>
  <c r="J106" i="12"/>
  <c r="J103" i="12" s="1"/>
  <c r="J379" i="12"/>
  <c r="K108" i="12"/>
  <c r="G141" i="12"/>
  <c r="G140" i="12" s="1"/>
  <c r="J171" i="12"/>
  <c r="J168" i="12" s="1"/>
  <c r="J140" i="12" s="1"/>
  <c r="J139" i="12" s="1"/>
  <c r="J138" i="12" s="1"/>
  <c r="J404" i="12"/>
  <c r="J403" i="12" s="1"/>
  <c r="J402" i="12" s="1"/>
  <c r="J401" i="12" s="1"/>
  <c r="L973" i="12"/>
  <c r="Q972" i="12"/>
  <c r="K973" i="12"/>
  <c r="J355" i="12"/>
  <c r="J354" i="12" s="1"/>
  <c r="J290" i="12" s="1"/>
  <c r="J80" i="12"/>
  <c r="J79" i="12" s="1"/>
  <c r="J78" i="12" s="1"/>
  <c r="J13" i="12" s="1"/>
  <c r="F993" i="12"/>
  <c r="F992" i="12"/>
  <c r="L722" i="12"/>
  <c r="Q721" i="12"/>
  <c r="K722" i="12"/>
  <c r="F663" i="12"/>
  <c r="H288" i="12"/>
  <c r="H287" i="12"/>
  <c r="G403" i="12"/>
  <c r="L404" i="12"/>
  <c r="L292" i="12"/>
  <c r="G291" i="12"/>
  <c r="K291" i="12" s="1"/>
  <c r="K688" i="12"/>
  <c r="J362" i="12"/>
  <c r="J359" i="12" s="1"/>
  <c r="J358" i="12" s="1"/>
  <c r="J87" i="12"/>
  <c r="J86" i="12" s="1"/>
  <c r="J83" i="12" s="1"/>
  <c r="J82" i="12" s="1"/>
  <c r="J395" i="12"/>
  <c r="J394" i="12" s="1"/>
  <c r="J130" i="12"/>
  <c r="J129" i="12" s="1"/>
  <c r="J128" i="12" s="1"/>
  <c r="L684" i="12"/>
  <c r="Q683" i="12"/>
  <c r="K684" i="12"/>
  <c r="K909" i="12"/>
  <c r="L458" i="12"/>
  <c r="G457" i="12"/>
  <c r="K458" i="12"/>
  <c r="L650" i="12"/>
  <c r="Q649" i="12"/>
  <c r="K650" i="12"/>
  <c r="J665" i="12"/>
  <c r="J664" i="12" s="1"/>
  <c r="L725" i="12"/>
  <c r="K725" i="12"/>
  <c r="Q724" i="12"/>
  <c r="Q800" i="12"/>
  <c r="L801" i="12"/>
  <c r="K801" i="12"/>
  <c r="K805" i="12"/>
  <c r="L963" i="12"/>
  <c r="I963" i="12"/>
  <c r="F402" i="12"/>
  <c r="K403" i="12"/>
  <c r="I612" i="12"/>
  <c r="I585" i="12"/>
  <c r="J667" i="12"/>
  <c r="J663" i="12" s="1"/>
  <c r="H766" i="12"/>
  <c r="Q907" i="12"/>
  <c r="G932" i="12"/>
  <c r="L933" i="12"/>
  <c r="Q932" i="12"/>
  <c r="K933" i="12"/>
  <c r="I931" i="12"/>
  <c r="I926" i="12" s="1"/>
  <c r="F587" i="12"/>
  <c r="L641" i="12"/>
  <c r="K641" i="12"/>
  <c r="Q640" i="12"/>
  <c r="L688" i="12"/>
  <c r="G687" i="12"/>
  <c r="L687" i="12" s="1"/>
  <c r="I662" i="12"/>
  <c r="Q840" i="12"/>
  <c r="L841" i="12"/>
  <c r="K841" i="12"/>
  <c r="G836" i="12"/>
  <c r="Q836" i="12"/>
  <c r="L837" i="12"/>
  <c r="K837" i="12"/>
  <c r="L780" i="12"/>
  <c r="K780" i="12"/>
  <c r="Q779" i="12"/>
  <c r="G936" i="12"/>
  <c r="L938" i="12"/>
  <c r="K938" i="12"/>
  <c r="Q937" i="12"/>
  <c r="L980" i="12"/>
  <c r="K980" i="12"/>
  <c r="Q979" i="12"/>
  <c r="G970" i="12"/>
  <c r="G201" i="12"/>
  <c r="L201" i="12" s="1"/>
  <c r="I357" i="12"/>
  <c r="F290" i="12"/>
  <c r="G357" i="12"/>
  <c r="L357" i="12" s="1"/>
  <c r="L358" i="12"/>
  <c r="Q908" i="12"/>
  <c r="L838" i="12"/>
  <c r="K838" i="12"/>
  <c r="Q837" i="12"/>
  <c r="F31" i="12"/>
  <c r="L14" i="12"/>
  <c r="J376" i="12"/>
  <c r="J367" i="12" s="1"/>
  <c r="J101" i="12"/>
  <c r="J100" i="12" s="1"/>
  <c r="J676" i="12"/>
  <c r="O864" i="12"/>
  <c r="P864" i="12" s="1"/>
  <c r="L844" i="12"/>
  <c r="P844" i="12"/>
  <c r="G840" i="12"/>
  <c r="K844" i="12"/>
  <c r="Q843" i="12"/>
  <c r="L768" i="12"/>
  <c r="G767" i="12"/>
  <c r="Q767" i="12"/>
  <c r="K768" i="12"/>
  <c r="F766" i="12"/>
  <c r="Q804" i="12"/>
  <c r="I291" i="12"/>
  <c r="I290" i="12" s="1"/>
  <c r="K404" i="12"/>
  <c r="L680" i="12"/>
  <c r="G679" i="12"/>
  <c r="L679" i="12" s="1"/>
  <c r="I723" i="12"/>
  <c r="F42" i="12"/>
  <c r="L83" i="12"/>
  <c r="G82" i="12"/>
  <c r="K82" i="12" s="1"/>
  <c r="L9" i="12"/>
  <c r="K83" i="12"/>
  <c r="L432" i="12"/>
  <c r="K432" i="12"/>
  <c r="H687" i="12"/>
  <c r="H665" i="12"/>
  <c r="K15" i="12"/>
  <c r="F14" i="12"/>
  <c r="K292" i="12"/>
  <c r="G665" i="12"/>
  <c r="L934" i="12"/>
  <c r="Q933" i="12"/>
  <c r="K934" i="12"/>
  <c r="L437" i="12"/>
  <c r="G436" i="12"/>
  <c r="K437" i="12"/>
  <c r="K91" i="12"/>
  <c r="K443" i="12"/>
  <c r="K611" i="12"/>
  <c r="L749" i="12"/>
  <c r="K749" i="12"/>
  <c r="Q748" i="12"/>
  <c r="J767" i="12"/>
  <c r="L948" i="12"/>
  <c r="K948" i="12"/>
  <c r="Q947" i="12"/>
  <c r="K18" i="12"/>
  <c r="K358" i="12"/>
  <c r="F357" i="12"/>
  <c r="K357" i="12" s="1"/>
  <c r="J614" i="12"/>
  <c r="J615" i="12"/>
  <c r="J611" i="12" s="1"/>
  <c r="J586" i="12" s="1"/>
  <c r="G640" i="12"/>
  <c r="L644" i="12"/>
  <c r="Q643" i="12"/>
  <c r="K644" i="12"/>
  <c r="K680" i="12"/>
  <c r="K908" i="12"/>
  <c r="F931" i="12"/>
  <c r="H993" i="12"/>
  <c r="H991" i="12" s="1"/>
  <c r="I584" i="12"/>
  <c r="M10" i="12"/>
  <c r="L72" i="12"/>
  <c r="L589" i="12"/>
  <c r="G588" i="12"/>
  <c r="Q587" i="12" s="1"/>
  <c r="L724" i="12"/>
  <c r="G723" i="12"/>
  <c r="K724" i="12"/>
  <c r="Q723" i="12"/>
  <c r="G770" i="12"/>
  <c r="K770" i="12" s="1"/>
  <c r="H10" i="12"/>
  <c r="H11" i="12"/>
  <c r="L228" i="12"/>
  <c r="K228" i="12"/>
  <c r="L695" i="12"/>
  <c r="K695" i="12"/>
  <c r="Q694" i="12"/>
  <c r="F81" i="12"/>
  <c r="F140" i="12"/>
  <c r="K201" i="12"/>
  <c r="Q610" i="12"/>
  <c r="L668" i="12"/>
  <c r="L692" i="12"/>
  <c r="Q691" i="12"/>
  <c r="K692" i="12"/>
  <c r="Q667" i="12"/>
  <c r="J735" i="12"/>
  <c r="J722" i="12" s="1"/>
  <c r="J725" i="12"/>
  <c r="J723" i="12" s="1"/>
  <c r="K128" i="12"/>
  <c r="L308" i="12"/>
  <c r="K308" i="12"/>
  <c r="G585" i="12"/>
  <c r="L585" i="12" s="1"/>
  <c r="H667" i="12"/>
  <c r="H663" i="12" s="1"/>
  <c r="H662" i="12" s="1"/>
  <c r="H582" i="12" s="1"/>
  <c r="L871" i="12"/>
  <c r="G870" i="12"/>
  <c r="L870" i="12" s="1"/>
  <c r="Q870" i="12"/>
  <c r="K871" i="12"/>
  <c r="O867" i="11"/>
  <c r="P867" i="11" s="1"/>
  <c r="H11" i="11"/>
  <c r="H10" i="11"/>
  <c r="I91" i="11"/>
  <c r="I81" i="11" s="1"/>
  <c r="I367" i="11"/>
  <c r="I357" i="11" s="1"/>
  <c r="L957" i="11"/>
  <c r="I957" i="11"/>
  <c r="G948" i="11"/>
  <c r="I964" i="11"/>
  <c r="L964" i="11"/>
  <c r="G963" i="11"/>
  <c r="L668" i="11"/>
  <c r="M668" i="11"/>
  <c r="M676" i="11" s="1"/>
  <c r="Q667" i="11"/>
  <c r="L642" i="11"/>
  <c r="G641" i="11"/>
  <c r="I645" i="11"/>
  <c r="I644" i="11" s="1"/>
  <c r="I643" i="11"/>
  <c r="J647" i="11"/>
  <c r="L433" i="11"/>
  <c r="G432" i="11"/>
  <c r="K432" i="11" s="1"/>
  <c r="L292" i="11"/>
  <c r="H612" i="11"/>
  <c r="H585" i="11"/>
  <c r="H993" i="11" s="1"/>
  <c r="L73" i="11"/>
  <c r="G72" i="11"/>
  <c r="K26" i="11"/>
  <c r="K129" i="11"/>
  <c r="F128" i="11"/>
  <c r="K82" i="11"/>
  <c r="K972" i="11"/>
  <c r="L972" i="11"/>
  <c r="Q971" i="11"/>
  <c r="I915" i="11"/>
  <c r="I908" i="11" s="1"/>
  <c r="I870" i="11" s="1"/>
  <c r="I911" i="11"/>
  <c r="I909" i="11" s="1"/>
  <c r="K957" i="11"/>
  <c r="K855" i="11"/>
  <c r="Q960" i="11"/>
  <c r="L863" i="11"/>
  <c r="G862" i="11"/>
  <c r="L862" i="11" s="1"/>
  <c r="K816" i="11"/>
  <c r="Q963" i="11"/>
  <c r="K953" i="11"/>
  <c r="K863" i="11"/>
  <c r="H844" i="11"/>
  <c r="H840" i="11" s="1"/>
  <c r="H835" i="11" s="1"/>
  <c r="J844" i="11"/>
  <c r="J840" i="11" s="1"/>
  <c r="J835" i="11" s="1"/>
  <c r="I844" i="11"/>
  <c r="I840" i="11" s="1"/>
  <c r="I835" i="11" s="1"/>
  <c r="F840" i="11"/>
  <c r="K844" i="11"/>
  <c r="Q840" i="11"/>
  <c r="K841" i="11"/>
  <c r="Q811" i="11"/>
  <c r="Q745" i="11"/>
  <c r="L746" i="11"/>
  <c r="Q797" i="11"/>
  <c r="K798" i="11"/>
  <c r="Q785" i="11"/>
  <c r="J729" i="11"/>
  <c r="I722" i="11"/>
  <c r="I676" i="11"/>
  <c r="I665" i="11"/>
  <c r="I664" i="11" s="1"/>
  <c r="Q707" i="11"/>
  <c r="Q737" i="11"/>
  <c r="Q659" i="11"/>
  <c r="L660" i="11"/>
  <c r="J666" i="11"/>
  <c r="Q683" i="11"/>
  <c r="L684" i="11"/>
  <c r="K708" i="11"/>
  <c r="L645" i="11"/>
  <c r="G644" i="11"/>
  <c r="K642" i="11"/>
  <c r="L637" i="11"/>
  <c r="G636" i="11"/>
  <c r="Q636" i="11"/>
  <c r="K557" i="11"/>
  <c r="L458" i="11"/>
  <c r="G457" i="11"/>
  <c r="Q656" i="11"/>
  <c r="F431" i="11"/>
  <c r="I404" i="11"/>
  <c r="I403" i="11" s="1"/>
  <c r="I402" i="11" s="1"/>
  <c r="I401" i="11" s="1"/>
  <c r="J405" i="11"/>
  <c r="I169" i="11"/>
  <c r="I168" i="11" s="1"/>
  <c r="I384" i="11"/>
  <c r="J385" i="11"/>
  <c r="I109" i="11"/>
  <c r="I108" i="11" s="1"/>
  <c r="I355" i="11"/>
  <c r="I354" i="11" s="1"/>
  <c r="J356" i="11"/>
  <c r="I80" i="11"/>
  <c r="I79" i="11" s="1"/>
  <c r="I78" i="11" s="1"/>
  <c r="I345" i="11"/>
  <c r="I319" i="11" s="1"/>
  <c r="J346" i="11"/>
  <c r="I70" i="11"/>
  <c r="I69" i="11" s="1"/>
  <c r="I42" i="11" s="1"/>
  <c r="I13" i="11" s="1"/>
  <c r="I12" i="11" s="1"/>
  <c r="L306" i="11"/>
  <c r="K306" i="11"/>
  <c r="F290" i="11"/>
  <c r="K668" i="11"/>
  <c r="K220" i="11"/>
  <c r="K196" i="11"/>
  <c r="J430" i="11"/>
  <c r="J429" i="11"/>
  <c r="K295" i="11"/>
  <c r="J376" i="11"/>
  <c r="J101" i="11"/>
  <c r="J100" i="11" s="1"/>
  <c r="K228" i="11"/>
  <c r="K450" i="11"/>
  <c r="J362" i="11"/>
  <c r="J87" i="11"/>
  <c r="J86" i="11" s="1"/>
  <c r="F14" i="11"/>
  <c r="L43" i="11"/>
  <c r="G42" i="11"/>
  <c r="L42" i="11" s="1"/>
  <c r="J912" i="11"/>
  <c r="J908" i="11" s="1"/>
  <c r="J870" i="11" s="1"/>
  <c r="J910" i="11"/>
  <c r="J909" i="11" s="1"/>
  <c r="Q805" i="11"/>
  <c r="L806" i="11"/>
  <c r="G805" i="11"/>
  <c r="Q731" i="11"/>
  <c r="L732" i="11"/>
  <c r="I716" i="11"/>
  <c r="J718" i="11"/>
  <c r="J716" i="11" s="1"/>
  <c r="Q643" i="11"/>
  <c r="K644" i="11"/>
  <c r="F640" i="11"/>
  <c r="I642" i="11"/>
  <c r="I641" i="11" s="1"/>
  <c r="J652" i="11"/>
  <c r="J642" i="11" s="1"/>
  <c r="L635" i="11"/>
  <c r="G632" i="11"/>
  <c r="Q634" i="11"/>
  <c r="G585" i="11"/>
  <c r="L585" i="11" s="1"/>
  <c r="L549" i="11"/>
  <c r="K549" i="11"/>
  <c r="L419" i="11"/>
  <c r="G404" i="11"/>
  <c r="L576" i="11"/>
  <c r="K576" i="11"/>
  <c r="K89" i="11"/>
  <c r="G91" i="11"/>
  <c r="L91" i="11" s="1"/>
  <c r="L103" i="11"/>
  <c r="G933" i="11"/>
  <c r="L855" i="11"/>
  <c r="P855" i="11"/>
  <c r="L848" i="11"/>
  <c r="G844" i="11"/>
  <c r="Q947" i="11"/>
  <c r="F936" i="11"/>
  <c r="K948" i="11"/>
  <c r="L886" i="11"/>
  <c r="G885" i="11"/>
  <c r="I841" i="11"/>
  <c r="I837" i="11"/>
  <c r="I836" i="11" s="1"/>
  <c r="M867" i="11"/>
  <c r="K862" i="11"/>
  <c r="Q861" i="11"/>
  <c r="K934" i="11"/>
  <c r="Q933" i="11"/>
  <c r="Q952" i="11"/>
  <c r="Q837" i="11"/>
  <c r="K838" i="11"/>
  <c r="H936" i="11"/>
  <c r="H935" i="11" s="1"/>
  <c r="H931" i="11" s="1"/>
  <c r="H926" i="11" s="1"/>
  <c r="Q956" i="11"/>
  <c r="K848" i="11"/>
  <c r="Q750" i="11"/>
  <c r="Q734" i="11"/>
  <c r="K746" i="11"/>
  <c r="J743" i="11"/>
  <c r="J735" i="11"/>
  <c r="J725" i="11"/>
  <c r="J723" i="11" s="1"/>
  <c r="L688" i="11"/>
  <c r="G687" i="11"/>
  <c r="G667" i="11" s="1"/>
  <c r="Q687" i="11"/>
  <c r="L693" i="11"/>
  <c r="G692" i="11"/>
  <c r="K735" i="11"/>
  <c r="G611" i="11"/>
  <c r="L611" i="11" s="1"/>
  <c r="L620" i="11"/>
  <c r="L654" i="11"/>
  <c r="Q653" i="11"/>
  <c r="G650" i="11"/>
  <c r="L650" i="11" s="1"/>
  <c r="Q641" i="11"/>
  <c r="K521" i="11"/>
  <c r="K505" i="11"/>
  <c r="K626" i="11"/>
  <c r="G544" i="11"/>
  <c r="L544" i="11" s="1"/>
  <c r="L545" i="11"/>
  <c r="L321" i="11"/>
  <c r="G320" i="11"/>
  <c r="K654" i="11"/>
  <c r="L628" i="11"/>
  <c r="G626" i="11"/>
  <c r="L626" i="11" s="1"/>
  <c r="F585" i="11"/>
  <c r="L465" i="11"/>
  <c r="K465" i="11"/>
  <c r="L437" i="11"/>
  <c r="G436" i="11"/>
  <c r="L436" i="11" s="1"/>
  <c r="F402" i="11"/>
  <c r="J359" i="11"/>
  <c r="J358" i="11" s="1"/>
  <c r="J84" i="11"/>
  <c r="J83" i="11" s="1"/>
  <c r="J82" i="11" s="1"/>
  <c r="L355" i="11"/>
  <c r="G354" i="11"/>
  <c r="L354" i="11" s="1"/>
  <c r="K345" i="11"/>
  <c r="I304" i="11"/>
  <c r="G303" i="11"/>
  <c r="G291" i="11" s="1"/>
  <c r="L304" i="11"/>
  <c r="K304" i="11"/>
  <c r="K292" i="11"/>
  <c r="J395" i="11"/>
  <c r="J394" i="11" s="1"/>
  <c r="J130" i="11"/>
  <c r="J129" i="11" s="1"/>
  <c r="J128" i="11" s="1"/>
  <c r="H992" i="11"/>
  <c r="K433" i="11"/>
  <c r="F141" i="11"/>
  <c r="F91" i="11"/>
  <c r="K91" i="11" s="1"/>
  <c r="K92" i="11"/>
  <c r="L22" i="11"/>
  <c r="G18" i="11"/>
  <c r="K73" i="11"/>
  <c r="F72" i="11"/>
  <c r="L27" i="11"/>
  <c r="G26" i="11"/>
  <c r="L26" i="11" s="1"/>
  <c r="K103" i="11"/>
  <c r="K31" i="11"/>
  <c r="F168" i="11"/>
  <c r="F836" i="11"/>
  <c r="K837" i="11"/>
  <c r="Q836" i="11"/>
  <c r="H837" i="11"/>
  <c r="H836" i="11" s="1"/>
  <c r="H841" i="11"/>
  <c r="L809" i="11"/>
  <c r="Q808" i="11"/>
  <c r="I662" i="11"/>
  <c r="L665" i="11"/>
  <c r="G664" i="11"/>
  <c r="H650" i="11"/>
  <c r="I650" i="11" s="1"/>
  <c r="J650" i="11" s="1"/>
  <c r="K589" i="11"/>
  <c r="F588" i="11"/>
  <c r="Q588" i="11"/>
  <c r="J343" i="11"/>
  <c r="J68" i="11"/>
  <c r="J67" i="11" s="1"/>
  <c r="G309" i="11"/>
  <c r="L310" i="11"/>
  <c r="K310" i="11"/>
  <c r="I430" i="11"/>
  <c r="I429" i="11"/>
  <c r="L129" i="11"/>
  <c r="G128" i="11"/>
  <c r="L128" i="11" s="1"/>
  <c r="L16" i="11"/>
  <c r="G15" i="11"/>
  <c r="L981" i="11"/>
  <c r="G980" i="11"/>
  <c r="Q980" i="11"/>
  <c r="L983" i="11"/>
  <c r="Q982" i="11"/>
  <c r="L961" i="11"/>
  <c r="I961" i="11"/>
  <c r="I936" i="11" s="1"/>
  <c r="I935" i="11" s="1"/>
  <c r="K933" i="11"/>
  <c r="F932" i="11"/>
  <c r="Q932" i="11"/>
  <c r="H908" i="11"/>
  <c r="H870" i="11" s="1"/>
  <c r="K809" i="11"/>
  <c r="J931" i="11"/>
  <c r="J926" i="11" s="1"/>
  <c r="L871" i="11"/>
  <c r="Q847" i="11"/>
  <c r="K964" i="11"/>
  <c r="L918" i="11"/>
  <c r="G908" i="11"/>
  <c r="Q917" i="11"/>
  <c r="Q908" i="11"/>
  <c r="K909" i="11"/>
  <c r="H932" i="11"/>
  <c r="G792" i="11"/>
  <c r="L793" i="11"/>
  <c r="Q858" i="11"/>
  <c r="Q795" i="11"/>
  <c r="L773" i="11"/>
  <c r="G771" i="11"/>
  <c r="Q862" i="11"/>
  <c r="Q776" i="11"/>
  <c r="L777" i="11"/>
  <c r="K738" i="11"/>
  <c r="K795" i="11"/>
  <c r="K786" i="11"/>
  <c r="L726" i="11"/>
  <c r="K726" i="11"/>
  <c r="G722" i="11"/>
  <c r="Q725" i="11"/>
  <c r="J806" i="11"/>
  <c r="J768" i="11"/>
  <c r="J767" i="11" s="1"/>
  <c r="K751" i="11"/>
  <c r="J692" i="11"/>
  <c r="K665" i="11"/>
  <c r="H722" i="11"/>
  <c r="H662" i="11" s="1"/>
  <c r="K684" i="11"/>
  <c r="J667" i="11"/>
  <c r="J663" i="11" s="1"/>
  <c r="L565" i="11"/>
  <c r="K565" i="11"/>
  <c r="K660" i="11"/>
  <c r="J613" i="11"/>
  <c r="J584" i="11" s="1"/>
  <c r="G584" i="11"/>
  <c r="L584" i="11" s="1"/>
  <c r="K517" i="11"/>
  <c r="L444" i="11"/>
  <c r="G443" i="11"/>
  <c r="K444" i="11"/>
  <c r="K657" i="11"/>
  <c r="K645" i="11"/>
  <c r="K635" i="11"/>
  <c r="L613" i="11"/>
  <c r="G612" i="11"/>
  <c r="Q612" i="11"/>
  <c r="K513" i="11"/>
  <c r="L358" i="11"/>
  <c r="G357" i="11"/>
  <c r="L357" i="11" s="1"/>
  <c r="K354" i="11"/>
  <c r="H287" i="11"/>
  <c r="H288" i="11"/>
  <c r="J665" i="11"/>
  <c r="J664" i="11" s="1"/>
  <c r="J619" i="11"/>
  <c r="I615" i="11"/>
  <c r="I611" i="11" s="1"/>
  <c r="I586" i="11" s="1"/>
  <c r="I614" i="11"/>
  <c r="L589" i="11"/>
  <c r="G588" i="11"/>
  <c r="K561" i="11"/>
  <c r="K509" i="11"/>
  <c r="G494" i="11"/>
  <c r="K457" i="11"/>
  <c r="F456" i="11"/>
  <c r="K233" i="11"/>
  <c r="K437" i="11"/>
  <c r="K321" i="11"/>
  <c r="K245" i="11"/>
  <c r="F201" i="11"/>
  <c r="K201" i="11" s="1"/>
  <c r="K207" i="11"/>
  <c r="G140" i="11"/>
  <c r="I140" i="11"/>
  <c r="I139" i="11" s="1"/>
  <c r="I138" i="11" s="1"/>
  <c r="K116" i="11"/>
  <c r="L79" i="11"/>
  <c r="G78" i="11"/>
  <c r="G82" i="11"/>
  <c r="K43" i="11"/>
  <c r="F42" i="11"/>
  <c r="L36" i="7"/>
  <c r="D1004" i="10"/>
  <c r="D1003" i="10"/>
  <c r="D999" i="10"/>
  <c r="D998" i="10"/>
  <c r="Q994" i="10"/>
  <c r="Q993" i="10"/>
  <c r="L984" i="10"/>
  <c r="G984" i="10"/>
  <c r="Q983" i="10" s="1"/>
  <c r="J983" i="10"/>
  <c r="I983" i="10"/>
  <c r="H983" i="10"/>
  <c r="F983" i="10"/>
  <c r="E983" i="10"/>
  <c r="K982" i="10"/>
  <c r="G982" i="10"/>
  <c r="L982" i="10" s="1"/>
  <c r="Q981" i="10"/>
  <c r="J981" i="10"/>
  <c r="I981" i="10"/>
  <c r="I980" i="10" s="1"/>
  <c r="H981" i="10"/>
  <c r="G981" i="10"/>
  <c r="F981" i="10"/>
  <c r="Q980" i="10" s="1"/>
  <c r="E981" i="10"/>
  <c r="J980" i="10"/>
  <c r="H980" i="10"/>
  <c r="F980" i="10"/>
  <c r="K979" i="10"/>
  <c r="H979" i="10"/>
  <c r="J979" i="10" s="1"/>
  <c r="J973" i="10" s="1"/>
  <c r="J970" i="10" s="1"/>
  <c r="G979" i="10"/>
  <c r="G978" i="10"/>
  <c r="J977" i="10"/>
  <c r="I977" i="10"/>
  <c r="H977" i="10"/>
  <c r="F977" i="10"/>
  <c r="E977" i="10"/>
  <c r="L976" i="10"/>
  <c r="K976" i="10"/>
  <c r="G976" i="10"/>
  <c r="Q975" i="10" s="1"/>
  <c r="L975" i="10"/>
  <c r="K975" i="10"/>
  <c r="G975" i="10"/>
  <c r="Q974" i="10" s="1"/>
  <c r="J974" i="10"/>
  <c r="I974" i="10"/>
  <c r="H974" i="10"/>
  <c r="H972" i="10" s="1"/>
  <c r="G974" i="10"/>
  <c r="F974" i="10"/>
  <c r="E974" i="10"/>
  <c r="H973" i="10"/>
  <c r="H970" i="10" s="1"/>
  <c r="E973" i="10"/>
  <c r="F972" i="10"/>
  <c r="E972" i="10"/>
  <c r="F971" i="10"/>
  <c r="E971" i="10"/>
  <c r="L969" i="10"/>
  <c r="G969" i="10"/>
  <c r="K969" i="10" s="1"/>
  <c r="Q968" i="10"/>
  <c r="L968" i="10"/>
  <c r="G968" i="10"/>
  <c r="K968" i="10" s="1"/>
  <c r="Q967" i="10"/>
  <c r="L967" i="10"/>
  <c r="J967" i="10"/>
  <c r="I967" i="10"/>
  <c r="H967" i="10"/>
  <c r="G967" i="10"/>
  <c r="F967" i="10"/>
  <c r="E967" i="10"/>
  <c r="K967" i="10" s="1"/>
  <c r="Q966" i="10"/>
  <c r="J966" i="10"/>
  <c r="I966" i="10"/>
  <c r="I934" i="10" s="1"/>
  <c r="H966" i="10"/>
  <c r="G966" i="10"/>
  <c r="K966" i="10" s="1"/>
  <c r="Q965" i="10"/>
  <c r="L965" i="10"/>
  <c r="J965" i="10"/>
  <c r="I965" i="10"/>
  <c r="H965" i="10"/>
  <c r="H933" i="10" s="1"/>
  <c r="H932" i="10" s="1"/>
  <c r="G965" i="10"/>
  <c r="Q964" i="10" s="1"/>
  <c r="H964" i="10"/>
  <c r="J964" i="10" s="1"/>
  <c r="G964" i="10"/>
  <c r="K964" i="10" s="1"/>
  <c r="F964" i="10"/>
  <c r="E964" i="10"/>
  <c r="H963" i="10"/>
  <c r="J963" i="10" s="1"/>
  <c r="F963" i="10"/>
  <c r="E963" i="10"/>
  <c r="J962" i="10"/>
  <c r="I962" i="10"/>
  <c r="H962" i="10"/>
  <c r="G962" i="10"/>
  <c r="K962" i="10" s="1"/>
  <c r="Q961" i="10"/>
  <c r="L961" i="10"/>
  <c r="I961" i="10"/>
  <c r="H961" i="10"/>
  <c r="J961" i="10" s="1"/>
  <c r="G961" i="10"/>
  <c r="F961" i="10"/>
  <c r="E961" i="10"/>
  <c r="K961" i="10" s="1"/>
  <c r="Q960" i="10"/>
  <c r="J960" i="10"/>
  <c r="I960" i="10"/>
  <c r="H960" i="10"/>
  <c r="G960" i="10"/>
  <c r="K960" i="10" s="1"/>
  <c r="Q959" i="10"/>
  <c r="L959" i="10"/>
  <c r="I959" i="10"/>
  <c r="H959" i="10"/>
  <c r="J959" i="10" s="1"/>
  <c r="G959" i="10"/>
  <c r="F959" i="10"/>
  <c r="E959" i="10"/>
  <c r="K959" i="10" s="1"/>
  <c r="Q958" i="10"/>
  <c r="F958" i="10"/>
  <c r="E958" i="10"/>
  <c r="H957" i="10"/>
  <c r="J957" i="10" s="1"/>
  <c r="G957" i="10"/>
  <c r="K957" i="10" s="1"/>
  <c r="F957" i="10"/>
  <c r="E957" i="10"/>
  <c r="L956" i="10"/>
  <c r="K956" i="10"/>
  <c r="G956" i="10"/>
  <c r="Q955" i="10"/>
  <c r="G955" i="10"/>
  <c r="Q954" i="10" s="1"/>
  <c r="G954" i="10"/>
  <c r="Q953" i="10"/>
  <c r="F953" i="10"/>
  <c r="G953" i="10" s="1"/>
  <c r="L953" i="10" s="1"/>
  <c r="E953" i="10"/>
  <c r="G952" i="10"/>
  <c r="Q951" i="10"/>
  <c r="G951" i="10"/>
  <c r="Q950" i="10" s="1"/>
  <c r="G950" i="10"/>
  <c r="F950" i="10"/>
  <c r="E950" i="10"/>
  <c r="L949" i="10"/>
  <c r="K949" i="10"/>
  <c r="G949" i="10"/>
  <c r="Q948" i="10"/>
  <c r="J948" i="10"/>
  <c r="I948" i="10"/>
  <c r="H948" i="10"/>
  <c r="E948" i="10"/>
  <c r="G947" i="10"/>
  <c r="K947" i="10" s="1"/>
  <c r="Q946" i="10"/>
  <c r="G946" i="10"/>
  <c r="K946" i="10" s="1"/>
  <c r="Q945" i="10"/>
  <c r="G945" i="10"/>
  <c r="K945" i="10" s="1"/>
  <c r="Q944" i="10"/>
  <c r="F944" i="10"/>
  <c r="E944" i="10"/>
  <c r="J943" i="10"/>
  <c r="I943" i="10"/>
  <c r="H943" i="10"/>
  <c r="G943" i="10"/>
  <c r="J942" i="10"/>
  <c r="J939" i="10" s="1"/>
  <c r="J938" i="10" s="1"/>
  <c r="I942" i="10"/>
  <c r="H942" i="10"/>
  <c r="G942" i="10"/>
  <c r="L942" i="10" s="1"/>
  <c r="Q941" i="10"/>
  <c r="J941" i="10"/>
  <c r="I941" i="10"/>
  <c r="I939" i="10" s="1"/>
  <c r="H941" i="10"/>
  <c r="E941" i="10"/>
  <c r="L940" i="10"/>
  <c r="K940" i="10"/>
  <c r="J940" i="10"/>
  <c r="I940" i="10"/>
  <c r="H940" i="10"/>
  <c r="Q939" i="10"/>
  <c r="H939" i="10"/>
  <c r="F939" i="10"/>
  <c r="E939" i="10"/>
  <c r="H938" i="10"/>
  <c r="E938" i="10"/>
  <c r="L937" i="10"/>
  <c r="K937" i="10"/>
  <c r="I937" i="10"/>
  <c r="H937" i="10"/>
  <c r="J937" i="10" s="1"/>
  <c r="Q936" i="10"/>
  <c r="E936" i="10"/>
  <c r="E935" i="10"/>
  <c r="J934" i="10"/>
  <c r="H934" i="10"/>
  <c r="E934" i="10"/>
  <c r="J933" i="10"/>
  <c r="J932" i="10" s="1"/>
  <c r="F933" i="10"/>
  <c r="E933" i="10"/>
  <c r="E931" i="10"/>
  <c r="F930" i="10"/>
  <c r="E930" i="10"/>
  <c r="J929" i="10"/>
  <c r="H929" i="10"/>
  <c r="H930" i="10" s="1"/>
  <c r="G929" i="10"/>
  <c r="L929" i="10" s="1"/>
  <c r="Q928" i="10"/>
  <c r="K928" i="10"/>
  <c r="G928" i="10"/>
  <c r="Q927" i="10"/>
  <c r="K927" i="10"/>
  <c r="H927" i="10"/>
  <c r="G927" i="10"/>
  <c r="L927" i="10" s="1"/>
  <c r="F927" i="10"/>
  <c r="Q926" i="10" s="1"/>
  <c r="E927" i="10"/>
  <c r="L925" i="10"/>
  <c r="K925" i="10"/>
  <c r="G925" i="10"/>
  <c r="Q924" i="10"/>
  <c r="J924" i="10"/>
  <c r="I924" i="10"/>
  <c r="H924" i="10"/>
  <c r="G924" i="10"/>
  <c r="F924" i="10"/>
  <c r="E924" i="10"/>
  <c r="K924" i="10" s="1"/>
  <c r="L923" i="10"/>
  <c r="I923" i="10"/>
  <c r="I921" i="10" s="1"/>
  <c r="H923" i="10"/>
  <c r="G923" i="10"/>
  <c r="K923" i="10" s="1"/>
  <c r="Q922" i="10"/>
  <c r="K922" i="10"/>
  <c r="I922" i="10"/>
  <c r="H922" i="10"/>
  <c r="J922" i="10" s="1"/>
  <c r="G922" i="10"/>
  <c r="F921" i="10"/>
  <c r="E921" i="10"/>
  <c r="J920" i="10"/>
  <c r="I920" i="10"/>
  <c r="H920" i="10"/>
  <c r="G920" i="10"/>
  <c r="L919" i="10"/>
  <c r="J919" i="10"/>
  <c r="J918" i="10" s="1"/>
  <c r="H919" i="10"/>
  <c r="G919" i="10"/>
  <c r="K919" i="10" s="1"/>
  <c r="Q918" i="10"/>
  <c r="G918" i="10"/>
  <c r="L918" i="10" s="1"/>
  <c r="F918" i="10"/>
  <c r="E918" i="10"/>
  <c r="K918" i="10" s="1"/>
  <c r="L917" i="10"/>
  <c r="J917" i="10"/>
  <c r="H917" i="10"/>
  <c r="G917" i="10"/>
  <c r="K917" i="10" s="1"/>
  <c r="Q916" i="10"/>
  <c r="J916" i="10"/>
  <c r="I916" i="10"/>
  <c r="H916" i="10"/>
  <c r="G916" i="10"/>
  <c r="J915" i="10"/>
  <c r="H915" i="10"/>
  <c r="F915" i="10"/>
  <c r="E915" i="10"/>
  <c r="J914" i="10"/>
  <c r="I914" i="10"/>
  <c r="H914" i="10"/>
  <c r="G914" i="10"/>
  <c r="L913" i="10"/>
  <c r="I913" i="10"/>
  <c r="H913" i="10"/>
  <c r="G913" i="10"/>
  <c r="K913" i="10" s="1"/>
  <c r="Q912" i="10"/>
  <c r="I912" i="10"/>
  <c r="G912" i="10"/>
  <c r="F912" i="10"/>
  <c r="E912" i="10"/>
  <c r="K912" i="10" s="1"/>
  <c r="F911" i="10"/>
  <c r="F909" i="10" s="1"/>
  <c r="E911" i="10"/>
  <c r="G910" i="10"/>
  <c r="F910" i="10"/>
  <c r="E910" i="10"/>
  <c r="E909" i="10" s="1"/>
  <c r="L907" i="10"/>
  <c r="G907" i="10"/>
  <c r="J906" i="10"/>
  <c r="I906" i="10"/>
  <c r="H906" i="10"/>
  <c r="H901" i="10" s="1"/>
  <c r="F906" i="10"/>
  <c r="E906" i="10"/>
  <c r="K905" i="10"/>
  <c r="F905" i="10"/>
  <c r="G905" i="10" s="1"/>
  <c r="L905" i="10" s="1"/>
  <c r="E905" i="10"/>
  <c r="Q904" i="10"/>
  <c r="K904" i="10"/>
  <c r="H904" i="10"/>
  <c r="J904" i="10" s="1"/>
  <c r="G904" i="10"/>
  <c r="F904" i="10"/>
  <c r="E904" i="10"/>
  <c r="L903" i="10"/>
  <c r="G903" i="10"/>
  <c r="L902" i="10"/>
  <c r="G902" i="10"/>
  <c r="J901" i="10"/>
  <c r="I901" i="10"/>
  <c r="F901" i="10"/>
  <c r="E901" i="10"/>
  <c r="K900" i="10"/>
  <c r="G900" i="10"/>
  <c r="L900" i="10" s="1"/>
  <c r="Q899" i="10"/>
  <c r="K899" i="10"/>
  <c r="G899" i="10"/>
  <c r="L899" i="10" s="1"/>
  <c r="Q898" i="10"/>
  <c r="K898" i="10"/>
  <c r="G898" i="10"/>
  <c r="L898" i="10" s="1"/>
  <c r="Q897" i="10"/>
  <c r="K897" i="10"/>
  <c r="G897" i="10"/>
  <c r="L897" i="10" s="1"/>
  <c r="Q896" i="10"/>
  <c r="K896" i="10"/>
  <c r="G896" i="10"/>
  <c r="L896" i="10" s="1"/>
  <c r="Q895" i="10"/>
  <c r="K895" i="10"/>
  <c r="G895" i="10"/>
  <c r="L895" i="10" s="1"/>
  <c r="Q894" i="10"/>
  <c r="K894" i="10"/>
  <c r="G894" i="10"/>
  <c r="L894" i="10" s="1"/>
  <c r="Q893" i="10"/>
  <c r="K893" i="10"/>
  <c r="G893" i="10"/>
  <c r="L893" i="10" s="1"/>
  <c r="Q892" i="10"/>
  <c r="K892" i="10"/>
  <c r="G892" i="10"/>
  <c r="L892" i="10" s="1"/>
  <c r="Q891" i="10"/>
  <c r="K891" i="10"/>
  <c r="G891" i="10"/>
  <c r="L891" i="10" s="1"/>
  <c r="Q890" i="10"/>
  <c r="K890" i="10"/>
  <c r="G890" i="10"/>
  <c r="L890" i="10" s="1"/>
  <c r="Q889" i="10"/>
  <c r="K889" i="10"/>
  <c r="G889" i="10"/>
  <c r="L889" i="10" s="1"/>
  <c r="Q888" i="10"/>
  <c r="K888" i="10"/>
  <c r="G888" i="10"/>
  <c r="L888" i="10" s="1"/>
  <c r="Q887" i="10"/>
  <c r="L887" i="10"/>
  <c r="K887" i="10"/>
  <c r="Q886" i="10"/>
  <c r="F886" i="10"/>
  <c r="E886" i="10"/>
  <c r="J885" i="10"/>
  <c r="I885" i="10"/>
  <c r="H885" i="10"/>
  <c r="F885" i="10"/>
  <c r="L884" i="10"/>
  <c r="K884" i="10"/>
  <c r="G884" i="10"/>
  <c r="Q883" i="10"/>
  <c r="L883" i="10"/>
  <c r="K883" i="10"/>
  <c r="G883" i="10"/>
  <c r="Q882" i="10"/>
  <c r="L882" i="10"/>
  <c r="K882" i="10"/>
  <c r="G882" i="10"/>
  <c r="Q881" i="10"/>
  <c r="J881" i="10"/>
  <c r="I881" i="10"/>
  <c r="I872" i="10" s="1"/>
  <c r="I871" i="10" s="1"/>
  <c r="H881" i="10"/>
  <c r="G881" i="10"/>
  <c r="F881" i="10"/>
  <c r="E881" i="10"/>
  <c r="L880" i="10"/>
  <c r="G880" i="10"/>
  <c r="G879" i="10"/>
  <c r="L878" i="10"/>
  <c r="G878" i="10"/>
  <c r="G877" i="10"/>
  <c r="L876" i="10"/>
  <c r="G876" i="10"/>
  <c r="G875" i="10"/>
  <c r="J874" i="10"/>
  <c r="I874" i="10"/>
  <c r="H874" i="10"/>
  <c r="F874" i="10"/>
  <c r="E874" i="10"/>
  <c r="L873" i="10"/>
  <c r="J873" i="10"/>
  <c r="I873" i="10"/>
  <c r="H873" i="10"/>
  <c r="G873" i="10"/>
  <c r="K873" i="10" s="1"/>
  <c r="F873" i="10"/>
  <c r="E873" i="10"/>
  <c r="Q872" i="10"/>
  <c r="J872" i="10"/>
  <c r="H872" i="10"/>
  <c r="H871" i="10" s="1"/>
  <c r="F872" i="10"/>
  <c r="J871" i="10"/>
  <c r="F871" i="10"/>
  <c r="L869" i="10"/>
  <c r="K869" i="10"/>
  <c r="G869" i="10"/>
  <c r="Q868" i="10"/>
  <c r="L868" i="10"/>
  <c r="K868" i="10"/>
  <c r="G868" i="10"/>
  <c r="Q867" i="10"/>
  <c r="J867" i="10"/>
  <c r="J865" i="10" s="1"/>
  <c r="J863" i="10" s="1"/>
  <c r="I867" i="10"/>
  <c r="H867" i="10"/>
  <c r="H865" i="10" s="1"/>
  <c r="G867" i="10"/>
  <c r="F867" i="10"/>
  <c r="Q866" i="10" s="1"/>
  <c r="E867" i="10"/>
  <c r="K866" i="10"/>
  <c r="G866" i="10"/>
  <c r="L866" i="10" s="1"/>
  <c r="Q865" i="10"/>
  <c r="I865" i="10"/>
  <c r="G865" i="10"/>
  <c r="L865" i="10" s="1"/>
  <c r="F865" i="10"/>
  <c r="E865" i="10"/>
  <c r="L864" i="10"/>
  <c r="G864" i="10"/>
  <c r="Q863" i="10" s="1"/>
  <c r="I863" i="10"/>
  <c r="H863" i="10"/>
  <c r="F863" i="10"/>
  <c r="E863" i="10"/>
  <c r="J862" i="10"/>
  <c r="I862" i="10"/>
  <c r="H862" i="10"/>
  <c r="E862" i="10"/>
  <c r="G861" i="10"/>
  <c r="L860" i="10"/>
  <c r="K860" i="10"/>
  <c r="G860" i="10"/>
  <c r="Q859" i="10" s="1"/>
  <c r="J859" i="10"/>
  <c r="I859" i="10"/>
  <c r="H859" i="10"/>
  <c r="F859" i="10"/>
  <c r="E859" i="10"/>
  <c r="L858" i="10"/>
  <c r="K858" i="10"/>
  <c r="G858" i="10"/>
  <c r="Q857" i="10"/>
  <c r="L857" i="10"/>
  <c r="K857" i="10"/>
  <c r="G857" i="10"/>
  <c r="Q856" i="10"/>
  <c r="L856" i="10"/>
  <c r="J856" i="10"/>
  <c r="I856" i="10"/>
  <c r="H856" i="10"/>
  <c r="G856" i="10"/>
  <c r="F856" i="10"/>
  <c r="E856" i="10"/>
  <c r="Q855" i="10"/>
  <c r="F855" i="10"/>
  <c r="G854" i="10"/>
  <c r="K853" i="10"/>
  <c r="G853" i="10"/>
  <c r="L853" i="10" s="1"/>
  <c r="Q852" i="10"/>
  <c r="J852" i="10"/>
  <c r="I852" i="10"/>
  <c r="H852" i="10"/>
  <c r="F852" i="10"/>
  <c r="E852" i="10"/>
  <c r="E851" i="10" s="1"/>
  <c r="G851" i="10"/>
  <c r="L851" i="10" s="1"/>
  <c r="F851" i="10"/>
  <c r="I851" i="10" s="1"/>
  <c r="L850" i="10"/>
  <c r="K850" i="10"/>
  <c r="G850" i="10"/>
  <c r="Q849" i="10"/>
  <c r="L849" i="10"/>
  <c r="K849" i="10"/>
  <c r="G849" i="10"/>
  <c r="Q848" i="10"/>
  <c r="J848" i="10"/>
  <c r="I848" i="10"/>
  <c r="H848" i="10"/>
  <c r="G848" i="10"/>
  <c r="F848" i="10"/>
  <c r="E848" i="10"/>
  <c r="L847" i="10"/>
  <c r="G847" i="10"/>
  <c r="K847" i="10" s="1"/>
  <c r="G846" i="10"/>
  <c r="J845" i="10"/>
  <c r="I845" i="10"/>
  <c r="H845" i="10"/>
  <c r="F845" i="10"/>
  <c r="E845" i="10"/>
  <c r="E844" i="10" s="1"/>
  <c r="F843" i="10"/>
  <c r="E843" i="10"/>
  <c r="H842" i="10"/>
  <c r="H841" i="10" s="1"/>
  <c r="F842" i="10"/>
  <c r="J842" i="10" s="1"/>
  <c r="E842" i="10"/>
  <c r="F841" i="10"/>
  <c r="E841" i="10"/>
  <c r="J838" i="10"/>
  <c r="I838" i="10"/>
  <c r="H838" i="10"/>
  <c r="F838" i="10"/>
  <c r="E838" i="10"/>
  <c r="K834" i="10"/>
  <c r="G834" i="10"/>
  <c r="L834" i="10" s="1"/>
  <c r="Q833" i="10"/>
  <c r="K833" i="10"/>
  <c r="G833" i="10"/>
  <c r="L833" i="10" s="1"/>
  <c r="J832" i="10"/>
  <c r="I832" i="10"/>
  <c r="H832" i="10"/>
  <c r="G832" i="10"/>
  <c r="L832" i="10" s="1"/>
  <c r="F832" i="10"/>
  <c r="Q831" i="10" s="1"/>
  <c r="E832" i="10"/>
  <c r="L831" i="10"/>
  <c r="K831" i="10"/>
  <c r="G831" i="10"/>
  <c r="Q830" i="10" s="1"/>
  <c r="L830" i="10"/>
  <c r="K830" i="10"/>
  <c r="G830" i="10"/>
  <c r="Q829" i="10" s="1"/>
  <c r="L829" i="10"/>
  <c r="J829" i="10"/>
  <c r="I829" i="10"/>
  <c r="H829" i="10"/>
  <c r="G829" i="10"/>
  <c r="K829" i="10" s="1"/>
  <c r="F829" i="10"/>
  <c r="E829" i="10"/>
  <c r="Q828" i="10"/>
  <c r="L828" i="10"/>
  <c r="K828" i="10"/>
  <c r="G828" i="10"/>
  <c r="Q827" i="10"/>
  <c r="L827" i="10"/>
  <c r="K827" i="10"/>
  <c r="G827" i="10"/>
  <c r="Q826" i="10"/>
  <c r="L826" i="10"/>
  <c r="K826" i="10"/>
  <c r="G826" i="10"/>
  <c r="Q825" i="10"/>
  <c r="L825" i="10"/>
  <c r="K825" i="10"/>
  <c r="G825" i="10"/>
  <c r="Q824" i="10"/>
  <c r="J824" i="10"/>
  <c r="I824" i="10"/>
  <c r="H824" i="10"/>
  <c r="F824" i="10"/>
  <c r="E824" i="10"/>
  <c r="L823" i="10"/>
  <c r="J823" i="10"/>
  <c r="I823" i="10"/>
  <c r="H823" i="10"/>
  <c r="G823" i="10"/>
  <c r="F823" i="10"/>
  <c r="Q822" i="10" s="1"/>
  <c r="E823" i="10"/>
  <c r="K822" i="10"/>
  <c r="G822" i="10"/>
  <c r="L822" i="10" s="1"/>
  <c r="F822" i="10"/>
  <c r="E822" i="10"/>
  <c r="Q821" i="10"/>
  <c r="F821" i="10"/>
  <c r="E821" i="10"/>
  <c r="K820" i="10"/>
  <c r="G820" i="10"/>
  <c r="Q819" i="10" s="1"/>
  <c r="K819" i="10"/>
  <c r="G819" i="10"/>
  <c r="Q818" i="10" s="1"/>
  <c r="J818" i="10"/>
  <c r="I818" i="10"/>
  <c r="H818" i="10"/>
  <c r="L817" i="10"/>
  <c r="J817" i="10"/>
  <c r="I817" i="10"/>
  <c r="H817" i="10"/>
  <c r="G817" i="10"/>
  <c r="K817" i="10" s="1"/>
  <c r="G816" i="10"/>
  <c r="F816" i="10"/>
  <c r="H816" i="10" s="1"/>
  <c r="I816" i="10" s="1"/>
  <c r="J816" i="10" s="1"/>
  <c r="E816" i="10"/>
  <c r="L815" i="10"/>
  <c r="J815" i="10"/>
  <c r="I815" i="10"/>
  <c r="H815" i="10"/>
  <c r="G815" i="10"/>
  <c r="K815" i="10" s="1"/>
  <c r="K814" i="10"/>
  <c r="G814" i="10"/>
  <c r="L814" i="10" s="1"/>
  <c r="F814" i="10"/>
  <c r="H814" i="10" s="1"/>
  <c r="I814" i="10" s="1"/>
  <c r="J814" i="10" s="1"/>
  <c r="E814" i="10"/>
  <c r="L813" i="10"/>
  <c r="J813" i="10"/>
  <c r="I813" i="10"/>
  <c r="H813" i="10"/>
  <c r="H812" i="10" s="1"/>
  <c r="G813" i="10"/>
  <c r="K813" i="10" s="1"/>
  <c r="J812" i="10"/>
  <c r="I812" i="10"/>
  <c r="G812" i="10"/>
  <c r="F812" i="10"/>
  <c r="E812" i="10"/>
  <c r="L811" i="10"/>
  <c r="H811" i="10"/>
  <c r="I811" i="10" s="1"/>
  <c r="J811" i="10" s="1"/>
  <c r="G811" i="10"/>
  <c r="K811" i="10" s="1"/>
  <c r="J810" i="10"/>
  <c r="I810" i="10"/>
  <c r="H810" i="10"/>
  <c r="G810" i="10"/>
  <c r="F809" i="10"/>
  <c r="E809" i="10"/>
  <c r="J808" i="10"/>
  <c r="I808" i="10"/>
  <c r="H808" i="10"/>
  <c r="G808" i="10"/>
  <c r="L807" i="10"/>
  <c r="J807" i="10"/>
  <c r="J806" i="10" s="1"/>
  <c r="I807" i="10"/>
  <c r="H807" i="10"/>
  <c r="G807" i="10"/>
  <c r="K807" i="10" s="1"/>
  <c r="Q806" i="10"/>
  <c r="I806" i="10"/>
  <c r="H806" i="10"/>
  <c r="F806" i="10"/>
  <c r="E806" i="10"/>
  <c r="J804" i="10"/>
  <c r="I804" i="10"/>
  <c r="H804" i="10"/>
  <c r="G804" i="10"/>
  <c r="L803" i="10"/>
  <c r="J803" i="10"/>
  <c r="J802" i="10" s="1"/>
  <c r="I803" i="10"/>
  <c r="I768" i="10" s="1"/>
  <c r="H803" i="10"/>
  <c r="G803" i="10"/>
  <c r="K803" i="10" s="1"/>
  <c r="Q802" i="10"/>
  <c r="I802" i="10"/>
  <c r="I801" i="10" s="1"/>
  <c r="H802" i="10"/>
  <c r="H801" i="10" s="1"/>
  <c r="F802" i="10"/>
  <c r="E802" i="10"/>
  <c r="J801" i="10"/>
  <c r="F801" i="10"/>
  <c r="J800" i="10"/>
  <c r="I800" i="10"/>
  <c r="H800" i="10"/>
  <c r="G800" i="10"/>
  <c r="J799" i="10"/>
  <c r="J798" i="10" s="1"/>
  <c r="I799" i="10"/>
  <c r="H799" i="10"/>
  <c r="E799" i="10"/>
  <c r="I798" i="10"/>
  <c r="H798" i="10"/>
  <c r="F798" i="10"/>
  <c r="E798" i="10"/>
  <c r="L797" i="10"/>
  <c r="J797" i="10"/>
  <c r="I797" i="10"/>
  <c r="H797" i="10"/>
  <c r="G797" i="10"/>
  <c r="K797" i="10" s="1"/>
  <c r="Q796" i="10"/>
  <c r="H796" i="10"/>
  <c r="H795" i="10" s="1"/>
  <c r="F796" i="10"/>
  <c r="J796" i="10" s="1"/>
  <c r="J795" i="10" s="1"/>
  <c r="L794" i="10"/>
  <c r="J794" i="10"/>
  <c r="I794" i="10"/>
  <c r="H794" i="10"/>
  <c r="G794" i="10"/>
  <c r="K794" i="10" s="1"/>
  <c r="Q793" i="10"/>
  <c r="J793" i="10"/>
  <c r="F793" i="10"/>
  <c r="E793" i="10"/>
  <c r="J792" i="10"/>
  <c r="F792" i="10"/>
  <c r="H791" i="10"/>
  <c r="G791" i="10"/>
  <c r="J790" i="10"/>
  <c r="I790" i="10"/>
  <c r="H790" i="10"/>
  <c r="E790" i="10"/>
  <c r="E789" i="10" s="1"/>
  <c r="F789" i="10"/>
  <c r="L788" i="10"/>
  <c r="K788" i="10"/>
  <c r="H788" i="10"/>
  <c r="G788" i="10"/>
  <c r="Q787" i="10" s="1"/>
  <c r="J787" i="10"/>
  <c r="I787" i="10"/>
  <c r="H787" i="10"/>
  <c r="E787" i="10"/>
  <c r="F786" i="10"/>
  <c r="H785" i="10"/>
  <c r="G785" i="10"/>
  <c r="J784" i="10"/>
  <c r="I784" i="10"/>
  <c r="H784" i="10"/>
  <c r="G784" i="10"/>
  <c r="Q783" i="10"/>
  <c r="F783" i="10"/>
  <c r="E783" i="10"/>
  <c r="J782" i="10"/>
  <c r="J780" i="10" s="1"/>
  <c r="I782" i="10"/>
  <c r="H782" i="10"/>
  <c r="G782" i="10"/>
  <c r="L782" i="10" s="1"/>
  <c r="Q781" i="10"/>
  <c r="J781" i="10"/>
  <c r="I781" i="10"/>
  <c r="I780" i="10" s="1"/>
  <c r="F781" i="10"/>
  <c r="E781" i="10"/>
  <c r="F780" i="10"/>
  <c r="H779" i="10"/>
  <c r="G779" i="10"/>
  <c r="E779" i="10"/>
  <c r="L778" i="10"/>
  <c r="J778" i="10"/>
  <c r="I778" i="10"/>
  <c r="H778" i="10"/>
  <c r="H777" i="10" s="1"/>
  <c r="G778" i="10"/>
  <c r="Q777" i="10" s="1"/>
  <c r="E778" i="10"/>
  <c r="E777" i="10" s="1"/>
  <c r="G777" i="10"/>
  <c r="F777" i="10"/>
  <c r="L776" i="10"/>
  <c r="I776" i="10"/>
  <c r="J776" i="10" s="1"/>
  <c r="J771" i="10" s="1"/>
  <c r="H776" i="10"/>
  <c r="G776" i="10"/>
  <c r="K776" i="10" s="1"/>
  <c r="L775" i="10"/>
  <c r="K775" i="10"/>
  <c r="G775" i="10"/>
  <c r="Q774" i="10" s="1"/>
  <c r="L774" i="10"/>
  <c r="K774" i="10"/>
  <c r="G774" i="10"/>
  <c r="Q773" i="10" s="1"/>
  <c r="G773" i="10"/>
  <c r="L773" i="10" s="1"/>
  <c r="F773" i="10"/>
  <c r="F771" i="10" s="1"/>
  <c r="E773" i="10"/>
  <c r="J772" i="10"/>
  <c r="I772" i="10"/>
  <c r="I771" i="10" s="1"/>
  <c r="H772" i="10"/>
  <c r="H771" i="10"/>
  <c r="F769" i="10"/>
  <c r="E769" i="10"/>
  <c r="L765" i="10"/>
  <c r="K765" i="10"/>
  <c r="G765" i="10"/>
  <c r="Q764" i="10" s="1"/>
  <c r="L764" i="10"/>
  <c r="J764" i="10"/>
  <c r="I764" i="10"/>
  <c r="H764" i="10"/>
  <c r="G764" i="10"/>
  <c r="K764" i="10" s="1"/>
  <c r="F764" i="10"/>
  <c r="E764" i="10"/>
  <c r="Q763" i="10"/>
  <c r="L763" i="10"/>
  <c r="K763" i="10"/>
  <c r="G763" i="10"/>
  <c r="Q762" i="10"/>
  <c r="L762" i="10"/>
  <c r="K762" i="10"/>
  <c r="G762" i="10"/>
  <c r="Q761" i="10"/>
  <c r="L761" i="10"/>
  <c r="J761" i="10"/>
  <c r="I761" i="10"/>
  <c r="H761" i="10"/>
  <c r="G761" i="10"/>
  <c r="F761" i="10"/>
  <c r="E761" i="10"/>
  <c r="K761" i="10" s="1"/>
  <c r="Q760" i="10"/>
  <c r="F760" i="10"/>
  <c r="E760" i="10"/>
  <c r="L759" i="10"/>
  <c r="H759" i="10"/>
  <c r="G759" i="10"/>
  <c r="K759" i="10" s="1"/>
  <c r="F759" i="10"/>
  <c r="E759" i="10"/>
  <c r="Q758" i="10"/>
  <c r="L758" i="10"/>
  <c r="K758" i="10"/>
  <c r="G758" i="10"/>
  <c r="Q757" i="10"/>
  <c r="L757" i="10"/>
  <c r="K757" i="10"/>
  <c r="G757" i="10"/>
  <c r="Q756" i="10"/>
  <c r="F756" i="10"/>
  <c r="E756" i="10"/>
  <c r="K755" i="10"/>
  <c r="G755" i="10"/>
  <c r="K754" i="10"/>
  <c r="G754" i="10"/>
  <c r="K753" i="10"/>
  <c r="G753" i="10"/>
  <c r="K752" i="10"/>
  <c r="G752" i="10"/>
  <c r="L752" i="10" s="1"/>
  <c r="Q751" i="10"/>
  <c r="G751" i="10"/>
  <c r="L751" i="10" s="1"/>
  <c r="F751" i="10"/>
  <c r="E751" i="10"/>
  <c r="L750" i="10"/>
  <c r="K750" i="10"/>
  <c r="G750" i="10"/>
  <c r="Q749" i="10"/>
  <c r="E749" i="10"/>
  <c r="G748" i="10"/>
  <c r="K748" i="10" s="1"/>
  <c r="L747" i="10"/>
  <c r="I747" i="10"/>
  <c r="J747" i="10" s="1"/>
  <c r="J746" i="10" s="1"/>
  <c r="H747" i="10"/>
  <c r="G747" i="10"/>
  <c r="K747" i="10" s="1"/>
  <c r="Q746" i="10"/>
  <c r="I746" i="10"/>
  <c r="H746" i="10"/>
  <c r="G746" i="10"/>
  <c r="Q745" i="10" s="1"/>
  <c r="F746" i="10"/>
  <c r="E746" i="10"/>
  <c r="K746" i="10" s="1"/>
  <c r="L745" i="10"/>
  <c r="I745" i="10"/>
  <c r="H745" i="10"/>
  <c r="G745" i="10"/>
  <c r="K745" i="10" s="1"/>
  <c r="Q744" i="10"/>
  <c r="I744" i="10"/>
  <c r="J744" i="10" s="1"/>
  <c r="H744" i="10"/>
  <c r="G744" i="10"/>
  <c r="L744" i="10" s="1"/>
  <c r="H743" i="10"/>
  <c r="F743" i="10"/>
  <c r="E743" i="10"/>
  <c r="K742" i="10"/>
  <c r="H742" i="10"/>
  <c r="G742" i="10"/>
  <c r="Q741" i="10" s="1"/>
  <c r="L741" i="10"/>
  <c r="J741" i="10"/>
  <c r="I741" i="10"/>
  <c r="H741" i="10"/>
  <c r="G741" i="10"/>
  <c r="F741" i="10"/>
  <c r="E741" i="10"/>
  <c r="K740" i="10"/>
  <c r="H740" i="10"/>
  <c r="I740" i="10" s="1"/>
  <c r="G740" i="10"/>
  <c r="Q739" i="10" s="1"/>
  <c r="L739" i="10"/>
  <c r="J739" i="10"/>
  <c r="H739" i="10"/>
  <c r="I739" i="10" s="1"/>
  <c r="G739" i="10"/>
  <c r="H738" i="10"/>
  <c r="F738" i="10"/>
  <c r="E738" i="10"/>
  <c r="K737" i="10"/>
  <c r="I737" i="10"/>
  <c r="J737" i="10" s="1"/>
  <c r="H737" i="10"/>
  <c r="G737" i="10"/>
  <c r="L736" i="10"/>
  <c r="J736" i="10"/>
  <c r="H736" i="10"/>
  <c r="I736" i="10" s="1"/>
  <c r="G736" i="10"/>
  <c r="K736" i="10" s="1"/>
  <c r="Q735" i="10"/>
  <c r="I735" i="10"/>
  <c r="F735" i="10"/>
  <c r="E735" i="10"/>
  <c r="L734" i="10"/>
  <c r="J734" i="10"/>
  <c r="J732" i="10" s="1"/>
  <c r="I734" i="10"/>
  <c r="H734" i="10"/>
  <c r="G734" i="10"/>
  <c r="K734" i="10" s="1"/>
  <c r="Q733" i="10"/>
  <c r="I733" i="10"/>
  <c r="J733" i="10" s="1"/>
  <c r="H733" i="10"/>
  <c r="G733" i="10"/>
  <c r="L733" i="10" s="1"/>
  <c r="H732" i="10"/>
  <c r="F732" i="10"/>
  <c r="E732" i="10"/>
  <c r="I731" i="10"/>
  <c r="J731" i="10" s="1"/>
  <c r="H731" i="10"/>
  <c r="G731" i="10"/>
  <c r="L731" i="10" s="1"/>
  <c r="L730" i="10"/>
  <c r="H730" i="10"/>
  <c r="I730" i="10" s="1"/>
  <c r="J730" i="10" s="1"/>
  <c r="G730" i="10"/>
  <c r="K730" i="10" s="1"/>
  <c r="Q729" i="10"/>
  <c r="K729" i="10"/>
  <c r="G729" i="10"/>
  <c r="L729" i="10" s="1"/>
  <c r="F729" i="10"/>
  <c r="H729" i="10" s="1"/>
  <c r="I729" i="10" s="1"/>
  <c r="J729" i="10" s="1"/>
  <c r="E729" i="10"/>
  <c r="N728" i="10"/>
  <c r="J728" i="10"/>
  <c r="I728" i="10"/>
  <c r="H728" i="10"/>
  <c r="H726" i="10" s="1"/>
  <c r="G728" i="10"/>
  <c r="L728" i="10" s="1"/>
  <c r="L727" i="10"/>
  <c r="J727" i="10"/>
  <c r="J726" i="10" s="1"/>
  <c r="I727" i="10"/>
  <c r="H727" i="10"/>
  <c r="H724" i="10" s="1"/>
  <c r="G727" i="10"/>
  <c r="K727" i="10" s="1"/>
  <c r="Q726" i="10"/>
  <c r="K726" i="10"/>
  <c r="G726" i="10"/>
  <c r="L726" i="10" s="1"/>
  <c r="F726" i="10"/>
  <c r="E726" i="10"/>
  <c r="E725" i="10"/>
  <c r="F724" i="10"/>
  <c r="E724" i="10"/>
  <c r="L721" i="10"/>
  <c r="G721" i="10"/>
  <c r="K721" i="10" s="1"/>
  <c r="J720" i="10"/>
  <c r="I720" i="10"/>
  <c r="H720" i="10"/>
  <c r="F720" i="10"/>
  <c r="E720" i="10"/>
  <c r="I719" i="10"/>
  <c r="J719" i="10" s="1"/>
  <c r="H719" i="10"/>
  <c r="G719" i="10"/>
  <c r="L719" i="10" s="1"/>
  <c r="L718" i="10"/>
  <c r="H718" i="10"/>
  <c r="G718" i="10"/>
  <c r="K718" i="10" s="1"/>
  <c r="Q717" i="10"/>
  <c r="I717" i="10"/>
  <c r="J717" i="10" s="1"/>
  <c r="H717" i="10"/>
  <c r="G717" i="10"/>
  <c r="K717" i="10" s="1"/>
  <c r="F716" i="10"/>
  <c r="E716" i="10"/>
  <c r="I715" i="10"/>
  <c r="J715" i="10" s="1"/>
  <c r="H715" i="10"/>
  <c r="G715" i="10"/>
  <c r="K715" i="10" s="1"/>
  <c r="L714" i="10"/>
  <c r="H714" i="10"/>
  <c r="I714" i="10" s="1"/>
  <c r="G714" i="10"/>
  <c r="K714" i="10" s="1"/>
  <c r="Q713" i="10"/>
  <c r="I713" i="10"/>
  <c r="J713" i="10" s="1"/>
  <c r="H713" i="10"/>
  <c r="G713" i="10"/>
  <c r="L713" i="10" s="1"/>
  <c r="H712" i="10"/>
  <c r="F712" i="10"/>
  <c r="E712" i="10"/>
  <c r="I711" i="10"/>
  <c r="J711" i="10" s="1"/>
  <c r="H711" i="10"/>
  <c r="G711" i="10"/>
  <c r="L711" i="10" s="1"/>
  <c r="L710" i="10"/>
  <c r="H710" i="10"/>
  <c r="G710" i="10"/>
  <c r="K710" i="10" s="1"/>
  <c r="Q709" i="10"/>
  <c r="I709" i="10"/>
  <c r="J709" i="10" s="1"/>
  <c r="H709" i="10"/>
  <c r="G709" i="10"/>
  <c r="K709" i="10" s="1"/>
  <c r="F708" i="10"/>
  <c r="E708" i="10"/>
  <c r="J707" i="10"/>
  <c r="J701" i="10" s="1"/>
  <c r="I707" i="10"/>
  <c r="H707" i="10"/>
  <c r="G707" i="10"/>
  <c r="E707" i="10"/>
  <c r="G706" i="10"/>
  <c r="L705" i="10"/>
  <c r="J705" i="10"/>
  <c r="I705" i="10"/>
  <c r="H705" i="10"/>
  <c r="G705" i="10"/>
  <c r="K705" i="10" s="1"/>
  <c r="Q704" i="10"/>
  <c r="J704" i="10"/>
  <c r="I704" i="10"/>
  <c r="H704" i="10"/>
  <c r="G704" i="10"/>
  <c r="L704" i="10" s="1"/>
  <c r="L703" i="10"/>
  <c r="J703" i="10"/>
  <c r="I703" i="10"/>
  <c r="H703" i="10"/>
  <c r="G703" i="10"/>
  <c r="K703" i="10" s="1"/>
  <c r="Q702" i="10"/>
  <c r="L702" i="10"/>
  <c r="K702" i="10"/>
  <c r="I702" i="10"/>
  <c r="J702" i="10" s="1"/>
  <c r="H702" i="10"/>
  <c r="Q701" i="10"/>
  <c r="I701" i="10"/>
  <c r="H701" i="10"/>
  <c r="F701" i="10"/>
  <c r="E701" i="10"/>
  <c r="G700" i="10"/>
  <c r="G699" i="10"/>
  <c r="J698" i="10"/>
  <c r="I698" i="10"/>
  <c r="H698" i="10"/>
  <c r="F698" i="10"/>
  <c r="F695" i="10" s="1"/>
  <c r="E698" i="10"/>
  <c r="K697" i="10"/>
  <c r="I697" i="10"/>
  <c r="J697" i="10" s="1"/>
  <c r="H697" i="10"/>
  <c r="G697" i="10"/>
  <c r="L696" i="10"/>
  <c r="J696" i="10"/>
  <c r="J695" i="10" s="1"/>
  <c r="I696" i="10"/>
  <c r="H696" i="10"/>
  <c r="G696" i="10"/>
  <c r="K696" i="10" s="1"/>
  <c r="Q695" i="10"/>
  <c r="E695" i="10"/>
  <c r="L694" i="10"/>
  <c r="H694" i="10"/>
  <c r="G694" i="10"/>
  <c r="K694" i="10" s="1"/>
  <c r="Q693" i="10"/>
  <c r="I693" i="10"/>
  <c r="H693" i="10"/>
  <c r="F693" i="10"/>
  <c r="J693" i="10" s="1"/>
  <c r="E693" i="10"/>
  <c r="F692" i="10"/>
  <c r="I691" i="10"/>
  <c r="J691" i="10" s="1"/>
  <c r="H691" i="10"/>
  <c r="G691" i="10"/>
  <c r="K691" i="10" s="1"/>
  <c r="L690" i="10"/>
  <c r="G690" i="10"/>
  <c r="L689" i="10"/>
  <c r="G689" i="10"/>
  <c r="G693" i="10" s="1"/>
  <c r="H688" i="10"/>
  <c r="H687" i="10" s="1"/>
  <c r="F688" i="10"/>
  <c r="L686" i="10"/>
  <c r="J686" i="10"/>
  <c r="J684" i="10" s="1"/>
  <c r="H686" i="10"/>
  <c r="I686" i="10" s="1"/>
  <c r="G686" i="10"/>
  <c r="K686" i="10" s="1"/>
  <c r="Q685" i="10"/>
  <c r="I685" i="10"/>
  <c r="I684" i="10" s="1"/>
  <c r="F685" i="10"/>
  <c r="J685" i="10" s="1"/>
  <c r="E685" i="10"/>
  <c r="F684" i="10"/>
  <c r="H683" i="10"/>
  <c r="I683" i="10" s="1"/>
  <c r="J683" i="10" s="1"/>
  <c r="G683" i="10"/>
  <c r="K683" i="10" s="1"/>
  <c r="G682" i="10"/>
  <c r="L681" i="10"/>
  <c r="K681" i="10"/>
  <c r="G681" i="10"/>
  <c r="Q680" i="10" s="1"/>
  <c r="F680" i="10"/>
  <c r="J680" i="10" s="1"/>
  <c r="J679" i="10" s="1"/>
  <c r="I678" i="10"/>
  <c r="J678" i="10" s="1"/>
  <c r="H678" i="10"/>
  <c r="F678" i="10"/>
  <c r="G678" i="10" s="1"/>
  <c r="E678" i="10"/>
  <c r="Q677" i="10"/>
  <c r="G677" i="10"/>
  <c r="F677" i="10"/>
  <c r="J677" i="10" s="1"/>
  <c r="E677" i="10"/>
  <c r="E669" i="10" s="1"/>
  <c r="G676" i="10"/>
  <c r="L676" i="10" s="1"/>
  <c r="E676" i="10"/>
  <c r="L675" i="10"/>
  <c r="J675" i="10"/>
  <c r="I675" i="10"/>
  <c r="H675" i="10"/>
  <c r="G675" i="10"/>
  <c r="K675" i="10" s="1"/>
  <c r="Q674" i="10"/>
  <c r="L674" i="10"/>
  <c r="K674" i="10"/>
  <c r="G674" i="10"/>
  <c r="Q673" i="10"/>
  <c r="L673" i="10"/>
  <c r="K673" i="10"/>
  <c r="G673" i="10"/>
  <c r="Q672" i="10"/>
  <c r="L672" i="10"/>
  <c r="K672" i="10"/>
  <c r="G672" i="10"/>
  <c r="Q671" i="10"/>
  <c r="L671" i="10"/>
  <c r="K671" i="10"/>
  <c r="G671" i="10"/>
  <c r="Q670" i="10"/>
  <c r="L670" i="10"/>
  <c r="K670" i="10"/>
  <c r="G670" i="10"/>
  <c r="Q669" i="10"/>
  <c r="E666" i="10"/>
  <c r="L661" i="10"/>
  <c r="K661" i="10"/>
  <c r="G661" i="10"/>
  <c r="Q660" i="10" s="1"/>
  <c r="L660" i="10"/>
  <c r="J660" i="10"/>
  <c r="I660" i="10"/>
  <c r="H660" i="10"/>
  <c r="G660" i="10"/>
  <c r="K660" i="10" s="1"/>
  <c r="F660" i="10"/>
  <c r="E660" i="10"/>
  <c r="Q659" i="10"/>
  <c r="H659" i="10"/>
  <c r="I659" i="10" s="1"/>
  <c r="J659" i="10" s="1"/>
  <c r="G659" i="10"/>
  <c r="Q658" i="10" s="1"/>
  <c r="H658" i="10"/>
  <c r="G658" i="10"/>
  <c r="L658" i="10" s="1"/>
  <c r="F657" i="10"/>
  <c r="E657" i="10"/>
  <c r="G656" i="10"/>
  <c r="H655" i="10"/>
  <c r="G655" i="10"/>
  <c r="L655" i="10" s="1"/>
  <c r="F654" i="10"/>
  <c r="E654" i="10"/>
  <c r="L653" i="10"/>
  <c r="H653" i="10"/>
  <c r="I653" i="10" s="1"/>
  <c r="J653" i="10" s="1"/>
  <c r="G653" i="10"/>
  <c r="K653" i="10" s="1"/>
  <c r="J652" i="10"/>
  <c r="I652" i="10"/>
  <c r="H652" i="10"/>
  <c r="G652" i="10"/>
  <c r="Q651" i="10"/>
  <c r="F651" i="10"/>
  <c r="E651" i="10"/>
  <c r="F650" i="10"/>
  <c r="L649" i="10"/>
  <c r="H649" i="10"/>
  <c r="I649" i="10" s="1"/>
  <c r="J649" i="10" s="1"/>
  <c r="G649" i="10"/>
  <c r="Q648" i="10" s="1"/>
  <c r="L648" i="10"/>
  <c r="K648" i="10"/>
  <c r="J648" i="10"/>
  <c r="I648" i="10"/>
  <c r="H648" i="10"/>
  <c r="Q647" i="10"/>
  <c r="L647" i="10"/>
  <c r="H647" i="10"/>
  <c r="I647" i="10" s="1"/>
  <c r="G647" i="10"/>
  <c r="K647" i="10" s="1"/>
  <c r="J646" i="10"/>
  <c r="I646" i="10"/>
  <c r="H646" i="10"/>
  <c r="G646" i="10"/>
  <c r="F645" i="10"/>
  <c r="E645" i="10"/>
  <c r="E644" i="10" s="1"/>
  <c r="F643" i="10"/>
  <c r="E643" i="10"/>
  <c r="F642" i="10"/>
  <c r="E642" i="10"/>
  <c r="F641" i="10"/>
  <c r="L639" i="10"/>
  <c r="K639" i="10"/>
  <c r="G639" i="10"/>
  <c r="Q638" i="10"/>
  <c r="L638" i="10"/>
  <c r="J638" i="10"/>
  <c r="I638" i="10"/>
  <c r="H638" i="10"/>
  <c r="G638" i="10"/>
  <c r="K638" i="10" s="1"/>
  <c r="K637" i="10"/>
  <c r="J637" i="10"/>
  <c r="J636" i="10" s="1"/>
  <c r="G637" i="10"/>
  <c r="G636" i="10" s="1"/>
  <c r="F637" i="10"/>
  <c r="F636" i="10" s="1"/>
  <c r="Q635" i="10" s="1"/>
  <c r="E637" i="10"/>
  <c r="Q636" i="10"/>
  <c r="L636" i="10"/>
  <c r="E636" i="10"/>
  <c r="L635" i="10"/>
  <c r="J635" i="10"/>
  <c r="J632" i="10" s="1"/>
  <c r="I635" i="10"/>
  <c r="H635" i="10"/>
  <c r="G635" i="10"/>
  <c r="F635" i="10"/>
  <c r="E635" i="10"/>
  <c r="J634" i="10"/>
  <c r="G634" i="10"/>
  <c r="L634" i="10" s="1"/>
  <c r="F634" i="10"/>
  <c r="E634" i="10"/>
  <c r="L633" i="10"/>
  <c r="K633" i="10"/>
  <c r="Q632" i="10"/>
  <c r="L630" i="10"/>
  <c r="J630" i="10"/>
  <c r="I630" i="10"/>
  <c r="I628" i="10" s="1"/>
  <c r="I626" i="10" s="1"/>
  <c r="H630" i="10"/>
  <c r="H628" i="10" s="1"/>
  <c r="H626" i="10" s="1"/>
  <c r="G630" i="10"/>
  <c r="K630" i="10" s="1"/>
  <c r="L629" i="10"/>
  <c r="J629" i="10"/>
  <c r="I629" i="10"/>
  <c r="H629" i="10"/>
  <c r="G629" i="10"/>
  <c r="Q628" i="10" s="1"/>
  <c r="J628" i="10"/>
  <c r="G628" i="10"/>
  <c r="L628" i="10" s="1"/>
  <c r="F628" i="10"/>
  <c r="E628" i="10"/>
  <c r="L627" i="10"/>
  <c r="K627" i="10"/>
  <c r="Q626" i="10"/>
  <c r="J626" i="10"/>
  <c r="F626" i="10"/>
  <c r="E626" i="10"/>
  <c r="L625" i="10"/>
  <c r="K625" i="10"/>
  <c r="H625" i="10"/>
  <c r="I625" i="10" s="1"/>
  <c r="J625" i="10" s="1"/>
  <c r="Q624" i="10"/>
  <c r="L624" i="10"/>
  <c r="J624" i="10"/>
  <c r="J623" i="10" s="1"/>
  <c r="I624" i="10"/>
  <c r="I623" i="10" s="1"/>
  <c r="H624" i="10"/>
  <c r="G624" i="10"/>
  <c r="K624" i="10" s="1"/>
  <c r="Q623" i="10"/>
  <c r="L623" i="10"/>
  <c r="H623" i="10"/>
  <c r="G623" i="10"/>
  <c r="F623" i="10"/>
  <c r="E623" i="10"/>
  <c r="K623" i="10" s="1"/>
  <c r="Q622" i="10"/>
  <c r="L622" i="10"/>
  <c r="J622" i="10"/>
  <c r="J620" i="10" s="1"/>
  <c r="I622" i="10"/>
  <c r="H622" i="10"/>
  <c r="G622" i="10"/>
  <c r="K622" i="10" s="1"/>
  <c r="Q621" i="10"/>
  <c r="L621" i="10"/>
  <c r="J621" i="10"/>
  <c r="I621" i="10"/>
  <c r="I620" i="10" s="1"/>
  <c r="H621" i="10"/>
  <c r="G621" i="10"/>
  <c r="K621" i="10" s="1"/>
  <c r="L620" i="10"/>
  <c r="K620" i="10"/>
  <c r="H620" i="10"/>
  <c r="G620" i="10"/>
  <c r="F620" i="10"/>
  <c r="E620" i="10"/>
  <c r="Q619" i="10"/>
  <c r="L619" i="10"/>
  <c r="K619" i="10"/>
  <c r="I619" i="10"/>
  <c r="H619" i="10"/>
  <c r="Q618" i="10"/>
  <c r="J618" i="10"/>
  <c r="I618" i="10"/>
  <c r="H618" i="10"/>
  <c r="G618" i="10"/>
  <c r="Q617" i="10"/>
  <c r="G617" i="10"/>
  <c r="Q616" i="10" s="1"/>
  <c r="G616" i="10"/>
  <c r="Q615" i="10"/>
  <c r="F615" i="10"/>
  <c r="E615" i="10"/>
  <c r="G614" i="10"/>
  <c r="F614" i="10"/>
  <c r="E614" i="10"/>
  <c r="H613" i="10"/>
  <c r="F613" i="10"/>
  <c r="E613" i="10"/>
  <c r="E612" i="10"/>
  <c r="F611" i="10"/>
  <c r="G610" i="10"/>
  <c r="K609" i="10"/>
  <c r="G609" i="10"/>
  <c r="G608" i="10" s="1"/>
  <c r="L608" i="10" s="1"/>
  <c r="J608" i="10"/>
  <c r="I608" i="10"/>
  <c r="H608" i="10"/>
  <c r="F608" i="10"/>
  <c r="E608" i="10"/>
  <c r="L607" i="10"/>
  <c r="K607" i="10"/>
  <c r="Q606" i="10"/>
  <c r="K606" i="10"/>
  <c r="G606" i="10"/>
  <c r="G605" i="10"/>
  <c r="K604" i="10"/>
  <c r="G604" i="10"/>
  <c r="G603" i="10"/>
  <c r="K602" i="10"/>
  <c r="G602" i="10"/>
  <c r="G601" i="10"/>
  <c r="L601" i="10" s="1"/>
  <c r="Q600" i="10"/>
  <c r="G600" i="10"/>
  <c r="G599" i="10"/>
  <c r="Q598" i="10"/>
  <c r="L598" i="10"/>
  <c r="K598" i="10"/>
  <c r="Q597" i="10"/>
  <c r="J597" i="10"/>
  <c r="I597" i="10"/>
  <c r="I589" i="10" s="1"/>
  <c r="I588" i="10" s="1"/>
  <c r="H597" i="10"/>
  <c r="F597" i="10"/>
  <c r="E597" i="10"/>
  <c r="G596" i="10"/>
  <c r="Q595" i="10"/>
  <c r="L595" i="10"/>
  <c r="G595" i="10"/>
  <c r="Q594" i="10"/>
  <c r="L594" i="10"/>
  <c r="K594" i="10"/>
  <c r="G594" i="10"/>
  <c r="Q593" i="10"/>
  <c r="P593" i="10"/>
  <c r="G593" i="10"/>
  <c r="P592" i="10"/>
  <c r="O592" i="10"/>
  <c r="L592" i="10"/>
  <c r="J592" i="10"/>
  <c r="I592" i="10"/>
  <c r="H592" i="10"/>
  <c r="H591" i="10" s="1"/>
  <c r="G592" i="10"/>
  <c r="Q591" i="10" s="1"/>
  <c r="E592" i="10"/>
  <c r="E591" i="10" s="1"/>
  <c r="J591" i="10"/>
  <c r="I591" i="10"/>
  <c r="G591" i="10"/>
  <c r="K591" i="10" s="1"/>
  <c r="F591" i="10"/>
  <c r="L590" i="10"/>
  <c r="K590" i="10"/>
  <c r="I590" i="10"/>
  <c r="J590" i="10" s="1"/>
  <c r="H590" i="10"/>
  <c r="Q589" i="10"/>
  <c r="J589" i="10"/>
  <c r="J588" i="10" s="1"/>
  <c r="J587" i="10" s="1"/>
  <c r="F589" i="10"/>
  <c r="N587" i="10"/>
  <c r="I587" i="10"/>
  <c r="N585" i="10"/>
  <c r="L583" i="10"/>
  <c r="K583" i="10"/>
  <c r="Q582" i="10"/>
  <c r="L581" i="10"/>
  <c r="K581" i="10"/>
  <c r="L580" i="10"/>
  <c r="K580" i="10"/>
  <c r="G579" i="10"/>
  <c r="G578" i="10"/>
  <c r="L577" i="10"/>
  <c r="K577" i="10"/>
  <c r="G577" i="10"/>
  <c r="F576" i="10"/>
  <c r="E576" i="10"/>
  <c r="L575" i="10"/>
  <c r="K575" i="10"/>
  <c r="G575" i="10"/>
  <c r="L574" i="10"/>
  <c r="K574" i="10"/>
  <c r="G574" i="10"/>
  <c r="G573" i="10"/>
  <c r="F573" i="10"/>
  <c r="E573" i="10"/>
  <c r="L572" i="10"/>
  <c r="K572" i="10"/>
  <c r="G572" i="10"/>
  <c r="G571" i="10"/>
  <c r="L571" i="10" s="1"/>
  <c r="G570" i="10"/>
  <c r="F569" i="10"/>
  <c r="E569" i="10"/>
  <c r="G568" i="10"/>
  <c r="G275" i="10" s="1"/>
  <c r="L567" i="10"/>
  <c r="K567" i="10"/>
  <c r="G567" i="10"/>
  <c r="L566" i="10"/>
  <c r="K566" i="10"/>
  <c r="G566" i="10"/>
  <c r="F565" i="10"/>
  <c r="E565" i="10"/>
  <c r="L564" i="10"/>
  <c r="K564" i="10"/>
  <c r="G564" i="10"/>
  <c r="G563" i="10"/>
  <c r="L563" i="10" s="1"/>
  <c r="G562" i="10"/>
  <c r="F561" i="10"/>
  <c r="E561" i="10"/>
  <c r="G560" i="10"/>
  <c r="L559" i="10"/>
  <c r="K559" i="10"/>
  <c r="G559" i="10"/>
  <c r="L558" i="10"/>
  <c r="K558" i="10"/>
  <c r="G558" i="10"/>
  <c r="G557" i="10"/>
  <c r="F557" i="10"/>
  <c r="E557" i="10"/>
  <c r="L556" i="10"/>
  <c r="K556" i="10"/>
  <c r="G556" i="10"/>
  <c r="G555" i="10"/>
  <c r="L555" i="10" s="1"/>
  <c r="G554" i="10"/>
  <c r="F553" i="10"/>
  <c r="E553" i="10"/>
  <c r="G552" i="10"/>
  <c r="L551" i="10"/>
  <c r="K551" i="10"/>
  <c r="G551" i="10"/>
  <c r="L550" i="10"/>
  <c r="K550" i="10"/>
  <c r="G550" i="10"/>
  <c r="F549" i="10"/>
  <c r="E549" i="10"/>
  <c r="L548" i="10"/>
  <c r="K548" i="10"/>
  <c r="G548" i="10"/>
  <c r="G547" i="10"/>
  <c r="L547" i="10" s="1"/>
  <c r="G546" i="10"/>
  <c r="F545" i="10"/>
  <c r="E545" i="10"/>
  <c r="F544" i="10"/>
  <c r="G543" i="10"/>
  <c r="F542" i="10"/>
  <c r="E542" i="10"/>
  <c r="L541" i="10"/>
  <c r="K541" i="10"/>
  <c r="G541" i="10"/>
  <c r="L540" i="10"/>
  <c r="K540" i="10"/>
  <c r="G540" i="10"/>
  <c r="K539" i="10"/>
  <c r="G539" i="10"/>
  <c r="J538" i="10"/>
  <c r="I538" i="10"/>
  <c r="H538" i="10"/>
  <c r="F538" i="10"/>
  <c r="E538" i="10"/>
  <c r="G537" i="10"/>
  <c r="L536" i="10"/>
  <c r="K536" i="10"/>
  <c r="G536" i="10"/>
  <c r="L535" i="10"/>
  <c r="K535" i="10"/>
  <c r="G535" i="10"/>
  <c r="J534" i="10"/>
  <c r="I534" i="10"/>
  <c r="H534" i="10"/>
  <c r="F534" i="10"/>
  <c r="E534" i="10"/>
  <c r="K533" i="10"/>
  <c r="G533" i="10"/>
  <c r="L533" i="10" s="1"/>
  <c r="G532" i="10"/>
  <c r="L531" i="10"/>
  <c r="K531" i="10"/>
  <c r="G531" i="10"/>
  <c r="J530" i="10"/>
  <c r="I530" i="10"/>
  <c r="H530" i="10"/>
  <c r="G530" i="10"/>
  <c r="L530" i="10" s="1"/>
  <c r="F530" i="10"/>
  <c r="E530" i="10"/>
  <c r="L529" i="10"/>
  <c r="K529" i="10"/>
  <c r="G529" i="10"/>
  <c r="G528" i="10"/>
  <c r="L528" i="10" s="1"/>
  <c r="G527" i="10"/>
  <c r="J526" i="10"/>
  <c r="I526" i="10"/>
  <c r="H526" i="10"/>
  <c r="F526" i="10"/>
  <c r="E526" i="10"/>
  <c r="L525" i="10"/>
  <c r="K525" i="10"/>
  <c r="G525" i="10"/>
  <c r="G524" i="10"/>
  <c r="K523" i="10"/>
  <c r="G523" i="10"/>
  <c r="L523" i="10" s="1"/>
  <c r="G522" i="10"/>
  <c r="J521" i="10"/>
  <c r="I521" i="10"/>
  <c r="H521" i="10"/>
  <c r="F521" i="10"/>
  <c r="E521" i="10"/>
  <c r="L520" i="10"/>
  <c r="K520" i="10"/>
  <c r="G520" i="10"/>
  <c r="L519" i="10"/>
  <c r="K519" i="10"/>
  <c r="G519" i="10"/>
  <c r="G518" i="10"/>
  <c r="J517" i="10"/>
  <c r="I517" i="10"/>
  <c r="H517" i="10"/>
  <c r="F517" i="10"/>
  <c r="E517" i="10"/>
  <c r="G516" i="10"/>
  <c r="G223" i="10" s="1"/>
  <c r="L223" i="10" s="1"/>
  <c r="L515" i="10"/>
  <c r="K515" i="10"/>
  <c r="G515" i="10"/>
  <c r="L514" i="10"/>
  <c r="K514" i="10"/>
  <c r="G514" i="10"/>
  <c r="J513" i="10"/>
  <c r="I513" i="10"/>
  <c r="H513" i="10"/>
  <c r="F513" i="10"/>
  <c r="E513" i="10"/>
  <c r="G512" i="10"/>
  <c r="L512" i="10" s="1"/>
  <c r="L511" i="10"/>
  <c r="G511" i="10"/>
  <c r="K511" i="10" s="1"/>
  <c r="L510" i="10"/>
  <c r="K510" i="10"/>
  <c r="G510" i="10"/>
  <c r="J509" i="10"/>
  <c r="I509" i="10"/>
  <c r="H509" i="10"/>
  <c r="F509" i="10"/>
  <c r="E509" i="10"/>
  <c r="G508" i="10"/>
  <c r="L508" i="10" s="1"/>
  <c r="K507" i="10"/>
  <c r="G507" i="10"/>
  <c r="L507" i="10" s="1"/>
  <c r="G506" i="10"/>
  <c r="K506" i="10" s="1"/>
  <c r="J505" i="10"/>
  <c r="I505" i="10"/>
  <c r="H505" i="10"/>
  <c r="F505" i="10"/>
  <c r="E505" i="10"/>
  <c r="L504" i="10"/>
  <c r="K504" i="10"/>
  <c r="G504" i="10"/>
  <c r="L503" i="10"/>
  <c r="K503" i="10"/>
  <c r="G503" i="10"/>
  <c r="G502" i="10"/>
  <c r="L502" i="10" s="1"/>
  <c r="L501" i="10"/>
  <c r="G501" i="10"/>
  <c r="K501" i="10" s="1"/>
  <c r="J500" i="10"/>
  <c r="I500" i="10"/>
  <c r="H500" i="10"/>
  <c r="G500" i="10"/>
  <c r="L500" i="10" s="1"/>
  <c r="F500" i="10"/>
  <c r="E500" i="10"/>
  <c r="L499" i="10"/>
  <c r="K499" i="10"/>
  <c r="G499" i="10"/>
  <c r="G498" i="10"/>
  <c r="L498" i="10" s="1"/>
  <c r="K497" i="10"/>
  <c r="G497" i="10"/>
  <c r="L497" i="10" s="1"/>
  <c r="G496" i="10"/>
  <c r="K496" i="10" s="1"/>
  <c r="J495" i="10"/>
  <c r="I495" i="10"/>
  <c r="H495" i="10"/>
  <c r="H494" i="10" s="1"/>
  <c r="F495" i="10"/>
  <c r="E495" i="10"/>
  <c r="L493" i="10"/>
  <c r="K493" i="10"/>
  <c r="G493" i="10"/>
  <c r="G492" i="10"/>
  <c r="L492" i="10" s="1"/>
  <c r="K491" i="10"/>
  <c r="G491" i="10"/>
  <c r="L491" i="10" s="1"/>
  <c r="J490" i="10"/>
  <c r="J458" i="10" s="1"/>
  <c r="J457" i="10" s="1"/>
  <c r="J456" i="10" s="1"/>
  <c r="J455" i="10" s="1"/>
  <c r="I490" i="10"/>
  <c r="H490" i="10"/>
  <c r="F490" i="10"/>
  <c r="E490" i="10"/>
  <c r="L489" i="10"/>
  <c r="G489" i="10"/>
  <c r="K489" i="10" s="1"/>
  <c r="L488" i="10"/>
  <c r="K488" i="10"/>
  <c r="G488" i="10"/>
  <c r="G487" i="10"/>
  <c r="L487" i="10" s="1"/>
  <c r="K486" i="10"/>
  <c r="G486" i="10"/>
  <c r="L486" i="10" s="1"/>
  <c r="G485" i="10"/>
  <c r="K485" i="10" s="1"/>
  <c r="F484" i="10"/>
  <c r="E484" i="10"/>
  <c r="L483" i="10"/>
  <c r="K483" i="10"/>
  <c r="G483" i="10"/>
  <c r="L482" i="10"/>
  <c r="K482" i="10"/>
  <c r="G482" i="10"/>
  <c r="G481" i="10"/>
  <c r="L481" i="10" s="1"/>
  <c r="L480" i="10"/>
  <c r="G480" i="10"/>
  <c r="K480" i="10" s="1"/>
  <c r="J479" i="10"/>
  <c r="I479" i="10"/>
  <c r="H479" i="10"/>
  <c r="G479" i="10"/>
  <c r="L479" i="10" s="1"/>
  <c r="F479" i="10"/>
  <c r="E479" i="10"/>
  <c r="L478" i="10"/>
  <c r="K478" i="10"/>
  <c r="G478" i="10"/>
  <c r="G477" i="10"/>
  <c r="L477" i="10" s="1"/>
  <c r="K476" i="10"/>
  <c r="G476" i="10"/>
  <c r="L476" i="10" s="1"/>
  <c r="G475" i="10"/>
  <c r="K475" i="10" s="1"/>
  <c r="J474" i="10"/>
  <c r="I474" i="10"/>
  <c r="H474" i="10"/>
  <c r="F474" i="10"/>
  <c r="E474" i="10"/>
  <c r="L473" i="10"/>
  <c r="K473" i="10"/>
  <c r="G473" i="10"/>
  <c r="L472" i="10"/>
  <c r="K472" i="10"/>
  <c r="G472" i="10"/>
  <c r="G471" i="10"/>
  <c r="L471" i="10" s="1"/>
  <c r="L470" i="10"/>
  <c r="G470" i="10"/>
  <c r="K470" i="10" s="1"/>
  <c r="L469" i="10"/>
  <c r="K469" i="10"/>
  <c r="G469" i="10"/>
  <c r="G468" i="10"/>
  <c r="L468" i="10" s="1"/>
  <c r="K467" i="10"/>
  <c r="G467" i="10"/>
  <c r="L467" i="10" s="1"/>
  <c r="G466" i="10"/>
  <c r="K466" i="10" s="1"/>
  <c r="J465" i="10"/>
  <c r="I465" i="10"/>
  <c r="I458" i="10" s="1"/>
  <c r="I457" i="10" s="1"/>
  <c r="I456" i="10" s="1"/>
  <c r="I455" i="10" s="1"/>
  <c r="H465" i="10"/>
  <c r="H458" i="10" s="1"/>
  <c r="H457" i="10" s="1"/>
  <c r="H456" i="10" s="1"/>
  <c r="H455" i="10" s="1"/>
  <c r="F465" i="10"/>
  <c r="E465" i="10"/>
  <c r="L464" i="10"/>
  <c r="K464" i="10"/>
  <c r="G464" i="10"/>
  <c r="L463" i="10"/>
  <c r="K463" i="10"/>
  <c r="G463" i="10"/>
  <c r="G462" i="10"/>
  <c r="L462" i="10" s="1"/>
  <c r="L461" i="10"/>
  <c r="G461" i="10"/>
  <c r="K461" i="10" s="1"/>
  <c r="L460" i="10"/>
  <c r="K460" i="10"/>
  <c r="G460" i="10"/>
  <c r="G459" i="10"/>
  <c r="L459" i="10" s="1"/>
  <c r="F458" i="10"/>
  <c r="F457" i="10" s="1"/>
  <c r="F456" i="10" s="1"/>
  <c r="F455" i="10" s="1"/>
  <c r="K454" i="10"/>
  <c r="G454" i="10"/>
  <c r="L454" i="10" s="1"/>
  <c r="G453" i="10"/>
  <c r="K453" i="10" s="1"/>
  <c r="L452" i="10"/>
  <c r="K452" i="10"/>
  <c r="G452" i="10"/>
  <c r="J451" i="10"/>
  <c r="I451" i="10"/>
  <c r="H451" i="10"/>
  <c r="G451" i="10"/>
  <c r="L451" i="10" s="1"/>
  <c r="F451" i="10"/>
  <c r="E451" i="10"/>
  <c r="J450" i="10"/>
  <c r="I450" i="10"/>
  <c r="H450" i="10"/>
  <c r="G450" i="10"/>
  <c r="L450" i="10" s="1"/>
  <c r="F450" i="10"/>
  <c r="E450" i="10"/>
  <c r="L449" i="10"/>
  <c r="K449" i="10"/>
  <c r="G449" i="10"/>
  <c r="J448" i="10"/>
  <c r="I448" i="10"/>
  <c r="H448" i="10"/>
  <c r="G448" i="10"/>
  <c r="L448" i="10" s="1"/>
  <c r="L447" i="10"/>
  <c r="J447" i="10"/>
  <c r="I447" i="10"/>
  <c r="H447" i="10"/>
  <c r="H444" i="10" s="1"/>
  <c r="H443" i="10" s="1"/>
  <c r="G447" i="10"/>
  <c r="K447" i="10" s="1"/>
  <c r="J446" i="10"/>
  <c r="I446" i="10"/>
  <c r="I444" i="10" s="1"/>
  <c r="I443" i="10" s="1"/>
  <c r="H446" i="10"/>
  <c r="G446" i="10"/>
  <c r="L446" i="10" s="1"/>
  <c r="L445" i="10"/>
  <c r="K445" i="10"/>
  <c r="G445" i="10"/>
  <c r="K444" i="10"/>
  <c r="G444" i="10"/>
  <c r="L444" i="10" s="1"/>
  <c r="F444" i="10"/>
  <c r="E444" i="10"/>
  <c r="K443" i="10"/>
  <c r="G443" i="10"/>
  <c r="L443" i="10" s="1"/>
  <c r="F443" i="10"/>
  <c r="E443" i="10"/>
  <c r="L442" i="10"/>
  <c r="K442" i="10"/>
  <c r="G442" i="10"/>
  <c r="E442" i="10"/>
  <c r="J441" i="10"/>
  <c r="I441" i="10"/>
  <c r="H441" i="10"/>
  <c r="H437" i="10" s="1"/>
  <c r="H436" i="10" s="1"/>
  <c r="G441" i="10"/>
  <c r="L441" i="10" s="1"/>
  <c r="F441" i="10"/>
  <c r="E441" i="10"/>
  <c r="L440" i="10"/>
  <c r="K440" i="10"/>
  <c r="G440" i="10"/>
  <c r="G439" i="10"/>
  <c r="J438" i="10"/>
  <c r="I438" i="10"/>
  <c r="I437" i="10" s="1"/>
  <c r="I436" i="10" s="1"/>
  <c r="I431" i="10" s="1"/>
  <c r="H438" i="10"/>
  <c r="F438" i="10"/>
  <c r="E438" i="10"/>
  <c r="J437" i="10"/>
  <c r="F437" i="10"/>
  <c r="E437" i="10"/>
  <c r="J436" i="10"/>
  <c r="J431" i="10" s="1"/>
  <c r="F436" i="10"/>
  <c r="F431" i="10" s="1"/>
  <c r="E436" i="10"/>
  <c r="G435" i="10"/>
  <c r="L435" i="10" s="1"/>
  <c r="J434" i="10"/>
  <c r="I434" i="10"/>
  <c r="H434" i="10"/>
  <c r="F434" i="10"/>
  <c r="E434" i="10"/>
  <c r="J433" i="10"/>
  <c r="I433" i="10"/>
  <c r="H433" i="10"/>
  <c r="H432" i="10" s="1"/>
  <c r="H431" i="10" s="1"/>
  <c r="F433" i="10"/>
  <c r="E433" i="10"/>
  <c r="J432" i="10"/>
  <c r="I432" i="10"/>
  <c r="F432" i="10"/>
  <c r="E432" i="10"/>
  <c r="L428" i="10"/>
  <c r="I428" i="10"/>
  <c r="J428" i="10" s="1"/>
  <c r="J424" i="10" s="1"/>
  <c r="H428" i="10"/>
  <c r="G428" i="10"/>
  <c r="K428" i="10" s="1"/>
  <c r="J427" i="10"/>
  <c r="I427" i="10"/>
  <c r="H427" i="10"/>
  <c r="G427" i="10"/>
  <c r="L427" i="10" s="1"/>
  <c r="L426" i="10"/>
  <c r="J426" i="10"/>
  <c r="I426" i="10"/>
  <c r="H426" i="10"/>
  <c r="G426" i="10"/>
  <c r="K426" i="10" s="1"/>
  <c r="J425" i="10"/>
  <c r="I425" i="10"/>
  <c r="H425" i="10"/>
  <c r="H424" i="10" s="1"/>
  <c r="G425" i="10"/>
  <c r="F424" i="10"/>
  <c r="E424" i="10"/>
  <c r="L423" i="10"/>
  <c r="I423" i="10"/>
  <c r="J423" i="10" s="1"/>
  <c r="H423" i="10"/>
  <c r="G423" i="10"/>
  <c r="K423" i="10" s="1"/>
  <c r="L422" i="10"/>
  <c r="K422" i="10"/>
  <c r="G422" i="10"/>
  <c r="G421" i="10"/>
  <c r="F421" i="10"/>
  <c r="E421" i="10"/>
  <c r="L420" i="10"/>
  <c r="K420" i="10"/>
  <c r="G420" i="10"/>
  <c r="G419" i="10"/>
  <c r="F419" i="10"/>
  <c r="F404" i="10" s="1"/>
  <c r="F403" i="10" s="1"/>
  <c r="F402" i="10" s="1"/>
  <c r="F401" i="10" s="1"/>
  <c r="E419" i="10"/>
  <c r="H418" i="10"/>
  <c r="I418" i="10" s="1"/>
  <c r="J418" i="10" s="1"/>
  <c r="G418" i="10"/>
  <c r="L418" i="10" s="1"/>
  <c r="G417" i="10"/>
  <c r="L417" i="10" s="1"/>
  <c r="L416" i="10"/>
  <c r="J416" i="10"/>
  <c r="I416" i="10"/>
  <c r="H416" i="10"/>
  <c r="G416" i="10"/>
  <c r="K416" i="10" s="1"/>
  <c r="J415" i="10"/>
  <c r="I415" i="10"/>
  <c r="H415" i="10"/>
  <c r="G415" i="10"/>
  <c r="L415" i="10" s="1"/>
  <c r="L414" i="10"/>
  <c r="H414" i="10"/>
  <c r="I414" i="10" s="1"/>
  <c r="J414" i="10" s="1"/>
  <c r="J178" i="10" s="1"/>
  <c r="G414" i="10"/>
  <c r="K414" i="10" s="1"/>
  <c r="J413" i="10"/>
  <c r="I413" i="10"/>
  <c r="H413" i="10"/>
  <c r="G413" i="10"/>
  <c r="L413" i="10" s="1"/>
  <c r="L412" i="10"/>
  <c r="H412" i="10"/>
  <c r="I412" i="10" s="1"/>
  <c r="J412" i="10" s="1"/>
  <c r="G412" i="10"/>
  <c r="K412" i="10" s="1"/>
  <c r="J411" i="10"/>
  <c r="I411" i="10"/>
  <c r="H411" i="10"/>
  <c r="G411" i="10"/>
  <c r="L411" i="10" s="1"/>
  <c r="L410" i="10"/>
  <c r="H410" i="10"/>
  <c r="I410" i="10" s="1"/>
  <c r="J410" i="10" s="1"/>
  <c r="G410" i="10"/>
  <c r="K410" i="10" s="1"/>
  <c r="J409" i="10"/>
  <c r="J173" i="10" s="1"/>
  <c r="I409" i="10"/>
  <c r="H409" i="10"/>
  <c r="G409" i="10"/>
  <c r="L409" i="10" s="1"/>
  <c r="L408" i="10"/>
  <c r="H408" i="10"/>
  <c r="I408" i="10" s="1"/>
  <c r="J408" i="10" s="1"/>
  <c r="G408" i="10"/>
  <c r="K408" i="10" s="1"/>
  <c r="J407" i="10"/>
  <c r="I407" i="10"/>
  <c r="H407" i="10"/>
  <c r="G407" i="10"/>
  <c r="L407" i="10" s="1"/>
  <c r="L406" i="10"/>
  <c r="H406" i="10"/>
  <c r="I406" i="10" s="1"/>
  <c r="I170" i="10" s="1"/>
  <c r="G406" i="10"/>
  <c r="K406" i="10" s="1"/>
  <c r="J405" i="10"/>
  <c r="I405" i="10"/>
  <c r="H405" i="10"/>
  <c r="G405" i="10"/>
  <c r="E404" i="10"/>
  <c r="E403" i="10"/>
  <c r="L400" i="10"/>
  <c r="H400" i="10"/>
  <c r="I400" i="10" s="1"/>
  <c r="J400" i="10" s="1"/>
  <c r="G400" i="10"/>
  <c r="K400" i="10" s="1"/>
  <c r="J399" i="10"/>
  <c r="I399" i="10"/>
  <c r="H399" i="10"/>
  <c r="G399" i="10"/>
  <c r="L399" i="10" s="1"/>
  <c r="L398" i="10"/>
  <c r="H398" i="10"/>
  <c r="I398" i="10" s="1"/>
  <c r="J398" i="10" s="1"/>
  <c r="J132" i="10" s="1"/>
  <c r="G398" i="10"/>
  <c r="K398" i="10" s="1"/>
  <c r="J397" i="10"/>
  <c r="I397" i="10"/>
  <c r="H397" i="10"/>
  <c r="G397" i="10"/>
  <c r="L396" i="10"/>
  <c r="H396" i="10"/>
  <c r="H395" i="10" s="1"/>
  <c r="H394" i="10" s="1"/>
  <c r="G396" i="10"/>
  <c r="K396" i="10" s="1"/>
  <c r="G395" i="10"/>
  <c r="L395" i="10" s="1"/>
  <c r="F395" i="10"/>
  <c r="E395" i="10"/>
  <c r="F394" i="10"/>
  <c r="E394" i="10"/>
  <c r="J393" i="10"/>
  <c r="I393" i="10"/>
  <c r="H393" i="10"/>
  <c r="G393" i="10"/>
  <c r="L393" i="10" s="1"/>
  <c r="E392" i="10"/>
  <c r="L391" i="10"/>
  <c r="J391" i="10"/>
  <c r="I391" i="10"/>
  <c r="I390" i="10" s="1"/>
  <c r="H391" i="10"/>
  <c r="H390" i="10" s="1"/>
  <c r="G391" i="10"/>
  <c r="K391" i="10" s="1"/>
  <c r="J390" i="10"/>
  <c r="F390" i="10"/>
  <c r="J389" i="10"/>
  <c r="I389" i="10"/>
  <c r="H389" i="10"/>
  <c r="G389" i="10"/>
  <c r="L389" i="10" s="1"/>
  <c r="L388" i="10"/>
  <c r="I388" i="10"/>
  <c r="J388" i="10" s="1"/>
  <c r="H388" i="10"/>
  <c r="G388" i="10"/>
  <c r="K388" i="10" s="1"/>
  <c r="J387" i="10"/>
  <c r="I387" i="10"/>
  <c r="H387" i="10"/>
  <c r="G387" i="10"/>
  <c r="L387" i="10" s="1"/>
  <c r="L386" i="10"/>
  <c r="H386" i="10"/>
  <c r="H384" i="10" s="1"/>
  <c r="G386" i="10"/>
  <c r="K386" i="10" s="1"/>
  <c r="J385" i="10"/>
  <c r="I385" i="10"/>
  <c r="H385" i="10"/>
  <c r="G385" i="10"/>
  <c r="F384" i="10"/>
  <c r="E384" i="10"/>
  <c r="L383" i="10"/>
  <c r="H383" i="10"/>
  <c r="I383" i="10" s="1"/>
  <c r="G383" i="10"/>
  <c r="K383" i="10" s="1"/>
  <c r="J382" i="10"/>
  <c r="I382" i="10"/>
  <c r="H382" i="10"/>
  <c r="G382" i="10"/>
  <c r="L382" i="10" s="1"/>
  <c r="L381" i="10"/>
  <c r="I381" i="10"/>
  <c r="J381" i="10" s="1"/>
  <c r="H381" i="10"/>
  <c r="G381" i="10"/>
  <c r="K381" i="10" s="1"/>
  <c r="J380" i="10"/>
  <c r="I380" i="10"/>
  <c r="H380" i="10"/>
  <c r="G380" i="10"/>
  <c r="H379" i="10"/>
  <c r="F379" i="10"/>
  <c r="E379" i="10"/>
  <c r="L378" i="10"/>
  <c r="I378" i="10"/>
  <c r="J378" i="10" s="1"/>
  <c r="J102" i="10" s="1"/>
  <c r="H378" i="10"/>
  <c r="G378" i="10"/>
  <c r="K378" i="10" s="1"/>
  <c r="J377" i="10"/>
  <c r="I377" i="10"/>
  <c r="H377" i="10"/>
  <c r="G377" i="10"/>
  <c r="H376" i="10"/>
  <c r="F376" i="10"/>
  <c r="E376" i="10"/>
  <c r="L375" i="10"/>
  <c r="I375" i="10"/>
  <c r="J375" i="10" s="1"/>
  <c r="H375" i="10"/>
  <c r="G375" i="10"/>
  <c r="K375" i="10" s="1"/>
  <c r="J374" i="10"/>
  <c r="I374" i="10"/>
  <c r="H374" i="10"/>
  <c r="G374" i="10"/>
  <c r="L374" i="10" s="1"/>
  <c r="L373" i="10"/>
  <c r="H373" i="10"/>
  <c r="I373" i="10" s="1"/>
  <c r="G373" i="10"/>
  <c r="K373" i="10" s="1"/>
  <c r="J372" i="10"/>
  <c r="I372" i="10"/>
  <c r="H372" i="10"/>
  <c r="G372" i="10"/>
  <c r="L372" i="10" s="1"/>
  <c r="L371" i="10"/>
  <c r="I371" i="10"/>
  <c r="J371" i="10" s="1"/>
  <c r="J95" i="10" s="1"/>
  <c r="H371" i="10"/>
  <c r="G371" i="10"/>
  <c r="K371" i="10" s="1"/>
  <c r="J370" i="10"/>
  <c r="I370" i="10"/>
  <c r="H370" i="10"/>
  <c r="G370" i="10"/>
  <c r="L370" i="10" s="1"/>
  <c r="L369" i="10"/>
  <c r="J369" i="10"/>
  <c r="I369" i="10"/>
  <c r="H369" i="10"/>
  <c r="G369" i="10"/>
  <c r="K369" i="10" s="1"/>
  <c r="F368" i="10"/>
  <c r="E368" i="10"/>
  <c r="J366" i="10"/>
  <c r="J365" i="10" s="1"/>
  <c r="I366" i="10"/>
  <c r="H366" i="10"/>
  <c r="G366" i="10"/>
  <c r="I365" i="10"/>
  <c r="H365" i="10"/>
  <c r="F365" i="10"/>
  <c r="E365" i="10"/>
  <c r="L364" i="10"/>
  <c r="H364" i="10"/>
  <c r="I364" i="10" s="1"/>
  <c r="G364" i="10"/>
  <c r="K364" i="10" s="1"/>
  <c r="J363" i="10"/>
  <c r="J362" i="10" s="1"/>
  <c r="I363" i="10"/>
  <c r="H363" i="10"/>
  <c r="G363" i="10"/>
  <c r="I362" i="10"/>
  <c r="H362" i="10"/>
  <c r="F362" i="10"/>
  <c r="E362" i="10"/>
  <c r="L361" i="10"/>
  <c r="J361" i="10"/>
  <c r="I361" i="10"/>
  <c r="H361" i="10"/>
  <c r="G361" i="10"/>
  <c r="K361" i="10" s="1"/>
  <c r="J360" i="10"/>
  <c r="J84" i="10" s="1"/>
  <c r="I360" i="10"/>
  <c r="H360" i="10"/>
  <c r="G360" i="10"/>
  <c r="H359" i="10"/>
  <c r="H358" i="10" s="1"/>
  <c r="F359" i="10"/>
  <c r="E359" i="10"/>
  <c r="F358" i="10"/>
  <c r="L356" i="10"/>
  <c r="H356" i="10"/>
  <c r="H355" i="10" s="1"/>
  <c r="H354" i="10" s="1"/>
  <c r="G356" i="10"/>
  <c r="K356" i="10" s="1"/>
  <c r="G355" i="10"/>
  <c r="L355" i="10" s="1"/>
  <c r="F355" i="10"/>
  <c r="E355" i="10"/>
  <c r="F354" i="10"/>
  <c r="E354" i="10"/>
  <c r="J353" i="10"/>
  <c r="I353" i="10"/>
  <c r="H353" i="10"/>
  <c r="G353" i="10"/>
  <c r="L353" i="10" s="1"/>
  <c r="L352" i="10"/>
  <c r="J352" i="10"/>
  <c r="I352" i="10"/>
  <c r="H352" i="10"/>
  <c r="G352" i="10"/>
  <c r="K352" i="10" s="1"/>
  <c r="J351" i="10"/>
  <c r="I351" i="10"/>
  <c r="H351" i="10"/>
  <c r="G351" i="10"/>
  <c r="L351" i="10" s="1"/>
  <c r="J350" i="10"/>
  <c r="I350" i="10"/>
  <c r="H350" i="10"/>
  <c r="H349" i="10" s="1"/>
  <c r="G350" i="10"/>
  <c r="K350" i="10" s="1"/>
  <c r="J349" i="10"/>
  <c r="J348" i="10" s="1"/>
  <c r="I349" i="10"/>
  <c r="F349" i="10"/>
  <c r="F348" i="10" s="1"/>
  <c r="E349" i="10"/>
  <c r="E348" i="10" s="1"/>
  <c r="I348" i="10"/>
  <c r="I347" i="10"/>
  <c r="J347" i="10" s="1"/>
  <c r="J71" i="10" s="1"/>
  <c r="H347" i="10"/>
  <c r="G347" i="10"/>
  <c r="L347" i="10" s="1"/>
  <c r="K346" i="10"/>
  <c r="H346" i="10"/>
  <c r="H345" i="10" s="1"/>
  <c r="G346" i="10"/>
  <c r="L346" i="10" s="1"/>
  <c r="F345" i="10"/>
  <c r="E345" i="10"/>
  <c r="I344" i="10"/>
  <c r="J344" i="10" s="1"/>
  <c r="H344" i="10"/>
  <c r="G344" i="10"/>
  <c r="L344" i="10" s="1"/>
  <c r="H343" i="10"/>
  <c r="F343" i="10"/>
  <c r="E343" i="10"/>
  <c r="L342" i="10"/>
  <c r="K342" i="10"/>
  <c r="G342" i="10"/>
  <c r="K341" i="10"/>
  <c r="G341" i="10"/>
  <c r="L341" i="10" s="1"/>
  <c r="K340" i="10"/>
  <c r="G340" i="10"/>
  <c r="L340" i="10" s="1"/>
  <c r="L339" i="10"/>
  <c r="G339" i="10"/>
  <c r="K339" i="10" s="1"/>
  <c r="L338" i="10"/>
  <c r="K338" i="10"/>
  <c r="G338" i="10"/>
  <c r="L337" i="10"/>
  <c r="K337" i="10"/>
  <c r="G337" i="10"/>
  <c r="K336" i="10"/>
  <c r="G336" i="10"/>
  <c r="L336" i="10" s="1"/>
  <c r="L335" i="10"/>
  <c r="G335" i="10"/>
  <c r="K335" i="10" s="1"/>
  <c r="L334" i="10"/>
  <c r="K334" i="10"/>
  <c r="G334" i="10"/>
  <c r="K333" i="10"/>
  <c r="G333" i="10"/>
  <c r="L333" i="10" s="1"/>
  <c r="K332" i="10"/>
  <c r="G332" i="10"/>
  <c r="L332" i="10" s="1"/>
  <c r="L331" i="10"/>
  <c r="G331" i="10"/>
  <c r="K331" i="10" s="1"/>
  <c r="L330" i="10"/>
  <c r="K330" i="10"/>
  <c r="G330" i="10"/>
  <c r="L329" i="10"/>
  <c r="K329" i="10"/>
  <c r="G329" i="10"/>
  <c r="K328" i="10"/>
  <c r="G328" i="10"/>
  <c r="L328" i="10" s="1"/>
  <c r="L327" i="10"/>
  <c r="G327" i="10"/>
  <c r="K327" i="10" s="1"/>
  <c r="L326" i="10"/>
  <c r="J326" i="10"/>
  <c r="I326" i="10"/>
  <c r="H326" i="10"/>
  <c r="G326" i="10"/>
  <c r="K326" i="10" s="1"/>
  <c r="J325" i="10"/>
  <c r="J321" i="10" s="1"/>
  <c r="J320" i="10" s="1"/>
  <c r="I325" i="10"/>
  <c r="I48" i="10" s="1"/>
  <c r="H325" i="10"/>
  <c r="G325" i="10"/>
  <c r="F325" i="10"/>
  <c r="F321" i="10" s="1"/>
  <c r="F320" i="10" s="1"/>
  <c r="E325" i="10"/>
  <c r="E321" i="10" s="1"/>
  <c r="G324" i="10"/>
  <c r="L324" i="10" s="1"/>
  <c r="G323" i="10"/>
  <c r="G46" i="10" s="1"/>
  <c r="L322" i="10"/>
  <c r="G322" i="10"/>
  <c r="H321" i="10"/>
  <c r="G321" i="10"/>
  <c r="L321" i="10" s="1"/>
  <c r="H320" i="10"/>
  <c r="I318" i="10"/>
  <c r="J318" i="10" s="1"/>
  <c r="H318" i="10"/>
  <c r="G318" i="10"/>
  <c r="L318" i="10" s="1"/>
  <c r="J317" i="10"/>
  <c r="I317" i="10"/>
  <c r="H317" i="10"/>
  <c r="G317" i="10"/>
  <c r="L317" i="10" s="1"/>
  <c r="I316" i="10"/>
  <c r="J316" i="10" s="1"/>
  <c r="H316" i="10"/>
  <c r="G316" i="10"/>
  <c r="K316" i="10" s="1"/>
  <c r="J315" i="10"/>
  <c r="I315" i="10"/>
  <c r="H315" i="10"/>
  <c r="G315" i="10"/>
  <c r="L315" i="10" s="1"/>
  <c r="I314" i="10"/>
  <c r="J314" i="10" s="1"/>
  <c r="H314" i="10"/>
  <c r="G314" i="10"/>
  <c r="L314" i="10" s="1"/>
  <c r="J313" i="10"/>
  <c r="I313" i="10"/>
  <c r="H313" i="10"/>
  <c r="I312" i="10"/>
  <c r="J312" i="10" s="1"/>
  <c r="H312" i="10"/>
  <c r="G312" i="10"/>
  <c r="K312" i="10" s="1"/>
  <c r="J311" i="10"/>
  <c r="I311" i="10"/>
  <c r="H311" i="10"/>
  <c r="G311" i="10"/>
  <c r="L311" i="10" s="1"/>
  <c r="I310" i="10"/>
  <c r="J310" i="10" s="1"/>
  <c r="H310" i="10"/>
  <c r="J309" i="10"/>
  <c r="I309" i="10"/>
  <c r="H309" i="10"/>
  <c r="I308" i="10"/>
  <c r="J308" i="10" s="1"/>
  <c r="H308" i="10"/>
  <c r="J307" i="10"/>
  <c r="I307" i="10"/>
  <c r="H307" i="10"/>
  <c r="G307" i="10"/>
  <c r="L307" i="10" s="1"/>
  <c r="I306" i="10"/>
  <c r="J306" i="10" s="1"/>
  <c r="H306" i="10"/>
  <c r="J305" i="10"/>
  <c r="I305" i="10"/>
  <c r="H305" i="10"/>
  <c r="G305" i="10"/>
  <c r="L305" i="10" s="1"/>
  <c r="H304" i="10"/>
  <c r="J304" i="10" s="1"/>
  <c r="G304" i="10"/>
  <c r="J303" i="10"/>
  <c r="H303" i="10"/>
  <c r="L302" i="10"/>
  <c r="J302" i="10"/>
  <c r="I302" i="10"/>
  <c r="H302" i="10"/>
  <c r="G302" i="10"/>
  <c r="K302" i="10" s="1"/>
  <c r="K301" i="10"/>
  <c r="G301" i="10"/>
  <c r="L301" i="10" s="1"/>
  <c r="L300" i="10"/>
  <c r="J300" i="10"/>
  <c r="I300" i="10"/>
  <c r="H300" i="10"/>
  <c r="H299" i="10" s="1"/>
  <c r="H295" i="10" s="1"/>
  <c r="G300" i="10"/>
  <c r="K300" i="10" s="1"/>
  <c r="J299" i="10"/>
  <c r="J295" i="10" s="1"/>
  <c r="F299" i="10"/>
  <c r="F295" i="10" s="1"/>
  <c r="E299" i="10"/>
  <c r="J298" i="10"/>
  <c r="J21" i="10" s="1"/>
  <c r="J19" i="10" s="1"/>
  <c r="H298" i="10"/>
  <c r="G298" i="10"/>
  <c r="I298" i="10" s="1"/>
  <c r="L297" i="10"/>
  <c r="J297" i="10"/>
  <c r="I297" i="10"/>
  <c r="H297" i="10"/>
  <c r="G297" i="10"/>
  <c r="K297" i="10" s="1"/>
  <c r="L296" i="10"/>
  <c r="K296" i="10"/>
  <c r="E295" i="10"/>
  <c r="L294" i="10"/>
  <c r="J294" i="10"/>
  <c r="J293" i="10" s="1"/>
  <c r="J292" i="10" s="1"/>
  <c r="J291" i="10" s="1"/>
  <c r="I294" i="10"/>
  <c r="I293" i="10" s="1"/>
  <c r="I292" i="10" s="1"/>
  <c r="H294" i="10"/>
  <c r="G294" i="10"/>
  <c r="K294" i="10" s="1"/>
  <c r="H293" i="10"/>
  <c r="H292" i="10" s="1"/>
  <c r="H291" i="10" s="1"/>
  <c r="G293" i="10"/>
  <c r="L293" i="10" s="1"/>
  <c r="F293" i="10"/>
  <c r="F292" i="10" s="1"/>
  <c r="E293" i="10"/>
  <c r="L292" i="10"/>
  <c r="G292" i="10"/>
  <c r="E292" i="10"/>
  <c r="F291" i="10"/>
  <c r="L286" i="10"/>
  <c r="G286" i="10"/>
  <c r="F286" i="10"/>
  <c r="E286" i="10"/>
  <c r="K286" i="10" s="1"/>
  <c r="L285" i="10"/>
  <c r="G285" i="10"/>
  <c r="F285" i="10"/>
  <c r="E285" i="10"/>
  <c r="K285" i="10" s="1"/>
  <c r="G284" i="10"/>
  <c r="F284" i="10"/>
  <c r="E284" i="10"/>
  <c r="E280" i="10" s="1"/>
  <c r="F283" i="10"/>
  <c r="G282" i="10"/>
  <c r="L282" i="10" s="1"/>
  <c r="F282" i="10"/>
  <c r="E282" i="10"/>
  <c r="L281" i="10"/>
  <c r="K281" i="10"/>
  <c r="G281" i="10"/>
  <c r="F281" i="10"/>
  <c r="E281" i="10"/>
  <c r="F280" i="10"/>
  <c r="K279" i="10"/>
  <c r="G279" i="10"/>
  <c r="L279" i="10" s="1"/>
  <c r="F279" i="10"/>
  <c r="F276" i="10" s="1"/>
  <c r="E279" i="10"/>
  <c r="L278" i="10"/>
  <c r="G278" i="10"/>
  <c r="F278" i="10"/>
  <c r="E278" i="10"/>
  <c r="K278" i="10" s="1"/>
  <c r="F277" i="10"/>
  <c r="E277" i="10"/>
  <c r="E276" i="10"/>
  <c r="F275" i="10"/>
  <c r="E275" i="10"/>
  <c r="L274" i="10"/>
  <c r="G274" i="10"/>
  <c r="F274" i="10"/>
  <c r="E274" i="10"/>
  <c r="K274" i="10" s="1"/>
  <c r="L273" i="10"/>
  <c r="G273" i="10"/>
  <c r="F273" i="10"/>
  <c r="E273" i="10"/>
  <c r="K273" i="10" s="1"/>
  <c r="G272" i="10"/>
  <c r="L272" i="10" s="1"/>
  <c r="F272" i="10"/>
  <c r="E272" i="10"/>
  <c r="G271" i="10"/>
  <c r="L271" i="10" s="1"/>
  <c r="F271" i="10"/>
  <c r="K271" i="10" s="1"/>
  <c r="E271" i="10"/>
  <c r="K270" i="10"/>
  <c r="G270" i="10"/>
  <c r="L270" i="10" s="1"/>
  <c r="F270" i="10"/>
  <c r="E270" i="10"/>
  <c r="F269" i="10"/>
  <c r="E269" i="10"/>
  <c r="F268" i="10"/>
  <c r="E268" i="10"/>
  <c r="K267" i="10"/>
  <c r="G267" i="10"/>
  <c r="L267" i="10" s="1"/>
  <c r="F267" i="10"/>
  <c r="E267" i="10"/>
  <c r="L266" i="10"/>
  <c r="G266" i="10"/>
  <c r="G264" i="10" s="1"/>
  <c r="L264" i="10" s="1"/>
  <c r="F266" i="10"/>
  <c r="E266" i="10"/>
  <c r="L265" i="10"/>
  <c r="G265" i="10"/>
  <c r="F265" i="10"/>
  <c r="E265" i="10"/>
  <c r="F264" i="10"/>
  <c r="G263" i="10"/>
  <c r="L263" i="10" s="1"/>
  <c r="F263" i="10"/>
  <c r="E263" i="10"/>
  <c r="G262" i="10"/>
  <c r="L262" i="10" s="1"/>
  <c r="F262" i="10"/>
  <c r="E262" i="10"/>
  <c r="F261" i="10"/>
  <c r="E261" i="10"/>
  <c r="E260" i="10"/>
  <c r="G259" i="10"/>
  <c r="F259" i="10"/>
  <c r="K259" i="10" s="1"/>
  <c r="E259" i="10"/>
  <c r="K258" i="10"/>
  <c r="G258" i="10"/>
  <c r="L258" i="10" s="1"/>
  <c r="F258" i="10"/>
  <c r="E258" i="10"/>
  <c r="L257" i="10"/>
  <c r="G257" i="10"/>
  <c r="F257" i="10"/>
  <c r="E257" i="10"/>
  <c r="K257" i="10" s="1"/>
  <c r="K255" i="10"/>
  <c r="G255" i="10"/>
  <c r="L255" i="10" s="1"/>
  <c r="F255" i="10"/>
  <c r="E255" i="10"/>
  <c r="L254" i="10"/>
  <c r="G254" i="10"/>
  <c r="F254" i="10"/>
  <c r="E254" i="10"/>
  <c r="K254" i="10" s="1"/>
  <c r="F253" i="10"/>
  <c r="F252" i="10" s="1"/>
  <c r="E253" i="10"/>
  <c r="E252" i="10"/>
  <c r="G250" i="10"/>
  <c r="F250" i="10"/>
  <c r="E250" i="10"/>
  <c r="J249" i="10"/>
  <c r="I249" i="10"/>
  <c r="H249" i="10"/>
  <c r="G249" i="10"/>
  <c r="L249" i="10" s="1"/>
  <c r="F249" i="10"/>
  <c r="E249" i="10"/>
  <c r="J248" i="10"/>
  <c r="J245" i="10" s="1"/>
  <c r="I248" i="10"/>
  <c r="H248" i="10"/>
  <c r="G248" i="10"/>
  <c r="L248" i="10" s="1"/>
  <c r="F248" i="10"/>
  <c r="F245" i="10" s="1"/>
  <c r="E248" i="10"/>
  <c r="K248" i="10" s="1"/>
  <c r="J247" i="10"/>
  <c r="I247" i="10"/>
  <c r="I245" i="10" s="1"/>
  <c r="H247" i="10"/>
  <c r="G247" i="10"/>
  <c r="L247" i="10" s="1"/>
  <c r="F247" i="10"/>
  <c r="E247" i="10"/>
  <c r="J246" i="10"/>
  <c r="I246" i="10"/>
  <c r="H246" i="10"/>
  <c r="G246" i="10"/>
  <c r="L246" i="10" s="1"/>
  <c r="F246" i="10"/>
  <c r="K246" i="10" s="1"/>
  <c r="E246" i="10"/>
  <c r="H245" i="10"/>
  <c r="G245" i="10"/>
  <c r="L245" i="10" s="1"/>
  <c r="J244" i="10"/>
  <c r="J241" i="10" s="1"/>
  <c r="I244" i="10"/>
  <c r="H244" i="10"/>
  <c r="G244" i="10"/>
  <c r="L244" i="10" s="1"/>
  <c r="F244" i="10"/>
  <c r="F241" i="10" s="1"/>
  <c r="E244" i="10"/>
  <c r="K244" i="10" s="1"/>
  <c r="J243" i="10"/>
  <c r="I243" i="10"/>
  <c r="I241" i="10" s="1"/>
  <c r="H243" i="10"/>
  <c r="G243" i="10"/>
  <c r="L243" i="10" s="1"/>
  <c r="F243" i="10"/>
  <c r="E243" i="10"/>
  <c r="J242" i="10"/>
  <c r="I242" i="10"/>
  <c r="H242" i="10"/>
  <c r="G242" i="10"/>
  <c r="L242" i="10" s="1"/>
  <c r="F242" i="10"/>
  <c r="K242" i="10" s="1"/>
  <c r="E242" i="10"/>
  <c r="H241" i="10"/>
  <c r="G241" i="10"/>
  <c r="L241" i="10" s="1"/>
  <c r="J240" i="10"/>
  <c r="J237" i="10" s="1"/>
  <c r="I240" i="10"/>
  <c r="H240" i="10"/>
  <c r="G240" i="10"/>
  <c r="L240" i="10" s="1"/>
  <c r="F240" i="10"/>
  <c r="F237" i="10" s="1"/>
  <c r="E240" i="10"/>
  <c r="J239" i="10"/>
  <c r="I239" i="10"/>
  <c r="I237" i="10" s="1"/>
  <c r="H239" i="10"/>
  <c r="G239" i="10"/>
  <c r="L239" i="10" s="1"/>
  <c r="F239" i="10"/>
  <c r="E239" i="10"/>
  <c r="J238" i="10"/>
  <c r="I238" i="10"/>
  <c r="H238" i="10"/>
  <c r="G238" i="10"/>
  <c r="L238" i="10" s="1"/>
  <c r="F238" i="10"/>
  <c r="K238" i="10" s="1"/>
  <c r="E238" i="10"/>
  <c r="H237" i="10"/>
  <c r="G237" i="10"/>
  <c r="L237" i="10" s="1"/>
  <c r="J236" i="10"/>
  <c r="J233" i="10" s="1"/>
  <c r="I236" i="10"/>
  <c r="H236" i="10"/>
  <c r="G236" i="10"/>
  <c r="L236" i="10" s="1"/>
  <c r="F236" i="10"/>
  <c r="F233" i="10" s="1"/>
  <c r="E236" i="10"/>
  <c r="J235" i="10"/>
  <c r="I235" i="10"/>
  <c r="I233" i="10" s="1"/>
  <c r="H235" i="10"/>
  <c r="G235" i="10"/>
  <c r="L235" i="10" s="1"/>
  <c r="F235" i="10"/>
  <c r="E235" i="10"/>
  <c r="J234" i="10"/>
  <c r="I234" i="10"/>
  <c r="H234" i="10"/>
  <c r="G234" i="10"/>
  <c r="L234" i="10" s="1"/>
  <c r="F234" i="10"/>
  <c r="K234" i="10" s="1"/>
  <c r="E234" i="10"/>
  <c r="H233" i="10"/>
  <c r="G233" i="10"/>
  <c r="L233" i="10" s="1"/>
  <c r="J232" i="10"/>
  <c r="I232" i="10"/>
  <c r="H232" i="10"/>
  <c r="G232" i="10"/>
  <c r="L232" i="10" s="1"/>
  <c r="F232" i="10"/>
  <c r="E232" i="10"/>
  <c r="K232" i="10" s="1"/>
  <c r="J231" i="10"/>
  <c r="I231" i="10"/>
  <c r="I228" i="10" s="1"/>
  <c r="H231" i="10"/>
  <c r="G231" i="10"/>
  <c r="L231" i="10" s="1"/>
  <c r="F231" i="10"/>
  <c r="E231" i="10"/>
  <c r="J230" i="10"/>
  <c r="I230" i="10"/>
  <c r="H230" i="10"/>
  <c r="G230" i="10"/>
  <c r="L230" i="10" s="1"/>
  <c r="F230" i="10"/>
  <c r="E230" i="10"/>
  <c r="J229" i="10"/>
  <c r="I229" i="10"/>
  <c r="H229" i="10"/>
  <c r="G229" i="10"/>
  <c r="F229" i="10"/>
  <c r="E229" i="10"/>
  <c r="J228" i="10"/>
  <c r="H228" i="10"/>
  <c r="F228" i="10"/>
  <c r="J227" i="10"/>
  <c r="I227" i="10"/>
  <c r="I224" i="10" s="1"/>
  <c r="H227" i="10"/>
  <c r="G227" i="10"/>
  <c r="L227" i="10" s="1"/>
  <c r="F227" i="10"/>
  <c r="E227" i="10"/>
  <c r="J226" i="10"/>
  <c r="I226" i="10"/>
  <c r="H226" i="10"/>
  <c r="G226" i="10"/>
  <c r="L226" i="10" s="1"/>
  <c r="F226" i="10"/>
  <c r="E226" i="10"/>
  <c r="J225" i="10"/>
  <c r="I225" i="10"/>
  <c r="H225" i="10"/>
  <c r="G225" i="10"/>
  <c r="F225" i="10"/>
  <c r="E225" i="10"/>
  <c r="J224" i="10"/>
  <c r="H224" i="10"/>
  <c r="F224" i="10"/>
  <c r="J223" i="10"/>
  <c r="I223" i="10"/>
  <c r="I220" i="10" s="1"/>
  <c r="H223" i="10"/>
  <c r="F223" i="10"/>
  <c r="E223" i="10"/>
  <c r="J222" i="10"/>
  <c r="I222" i="10"/>
  <c r="H222" i="10"/>
  <c r="G222" i="10"/>
  <c r="L222" i="10" s="1"/>
  <c r="F222" i="10"/>
  <c r="E222" i="10"/>
  <c r="J221" i="10"/>
  <c r="I221" i="10"/>
  <c r="H221" i="10"/>
  <c r="G221" i="10"/>
  <c r="F221" i="10"/>
  <c r="E221" i="10"/>
  <c r="J220" i="10"/>
  <c r="H220" i="10"/>
  <c r="F220" i="10"/>
  <c r="J219" i="10"/>
  <c r="I219" i="10"/>
  <c r="I216" i="10" s="1"/>
  <c r="H219" i="10"/>
  <c r="G219" i="10"/>
  <c r="L219" i="10" s="1"/>
  <c r="F219" i="10"/>
  <c r="E219" i="10"/>
  <c r="J218" i="10"/>
  <c r="I218" i="10"/>
  <c r="H218" i="10"/>
  <c r="G218" i="10"/>
  <c r="L218" i="10" s="1"/>
  <c r="F218" i="10"/>
  <c r="E218" i="10"/>
  <c r="J217" i="10"/>
  <c r="I217" i="10"/>
  <c r="H217" i="10"/>
  <c r="G217" i="10"/>
  <c r="F217" i="10"/>
  <c r="E217" i="10"/>
  <c r="J216" i="10"/>
  <c r="H216" i="10"/>
  <c r="F216" i="10"/>
  <c r="J215" i="10"/>
  <c r="I215" i="10"/>
  <c r="I212" i="10" s="1"/>
  <c r="H215" i="10"/>
  <c r="G215" i="10"/>
  <c r="L215" i="10" s="1"/>
  <c r="F215" i="10"/>
  <c r="E215" i="10"/>
  <c r="J214" i="10"/>
  <c r="I214" i="10"/>
  <c r="H214" i="10"/>
  <c r="G214" i="10"/>
  <c r="L214" i="10" s="1"/>
  <c r="F214" i="10"/>
  <c r="E214" i="10"/>
  <c r="J213" i="10"/>
  <c r="I213" i="10"/>
  <c r="H213" i="10"/>
  <c r="G213" i="10"/>
  <c r="F213" i="10"/>
  <c r="E213" i="10"/>
  <c r="J212" i="10"/>
  <c r="H212" i="10"/>
  <c r="F212" i="10"/>
  <c r="J211" i="10"/>
  <c r="I211" i="10"/>
  <c r="H211" i="10"/>
  <c r="G211" i="10"/>
  <c r="L211" i="10" s="1"/>
  <c r="F211" i="10"/>
  <c r="E211" i="10"/>
  <c r="K211" i="10" s="1"/>
  <c r="J210" i="10"/>
  <c r="I210" i="10"/>
  <c r="H210" i="10"/>
  <c r="G210" i="10"/>
  <c r="L210" i="10" s="1"/>
  <c r="F210" i="10"/>
  <c r="E210" i="10"/>
  <c r="J209" i="10"/>
  <c r="I209" i="10"/>
  <c r="H209" i="10"/>
  <c r="G209" i="10"/>
  <c r="F209" i="10"/>
  <c r="E209" i="10"/>
  <c r="J208" i="10"/>
  <c r="J207" i="10" s="1"/>
  <c r="I208" i="10"/>
  <c r="H208" i="10"/>
  <c r="G208" i="10"/>
  <c r="L208" i="10" s="1"/>
  <c r="F208" i="10"/>
  <c r="F207" i="10" s="1"/>
  <c r="E208" i="10"/>
  <c r="I207" i="10"/>
  <c r="H207" i="10"/>
  <c r="E207" i="10"/>
  <c r="J206" i="10"/>
  <c r="I206" i="10"/>
  <c r="H206" i="10"/>
  <c r="G206" i="10"/>
  <c r="L206" i="10" s="1"/>
  <c r="F206" i="10"/>
  <c r="E206" i="10"/>
  <c r="J205" i="10"/>
  <c r="I205" i="10"/>
  <c r="H205" i="10"/>
  <c r="G205" i="10"/>
  <c r="K205" i="10" s="1"/>
  <c r="F205" i="10"/>
  <c r="E205" i="10"/>
  <c r="J204" i="10"/>
  <c r="I204" i="10"/>
  <c r="H204" i="10"/>
  <c r="G204" i="10"/>
  <c r="L204" i="10" s="1"/>
  <c r="F204" i="10"/>
  <c r="E204" i="10"/>
  <c r="K204" i="10" s="1"/>
  <c r="L203" i="10"/>
  <c r="J203" i="10"/>
  <c r="I203" i="10"/>
  <c r="H203" i="10"/>
  <c r="G203" i="10"/>
  <c r="F203" i="10"/>
  <c r="F202" i="10" s="1"/>
  <c r="F201" i="10" s="1"/>
  <c r="E203" i="10"/>
  <c r="J202" i="10"/>
  <c r="I202" i="10"/>
  <c r="H202" i="10"/>
  <c r="E202" i="10"/>
  <c r="J201" i="10"/>
  <c r="H201" i="10"/>
  <c r="L200" i="10"/>
  <c r="J200" i="10"/>
  <c r="I200" i="10"/>
  <c r="H200" i="10"/>
  <c r="G200" i="10"/>
  <c r="F200" i="10"/>
  <c r="E200" i="10"/>
  <c r="J199" i="10"/>
  <c r="I199" i="10"/>
  <c r="H199" i="10"/>
  <c r="F199" i="10"/>
  <c r="E199" i="10"/>
  <c r="L198" i="10"/>
  <c r="J198" i="10"/>
  <c r="I198" i="10"/>
  <c r="H198" i="10"/>
  <c r="G198" i="10"/>
  <c r="F198" i="10"/>
  <c r="E198" i="10"/>
  <c r="L197" i="10"/>
  <c r="J197" i="10"/>
  <c r="J196" i="10" s="1"/>
  <c r="I197" i="10"/>
  <c r="H197" i="10"/>
  <c r="G197" i="10"/>
  <c r="F197" i="10"/>
  <c r="E197" i="10"/>
  <c r="K197" i="10" s="1"/>
  <c r="I196" i="10"/>
  <c r="H196" i="10"/>
  <c r="F196" i="10"/>
  <c r="E196" i="10"/>
  <c r="G195" i="10"/>
  <c r="L195" i="10" s="1"/>
  <c r="F195" i="10"/>
  <c r="E195" i="10"/>
  <c r="K195" i="10" s="1"/>
  <c r="K194" i="10"/>
  <c r="G194" i="10"/>
  <c r="L194" i="10" s="1"/>
  <c r="F194" i="10"/>
  <c r="E194" i="10"/>
  <c r="L193" i="10"/>
  <c r="J193" i="10"/>
  <c r="I193" i="10"/>
  <c r="H193" i="10"/>
  <c r="G193" i="10"/>
  <c r="K193" i="10" s="1"/>
  <c r="F193" i="10"/>
  <c r="E193" i="10"/>
  <c r="L192" i="10"/>
  <c r="J192" i="10"/>
  <c r="I192" i="10"/>
  <c r="H192" i="10"/>
  <c r="H190" i="10" s="1"/>
  <c r="G192" i="10"/>
  <c r="K192" i="10" s="1"/>
  <c r="F192" i="10"/>
  <c r="E192" i="10"/>
  <c r="L191" i="10"/>
  <c r="J191" i="10"/>
  <c r="I191" i="10"/>
  <c r="H191" i="10"/>
  <c r="G191" i="10"/>
  <c r="K191" i="10" s="1"/>
  <c r="F191" i="10"/>
  <c r="E191" i="10"/>
  <c r="L190" i="10"/>
  <c r="J190" i="10"/>
  <c r="I190" i="10"/>
  <c r="G190" i="10"/>
  <c r="K190" i="10" s="1"/>
  <c r="F190" i="10"/>
  <c r="E190" i="10"/>
  <c r="L189" i="10"/>
  <c r="J189" i="10"/>
  <c r="I189" i="10"/>
  <c r="H189" i="10"/>
  <c r="G189" i="10"/>
  <c r="K189" i="10" s="1"/>
  <c r="F189" i="10"/>
  <c r="E189" i="10"/>
  <c r="L188" i="10"/>
  <c r="J188" i="10"/>
  <c r="I188" i="10"/>
  <c r="H188" i="10"/>
  <c r="G188" i="10"/>
  <c r="K188" i="10" s="1"/>
  <c r="F188" i="10"/>
  <c r="E188" i="10"/>
  <c r="L187" i="10"/>
  <c r="J187" i="10"/>
  <c r="I187" i="10"/>
  <c r="H187" i="10"/>
  <c r="G187" i="10"/>
  <c r="K187" i="10" s="1"/>
  <c r="F187" i="10"/>
  <c r="E187" i="10"/>
  <c r="L186" i="10"/>
  <c r="G186" i="10"/>
  <c r="F186" i="10"/>
  <c r="E186" i="10"/>
  <c r="K186" i="10" s="1"/>
  <c r="L185" i="10"/>
  <c r="G185" i="10"/>
  <c r="F185" i="10"/>
  <c r="F184" i="10" s="1"/>
  <c r="F168" i="10" s="1"/>
  <c r="E185" i="10"/>
  <c r="G184" i="10"/>
  <c r="L184" i="10" s="1"/>
  <c r="L183" i="10"/>
  <c r="K183" i="10"/>
  <c r="J183" i="10"/>
  <c r="I183" i="10"/>
  <c r="H183" i="10"/>
  <c r="J182" i="10"/>
  <c r="I182" i="10"/>
  <c r="H182" i="10"/>
  <c r="F182" i="10"/>
  <c r="E182" i="10"/>
  <c r="L181" i="10"/>
  <c r="J181" i="10"/>
  <c r="I181" i="10"/>
  <c r="H181" i="10"/>
  <c r="G181" i="10"/>
  <c r="F181" i="10"/>
  <c r="E181" i="10"/>
  <c r="K181" i="10" s="1"/>
  <c r="L180" i="10"/>
  <c r="J180" i="10"/>
  <c r="I180" i="10"/>
  <c r="H180" i="10"/>
  <c r="G180" i="10"/>
  <c r="F180" i="10"/>
  <c r="E180" i="10"/>
  <c r="K180" i="10" s="1"/>
  <c r="L179" i="10"/>
  <c r="J179" i="10"/>
  <c r="I179" i="10"/>
  <c r="H179" i="10"/>
  <c r="G179" i="10"/>
  <c r="F179" i="10"/>
  <c r="E179" i="10"/>
  <c r="K179" i="10" s="1"/>
  <c r="L178" i="10"/>
  <c r="H178" i="10"/>
  <c r="G178" i="10"/>
  <c r="F178" i="10"/>
  <c r="E178" i="10"/>
  <c r="K178" i="10" s="1"/>
  <c r="L177" i="10"/>
  <c r="J177" i="10"/>
  <c r="I177" i="10"/>
  <c r="H177" i="10"/>
  <c r="G177" i="10"/>
  <c r="F177" i="10"/>
  <c r="E177" i="10"/>
  <c r="K177" i="10" s="1"/>
  <c r="L176" i="10"/>
  <c r="J176" i="10"/>
  <c r="I176" i="10"/>
  <c r="H176" i="10"/>
  <c r="G176" i="10"/>
  <c r="F176" i="10"/>
  <c r="E176" i="10"/>
  <c r="K176" i="10" s="1"/>
  <c r="L175" i="10"/>
  <c r="J175" i="10"/>
  <c r="I175" i="10"/>
  <c r="H175" i="10"/>
  <c r="G175" i="10"/>
  <c r="F175" i="10"/>
  <c r="E175" i="10"/>
  <c r="K175" i="10" s="1"/>
  <c r="L174" i="10"/>
  <c r="J174" i="10"/>
  <c r="I174" i="10"/>
  <c r="H174" i="10"/>
  <c r="G174" i="10"/>
  <c r="F174" i="10"/>
  <c r="E174" i="10"/>
  <c r="K174" i="10" s="1"/>
  <c r="L173" i="10"/>
  <c r="I173" i="10"/>
  <c r="H173" i="10"/>
  <c r="G173" i="10"/>
  <c r="F173" i="10"/>
  <c r="E173" i="10"/>
  <c r="K173" i="10" s="1"/>
  <c r="L172" i="10"/>
  <c r="J172" i="10"/>
  <c r="I172" i="10"/>
  <c r="H172" i="10"/>
  <c r="G172" i="10"/>
  <c r="F172" i="10"/>
  <c r="E172" i="10"/>
  <c r="K172" i="10" s="1"/>
  <c r="L171" i="10"/>
  <c r="J171" i="10"/>
  <c r="I171" i="10"/>
  <c r="H171" i="10"/>
  <c r="G171" i="10"/>
  <c r="F171" i="10"/>
  <c r="E171" i="10"/>
  <c r="K171" i="10" s="1"/>
  <c r="L170" i="10"/>
  <c r="H170" i="10"/>
  <c r="G170" i="10"/>
  <c r="F170" i="10"/>
  <c r="E170" i="10"/>
  <c r="K170" i="10" s="1"/>
  <c r="L169" i="10"/>
  <c r="J169" i="10"/>
  <c r="I169" i="10"/>
  <c r="H169" i="10"/>
  <c r="H168" i="10" s="1"/>
  <c r="G169" i="10"/>
  <c r="F169" i="10"/>
  <c r="E169" i="10"/>
  <c r="K169" i="10" s="1"/>
  <c r="J167" i="10"/>
  <c r="I167" i="10"/>
  <c r="H167" i="10"/>
  <c r="G167" i="10"/>
  <c r="L167" i="10" s="1"/>
  <c r="F167" i="10"/>
  <c r="K167" i="10" s="1"/>
  <c r="E167" i="10"/>
  <c r="J166" i="10"/>
  <c r="I166" i="10"/>
  <c r="H166" i="10"/>
  <c r="G166" i="10"/>
  <c r="L166" i="10" s="1"/>
  <c r="F166" i="10"/>
  <c r="K166" i="10" s="1"/>
  <c r="E166" i="10"/>
  <c r="J165" i="10"/>
  <c r="I165" i="10"/>
  <c r="H165" i="10"/>
  <c r="G165" i="10"/>
  <c r="L165" i="10" s="1"/>
  <c r="F165" i="10"/>
  <c r="K165" i="10" s="1"/>
  <c r="E165" i="10"/>
  <c r="J164" i="10"/>
  <c r="I164" i="10"/>
  <c r="H164" i="10"/>
  <c r="G164" i="10"/>
  <c r="L164" i="10" s="1"/>
  <c r="F164" i="10"/>
  <c r="K164" i="10" s="1"/>
  <c r="E164" i="10"/>
  <c r="J163" i="10"/>
  <c r="I163" i="10"/>
  <c r="H163" i="10"/>
  <c r="G163" i="10"/>
  <c r="L163" i="10" s="1"/>
  <c r="F163" i="10"/>
  <c r="K163" i="10" s="1"/>
  <c r="E163" i="10"/>
  <c r="J162" i="10"/>
  <c r="I162" i="10"/>
  <c r="H162" i="10"/>
  <c r="G162" i="10"/>
  <c r="L162" i="10" s="1"/>
  <c r="F162" i="10"/>
  <c r="K162" i="10" s="1"/>
  <c r="E162" i="10"/>
  <c r="J161" i="10"/>
  <c r="I161" i="10"/>
  <c r="H161" i="10"/>
  <c r="G161" i="10"/>
  <c r="L161" i="10" s="1"/>
  <c r="F161" i="10"/>
  <c r="K161" i="10" s="1"/>
  <c r="E161" i="10"/>
  <c r="J160" i="10"/>
  <c r="I160" i="10"/>
  <c r="H160" i="10"/>
  <c r="G160" i="10"/>
  <c r="L160" i="10" s="1"/>
  <c r="F160" i="10"/>
  <c r="K160" i="10" s="1"/>
  <c r="E160" i="10"/>
  <c r="J159" i="10"/>
  <c r="I159" i="10"/>
  <c r="H159" i="10"/>
  <c r="G159" i="10"/>
  <c r="L159" i="10" s="1"/>
  <c r="F159" i="10"/>
  <c r="K159" i="10" s="1"/>
  <c r="E159" i="10"/>
  <c r="J158" i="10"/>
  <c r="J157" i="10" s="1"/>
  <c r="I158" i="10"/>
  <c r="H158" i="10"/>
  <c r="G158" i="10"/>
  <c r="L158" i="10" s="1"/>
  <c r="F158" i="10"/>
  <c r="K158" i="10" s="1"/>
  <c r="E158" i="10"/>
  <c r="I157" i="10"/>
  <c r="H157" i="10"/>
  <c r="G157" i="10"/>
  <c r="L157" i="10" s="1"/>
  <c r="E157" i="10"/>
  <c r="J156" i="10"/>
  <c r="I156" i="10"/>
  <c r="H156" i="10"/>
  <c r="G156" i="10"/>
  <c r="L156" i="10" s="1"/>
  <c r="F156" i="10"/>
  <c r="K156" i="10" s="1"/>
  <c r="E156" i="10"/>
  <c r="J155" i="10"/>
  <c r="I155" i="10"/>
  <c r="H155" i="10"/>
  <c r="G155" i="10"/>
  <c r="G141" i="10" s="1"/>
  <c r="F155" i="10"/>
  <c r="K155" i="10" s="1"/>
  <c r="E155" i="10"/>
  <c r="J154" i="10"/>
  <c r="I154" i="10"/>
  <c r="H154" i="10"/>
  <c r="G154" i="10"/>
  <c r="L154" i="10" s="1"/>
  <c r="F154" i="10"/>
  <c r="E154" i="10"/>
  <c r="L153" i="10"/>
  <c r="J153" i="10"/>
  <c r="I153" i="10"/>
  <c r="H153" i="10"/>
  <c r="G153" i="10"/>
  <c r="F153" i="10"/>
  <c r="E153" i="10"/>
  <c r="K153" i="10" s="1"/>
  <c r="L152" i="10"/>
  <c r="J152" i="10"/>
  <c r="I152" i="10"/>
  <c r="H152" i="10"/>
  <c r="G152" i="10"/>
  <c r="F152" i="10"/>
  <c r="E152" i="10"/>
  <c r="K152" i="10" s="1"/>
  <c r="L151" i="10"/>
  <c r="J151" i="10"/>
  <c r="I151" i="10"/>
  <c r="H151" i="10"/>
  <c r="G151" i="10"/>
  <c r="F151" i="10"/>
  <c r="E151" i="10"/>
  <c r="K151" i="10" s="1"/>
  <c r="L150" i="10"/>
  <c r="J150" i="10"/>
  <c r="I150" i="10"/>
  <c r="H150" i="10"/>
  <c r="G150" i="10"/>
  <c r="F150" i="10"/>
  <c r="E150" i="10"/>
  <c r="K150" i="10" s="1"/>
  <c r="L149" i="10"/>
  <c r="J149" i="10"/>
  <c r="I149" i="10"/>
  <c r="I148" i="10" s="1"/>
  <c r="H149" i="10"/>
  <c r="G149" i="10"/>
  <c r="F149" i="10"/>
  <c r="E149" i="10"/>
  <c r="K149" i="10" s="1"/>
  <c r="L148" i="10"/>
  <c r="J148" i="10"/>
  <c r="H148" i="10"/>
  <c r="G148" i="10"/>
  <c r="F148" i="10"/>
  <c r="L147" i="10"/>
  <c r="J147" i="10"/>
  <c r="I147" i="10"/>
  <c r="H147" i="10"/>
  <c r="G147" i="10"/>
  <c r="F147" i="10"/>
  <c r="E147" i="10"/>
  <c r="K147" i="10" s="1"/>
  <c r="L146" i="10"/>
  <c r="J146" i="10"/>
  <c r="I146" i="10"/>
  <c r="H146" i="10"/>
  <c r="G146" i="10"/>
  <c r="F146" i="10"/>
  <c r="E146" i="10"/>
  <c r="K146" i="10" s="1"/>
  <c r="L145" i="10"/>
  <c r="J145" i="10"/>
  <c r="I145" i="10"/>
  <c r="H145" i="10"/>
  <c r="G145" i="10"/>
  <c r="F145" i="10"/>
  <c r="E145" i="10"/>
  <c r="K145" i="10" s="1"/>
  <c r="L144" i="10"/>
  <c r="J144" i="10"/>
  <c r="I144" i="10"/>
  <c r="H144" i="10"/>
  <c r="G144" i="10"/>
  <c r="F144" i="10"/>
  <c r="E144" i="10"/>
  <c r="K144" i="10" s="1"/>
  <c r="L143" i="10"/>
  <c r="J143" i="10"/>
  <c r="I143" i="10"/>
  <c r="H143" i="10"/>
  <c r="G143" i="10"/>
  <c r="F143" i="10"/>
  <c r="E143" i="10"/>
  <c r="K143" i="10" s="1"/>
  <c r="L142" i="10"/>
  <c r="J142" i="10"/>
  <c r="I142" i="10"/>
  <c r="H142" i="10"/>
  <c r="G142" i="10"/>
  <c r="F142" i="10"/>
  <c r="E142" i="10"/>
  <c r="H141" i="10"/>
  <c r="H140" i="10"/>
  <c r="H139" i="10" s="1"/>
  <c r="H138" i="10" s="1"/>
  <c r="L137" i="10"/>
  <c r="J137" i="10"/>
  <c r="I137" i="10"/>
  <c r="H137" i="10"/>
  <c r="G137" i="10"/>
  <c r="F137" i="10"/>
  <c r="E137" i="10"/>
  <c r="K137" i="10" s="1"/>
  <c r="L136" i="10"/>
  <c r="J136" i="10"/>
  <c r="I136" i="10"/>
  <c r="H136" i="10"/>
  <c r="G136" i="10"/>
  <c r="F136" i="10"/>
  <c r="E136" i="10"/>
  <c r="K136" i="10" s="1"/>
  <c r="L135" i="10"/>
  <c r="J135" i="10"/>
  <c r="I135" i="10"/>
  <c r="H135" i="10"/>
  <c r="G135" i="10"/>
  <c r="F135" i="10"/>
  <c r="E135" i="10"/>
  <c r="K135" i="10" s="1"/>
  <c r="L134" i="10"/>
  <c r="J134" i="10"/>
  <c r="I134" i="10"/>
  <c r="H134" i="10"/>
  <c r="G134" i="10"/>
  <c r="F134" i="10"/>
  <c r="E134" i="10"/>
  <c r="K134" i="10" s="1"/>
  <c r="L133" i="10"/>
  <c r="J133" i="10"/>
  <c r="I133" i="10"/>
  <c r="H133" i="10"/>
  <c r="G133" i="10"/>
  <c r="F133" i="10"/>
  <c r="E133" i="10"/>
  <c r="K133" i="10" s="1"/>
  <c r="L132" i="10"/>
  <c r="H132" i="10"/>
  <c r="G132" i="10"/>
  <c r="F132" i="10"/>
  <c r="E132" i="10"/>
  <c r="K132" i="10" s="1"/>
  <c r="L131" i="10"/>
  <c r="J131" i="10"/>
  <c r="I131" i="10"/>
  <c r="H131" i="10"/>
  <c r="G131" i="10"/>
  <c r="F131" i="10"/>
  <c r="E131" i="10"/>
  <c r="K131" i="10" s="1"/>
  <c r="L130" i="10"/>
  <c r="H130" i="10"/>
  <c r="H129" i="10" s="1"/>
  <c r="H128" i="10" s="1"/>
  <c r="G130" i="10"/>
  <c r="F130" i="10"/>
  <c r="E130" i="10"/>
  <c r="K130" i="10" s="1"/>
  <c r="L129" i="10"/>
  <c r="G129" i="10"/>
  <c r="F129" i="10"/>
  <c r="E129" i="10"/>
  <c r="K129" i="10" s="1"/>
  <c r="L128" i="10"/>
  <c r="G128" i="10"/>
  <c r="F128" i="10"/>
  <c r="E128" i="10"/>
  <c r="K128" i="10" s="1"/>
  <c r="L127" i="10"/>
  <c r="J127" i="10"/>
  <c r="I127" i="10"/>
  <c r="H127" i="10"/>
  <c r="G127" i="10"/>
  <c r="F127" i="10"/>
  <c r="E127" i="10"/>
  <c r="K127" i="10" s="1"/>
  <c r="L126" i="10"/>
  <c r="J126" i="10"/>
  <c r="I126" i="10"/>
  <c r="H126" i="10"/>
  <c r="G126" i="10"/>
  <c r="F126" i="10"/>
  <c r="E126" i="10"/>
  <c r="K126" i="10" s="1"/>
  <c r="L125" i="10"/>
  <c r="J125" i="10"/>
  <c r="I125" i="10"/>
  <c r="H125" i="10"/>
  <c r="G125" i="10"/>
  <c r="F125" i="10"/>
  <c r="E125" i="10"/>
  <c r="K125" i="10" s="1"/>
  <c r="L124" i="10"/>
  <c r="J124" i="10"/>
  <c r="I124" i="10"/>
  <c r="H124" i="10"/>
  <c r="H122" i="10" s="1"/>
  <c r="G124" i="10"/>
  <c r="F124" i="10"/>
  <c r="E124" i="10"/>
  <c r="K124" i="10" s="1"/>
  <c r="L123" i="10"/>
  <c r="J123" i="10"/>
  <c r="I123" i="10"/>
  <c r="H123" i="10"/>
  <c r="G123" i="10"/>
  <c r="F123" i="10"/>
  <c r="E123" i="10"/>
  <c r="K123" i="10" s="1"/>
  <c r="L122" i="10"/>
  <c r="J122" i="10"/>
  <c r="I122" i="10"/>
  <c r="G122" i="10"/>
  <c r="F122" i="10"/>
  <c r="E122" i="10"/>
  <c r="K122" i="10" s="1"/>
  <c r="L121" i="10"/>
  <c r="J121" i="10"/>
  <c r="I121" i="10"/>
  <c r="H121" i="10"/>
  <c r="G121" i="10"/>
  <c r="F121" i="10"/>
  <c r="E121" i="10"/>
  <c r="K121" i="10" s="1"/>
  <c r="J120" i="10"/>
  <c r="I120" i="10"/>
  <c r="H120" i="10"/>
  <c r="F120" i="10"/>
  <c r="E120" i="10"/>
  <c r="L119" i="10"/>
  <c r="J119" i="10"/>
  <c r="I119" i="10"/>
  <c r="H119" i="10"/>
  <c r="G119" i="10"/>
  <c r="F119" i="10"/>
  <c r="E119" i="10"/>
  <c r="K119" i="10" s="1"/>
  <c r="J118" i="10"/>
  <c r="I118" i="10"/>
  <c r="H118" i="10"/>
  <c r="F118" i="10"/>
  <c r="E118" i="10"/>
  <c r="L117" i="10"/>
  <c r="J117" i="10"/>
  <c r="I117" i="10"/>
  <c r="I116" i="10" s="1"/>
  <c r="H117" i="10"/>
  <c r="G117" i="10"/>
  <c r="F117" i="10"/>
  <c r="E117" i="10"/>
  <c r="K117" i="10" s="1"/>
  <c r="J116" i="10"/>
  <c r="F116" i="10"/>
  <c r="J115" i="10"/>
  <c r="I115" i="10"/>
  <c r="H115" i="10"/>
  <c r="G115" i="10"/>
  <c r="L115" i="10" s="1"/>
  <c r="F115" i="10"/>
  <c r="E115" i="10"/>
  <c r="L114" i="10"/>
  <c r="K114" i="10"/>
  <c r="G114" i="10"/>
  <c r="F114" i="10"/>
  <c r="E114" i="10"/>
  <c r="L113" i="10"/>
  <c r="J113" i="10"/>
  <c r="I113" i="10"/>
  <c r="H113" i="10"/>
  <c r="G113" i="10"/>
  <c r="F113" i="10"/>
  <c r="E113" i="10"/>
  <c r="K113" i="10" s="1"/>
  <c r="J112" i="10"/>
  <c r="I112" i="10"/>
  <c r="H112" i="10"/>
  <c r="H108" i="10" s="1"/>
  <c r="F112" i="10"/>
  <c r="E112" i="10"/>
  <c r="L111" i="10"/>
  <c r="J111" i="10"/>
  <c r="I111" i="10"/>
  <c r="H111" i="10"/>
  <c r="G111" i="10"/>
  <c r="F111" i="10"/>
  <c r="E111" i="10"/>
  <c r="K111" i="10" s="1"/>
  <c r="L110" i="10"/>
  <c r="H110" i="10"/>
  <c r="G110" i="10"/>
  <c r="F110" i="10"/>
  <c r="E110" i="10"/>
  <c r="K110" i="10" s="1"/>
  <c r="L109" i="10"/>
  <c r="J109" i="10"/>
  <c r="I109" i="10"/>
  <c r="H109" i="10"/>
  <c r="G109" i="10"/>
  <c r="F109" i="10"/>
  <c r="E109" i="10"/>
  <c r="K109" i="10" s="1"/>
  <c r="F108" i="10"/>
  <c r="E108" i="10"/>
  <c r="L107" i="10"/>
  <c r="H107" i="10"/>
  <c r="G107" i="10"/>
  <c r="F107" i="10"/>
  <c r="E107" i="10"/>
  <c r="K107" i="10" s="1"/>
  <c r="J106" i="10"/>
  <c r="I106" i="10"/>
  <c r="H106" i="10"/>
  <c r="F106" i="10"/>
  <c r="E106" i="10"/>
  <c r="L105" i="10"/>
  <c r="J105" i="10"/>
  <c r="I105" i="10"/>
  <c r="H105" i="10"/>
  <c r="G105" i="10"/>
  <c r="F105" i="10"/>
  <c r="E105" i="10"/>
  <c r="K105" i="10" s="1"/>
  <c r="L104" i="10"/>
  <c r="J104" i="10"/>
  <c r="I104" i="10"/>
  <c r="H104" i="10"/>
  <c r="G104" i="10"/>
  <c r="F104" i="10"/>
  <c r="E104" i="10"/>
  <c r="K104" i="10" s="1"/>
  <c r="H103" i="10"/>
  <c r="F103" i="10"/>
  <c r="E103" i="10"/>
  <c r="L102" i="10"/>
  <c r="H102" i="10"/>
  <c r="H100" i="10" s="1"/>
  <c r="G102" i="10"/>
  <c r="F102" i="10"/>
  <c r="E102" i="10"/>
  <c r="K102" i="10" s="1"/>
  <c r="L101" i="10"/>
  <c r="I101" i="10"/>
  <c r="H101" i="10"/>
  <c r="G101" i="10"/>
  <c r="F101" i="10"/>
  <c r="E101" i="10"/>
  <c r="K101" i="10" s="1"/>
  <c r="L100" i="10"/>
  <c r="G100" i="10"/>
  <c r="F100" i="10"/>
  <c r="E100" i="10"/>
  <c r="K100" i="10" s="1"/>
  <c r="L99" i="10"/>
  <c r="J99" i="10"/>
  <c r="I99" i="10"/>
  <c r="H99" i="10"/>
  <c r="G99" i="10"/>
  <c r="F99" i="10"/>
  <c r="E99" i="10"/>
  <c r="K99" i="10" s="1"/>
  <c r="L98" i="10"/>
  <c r="J98" i="10"/>
  <c r="I98" i="10"/>
  <c r="H98" i="10"/>
  <c r="G98" i="10"/>
  <c r="F98" i="10"/>
  <c r="E98" i="10"/>
  <c r="K98" i="10" s="1"/>
  <c r="L97" i="10"/>
  <c r="H97" i="10"/>
  <c r="G97" i="10"/>
  <c r="F97" i="10"/>
  <c r="E97" i="10"/>
  <c r="K97" i="10" s="1"/>
  <c r="L96" i="10"/>
  <c r="J96" i="10"/>
  <c r="I96" i="10"/>
  <c r="H96" i="10"/>
  <c r="G96" i="10"/>
  <c r="F96" i="10"/>
  <c r="E96" i="10"/>
  <c r="K96" i="10" s="1"/>
  <c r="L95" i="10"/>
  <c r="H95" i="10"/>
  <c r="G95" i="10"/>
  <c r="F95" i="10"/>
  <c r="E95" i="10"/>
  <c r="K95" i="10" s="1"/>
  <c r="L94" i="10"/>
  <c r="I94" i="10"/>
  <c r="H94" i="10"/>
  <c r="G94" i="10"/>
  <c r="F94" i="10"/>
  <c r="E94" i="10"/>
  <c r="K94" i="10" s="1"/>
  <c r="L93" i="10"/>
  <c r="J93" i="10"/>
  <c r="I93" i="10"/>
  <c r="H93" i="10"/>
  <c r="G93" i="10"/>
  <c r="F93" i="10"/>
  <c r="E93" i="10"/>
  <c r="K93" i="10" s="1"/>
  <c r="L92" i="10"/>
  <c r="H92" i="10"/>
  <c r="G92" i="10"/>
  <c r="F92" i="10"/>
  <c r="F91" i="10"/>
  <c r="L90" i="10"/>
  <c r="J90" i="10"/>
  <c r="I90" i="10"/>
  <c r="H90" i="10"/>
  <c r="G90" i="10"/>
  <c r="F90" i="10"/>
  <c r="E90" i="10"/>
  <c r="K90" i="10" s="1"/>
  <c r="L89" i="10"/>
  <c r="J89" i="10"/>
  <c r="I89" i="10"/>
  <c r="H89" i="10"/>
  <c r="G89" i="10"/>
  <c r="F89" i="10"/>
  <c r="E89" i="10"/>
  <c r="K89" i="10" s="1"/>
  <c r="L88" i="10"/>
  <c r="H88" i="10"/>
  <c r="G88" i="10"/>
  <c r="F88" i="10"/>
  <c r="E88" i="10"/>
  <c r="K88" i="10" s="1"/>
  <c r="J87" i="10"/>
  <c r="I87" i="10"/>
  <c r="H87" i="10"/>
  <c r="H86" i="10" s="1"/>
  <c r="F87" i="10"/>
  <c r="E87" i="10"/>
  <c r="J86" i="10"/>
  <c r="I86" i="10"/>
  <c r="F86" i="10"/>
  <c r="E86" i="10"/>
  <c r="L85" i="10"/>
  <c r="J85" i="10"/>
  <c r="H85" i="10"/>
  <c r="G85" i="10"/>
  <c r="F85" i="10"/>
  <c r="E85" i="10"/>
  <c r="K85" i="10" s="1"/>
  <c r="L84" i="10"/>
  <c r="I84" i="10"/>
  <c r="H84" i="10"/>
  <c r="G84" i="10"/>
  <c r="F84" i="10"/>
  <c r="E84" i="10"/>
  <c r="K84" i="10" s="1"/>
  <c r="F83" i="10"/>
  <c r="E83" i="10"/>
  <c r="F82" i="10"/>
  <c r="E82" i="10"/>
  <c r="F81" i="10"/>
  <c r="L80" i="10"/>
  <c r="H80" i="10"/>
  <c r="H79" i="10" s="1"/>
  <c r="H78" i="10" s="1"/>
  <c r="G80" i="10"/>
  <c r="F80" i="10"/>
  <c r="E80" i="10"/>
  <c r="K80" i="10" s="1"/>
  <c r="L79" i="10"/>
  <c r="G79" i="10"/>
  <c r="F79" i="10"/>
  <c r="E79" i="10"/>
  <c r="K79" i="10" s="1"/>
  <c r="L78" i="10"/>
  <c r="G78" i="10"/>
  <c r="F78" i="10"/>
  <c r="E78" i="10"/>
  <c r="K78" i="10" s="1"/>
  <c r="J77" i="10"/>
  <c r="I77" i="10"/>
  <c r="H77" i="10"/>
  <c r="F77" i="10"/>
  <c r="E77" i="10"/>
  <c r="L76" i="10"/>
  <c r="J76" i="10"/>
  <c r="I76" i="10"/>
  <c r="H76" i="10"/>
  <c r="G76" i="10"/>
  <c r="F76" i="10"/>
  <c r="E76" i="10"/>
  <c r="K76" i="10" s="1"/>
  <c r="L75" i="10"/>
  <c r="J75" i="10"/>
  <c r="I75" i="10"/>
  <c r="H75" i="10"/>
  <c r="H73" i="10" s="1"/>
  <c r="H72" i="10" s="1"/>
  <c r="G75" i="10"/>
  <c r="F75" i="10"/>
  <c r="E75" i="10"/>
  <c r="K75" i="10" s="1"/>
  <c r="L74" i="10"/>
  <c r="J74" i="10"/>
  <c r="I74" i="10"/>
  <c r="H74" i="10"/>
  <c r="G74" i="10"/>
  <c r="F74" i="10"/>
  <c r="E74" i="10"/>
  <c r="K74" i="10" s="1"/>
  <c r="L73" i="10"/>
  <c r="J73" i="10"/>
  <c r="I73" i="10"/>
  <c r="G73" i="10"/>
  <c r="F73" i="10"/>
  <c r="E73" i="10"/>
  <c r="K73" i="10" s="1"/>
  <c r="J72" i="10"/>
  <c r="I72" i="10"/>
  <c r="F72" i="10"/>
  <c r="E72" i="10"/>
  <c r="I71" i="10"/>
  <c r="H71" i="10"/>
  <c r="F71" i="10"/>
  <c r="E71" i="10"/>
  <c r="L70" i="10"/>
  <c r="H70" i="10"/>
  <c r="H69" i="10" s="1"/>
  <c r="G70" i="10"/>
  <c r="F70" i="10"/>
  <c r="E70" i="10"/>
  <c r="K70" i="10" s="1"/>
  <c r="F69" i="10"/>
  <c r="E69" i="10"/>
  <c r="I68" i="10"/>
  <c r="H68" i="10"/>
  <c r="F68" i="10"/>
  <c r="E68" i="10"/>
  <c r="I67" i="10"/>
  <c r="H67" i="10"/>
  <c r="F67" i="10"/>
  <c r="E67" i="10"/>
  <c r="L66" i="10"/>
  <c r="J66" i="10"/>
  <c r="I66" i="10"/>
  <c r="H66" i="10"/>
  <c r="G66" i="10"/>
  <c r="F66" i="10"/>
  <c r="E66" i="10"/>
  <c r="K66" i="10" s="1"/>
  <c r="L65" i="10"/>
  <c r="J65" i="10"/>
  <c r="I65" i="10"/>
  <c r="H65" i="10"/>
  <c r="G65" i="10"/>
  <c r="F65" i="10"/>
  <c r="E65" i="10"/>
  <c r="K65" i="10" s="1"/>
  <c r="L64" i="10"/>
  <c r="J64" i="10"/>
  <c r="I64" i="10"/>
  <c r="H64" i="10"/>
  <c r="G64" i="10"/>
  <c r="F64" i="10"/>
  <c r="E64" i="10"/>
  <c r="K64" i="10" s="1"/>
  <c r="L63" i="10"/>
  <c r="J63" i="10"/>
  <c r="I63" i="10"/>
  <c r="H63" i="10"/>
  <c r="G63" i="10"/>
  <c r="F63" i="10"/>
  <c r="E63" i="10"/>
  <c r="K63" i="10" s="1"/>
  <c r="L62" i="10"/>
  <c r="J62" i="10"/>
  <c r="I62" i="10"/>
  <c r="H62" i="10"/>
  <c r="H44" i="10" s="1"/>
  <c r="G62" i="10"/>
  <c r="F62" i="10"/>
  <c r="E62" i="10"/>
  <c r="K62" i="10" s="1"/>
  <c r="L61" i="10"/>
  <c r="G61" i="10"/>
  <c r="F61" i="10"/>
  <c r="E61" i="10"/>
  <c r="K61" i="10" s="1"/>
  <c r="J60" i="10"/>
  <c r="I60" i="10"/>
  <c r="H60" i="10"/>
  <c r="G60" i="10"/>
  <c r="L60" i="10" s="1"/>
  <c r="F60" i="10"/>
  <c r="E60" i="10"/>
  <c r="K60" i="10" s="1"/>
  <c r="J59" i="10"/>
  <c r="I59" i="10"/>
  <c r="H59" i="10"/>
  <c r="G59" i="10"/>
  <c r="L59" i="10" s="1"/>
  <c r="F59" i="10"/>
  <c r="E59" i="10"/>
  <c r="K59" i="10" s="1"/>
  <c r="G58" i="10"/>
  <c r="L58" i="10" s="1"/>
  <c r="F58" i="10"/>
  <c r="K58" i="10" s="1"/>
  <c r="E58" i="10"/>
  <c r="J57" i="10"/>
  <c r="I57" i="10"/>
  <c r="H57" i="10"/>
  <c r="G57" i="10"/>
  <c r="L57" i="10" s="1"/>
  <c r="F57" i="10"/>
  <c r="K57" i="10" s="1"/>
  <c r="E57" i="10"/>
  <c r="J56" i="10"/>
  <c r="I56" i="10"/>
  <c r="H56" i="10"/>
  <c r="G56" i="10"/>
  <c r="L56" i="10" s="1"/>
  <c r="F56" i="10"/>
  <c r="K56" i="10" s="1"/>
  <c r="E56" i="10"/>
  <c r="J55" i="10"/>
  <c r="I55" i="10"/>
  <c r="H55" i="10"/>
  <c r="G55" i="10"/>
  <c r="L55" i="10" s="1"/>
  <c r="F55" i="10"/>
  <c r="K55" i="10" s="1"/>
  <c r="E55" i="10"/>
  <c r="G54" i="10"/>
  <c r="F54" i="10"/>
  <c r="E54" i="10"/>
  <c r="L53" i="10"/>
  <c r="K53" i="10"/>
  <c r="G53" i="10"/>
  <c r="F53" i="10"/>
  <c r="E53" i="10"/>
  <c r="L52" i="10"/>
  <c r="G52" i="10"/>
  <c r="F52" i="10"/>
  <c r="E52" i="10"/>
  <c r="K52" i="10" s="1"/>
  <c r="J51" i="10"/>
  <c r="I51" i="10"/>
  <c r="H51" i="10"/>
  <c r="G51" i="10"/>
  <c r="L51" i="10" s="1"/>
  <c r="F51" i="10"/>
  <c r="E51" i="10"/>
  <c r="K51" i="10" s="1"/>
  <c r="J50" i="10"/>
  <c r="I50" i="10"/>
  <c r="H50" i="10"/>
  <c r="G50" i="10"/>
  <c r="L50" i="10" s="1"/>
  <c r="F50" i="10"/>
  <c r="E50" i="10"/>
  <c r="K50" i="10" s="1"/>
  <c r="G49" i="10"/>
  <c r="L49" i="10" s="1"/>
  <c r="F49" i="10"/>
  <c r="K49" i="10" s="1"/>
  <c r="E49" i="10"/>
  <c r="J48" i="10"/>
  <c r="H48" i="10"/>
  <c r="G48" i="10"/>
  <c r="L48" i="10" s="1"/>
  <c r="F48" i="10"/>
  <c r="J47" i="10"/>
  <c r="I47" i="10"/>
  <c r="H47" i="10"/>
  <c r="G47" i="10"/>
  <c r="L47" i="10" s="1"/>
  <c r="F47" i="10"/>
  <c r="K47" i="10" s="1"/>
  <c r="E47" i="10"/>
  <c r="J46" i="10"/>
  <c r="J44" i="10" s="1"/>
  <c r="J43" i="10" s="1"/>
  <c r="I46" i="10"/>
  <c r="H46" i="10"/>
  <c r="F46" i="10"/>
  <c r="K46" i="10" s="1"/>
  <c r="E46" i="10"/>
  <c r="J45" i="10"/>
  <c r="I45" i="10"/>
  <c r="H45" i="10"/>
  <c r="G45" i="10"/>
  <c r="F45" i="10"/>
  <c r="K45" i="10" s="1"/>
  <c r="E45" i="10"/>
  <c r="F44" i="10"/>
  <c r="F43" i="10" s="1"/>
  <c r="F42" i="10" s="1"/>
  <c r="J41" i="10"/>
  <c r="I41" i="10"/>
  <c r="H41" i="10"/>
  <c r="G41" i="10"/>
  <c r="L41" i="10" s="1"/>
  <c r="F41" i="10"/>
  <c r="K41" i="10" s="1"/>
  <c r="E41" i="10"/>
  <c r="J40" i="10"/>
  <c r="H40" i="10"/>
  <c r="G40" i="10"/>
  <c r="L40" i="10" s="1"/>
  <c r="F40" i="10"/>
  <c r="K40" i="10" s="1"/>
  <c r="E40" i="10"/>
  <c r="J39" i="10"/>
  <c r="I39" i="10"/>
  <c r="H39" i="10"/>
  <c r="F39" i="10"/>
  <c r="E39" i="10"/>
  <c r="J38" i="10"/>
  <c r="I38" i="10"/>
  <c r="H38" i="10"/>
  <c r="F38" i="10"/>
  <c r="E38" i="10"/>
  <c r="J37" i="10"/>
  <c r="I37" i="10"/>
  <c r="H37" i="10"/>
  <c r="G37" i="10"/>
  <c r="L37" i="10" s="1"/>
  <c r="F37" i="10"/>
  <c r="K37" i="10" s="1"/>
  <c r="E37" i="10"/>
  <c r="J36" i="10"/>
  <c r="I36" i="10"/>
  <c r="H36" i="10"/>
  <c r="E36" i="10"/>
  <c r="J35" i="10"/>
  <c r="I35" i="10"/>
  <c r="H35" i="10"/>
  <c r="F35" i="10"/>
  <c r="F33" i="10" s="1"/>
  <c r="E35" i="10"/>
  <c r="J34" i="10"/>
  <c r="I34" i="10"/>
  <c r="H34" i="10"/>
  <c r="G34" i="10"/>
  <c r="L34" i="10" s="1"/>
  <c r="F34" i="10"/>
  <c r="K34" i="10" s="1"/>
  <c r="E34" i="10"/>
  <c r="J33" i="10"/>
  <c r="J32" i="10" s="1"/>
  <c r="J31" i="10" s="1"/>
  <c r="I33" i="10"/>
  <c r="H33" i="10"/>
  <c r="E33" i="10"/>
  <c r="H32" i="10"/>
  <c r="E32" i="10"/>
  <c r="H31" i="10"/>
  <c r="E31" i="10"/>
  <c r="J30" i="10"/>
  <c r="I30" i="10"/>
  <c r="H30" i="10"/>
  <c r="G30" i="10"/>
  <c r="L30" i="10" s="1"/>
  <c r="F30" i="10"/>
  <c r="K30" i="10" s="1"/>
  <c r="E30" i="10"/>
  <c r="J29" i="10"/>
  <c r="I29" i="10"/>
  <c r="H29" i="10"/>
  <c r="G29" i="10"/>
  <c r="L29" i="10" s="1"/>
  <c r="F29" i="10"/>
  <c r="K29" i="10" s="1"/>
  <c r="E29" i="10"/>
  <c r="J28" i="10"/>
  <c r="I28" i="10"/>
  <c r="H28" i="10"/>
  <c r="G28" i="10"/>
  <c r="L28" i="10" s="1"/>
  <c r="F28" i="10"/>
  <c r="K28" i="10" s="1"/>
  <c r="E28" i="10"/>
  <c r="J27" i="10"/>
  <c r="J26" i="10" s="1"/>
  <c r="I27" i="10"/>
  <c r="H27" i="10"/>
  <c r="G27" i="10"/>
  <c r="L27" i="10" s="1"/>
  <c r="F27" i="10"/>
  <c r="K27" i="10" s="1"/>
  <c r="E27" i="10"/>
  <c r="I26" i="10"/>
  <c r="H26" i="10"/>
  <c r="G26" i="10"/>
  <c r="L26" i="10" s="1"/>
  <c r="E26" i="10"/>
  <c r="J25" i="10"/>
  <c r="J22" i="10" s="1"/>
  <c r="I25" i="10"/>
  <c r="H25" i="10"/>
  <c r="G25" i="10"/>
  <c r="L25" i="10" s="1"/>
  <c r="F25" i="10"/>
  <c r="E25" i="10"/>
  <c r="G24" i="10"/>
  <c r="F24" i="10"/>
  <c r="E24" i="10"/>
  <c r="K23" i="10"/>
  <c r="J23" i="10"/>
  <c r="H23" i="10"/>
  <c r="G23" i="10"/>
  <c r="L23" i="10" s="1"/>
  <c r="F23" i="10"/>
  <c r="E23" i="10"/>
  <c r="H22" i="10"/>
  <c r="G22" i="10"/>
  <c r="L22" i="10" s="1"/>
  <c r="E22" i="10"/>
  <c r="I21" i="10"/>
  <c r="H21" i="10"/>
  <c r="H19" i="10" s="1"/>
  <c r="H18" i="10" s="1"/>
  <c r="H14" i="10" s="1"/>
  <c r="G21" i="10"/>
  <c r="K21" i="10" s="1"/>
  <c r="F21" i="10"/>
  <c r="E21" i="10"/>
  <c r="L20" i="10"/>
  <c r="K20" i="10"/>
  <c r="I19" i="10"/>
  <c r="F19" i="10"/>
  <c r="E19" i="10"/>
  <c r="J17" i="10"/>
  <c r="I17" i="10"/>
  <c r="I16" i="10" s="1"/>
  <c r="I15" i="10" s="1"/>
  <c r="H17" i="10"/>
  <c r="G17" i="10"/>
  <c r="L17" i="10" s="1"/>
  <c r="F17" i="10"/>
  <c r="E17" i="10"/>
  <c r="K17" i="10" s="1"/>
  <c r="J16" i="10"/>
  <c r="H16" i="10"/>
  <c r="G16" i="10"/>
  <c r="L16" i="10" s="1"/>
  <c r="F16" i="10"/>
  <c r="J15" i="10"/>
  <c r="H15" i="10"/>
  <c r="G15" i="10"/>
  <c r="L15" i="10" s="1"/>
  <c r="F15" i="10"/>
  <c r="N12" i="10"/>
  <c r="K8" i="10"/>
  <c r="G3" i="10"/>
  <c r="G2" i="10"/>
  <c r="I81" i="12" l="1"/>
  <c r="I12" i="12" s="1"/>
  <c r="K320" i="12"/>
  <c r="L320" i="12"/>
  <c r="G319" i="12"/>
  <c r="K679" i="12"/>
  <c r="Q686" i="12"/>
  <c r="J584" i="12"/>
  <c r="Q678" i="12"/>
  <c r="M668" i="12"/>
  <c r="M676" i="12" s="1"/>
  <c r="K141" i="12"/>
  <c r="K687" i="12"/>
  <c r="J91" i="12"/>
  <c r="L44" i="12"/>
  <c r="K44" i="12"/>
  <c r="G43" i="12"/>
  <c r="I582" i="12"/>
  <c r="Q769" i="12"/>
  <c r="G139" i="12"/>
  <c r="L140" i="12"/>
  <c r="L32" i="12"/>
  <c r="G31" i="12"/>
  <c r="J662" i="12"/>
  <c r="F401" i="12"/>
  <c r="Q584" i="12"/>
  <c r="J357" i="12"/>
  <c r="J289" i="12" s="1"/>
  <c r="K870" i="12"/>
  <c r="K140" i="12"/>
  <c r="F139" i="12"/>
  <c r="F926" i="12"/>
  <c r="L640" i="12"/>
  <c r="Q639" i="12"/>
  <c r="K640" i="12"/>
  <c r="G631" i="12"/>
  <c r="G664" i="12"/>
  <c r="L665" i="12"/>
  <c r="Q664" i="12"/>
  <c r="G584" i="12"/>
  <c r="K665" i="12"/>
  <c r="H664" i="12"/>
  <c r="H584" i="12"/>
  <c r="H989" i="12" s="1"/>
  <c r="L767" i="12"/>
  <c r="K767" i="12"/>
  <c r="Q766" i="12"/>
  <c r="G839" i="12"/>
  <c r="G835" i="12"/>
  <c r="L840" i="12"/>
  <c r="Q839" i="12"/>
  <c r="K840" i="12"/>
  <c r="L970" i="12"/>
  <c r="K970" i="12"/>
  <c r="Q969" i="12"/>
  <c r="F586" i="12"/>
  <c r="Q869" i="12"/>
  <c r="G667" i="12"/>
  <c r="J582" i="12"/>
  <c r="I11" i="12"/>
  <c r="I10" i="12"/>
  <c r="L82" i="12"/>
  <c r="G81" i="12"/>
  <c r="L81" i="12" s="1"/>
  <c r="F289" i="12"/>
  <c r="L932" i="12"/>
  <c r="K932" i="12"/>
  <c r="Q931" i="12"/>
  <c r="I993" i="12"/>
  <c r="I992" i="12"/>
  <c r="G456" i="12"/>
  <c r="L457" i="12"/>
  <c r="K457" i="12"/>
  <c r="K585" i="12"/>
  <c r="L403" i="12"/>
  <c r="G402" i="12"/>
  <c r="K402" i="12" s="1"/>
  <c r="H990" i="12"/>
  <c r="J612" i="12"/>
  <c r="J585" i="12"/>
  <c r="L436" i="12"/>
  <c r="K436" i="12"/>
  <c r="K14" i="12"/>
  <c r="F13" i="12"/>
  <c r="G431" i="12"/>
  <c r="L836" i="12"/>
  <c r="Q835" i="12"/>
  <c r="K836" i="12"/>
  <c r="L291" i="12"/>
  <c r="F991" i="12"/>
  <c r="H986" i="12"/>
  <c r="H985" i="12" s="1"/>
  <c r="H987" i="12"/>
  <c r="L723" i="12"/>
  <c r="K723" i="12"/>
  <c r="Q722" i="12"/>
  <c r="L588" i="12"/>
  <c r="G587" i="12"/>
  <c r="Q586" i="12" s="1"/>
  <c r="L770" i="12"/>
  <c r="G766" i="12"/>
  <c r="Q765" i="12" s="1"/>
  <c r="I289" i="12"/>
  <c r="G935" i="12"/>
  <c r="L936" i="12"/>
  <c r="Q935" i="12"/>
  <c r="K936" i="12"/>
  <c r="K588" i="12"/>
  <c r="J81" i="12"/>
  <c r="J12" i="12" s="1"/>
  <c r="F662" i="12"/>
  <c r="L667" i="11"/>
  <c r="G663" i="11"/>
  <c r="Q666" i="11"/>
  <c r="K667" i="11"/>
  <c r="I11" i="11"/>
  <c r="I10" i="11"/>
  <c r="L291" i="11"/>
  <c r="K291" i="11"/>
  <c r="L140" i="11"/>
  <c r="G139" i="11"/>
  <c r="L588" i="11"/>
  <c r="G587" i="11"/>
  <c r="H991" i="11"/>
  <c r="Q584" i="11"/>
  <c r="K585" i="11"/>
  <c r="K611" i="11"/>
  <c r="F81" i="11"/>
  <c r="I640" i="11"/>
  <c r="I631" i="11" s="1"/>
  <c r="L494" i="11"/>
  <c r="K494" i="11"/>
  <c r="L980" i="11"/>
  <c r="G970" i="11"/>
  <c r="Q979" i="11"/>
  <c r="K980" i="11"/>
  <c r="K309" i="11"/>
  <c r="G308" i="11"/>
  <c r="L309" i="11"/>
  <c r="K141" i="11"/>
  <c r="F140" i="11"/>
  <c r="F935" i="11"/>
  <c r="F289" i="11"/>
  <c r="H584" i="11"/>
  <c r="F839" i="11"/>
  <c r="F835" i="11"/>
  <c r="M10" i="11"/>
  <c r="L72" i="11"/>
  <c r="L641" i="11"/>
  <c r="K641" i="11"/>
  <c r="Q640" i="11"/>
  <c r="I585" i="11"/>
  <c r="I612" i="11"/>
  <c r="L612" i="11"/>
  <c r="Q611" i="11"/>
  <c r="K612" i="11"/>
  <c r="L771" i="11"/>
  <c r="G770" i="11"/>
  <c r="Q770" i="11"/>
  <c r="K771" i="11"/>
  <c r="K544" i="11"/>
  <c r="L9" i="11"/>
  <c r="F401" i="11"/>
  <c r="K320" i="11"/>
  <c r="L320" i="11"/>
  <c r="G319" i="11"/>
  <c r="L692" i="11"/>
  <c r="Q691" i="11"/>
  <c r="K692" i="11"/>
  <c r="L885" i="11"/>
  <c r="Q884" i="11"/>
  <c r="K885" i="11"/>
  <c r="K357" i="11"/>
  <c r="Q804" i="11"/>
  <c r="L805" i="11"/>
  <c r="K805" i="11"/>
  <c r="F13" i="11"/>
  <c r="J345" i="11"/>
  <c r="J70" i="11"/>
  <c r="J69" i="11" s="1"/>
  <c r="J42" i="11" s="1"/>
  <c r="J13" i="11" s="1"/>
  <c r="L457" i="11"/>
  <c r="G456" i="11"/>
  <c r="L644" i="11"/>
  <c r="G640" i="11"/>
  <c r="L640" i="11" s="1"/>
  <c r="K128" i="11"/>
  <c r="J645" i="11"/>
  <c r="J644" i="11" s="1"/>
  <c r="J640" i="11" s="1"/>
  <c r="J631" i="11" s="1"/>
  <c r="J643" i="11"/>
  <c r="L948" i="11"/>
  <c r="G936" i="11"/>
  <c r="Q935" i="11" s="1"/>
  <c r="K584" i="11"/>
  <c r="L78" i="11"/>
  <c r="K78" i="11"/>
  <c r="J614" i="11"/>
  <c r="J615" i="11"/>
  <c r="J611" i="11" s="1"/>
  <c r="J586" i="11" s="1"/>
  <c r="L443" i="11"/>
  <c r="K443" i="11"/>
  <c r="L908" i="11"/>
  <c r="Q907" i="11"/>
  <c r="K908" i="11"/>
  <c r="K836" i="11"/>
  <c r="Q835" i="11"/>
  <c r="H640" i="11"/>
  <c r="H631" i="11" s="1"/>
  <c r="H582" i="11" s="1"/>
  <c r="H987" i="11" s="1"/>
  <c r="J384" i="11"/>
  <c r="J367" i="11" s="1"/>
  <c r="J357" i="11" s="1"/>
  <c r="J109" i="11"/>
  <c r="J108" i="11" s="1"/>
  <c r="J91" i="11" s="1"/>
  <c r="J81" i="11" s="1"/>
  <c r="L432" i="11"/>
  <c r="G431" i="11"/>
  <c r="K42" i="11"/>
  <c r="L722" i="11"/>
  <c r="Q721" i="11"/>
  <c r="K722" i="11"/>
  <c r="G870" i="11"/>
  <c r="L15" i="11"/>
  <c r="G14" i="11"/>
  <c r="I993" i="11"/>
  <c r="I992" i="11"/>
  <c r="K588" i="11"/>
  <c r="Q587" i="11"/>
  <c r="F587" i="11"/>
  <c r="Q649" i="11"/>
  <c r="L18" i="11"/>
  <c r="K18" i="11"/>
  <c r="L687" i="11"/>
  <c r="Q686" i="11"/>
  <c r="K687" i="11"/>
  <c r="J641" i="11"/>
  <c r="J355" i="11"/>
  <c r="J354" i="11" s="1"/>
  <c r="J80" i="11"/>
  <c r="J79" i="11" s="1"/>
  <c r="J78" i="11" s="1"/>
  <c r="K431" i="11"/>
  <c r="F430" i="11"/>
  <c r="L82" i="11"/>
  <c r="G81" i="11"/>
  <c r="L81" i="11" s="1"/>
  <c r="K456" i="11"/>
  <c r="F455" i="11"/>
  <c r="H990" i="11"/>
  <c r="H989" i="11"/>
  <c r="K436" i="11"/>
  <c r="N793" i="11"/>
  <c r="L792" i="11"/>
  <c r="Q791" i="11"/>
  <c r="K792" i="11"/>
  <c r="J319" i="11"/>
  <c r="J290" i="11" s="1"/>
  <c r="K650" i="11"/>
  <c r="L664" i="11"/>
  <c r="K664" i="11"/>
  <c r="Q663" i="11"/>
  <c r="K72" i="11"/>
  <c r="K303" i="11"/>
  <c r="I303" i="11"/>
  <c r="I291" i="11" s="1"/>
  <c r="I290" i="11" s="1"/>
  <c r="I289" i="11" s="1"/>
  <c r="L303" i="11"/>
  <c r="Q625" i="11"/>
  <c r="L844" i="11"/>
  <c r="P844" i="11"/>
  <c r="G840" i="11"/>
  <c r="K840" i="11" s="1"/>
  <c r="O864" i="11"/>
  <c r="P864" i="11" s="1"/>
  <c r="L933" i="11"/>
  <c r="G932" i="11"/>
  <c r="L932" i="11" s="1"/>
  <c r="L404" i="11"/>
  <c r="G403" i="11"/>
  <c r="K404" i="11"/>
  <c r="Q610" i="11"/>
  <c r="G631" i="11"/>
  <c r="L631" i="11" s="1"/>
  <c r="L632" i="11"/>
  <c r="Q631" i="11"/>
  <c r="K632" i="11"/>
  <c r="Q639" i="11"/>
  <c r="F631" i="11"/>
  <c r="K640" i="11"/>
  <c r="K15" i="11"/>
  <c r="N844" i="11"/>
  <c r="J404" i="11"/>
  <c r="J403" i="11" s="1"/>
  <c r="J402" i="11" s="1"/>
  <c r="J401" i="11" s="1"/>
  <c r="J169" i="11"/>
  <c r="J168" i="11" s="1"/>
  <c r="J140" i="11" s="1"/>
  <c r="J139" i="11" s="1"/>
  <c r="J138" i="11" s="1"/>
  <c r="I584" i="11"/>
  <c r="L636" i="11"/>
  <c r="Q635" i="11"/>
  <c r="K636" i="11"/>
  <c r="J722" i="11"/>
  <c r="J662" i="11" s="1"/>
  <c r="Q843" i="11"/>
  <c r="I963" i="11"/>
  <c r="I931" i="11" s="1"/>
  <c r="I926" i="11" s="1"/>
  <c r="I582" i="11" s="1"/>
  <c r="L963" i="11"/>
  <c r="Q962" i="11"/>
  <c r="K963" i="11"/>
  <c r="Q583" i="11"/>
  <c r="F32" i="10"/>
  <c r="H83" i="10"/>
  <c r="H82" i="10" s="1"/>
  <c r="F141" i="10"/>
  <c r="F140" i="10" s="1"/>
  <c r="F139" i="10" s="1"/>
  <c r="F138" i="10" s="1"/>
  <c r="I359" i="10"/>
  <c r="I358" i="10" s="1"/>
  <c r="J368" i="10"/>
  <c r="E148" i="10"/>
  <c r="K148" i="10" s="1"/>
  <c r="L213" i="10"/>
  <c r="G212" i="10"/>
  <c r="L212" i="10" s="1"/>
  <c r="L221" i="10"/>
  <c r="G220" i="10"/>
  <c r="L220" i="10" s="1"/>
  <c r="G280" i="10"/>
  <c r="L280" i="10" s="1"/>
  <c r="L284" i="10"/>
  <c r="J18" i="10"/>
  <c r="J14" i="10" s="1"/>
  <c r="I44" i="10"/>
  <c r="I43" i="10" s="1"/>
  <c r="H357" i="10"/>
  <c r="J83" i="10"/>
  <c r="J82" i="10" s="1"/>
  <c r="K77" i="10"/>
  <c r="J141" i="10"/>
  <c r="J140" i="10" s="1"/>
  <c r="J139" i="10" s="1"/>
  <c r="J138" i="10" s="1"/>
  <c r="L229" i="10"/>
  <c r="G228" i="10"/>
  <c r="L228" i="10" s="1"/>
  <c r="K304" i="10"/>
  <c r="G303" i="10"/>
  <c r="L304" i="10"/>
  <c r="I304" i="10"/>
  <c r="I430" i="10"/>
  <c r="L205" i="10"/>
  <c r="G202" i="10"/>
  <c r="K213" i="10"/>
  <c r="K221" i="10"/>
  <c r="E224" i="10"/>
  <c r="K227" i="10"/>
  <c r="K239" i="10"/>
  <c r="E237" i="10"/>
  <c r="K237" i="10" s="1"/>
  <c r="K249" i="10"/>
  <c r="L259" i="10"/>
  <c r="G256" i="10"/>
  <c r="L256" i="10" s="1"/>
  <c r="K321" i="10"/>
  <c r="E320" i="10"/>
  <c r="E16" i="10"/>
  <c r="E18" i="10"/>
  <c r="H43" i="10"/>
  <c r="H42" i="10" s="1"/>
  <c r="H13" i="10" s="1"/>
  <c r="K115" i="10"/>
  <c r="H116" i="10"/>
  <c r="H91" i="10" s="1"/>
  <c r="F157" i="10"/>
  <c r="K157" i="10" s="1"/>
  <c r="K203" i="10"/>
  <c r="I201" i="10"/>
  <c r="E216" i="10"/>
  <c r="K216" i="10" s="1"/>
  <c r="K219" i="10"/>
  <c r="L225" i="10"/>
  <c r="G224" i="10"/>
  <c r="L224" i="10" s="1"/>
  <c r="K225" i="10"/>
  <c r="K236" i="10"/>
  <c r="K243" i="10"/>
  <c r="E241" i="10"/>
  <c r="K241" i="10" s="1"/>
  <c r="E256" i="10"/>
  <c r="K256" i="10" s="1"/>
  <c r="K265" i="10"/>
  <c r="K266" i="10"/>
  <c r="E264" i="10"/>
  <c r="K264" i="10" s="1"/>
  <c r="K282" i="10"/>
  <c r="G283" i="10"/>
  <c r="L283" i="10" s="1"/>
  <c r="K292" i="10"/>
  <c r="H319" i="10"/>
  <c r="H290" i="10" s="1"/>
  <c r="H289" i="10" s="1"/>
  <c r="J373" i="10"/>
  <c r="J97" i="10" s="1"/>
  <c r="I97" i="10"/>
  <c r="H429" i="10"/>
  <c r="H430" i="10"/>
  <c r="K35" i="10"/>
  <c r="E212" i="10"/>
  <c r="K212" i="10" s="1"/>
  <c r="K215" i="10"/>
  <c r="E220" i="10"/>
  <c r="K223" i="10"/>
  <c r="K229" i="10"/>
  <c r="K235" i="10"/>
  <c r="E233" i="10"/>
  <c r="K233" i="10" s="1"/>
  <c r="I299" i="10"/>
  <c r="I295" i="10" s="1"/>
  <c r="I23" i="10"/>
  <c r="I22" i="10" s="1"/>
  <c r="I18" i="10" s="1"/>
  <c r="I14" i="10" s="1"/>
  <c r="J364" i="10"/>
  <c r="J88" i="10" s="1"/>
  <c r="I88" i="10"/>
  <c r="F22" i="10"/>
  <c r="K25" i="10"/>
  <c r="F36" i="10"/>
  <c r="L54" i="10"/>
  <c r="K54" i="10"/>
  <c r="G19" i="10"/>
  <c r="L21" i="10"/>
  <c r="L24" i="10"/>
  <c r="K24" i="10"/>
  <c r="F26" i="10"/>
  <c r="K26" i="10" s="1"/>
  <c r="K120" i="10"/>
  <c r="K142" i="10"/>
  <c r="I141" i="10"/>
  <c r="K182" i="10"/>
  <c r="K185" i="10"/>
  <c r="K198" i="10"/>
  <c r="K200" i="10"/>
  <c r="K208" i="10"/>
  <c r="L209" i="10"/>
  <c r="G207" i="10"/>
  <c r="L207" i="10" s="1"/>
  <c r="K209" i="10"/>
  <c r="L217" i="10"/>
  <c r="G216" i="10"/>
  <c r="L216" i="10" s="1"/>
  <c r="K217" i="10"/>
  <c r="E228" i="10"/>
  <c r="K231" i="10"/>
  <c r="K240" i="10"/>
  <c r="K247" i="10"/>
  <c r="E245" i="10"/>
  <c r="K245" i="10" s="1"/>
  <c r="K262" i="10"/>
  <c r="F260" i="10"/>
  <c r="K263" i="10"/>
  <c r="K280" i="10"/>
  <c r="N856" i="10"/>
  <c r="L46" i="10"/>
  <c r="G44" i="10"/>
  <c r="J343" i="10"/>
  <c r="J68" i="10"/>
  <c r="J67" i="10" s="1"/>
  <c r="J383" i="10"/>
  <c r="J107" i="10" s="1"/>
  <c r="J103" i="10" s="1"/>
  <c r="I107" i="10"/>
  <c r="I103" i="10" s="1"/>
  <c r="K394" i="10"/>
  <c r="L275" i="10"/>
  <c r="K275" i="10"/>
  <c r="K347" i="10"/>
  <c r="K349" i="10"/>
  <c r="K393" i="10"/>
  <c r="L439" i="10"/>
  <c r="G438" i="10"/>
  <c r="K439" i="10"/>
  <c r="K450" i="10"/>
  <c r="G35" i="10"/>
  <c r="I85" i="10"/>
  <c r="I83" i="10" s="1"/>
  <c r="I82" i="10" s="1"/>
  <c r="E92" i="10"/>
  <c r="I95" i="10"/>
  <c r="I92" i="10" s="1"/>
  <c r="I102" i="10"/>
  <c r="I100" i="10" s="1"/>
  <c r="I132" i="10"/>
  <c r="I178" i="10"/>
  <c r="I168" i="10" s="1"/>
  <c r="G199" i="10"/>
  <c r="F256" i="10"/>
  <c r="F251" i="10" s="1"/>
  <c r="E291" i="10"/>
  <c r="K298" i="10"/>
  <c r="G299" i="10"/>
  <c r="K305" i="10"/>
  <c r="G313" i="10"/>
  <c r="K314" i="10"/>
  <c r="K317" i="10"/>
  <c r="K318" i="10"/>
  <c r="N845" i="10"/>
  <c r="M844" i="10"/>
  <c r="K322" i="10"/>
  <c r="L323" i="10"/>
  <c r="F319" i="10"/>
  <c r="F290" i="10" s="1"/>
  <c r="F289" i="10" s="1"/>
  <c r="I343" i="10"/>
  <c r="I346" i="10"/>
  <c r="G349" i="10"/>
  <c r="L350" i="10"/>
  <c r="I356" i="10"/>
  <c r="L360" i="10"/>
  <c r="K360" i="10"/>
  <c r="G368" i="10"/>
  <c r="H368" i="10"/>
  <c r="H367" i="10" s="1"/>
  <c r="K370" i="10"/>
  <c r="G376" i="10"/>
  <c r="L376" i="10" s="1"/>
  <c r="L377" i="10"/>
  <c r="K377" i="10"/>
  <c r="I379" i="10"/>
  <c r="K384" i="10"/>
  <c r="I386" i="10"/>
  <c r="I396" i="10"/>
  <c r="H404" i="10"/>
  <c r="H403" i="10" s="1"/>
  <c r="H402" i="10" s="1"/>
  <c r="H401" i="10" s="1"/>
  <c r="L419" i="10"/>
  <c r="K419" i="10"/>
  <c r="I424" i="10"/>
  <c r="J444" i="10"/>
  <c r="J443" i="10" s="1"/>
  <c r="L524" i="10"/>
  <c r="K524" i="10"/>
  <c r="K530" i="10"/>
  <c r="L554" i="10"/>
  <c r="K554" i="10"/>
  <c r="G553" i="10"/>
  <c r="L553" i="10" s="1"/>
  <c r="G261" i="10"/>
  <c r="G565" i="10"/>
  <c r="E585" i="10"/>
  <c r="G626" i="10"/>
  <c r="L626" i="10" s="1"/>
  <c r="G632" i="10"/>
  <c r="I645" i="10"/>
  <c r="I644" i="10" s="1"/>
  <c r="I640" i="10" s="1"/>
  <c r="J647" i="10"/>
  <c r="I643" i="10"/>
  <c r="Q784" i="10"/>
  <c r="L785" i="10"/>
  <c r="K785" i="10"/>
  <c r="L316" i="10"/>
  <c r="K353" i="10"/>
  <c r="G362" i="10"/>
  <c r="L362" i="10" s="1"/>
  <c r="L363" i="10"/>
  <c r="J376" i="10"/>
  <c r="K382" i="10"/>
  <c r="J406" i="10"/>
  <c r="J170" i="10" s="1"/>
  <c r="J168" i="10" s="1"/>
  <c r="I404" i="10"/>
  <c r="I403" i="10" s="1"/>
  <c r="F430" i="10"/>
  <c r="F429" i="10"/>
  <c r="L546" i="10"/>
  <c r="K546" i="10"/>
  <c r="G545" i="10"/>
  <c r="G253" i="10"/>
  <c r="K253" i="10" s="1"/>
  <c r="H589" i="10"/>
  <c r="H588" i="10" s="1"/>
  <c r="H587" i="10" s="1"/>
  <c r="L45" i="10"/>
  <c r="J94" i="10"/>
  <c r="J101" i="10"/>
  <c r="J100" i="10" s="1"/>
  <c r="E116" i="10"/>
  <c r="L155" i="10"/>
  <c r="E184" i="10"/>
  <c r="K184" i="10" s="1"/>
  <c r="K272" i="10"/>
  <c r="K284" i="10"/>
  <c r="E283" i="10"/>
  <c r="K283" i="10" s="1"/>
  <c r="K293" i="10"/>
  <c r="L298" i="10"/>
  <c r="G306" i="10"/>
  <c r="G310" i="10"/>
  <c r="G320" i="10"/>
  <c r="I321" i="10"/>
  <c r="I320" i="10" s="1"/>
  <c r="M669" i="10"/>
  <c r="L325" i="10"/>
  <c r="K325" i="10"/>
  <c r="H348" i="10"/>
  <c r="K351" i="10"/>
  <c r="K355" i="10"/>
  <c r="G365" i="10"/>
  <c r="L365" i="10" s="1"/>
  <c r="L366" i="10"/>
  <c r="K366" i="10"/>
  <c r="I368" i="10"/>
  <c r="K372" i="10"/>
  <c r="K379" i="10"/>
  <c r="J379" i="10"/>
  <c r="G384" i="10"/>
  <c r="L384" i="10" s="1"/>
  <c r="L385" i="10"/>
  <c r="K385" i="10"/>
  <c r="E390" i="10"/>
  <c r="G392" i="10"/>
  <c r="K392" i="10" s="1"/>
  <c r="K395" i="10"/>
  <c r="K418" i="10"/>
  <c r="G424" i="10"/>
  <c r="L424" i="10" s="1"/>
  <c r="L425" i="10"/>
  <c r="K425" i="10"/>
  <c r="J430" i="10"/>
  <c r="K441" i="10"/>
  <c r="L518" i="10"/>
  <c r="G517" i="10"/>
  <c r="L517" i="10" s="1"/>
  <c r="K518" i="10"/>
  <c r="K522" i="10"/>
  <c r="G521" i="10"/>
  <c r="L521" i="10" s="1"/>
  <c r="L522" i="10"/>
  <c r="L527" i="10"/>
  <c r="G526" i="10"/>
  <c r="L526" i="10" s="1"/>
  <c r="K527" i="10"/>
  <c r="L552" i="10"/>
  <c r="K552" i="10"/>
  <c r="L562" i="10"/>
  <c r="K562" i="10"/>
  <c r="G561" i="10"/>
  <c r="L561" i="10" s="1"/>
  <c r="G269" i="10"/>
  <c r="L573" i="10"/>
  <c r="K573" i="10"/>
  <c r="Q590" i="10"/>
  <c r="L591" i="10"/>
  <c r="L593" i="10"/>
  <c r="K593" i="10"/>
  <c r="Q592" i="10"/>
  <c r="E611" i="10"/>
  <c r="I614" i="10"/>
  <c r="J619" i="10"/>
  <c r="J614" i="10" s="1"/>
  <c r="I615" i="10"/>
  <c r="I611" i="10" s="1"/>
  <c r="K634" i="10"/>
  <c r="Q634" i="10"/>
  <c r="F632" i="10"/>
  <c r="H634" i="10"/>
  <c r="H632" i="10" s="1"/>
  <c r="H637" i="10"/>
  <c r="H636" i="10" s="1"/>
  <c r="Q655" i="10"/>
  <c r="L656" i="10"/>
  <c r="K656" i="10"/>
  <c r="J676" i="10"/>
  <c r="Q698" i="10"/>
  <c r="K699" i="10"/>
  <c r="G698" i="10"/>
  <c r="L699" i="10"/>
  <c r="L312" i="10"/>
  <c r="M855" i="10"/>
  <c r="N855" i="10" s="1"/>
  <c r="K323" i="10"/>
  <c r="K344" i="10"/>
  <c r="J359" i="10"/>
  <c r="J358" i="10" s="1"/>
  <c r="K363" i="10"/>
  <c r="K389" i="10"/>
  <c r="K427" i="10"/>
  <c r="K495" i="10"/>
  <c r="K516" i="10"/>
  <c r="L516" i="10"/>
  <c r="G513" i="10"/>
  <c r="L513" i="10" s="1"/>
  <c r="L557" i="10"/>
  <c r="K557" i="10"/>
  <c r="L568" i="10"/>
  <c r="K568" i="10"/>
  <c r="Q613" i="10"/>
  <c r="F612" i="10"/>
  <c r="F585" i="10"/>
  <c r="K614" i="10"/>
  <c r="I742" i="10"/>
  <c r="J742" i="10" s="1"/>
  <c r="H725" i="10"/>
  <c r="G38" i="10"/>
  <c r="I40" i="10"/>
  <c r="I32" i="10" s="1"/>
  <c r="I31" i="10" s="1"/>
  <c r="E48" i="10"/>
  <c r="G68" i="10"/>
  <c r="K68" i="10" s="1"/>
  <c r="G71" i="10"/>
  <c r="K71" i="10" s="1"/>
  <c r="G77" i="10"/>
  <c r="G87" i="10"/>
  <c r="G106" i="10"/>
  <c r="G112" i="10"/>
  <c r="G120" i="10"/>
  <c r="L120" i="10" s="1"/>
  <c r="E168" i="10"/>
  <c r="G182" i="10"/>
  <c r="K206" i="10"/>
  <c r="K210" i="10"/>
  <c r="K214" i="10"/>
  <c r="K218" i="10"/>
  <c r="K222" i="10"/>
  <c r="K226" i="10"/>
  <c r="K230" i="10"/>
  <c r="E251" i="10"/>
  <c r="K307" i="10"/>
  <c r="K311" i="10"/>
  <c r="K315" i="10"/>
  <c r="N322" i="10"/>
  <c r="K324" i="10"/>
  <c r="G343" i="10"/>
  <c r="G345" i="10"/>
  <c r="L345" i="10" s="1"/>
  <c r="G354" i="10"/>
  <c r="L354" i="10" s="1"/>
  <c r="E358" i="10"/>
  <c r="F367" i="10"/>
  <c r="F357" i="10" s="1"/>
  <c r="K374" i="10"/>
  <c r="I376" i="10"/>
  <c r="G379" i="10"/>
  <c r="L379" i="10" s="1"/>
  <c r="L380" i="10"/>
  <c r="K380" i="10"/>
  <c r="K387" i="10"/>
  <c r="G394" i="10"/>
  <c r="L394" i="10" s="1"/>
  <c r="L397" i="10"/>
  <c r="K397" i="10"/>
  <c r="G404" i="10"/>
  <c r="K404" i="10" s="1"/>
  <c r="L421" i="10"/>
  <c r="K421" i="10"/>
  <c r="K424" i="10"/>
  <c r="E402" i="10"/>
  <c r="E431" i="10"/>
  <c r="K438" i="10"/>
  <c r="K451" i="10"/>
  <c r="I494" i="10"/>
  <c r="I429" i="10" s="1"/>
  <c r="G549" i="10"/>
  <c r="L560" i="10"/>
  <c r="K560" i="10"/>
  <c r="L570" i="10"/>
  <c r="K570" i="10"/>
  <c r="G569" i="10"/>
  <c r="L569" i="10" s="1"/>
  <c r="G277" i="10"/>
  <c r="L579" i="10"/>
  <c r="K579" i="10"/>
  <c r="L600" i="10"/>
  <c r="K600" i="10"/>
  <c r="Q599" i="10"/>
  <c r="J613" i="10"/>
  <c r="K628" i="10"/>
  <c r="H643" i="10"/>
  <c r="G654" i="10"/>
  <c r="K399" i="10"/>
  <c r="K405" i="10"/>
  <c r="K407" i="10"/>
  <c r="K409" i="10"/>
  <c r="K411" i="10"/>
  <c r="K413" i="10"/>
  <c r="K415" i="10"/>
  <c r="K446" i="10"/>
  <c r="K448" i="10"/>
  <c r="K479" i="10"/>
  <c r="K490" i="10"/>
  <c r="K500" i="10"/>
  <c r="F494" i="10"/>
  <c r="J494" i="10"/>
  <c r="J429" i="10" s="1"/>
  <c r="L532" i="10"/>
  <c r="K532" i="10"/>
  <c r="L537" i="10"/>
  <c r="K537" i="10"/>
  <c r="K545" i="10"/>
  <c r="E544" i="10"/>
  <c r="K553" i="10"/>
  <c r="K561" i="10"/>
  <c r="K569" i="10"/>
  <c r="I586" i="10"/>
  <c r="F588" i="10"/>
  <c r="Q602" i="10"/>
  <c r="L603" i="10"/>
  <c r="Q604" i="10"/>
  <c r="L605" i="10"/>
  <c r="Q607" i="10"/>
  <c r="Q609" i="10"/>
  <c r="L610" i="10"/>
  <c r="G612" i="10"/>
  <c r="L612" i="10" s="1"/>
  <c r="L614" i="10"/>
  <c r="L616" i="10"/>
  <c r="K616" i="10"/>
  <c r="L618" i="10"/>
  <c r="G615" i="10"/>
  <c r="K618" i="10"/>
  <c r="I634" i="10"/>
  <c r="I632" i="10" s="1"/>
  <c r="I631" i="10" s="1"/>
  <c r="I637" i="10"/>
  <c r="I636" i="10" s="1"/>
  <c r="E641" i="10"/>
  <c r="F644" i="10"/>
  <c r="Q645" i="10"/>
  <c r="G642" i="10"/>
  <c r="K642" i="10" s="1"/>
  <c r="K646" i="10"/>
  <c r="H650" i="10"/>
  <c r="I650" i="10" s="1"/>
  <c r="J650" i="10" s="1"/>
  <c r="E650" i="10"/>
  <c r="L677" i="10"/>
  <c r="I694" i="10"/>
  <c r="H666" i="10"/>
  <c r="H692" i="10"/>
  <c r="K708" i="10"/>
  <c r="I712" i="10"/>
  <c r="J714" i="10"/>
  <c r="J712" i="10" s="1"/>
  <c r="H716" i="10"/>
  <c r="I718" i="10"/>
  <c r="L777" i="10"/>
  <c r="Q776" i="10"/>
  <c r="Q778" i="10"/>
  <c r="L779" i="10"/>
  <c r="K779" i="10"/>
  <c r="G769" i="10"/>
  <c r="L405" i="10"/>
  <c r="K417" i="10"/>
  <c r="K435" i="10"/>
  <c r="L453" i="10"/>
  <c r="K459" i="10"/>
  <c r="K462" i="10"/>
  <c r="L466" i="10"/>
  <c r="K468" i="10"/>
  <c r="K471" i="10"/>
  <c r="L475" i="10"/>
  <c r="K477" i="10"/>
  <c r="K481" i="10"/>
  <c r="L485" i="10"/>
  <c r="K487" i="10"/>
  <c r="G490" i="10"/>
  <c r="L490" i="10" s="1"/>
  <c r="K492" i="10"/>
  <c r="L496" i="10"/>
  <c r="K498" i="10"/>
  <c r="K502" i="10"/>
  <c r="L506" i="10"/>
  <c r="K508" i="10"/>
  <c r="G509" i="10"/>
  <c r="L509" i="10" s="1"/>
  <c r="K512" i="10"/>
  <c r="K517" i="10"/>
  <c r="K526" i="10"/>
  <c r="K528" i="10"/>
  <c r="G534" i="10"/>
  <c r="L534" i="10" s="1"/>
  <c r="K538" i="10"/>
  <c r="G542" i="10"/>
  <c r="L542" i="10" s="1"/>
  <c r="L543" i="10"/>
  <c r="K547" i="10"/>
  <c r="K555" i="10"/>
  <c r="K563" i="10"/>
  <c r="K571" i="10"/>
  <c r="E589" i="10"/>
  <c r="L596" i="10"/>
  <c r="K596" i="10"/>
  <c r="L599" i="10"/>
  <c r="G597" i="10"/>
  <c r="K597" i="10" s="1"/>
  <c r="K599" i="10"/>
  <c r="K603" i="10"/>
  <c r="K605" i="10"/>
  <c r="K608" i="10"/>
  <c r="K610" i="10"/>
  <c r="L637" i="10"/>
  <c r="K643" i="10"/>
  <c r="G645" i="10"/>
  <c r="Q644" i="10" s="1"/>
  <c r="H642" i="10"/>
  <c r="H645" i="10"/>
  <c r="H644" i="10" s="1"/>
  <c r="H640" i="10" s="1"/>
  <c r="L646" i="10"/>
  <c r="H651" i="10"/>
  <c r="I651" i="10" s="1"/>
  <c r="J651" i="10" s="1"/>
  <c r="L652" i="10"/>
  <c r="G651" i="10"/>
  <c r="K651" i="10" s="1"/>
  <c r="K652" i="10"/>
  <c r="Q691" i="10"/>
  <c r="I692" i="10"/>
  <c r="G434" i="10"/>
  <c r="K434" i="10" s="1"/>
  <c r="E458" i="10"/>
  <c r="G465" i="10"/>
  <c r="G474" i="10"/>
  <c r="L474" i="10" s="1"/>
  <c r="G484" i="10"/>
  <c r="L484" i="10" s="1"/>
  <c r="E494" i="10"/>
  <c r="G495" i="10"/>
  <c r="G505" i="10"/>
  <c r="L505" i="10" s="1"/>
  <c r="L539" i="10"/>
  <c r="G538" i="10"/>
  <c r="L538" i="10" s="1"/>
  <c r="L578" i="10"/>
  <c r="G576" i="10"/>
  <c r="L576" i="10" s="1"/>
  <c r="K578" i="10"/>
  <c r="K592" i="10"/>
  <c r="Q601" i="10"/>
  <c r="L602" i="10"/>
  <c r="Q603" i="10"/>
  <c r="L604" i="10"/>
  <c r="Q605" i="10"/>
  <c r="L606" i="10"/>
  <c r="Q608" i="10"/>
  <c r="L609" i="10"/>
  <c r="G613" i="10"/>
  <c r="L617" i="10"/>
  <c r="K617" i="10"/>
  <c r="I613" i="10"/>
  <c r="H615" i="10"/>
  <c r="H611" i="10" s="1"/>
  <c r="H614" i="10"/>
  <c r="Q625" i="10"/>
  <c r="Q627" i="10"/>
  <c r="K629" i="10"/>
  <c r="Q633" i="10"/>
  <c r="E632" i="10"/>
  <c r="K635" i="10"/>
  <c r="K636" i="10"/>
  <c r="K649" i="10"/>
  <c r="Q653" i="10"/>
  <c r="I655" i="10"/>
  <c r="H654" i="10"/>
  <c r="E668" i="10"/>
  <c r="Q681" i="10"/>
  <c r="G685" i="10"/>
  <c r="K685" i="10" s="1"/>
  <c r="L682" i="10"/>
  <c r="K682" i="10"/>
  <c r="E684" i="10"/>
  <c r="E680" i="10"/>
  <c r="L693" i="10"/>
  <c r="Q692" i="10"/>
  <c r="G692" i="10"/>
  <c r="L692" i="10" s="1"/>
  <c r="E692" i="10"/>
  <c r="K692" i="10" s="1"/>
  <c r="E688" i="10"/>
  <c r="G688" i="10" s="1"/>
  <c r="K693" i="10"/>
  <c r="Q705" i="10"/>
  <c r="L706" i="10"/>
  <c r="K706" i="10"/>
  <c r="L812" i="10"/>
  <c r="K812" i="10"/>
  <c r="F870" i="10"/>
  <c r="H912" i="10"/>
  <c r="H910" i="10"/>
  <c r="J913" i="10"/>
  <c r="J910" i="10" s="1"/>
  <c r="Q620" i="10"/>
  <c r="Q629" i="10"/>
  <c r="Q637" i="10"/>
  <c r="Q646" i="10"/>
  <c r="G657" i="10"/>
  <c r="Q656" i="10" s="1"/>
  <c r="Q657" i="10"/>
  <c r="K658" i="10"/>
  <c r="E665" i="10"/>
  <c r="F666" i="10"/>
  <c r="Q665" i="10" s="1"/>
  <c r="I677" i="10"/>
  <c r="K678" i="10"/>
  <c r="H680" i="10"/>
  <c r="H679" i="10" s="1"/>
  <c r="J688" i="10"/>
  <c r="J687" i="10" s="1"/>
  <c r="Q689" i="10"/>
  <c r="K690" i="10"/>
  <c r="I695" i="10"/>
  <c r="H695" i="10"/>
  <c r="Q696" i="10"/>
  <c r="L697" i="10"/>
  <c r="Q697" i="10"/>
  <c r="Q707" i="10"/>
  <c r="H708" i="10"/>
  <c r="H706" i="10" s="1"/>
  <c r="I710" i="10"/>
  <c r="I726" i="10"/>
  <c r="I725" i="10"/>
  <c r="K735" i="10"/>
  <c r="E722" i="10"/>
  <c r="Q736" i="10"/>
  <c r="G735" i="10"/>
  <c r="L737" i="10"/>
  <c r="K739" i="10"/>
  <c r="Q738" i="10"/>
  <c r="G724" i="10"/>
  <c r="K724" i="10" s="1"/>
  <c r="G738" i="10"/>
  <c r="L738" i="10" s="1"/>
  <c r="Q740" i="10"/>
  <c r="K741" i="10"/>
  <c r="I743" i="10"/>
  <c r="J745" i="10"/>
  <c r="J743" i="10" s="1"/>
  <c r="K777" i="10"/>
  <c r="Q790" i="10"/>
  <c r="L791" i="10"/>
  <c r="K791" i="10"/>
  <c r="E792" i="10"/>
  <c r="K793" i="10"/>
  <c r="K856" i="10"/>
  <c r="E855" i="10"/>
  <c r="G643" i="10"/>
  <c r="Q652" i="10"/>
  <c r="Q654" i="10"/>
  <c r="K655" i="10"/>
  <c r="K659" i="10"/>
  <c r="F665" i="10"/>
  <c r="F669" i="10"/>
  <c r="G666" i="10"/>
  <c r="L666" i="10" s="1"/>
  <c r="L678" i="10"/>
  <c r="K698" i="10"/>
  <c r="Q699" i="10"/>
  <c r="L700" i="10"/>
  <c r="K700" i="10"/>
  <c r="Q716" i="10"/>
  <c r="L717" i="10"/>
  <c r="E723" i="10"/>
  <c r="Q725" i="10"/>
  <c r="I732" i="10"/>
  <c r="Q737" i="10"/>
  <c r="J740" i="10"/>
  <c r="J738" i="10" s="1"/>
  <c r="I738" i="10"/>
  <c r="Q743" i="10"/>
  <c r="K744" i="10"/>
  <c r="G743" i="10"/>
  <c r="Q759" i="10"/>
  <c r="F749" i="10"/>
  <c r="F725" i="10"/>
  <c r="G760" i="10"/>
  <c r="E796" i="10"/>
  <c r="K799" i="10"/>
  <c r="G799" i="10"/>
  <c r="Q799" i="10"/>
  <c r="L800" i="10"/>
  <c r="K800" i="10"/>
  <c r="H809" i="10"/>
  <c r="I809" i="10" s="1"/>
  <c r="J809" i="10" s="1"/>
  <c r="F805" i="10"/>
  <c r="L854" i="10"/>
  <c r="Q853" i="10"/>
  <c r="G852" i="10"/>
  <c r="G843" i="10"/>
  <c r="K854" i="10"/>
  <c r="F862" i="10"/>
  <c r="I658" i="10"/>
  <c r="H657" i="10"/>
  <c r="L659" i="10"/>
  <c r="H677" i="10"/>
  <c r="Q676" i="10"/>
  <c r="F676" i="10"/>
  <c r="Q675" i="10" s="1"/>
  <c r="K677" i="10"/>
  <c r="I680" i="10"/>
  <c r="I679" i="10" s="1"/>
  <c r="F679" i="10"/>
  <c r="L683" i="10"/>
  <c r="Q682" i="10"/>
  <c r="I688" i="10"/>
  <c r="I687" i="10" s="1"/>
  <c r="F687" i="10"/>
  <c r="Q688" i="10"/>
  <c r="K689" i="10"/>
  <c r="Q690" i="10"/>
  <c r="L691" i="10"/>
  <c r="Q706" i="10"/>
  <c r="G701" i="10"/>
  <c r="L707" i="10"/>
  <c r="K707" i="10"/>
  <c r="Q708" i="10"/>
  <c r="L709" i="10"/>
  <c r="Q714" i="10"/>
  <c r="G712" i="10"/>
  <c r="K712" i="10" s="1"/>
  <c r="L715" i="10"/>
  <c r="H723" i="10"/>
  <c r="J735" i="10"/>
  <c r="I759" i="10"/>
  <c r="H749" i="10"/>
  <c r="E780" i="10"/>
  <c r="E786" i="10"/>
  <c r="E768" i="10"/>
  <c r="K787" i="10"/>
  <c r="G787" i="10"/>
  <c r="E805" i="10"/>
  <c r="L816" i="10"/>
  <c r="K816" i="10"/>
  <c r="L848" i="10"/>
  <c r="Q847" i="10"/>
  <c r="K848" i="10"/>
  <c r="K881" i="10"/>
  <c r="E872" i="10"/>
  <c r="E871" i="10" s="1"/>
  <c r="Q684" i="10"/>
  <c r="H685" i="10"/>
  <c r="H684" i="10" s="1"/>
  <c r="Q703" i="10"/>
  <c r="G708" i="10"/>
  <c r="L708" i="10" s="1"/>
  <c r="Q710" i="10"/>
  <c r="Q712" i="10"/>
  <c r="G716" i="10"/>
  <c r="L716" i="10" s="1"/>
  <c r="Q718" i="10"/>
  <c r="Q720" i="10"/>
  <c r="Q727" i="10"/>
  <c r="Q728" i="10"/>
  <c r="Q730" i="10"/>
  <c r="Q732" i="10"/>
  <c r="L740" i="10"/>
  <c r="Q747" i="10"/>
  <c r="Q753" i="10"/>
  <c r="L754" i="10"/>
  <c r="K756" i="10"/>
  <c r="H768" i="10"/>
  <c r="Q768" i="10"/>
  <c r="K778" i="10"/>
  <c r="I779" i="10"/>
  <c r="H769" i="10"/>
  <c r="H781" i="10"/>
  <c r="H780" i="10" s="1"/>
  <c r="Q780" i="10"/>
  <c r="G781" i="10"/>
  <c r="K782" i="10"/>
  <c r="H783" i="10"/>
  <c r="I785" i="10"/>
  <c r="I791" i="10"/>
  <c r="H789" i="10"/>
  <c r="I793" i="10"/>
  <c r="I792" i="10" s="1"/>
  <c r="H793" i="10"/>
  <c r="H792" i="10" s="1"/>
  <c r="Q792" i="10"/>
  <c r="G793" i="10"/>
  <c r="Q803" i="10"/>
  <c r="G802" i="10"/>
  <c r="L804" i="10"/>
  <c r="K804" i="10"/>
  <c r="F818" i="10"/>
  <c r="Q820" i="10"/>
  <c r="F768" i="10"/>
  <c r="G821" i="10"/>
  <c r="H837" i="10"/>
  <c r="H836" i="10" s="1"/>
  <c r="G855" i="10"/>
  <c r="J855" i="10"/>
  <c r="I855" i="10"/>
  <c r="Q854" i="10"/>
  <c r="H855" i="10"/>
  <c r="Q860" i="10"/>
  <c r="G859" i="10"/>
  <c r="L861" i="10"/>
  <c r="K861" i="10"/>
  <c r="M867" i="10"/>
  <c r="L867" i="10"/>
  <c r="K867" i="10"/>
  <c r="Q878" i="10"/>
  <c r="K879" i="10"/>
  <c r="L879" i="10"/>
  <c r="I908" i="10"/>
  <c r="I870" i="10" s="1"/>
  <c r="Q971" i="10"/>
  <c r="K704" i="10"/>
  <c r="K711" i="10"/>
  <c r="K713" i="10"/>
  <c r="K719" i="10"/>
  <c r="K728" i="10"/>
  <c r="K731" i="10"/>
  <c r="K733" i="10"/>
  <c r="L746" i="10"/>
  <c r="G756" i="10"/>
  <c r="L756" i="10" s="1"/>
  <c r="J768" i="10"/>
  <c r="Q807" i="10"/>
  <c r="G806" i="10"/>
  <c r="L808" i="10"/>
  <c r="K808" i="10"/>
  <c r="Q809" i="10"/>
  <c r="L810" i="10"/>
  <c r="G809" i="10"/>
  <c r="L809" i="10" s="1"/>
  <c r="K810" i="10"/>
  <c r="G824" i="10"/>
  <c r="J841" i="10"/>
  <c r="J837" i="10"/>
  <c r="J836" i="10" s="1"/>
  <c r="E840" i="10"/>
  <c r="Q876" i="10"/>
  <c r="K877" i="10"/>
  <c r="L877" i="10"/>
  <c r="E885" i="10"/>
  <c r="G886" i="10"/>
  <c r="G720" i="10"/>
  <c r="G725" i="10"/>
  <c r="L725" i="10" s="1"/>
  <c r="G732" i="10"/>
  <c r="H735" i="10"/>
  <c r="H722" i="10" s="1"/>
  <c r="L742" i="10"/>
  <c r="L748" i="10"/>
  <c r="Q750" i="10"/>
  <c r="K751" i="10"/>
  <c r="Q752" i="10"/>
  <c r="L753" i="10"/>
  <c r="Q754" i="10"/>
  <c r="L755" i="10"/>
  <c r="K760" i="10"/>
  <c r="H770" i="10"/>
  <c r="Q772" i="10"/>
  <c r="L784" i="10"/>
  <c r="G783" i="10"/>
  <c r="L783" i="10" s="1"/>
  <c r="K784" i="10"/>
  <c r="I788" i="10"/>
  <c r="H786" i="10"/>
  <c r="G790" i="10"/>
  <c r="E801" i="10"/>
  <c r="K809" i="10"/>
  <c r="Q811" i="10"/>
  <c r="K823" i="10"/>
  <c r="K832" i="10"/>
  <c r="F844" i="10"/>
  <c r="K846" i="10"/>
  <c r="G842" i="10"/>
  <c r="K842" i="10" s="1"/>
  <c r="O866" i="10"/>
  <c r="P866" i="10" s="1"/>
  <c r="Q845" i="10"/>
  <c r="L846" i="10"/>
  <c r="G845" i="10"/>
  <c r="Q844" i="10" s="1"/>
  <c r="Q874" i="10"/>
  <c r="K875" i="10"/>
  <c r="G874" i="10"/>
  <c r="Q873" i="10" s="1"/>
  <c r="L875" i="10"/>
  <c r="G901" i="10"/>
  <c r="L901" i="10" s="1"/>
  <c r="Q900" i="10"/>
  <c r="I918" i="10"/>
  <c r="E772" i="10"/>
  <c r="Q775" i="10"/>
  <c r="F795" i="10"/>
  <c r="I796" i="10"/>
  <c r="I795" i="10" s="1"/>
  <c r="Q813" i="10"/>
  <c r="Q815" i="10"/>
  <c r="L819" i="10"/>
  <c r="L820" i="10"/>
  <c r="Q832" i="10"/>
  <c r="Q841" i="10"/>
  <c r="I842" i="10"/>
  <c r="H851" i="10"/>
  <c r="E908" i="10"/>
  <c r="Q909" i="10"/>
  <c r="H918" i="10"/>
  <c r="Q810" i="10"/>
  <c r="Q812" i="10"/>
  <c r="Q814" i="10"/>
  <c r="Q816" i="10"/>
  <c r="E818" i="10"/>
  <c r="F837" i="10"/>
  <c r="E837" i="10"/>
  <c r="Q846" i="10"/>
  <c r="Q850" i="10"/>
  <c r="J851" i="10"/>
  <c r="Q851" i="10"/>
  <c r="K864" i="10"/>
  <c r="G863" i="10"/>
  <c r="Q902" i="10"/>
  <c r="K903" i="10"/>
  <c r="L904" i="10"/>
  <c r="Q903" i="10"/>
  <c r="I904" i="10"/>
  <c r="K906" i="10"/>
  <c r="L910" i="10"/>
  <c r="J930" i="10"/>
  <c r="J927" i="10"/>
  <c r="L943" i="10"/>
  <c r="Q942" i="10"/>
  <c r="K943" i="10"/>
  <c r="K851" i="10"/>
  <c r="K863" i="10"/>
  <c r="Q864" i="10"/>
  <c r="K865" i="10"/>
  <c r="K901" i="10"/>
  <c r="Q906" i="10"/>
  <c r="K907" i="10"/>
  <c r="G906" i="10"/>
  <c r="L912" i="10"/>
  <c r="Q911" i="10"/>
  <c r="Q913" i="10"/>
  <c r="L914" i="10"/>
  <c r="G911" i="10"/>
  <c r="K911" i="10" s="1"/>
  <c r="K914" i="10"/>
  <c r="H921" i="10"/>
  <c r="J923" i="10"/>
  <c r="H911" i="10"/>
  <c r="K958" i="10"/>
  <c r="K874" i="10"/>
  <c r="Q875" i="10"/>
  <c r="K876" i="10"/>
  <c r="Q877" i="10"/>
  <c r="K878" i="10"/>
  <c r="Q879" i="10"/>
  <c r="K880" i="10"/>
  <c r="L881" i="10"/>
  <c r="Q880" i="10"/>
  <c r="Q885" i="10"/>
  <c r="Q901" i="10"/>
  <c r="K902" i="10"/>
  <c r="K910" i="10"/>
  <c r="Q917" i="10"/>
  <c r="F908" i="10"/>
  <c r="L922" i="10"/>
  <c r="G921" i="10"/>
  <c r="Q921" i="10"/>
  <c r="L924" i="10"/>
  <c r="Q923" i="10"/>
  <c r="Q929" i="10"/>
  <c r="F938" i="10"/>
  <c r="G944" i="10"/>
  <c r="Q943" i="10" s="1"/>
  <c r="F934" i="10"/>
  <c r="F932" i="10" s="1"/>
  <c r="Q915" i="10"/>
  <c r="L916" i="10"/>
  <c r="K916" i="10"/>
  <c r="L920" i="10"/>
  <c r="Q919" i="10"/>
  <c r="K920" i="10"/>
  <c r="G958" i="10"/>
  <c r="L958" i="10" s="1"/>
  <c r="L974" i="10"/>
  <c r="Q973" i="10"/>
  <c r="K974" i="10"/>
  <c r="F973" i="10"/>
  <c r="L978" i="10"/>
  <c r="G972" i="10"/>
  <c r="L972" i="10" s="1"/>
  <c r="K978" i="10"/>
  <c r="G977" i="10"/>
  <c r="L977" i="10" s="1"/>
  <c r="Q977" i="10"/>
  <c r="G915" i="10"/>
  <c r="I917" i="10"/>
  <c r="I915" i="10" s="1"/>
  <c r="I919" i="10"/>
  <c r="I910" i="10" s="1"/>
  <c r="E932" i="10"/>
  <c r="J936" i="10"/>
  <c r="J935" i="10" s="1"/>
  <c r="J931" i="10" s="1"/>
  <c r="J926" i="10" s="1"/>
  <c r="H971" i="10"/>
  <c r="J971" i="10" s="1"/>
  <c r="K971" i="10"/>
  <c r="G971" i="10"/>
  <c r="Q970" i="10" s="1"/>
  <c r="I979" i="10"/>
  <c r="L979" i="10"/>
  <c r="Q978" i="10"/>
  <c r="G930" i="10"/>
  <c r="L930" i="10" s="1"/>
  <c r="L928" i="10"/>
  <c r="H936" i="10"/>
  <c r="H935" i="10" s="1"/>
  <c r="H931" i="10" s="1"/>
  <c r="H926" i="10" s="1"/>
  <c r="I938" i="10"/>
  <c r="I936" i="10" s="1"/>
  <c r="I935" i="10" s="1"/>
  <c r="I933" i="10"/>
  <c r="I932" i="10" s="1"/>
  <c r="L950" i="10"/>
  <c r="K950" i="10"/>
  <c r="Q949" i="10"/>
  <c r="K953" i="10"/>
  <c r="I957" i="10"/>
  <c r="L957" i="10"/>
  <c r="Q956" i="10"/>
  <c r="G948" i="10"/>
  <c r="L948" i="10" s="1"/>
  <c r="Q957" i="10"/>
  <c r="F948" i="10"/>
  <c r="Q947" i="10" s="1"/>
  <c r="I964" i="10"/>
  <c r="L964" i="10"/>
  <c r="Q963" i="10"/>
  <c r="G963" i="10"/>
  <c r="K963" i="10" s="1"/>
  <c r="K972" i="10"/>
  <c r="J972" i="10"/>
  <c r="K981" i="10"/>
  <c r="E980" i="10"/>
  <c r="E970" i="10" s="1"/>
  <c r="I929" i="10"/>
  <c r="L945" i="10"/>
  <c r="L946" i="10"/>
  <c r="L947" i="10"/>
  <c r="Q952" i="10"/>
  <c r="L960" i="10"/>
  <c r="L962" i="10"/>
  <c r="K965" i="10"/>
  <c r="L966" i="10"/>
  <c r="L981" i="10"/>
  <c r="G983" i="10"/>
  <c r="K983" i="10" s="1"/>
  <c r="K984" i="10"/>
  <c r="K929" i="10"/>
  <c r="K942" i="10"/>
  <c r="G941" i="10"/>
  <c r="K941" i="10" s="1"/>
  <c r="K43" i="12" l="1"/>
  <c r="G42" i="12"/>
  <c r="L43" i="12"/>
  <c r="L319" i="12"/>
  <c r="K319" i="12"/>
  <c r="G290" i="12"/>
  <c r="L290" i="12" s="1"/>
  <c r="L139" i="12"/>
  <c r="G138" i="12"/>
  <c r="L138" i="12" s="1"/>
  <c r="K766" i="12"/>
  <c r="K587" i="12"/>
  <c r="H988" i="12"/>
  <c r="L31" i="12"/>
  <c r="K31" i="12"/>
  <c r="G586" i="12"/>
  <c r="L587" i="12"/>
  <c r="G289" i="12"/>
  <c r="F12" i="12"/>
  <c r="J993" i="12"/>
  <c r="J992" i="12"/>
  <c r="L402" i="12"/>
  <c r="G401" i="12"/>
  <c r="L401" i="12" s="1"/>
  <c r="K290" i="12"/>
  <c r="J288" i="12"/>
  <c r="J287" i="12"/>
  <c r="I287" i="12"/>
  <c r="I288" i="12"/>
  <c r="L456" i="12"/>
  <c r="G455" i="12"/>
  <c r="K456" i="12"/>
  <c r="L664" i="12"/>
  <c r="K664" i="12"/>
  <c r="Q663" i="12"/>
  <c r="K139" i="12"/>
  <c r="F138" i="12"/>
  <c r="K138" i="12" s="1"/>
  <c r="J11" i="12"/>
  <c r="J10" i="12"/>
  <c r="G931" i="12"/>
  <c r="L935" i="12"/>
  <c r="K935" i="12"/>
  <c r="Q934" i="12"/>
  <c r="M766" i="12"/>
  <c r="L766" i="12"/>
  <c r="I991" i="12"/>
  <c r="K586" i="12"/>
  <c r="F582" i="12"/>
  <c r="Q585" i="12"/>
  <c r="L835" i="12"/>
  <c r="Q834" i="12"/>
  <c r="K835" i="12"/>
  <c r="L584" i="12"/>
  <c r="Q583" i="12"/>
  <c r="K584" i="12"/>
  <c r="L631" i="12"/>
  <c r="K631" i="12"/>
  <c r="Q630" i="12"/>
  <c r="K401" i="12"/>
  <c r="K81" i="12"/>
  <c r="L431" i="12"/>
  <c r="G430" i="12"/>
  <c r="G429" i="12"/>
  <c r="K431" i="12"/>
  <c r="K289" i="12"/>
  <c r="F288" i="12"/>
  <c r="F287" i="12"/>
  <c r="I986" i="12"/>
  <c r="I985" i="12" s="1"/>
  <c r="I987" i="12"/>
  <c r="G663" i="12"/>
  <c r="L667" i="12"/>
  <c r="K667" i="12"/>
  <c r="Q666" i="12"/>
  <c r="L839" i="12"/>
  <c r="K839" i="12"/>
  <c r="Q838" i="12"/>
  <c r="J12" i="11"/>
  <c r="I288" i="11"/>
  <c r="I287" i="11"/>
  <c r="F429" i="11"/>
  <c r="Q586" i="11"/>
  <c r="K587" i="11"/>
  <c r="F586" i="11"/>
  <c r="L431" i="11"/>
  <c r="G430" i="11"/>
  <c r="L430" i="11" s="1"/>
  <c r="K936" i="11"/>
  <c r="L587" i="11"/>
  <c r="G586" i="11"/>
  <c r="H986" i="11"/>
  <c r="H985" i="11" s="1"/>
  <c r="H988" i="11"/>
  <c r="K430" i="11"/>
  <c r="L14" i="11"/>
  <c r="G13" i="11"/>
  <c r="Q839" i="11"/>
  <c r="L308" i="11"/>
  <c r="K308" i="11"/>
  <c r="L970" i="11"/>
  <c r="Q969" i="11"/>
  <c r="K970" i="11"/>
  <c r="K631" i="11"/>
  <c r="Q630" i="11"/>
  <c r="L403" i="11"/>
  <c r="G402" i="11"/>
  <c r="K403" i="11"/>
  <c r="J582" i="11"/>
  <c r="L456" i="11"/>
  <c r="G455" i="11"/>
  <c r="L455" i="11" s="1"/>
  <c r="K13" i="11"/>
  <c r="F12" i="11"/>
  <c r="L319" i="11"/>
  <c r="K319" i="11"/>
  <c r="Q931" i="11"/>
  <c r="L770" i="11"/>
  <c r="G766" i="11"/>
  <c r="K770" i="11"/>
  <c r="Q769" i="11"/>
  <c r="F139" i="11"/>
  <c r="K140" i="11"/>
  <c r="K81" i="11"/>
  <c r="G138" i="11"/>
  <c r="L138" i="11" s="1"/>
  <c r="L139" i="11"/>
  <c r="I987" i="11"/>
  <c r="I986" i="11"/>
  <c r="I985" i="11" s="1"/>
  <c r="N663" i="11"/>
  <c r="L663" i="11"/>
  <c r="G662" i="11"/>
  <c r="L662" i="11" s="1"/>
  <c r="Q662" i="11"/>
  <c r="K663" i="11"/>
  <c r="L840" i="11"/>
  <c r="G839" i="11"/>
  <c r="L839" i="11" s="1"/>
  <c r="G835" i="11"/>
  <c r="L835" i="11" s="1"/>
  <c r="J289" i="11"/>
  <c r="I991" i="11"/>
  <c r="L870" i="11"/>
  <c r="Q869" i="11"/>
  <c r="K870" i="11"/>
  <c r="J612" i="11"/>
  <c r="J585" i="11"/>
  <c r="L936" i="11"/>
  <c r="G935" i="11"/>
  <c r="K14" i="11"/>
  <c r="K932" i="11"/>
  <c r="K835" i="11"/>
  <c r="F662" i="11"/>
  <c r="F287" i="11"/>
  <c r="F288" i="11"/>
  <c r="K935" i="11"/>
  <c r="F931" i="11"/>
  <c r="Q934" i="11"/>
  <c r="G290" i="11"/>
  <c r="E926" i="10"/>
  <c r="G687" i="10"/>
  <c r="L687" i="10" s="1"/>
  <c r="L688" i="10"/>
  <c r="Q687" i="10"/>
  <c r="F288" i="10"/>
  <c r="F287" i="10"/>
  <c r="H287" i="10"/>
  <c r="H288" i="10"/>
  <c r="L915" i="10"/>
  <c r="Q914" i="10"/>
  <c r="Q920" i="10"/>
  <c r="L921" i="10"/>
  <c r="E839" i="10"/>
  <c r="E835" i="10"/>
  <c r="I657" i="10"/>
  <c r="J658" i="10"/>
  <c r="J657" i="10" s="1"/>
  <c r="F770" i="10"/>
  <c r="E588" i="10"/>
  <c r="L38" i="10"/>
  <c r="I355" i="10"/>
  <c r="I354" i="10" s="1"/>
  <c r="J356" i="10"/>
  <c r="I80" i="10"/>
  <c r="I79" i="10" s="1"/>
  <c r="I78" i="10" s="1"/>
  <c r="K354" i="10"/>
  <c r="F18" i="10"/>
  <c r="F14" i="10" s="1"/>
  <c r="F13" i="10" s="1"/>
  <c r="F12" i="10" s="1"/>
  <c r="K22" i="10"/>
  <c r="K224" i="10"/>
  <c r="K930" i="10"/>
  <c r="Q976" i="10"/>
  <c r="F936" i="10"/>
  <c r="K915" i="10"/>
  <c r="L906" i="10"/>
  <c r="Q905" i="10"/>
  <c r="I930" i="10"/>
  <c r="I927" i="10"/>
  <c r="K944" i="10"/>
  <c r="I973" i="10"/>
  <c r="I970" i="10" s="1"/>
  <c r="I972" i="10"/>
  <c r="J912" i="10"/>
  <c r="Q907" i="10"/>
  <c r="I911" i="10"/>
  <c r="I909" i="10" s="1"/>
  <c r="K948" i="10"/>
  <c r="G908" i="10"/>
  <c r="L908" i="10" s="1"/>
  <c r="G862" i="10"/>
  <c r="L863" i="10"/>
  <c r="F836" i="10"/>
  <c r="K845" i="10"/>
  <c r="K772" i="10"/>
  <c r="G772" i="10"/>
  <c r="E771" i="10"/>
  <c r="H844" i="10"/>
  <c r="H840" i="10" s="1"/>
  <c r="H835" i="10" s="1"/>
  <c r="J844" i="10"/>
  <c r="J840" i="10" s="1"/>
  <c r="J835" i="10" s="1"/>
  <c r="I844" i="10"/>
  <c r="I840" i="10" s="1"/>
  <c r="I835" i="10" s="1"/>
  <c r="F840" i="10"/>
  <c r="K801" i="10"/>
  <c r="J788" i="10"/>
  <c r="J786" i="10" s="1"/>
  <c r="I786" i="10"/>
  <c r="Q782" i="10"/>
  <c r="L720" i="10"/>
  <c r="Q719" i="10"/>
  <c r="Q755" i="10"/>
  <c r="F767" i="10"/>
  <c r="L793" i="10"/>
  <c r="G792" i="10"/>
  <c r="H767" i="10"/>
  <c r="Q786" i="10"/>
  <c r="L787" i="10"/>
  <c r="G786" i="10"/>
  <c r="G768" i="10"/>
  <c r="Q767" i="10" s="1"/>
  <c r="J759" i="10"/>
  <c r="I749" i="10"/>
  <c r="I724" i="10"/>
  <c r="I723" i="10" s="1"/>
  <c r="K720" i="10"/>
  <c r="Q862" i="10"/>
  <c r="Q798" i="10"/>
  <c r="L799" i="10"/>
  <c r="G798" i="10"/>
  <c r="L760" i="10"/>
  <c r="G749" i="10"/>
  <c r="L749" i="10" s="1"/>
  <c r="L743" i="10"/>
  <c r="Q742" i="10"/>
  <c r="K855" i="10"/>
  <c r="I676" i="10"/>
  <c r="I665" i="10"/>
  <c r="H908" i="10"/>
  <c r="H870" i="10" s="1"/>
  <c r="Q715" i="10"/>
  <c r="L613" i="10"/>
  <c r="K613" i="10"/>
  <c r="Q612" i="10"/>
  <c r="G494" i="10"/>
  <c r="L494" i="10" s="1"/>
  <c r="L495" i="10"/>
  <c r="G458" i="10"/>
  <c r="L465" i="10"/>
  <c r="Q650" i="10"/>
  <c r="H641" i="10"/>
  <c r="K509" i="10"/>
  <c r="L615" i="10"/>
  <c r="G611" i="10"/>
  <c r="Q614" i="10"/>
  <c r="K676" i="10"/>
  <c r="J615" i="10"/>
  <c r="J611" i="10" s="1"/>
  <c r="J586" i="10" s="1"/>
  <c r="K362" i="10"/>
  <c r="L343" i="10"/>
  <c r="K343" i="10"/>
  <c r="G86" i="10"/>
  <c r="L87" i="10"/>
  <c r="E44" i="10"/>
  <c r="K48" i="10"/>
  <c r="K505" i="10"/>
  <c r="K615" i="10"/>
  <c r="K269" i="10"/>
  <c r="G268" i="10"/>
  <c r="L269" i="10"/>
  <c r="J404" i="10"/>
  <c r="J403" i="10" s="1"/>
  <c r="J402" i="10" s="1"/>
  <c r="J401" i="10" s="1"/>
  <c r="L306" i="10"/>
  <c r="K306" i="10"/>
  <c r="J92" i="10"/>
  <c r="H586" i="10"/>
  <c r="I402" i="10"/>
  <c r="I401" i="10" s="1"/>
  <c r="J643" i="10"/>
  <c r="J645" i="10"/>
  <c r="J644" i="10" s="1"/>
  <c r="J640" i="10" s="1"/>
  <c r="J631" i="10" s="1"/>
  <c r="L632" i="10"/>
  <c r="K465" i="10"/>
  <c r="J386" i="10"/>
  <c r="I384" i="10"/>
  <c r="I110" i="10"/>
  <c r="I108" i="10" s="1"/>
  <c r="L349" i="10"/>
  <c r="G348" i="10"/>
  <c r="L313" i="10"/>
  <c r="G39" i="10"/>
  <c r="K313" i="10"/>
  <c r="E290" i="10"/>
  <c r="L199" i="10"/>
  <c r="G196" i="10"/>
  <c r="I91" i="10"/>
  <c r="I81" i="10" s="1"/>
  <c r="L35" i="10"/>
  <c r="G33" i="10"/>
  <c r="K376" i="10"/>
  <c r="E141" i="10"/>
  <c r="K220" i="10"/>
  <c r="K38" i="10"/>
  <c r="K199" i="10"/>
  <c r="K16" i="10"/>
  <c r="E15" i="10"/>
  <c r="K207" i="10"/>
  <c r="K345" i="10"/>
  <c r="H81" i="10"/>
  <c r="H12" i="10" s="1"/>
  <c r="F970" i="10"/>
  <c r="J921" i="10"/>
  <c r="J911" i="10"/>
  <c r="J909" i="10" s="1"/>
  <c r="L842" i="10"/>
  <c r="G837" i="10"/>
  <c r="Q836" i="10" s="1"/>
  <c r="G841" i="10"/>
  <c r="Q789" i="10"/>
  <c r="L790" i="10"/>
  <c r="G789" i="10"/>
  <c r="L806" i="10"/>
  <c r="Q805" i="10"/>
  <c r="G805" i="10"/>
  <c r="L805" i="10" s="1"/>
  <c r="E767" i="10"/>
  <c r="K768" i="10"/>
  <c r="H805" i="10"/>
  <c r="I805" i="10" s="1"/>
  <c r="J805" i="10" s="1"/>
  <c r="Q804" i="10"/>
  <c r="K796" i="10"/>
  <c r="G796" i="10"/>
  <c r="E795" i="10"/>
  <c r="E664" i="10"/>
  <c r="E584" i="10"/>
  <c r="E631" i="10"/>
  <c r="K632" i="10"/>
  <c r="L642" i="10"/>
  <c r="G641" i="10"/>
  <c r="K641" i="10" s="1"/>
  <c r="G108" i="10"/>
  <c r="L112" i="10"/>
  <c r="I612" i="10"/>
  <c r="L320" i="10"/>
  <c r="L941" i="10"/>
  <c r="G939" i="10"/>
  <c r="Q940" i="10"/>
  <c r="Q982" i="10"/>
  <c r="L983" i="10"/>
  <c r="K980" i="10"/>
  <c r="G980" i="10"/>
  <c r="L971" i="10"/>
  <c r="I971" i="10"/>
  <c r="K977" i="10"/>
  <c r="G973" i="10"/>
  <c r="Q972" i="10" s="1"/>
  <c r="K921" i="10"/>
  <c r="Q910" i="10"/>
  <c r="L911" i="10"/>
  <c r="G909" i="10"/>
  <c r="I837" i="10"/>
  <c r="I836" i="10" s="1"/>
  <c r="I841" i="10"/>
  <c r="G872" i="10"/>
  <c r="L874" i="10"/>
  <c r="K790" i="10"/>
  <c r="L732" i="10"/>
  <c r="Q731" i="10"/>
  <c r="G885" i="10"/>
  <c r="L886" i="10"/>
  <c r="P855" i="10"/>
  <c r="L855" i="10"/>
  <c r="L802" i="10"/>
  <c r="Q801" i="10"/>
  <c r="G801" i="10"/>
  <c r="J791" i="10"/>
  <c r="J789" i="10" s="1"/>
  <c r="I789" i="10"/>
  <c r="L781" i="10"/>
  <c r="G780" i="10"/>
  <c r="J779" i="10"/>
  <c r="I769" i="10"/>
  <c r="I767" i="10" s="1"/>
  <c r="I777" i="10"/>
  <c r="E870" i="10"/>
  <c r="K806" i="10"/>
  <c r="K781" i="10"/>
  <c r="K716" i="10"/>
  <c r="L701" i="10"/>
  <c r="Q700" i="10"/>
  <c r="K725" i="10"/>
  <c r="Q724" i="10"/>
  <c r="F723" i="10"/>
  <c r="K723" i="10" s="1"/>
  <c r="G669" i="10"/>
  <c r="H669" i="10"/>
  <c r="H668" i="10" s="1"/>
  <c r="H667" i="10" s="1"/>
  <c r="H663" i="10" s="1"/>
  <c r="F668" i="10"/>
  <c r="J669" i="10"/>
  <c r="J668" i="10" s="1"/>
  <c r="J667" i="10" s="1"/>
  <c r="J663" i="10" s="1"/>
  <c r="I669" i="10"/>
  <c r="I668" i="10" s="1"/>
  <c r="I667" i="10" s="1"/>
  <c r="I663" i="10" s="1"/>
  <c r="Q668" i="10"/>
  <c r="K738" i="10"/>
  <c r="I722" i="10"/>
  <c r="L657" i="10"/>
  <c r="K657" i="10"/>
  <c r="E667" i="10"/>
  <c r="I654" i="10"/>
  <c r="J655" i="10"/>
  <c r="I642" i="10"/>
  <c r="I641" i="10" s="1"/>
  <c r="E457" i="10"/>
  <c r="K458" i="10"/>
  <c r="L645" i="10"/>
  <c r="K645" i="10"/>
  <c r="G644" i="10"/>
  <c r="I666" i="10"/>
  <c r="I585" i="10" s="1"/>
  <c r="J694" i="10"/>
  <c r="F640" i="10"/>
  <c r="Q643" i="10"/>
  <c r="L654" i="10"/>
  <c r="K654" i="10"/>
  <c r="L549" i="10"/>
  <c r="K549" i="10"/>
  <c r="E401" i="10"/>
  <c r="G403" i="10"/>
  <c r="L404" i="10"/>
  <c r="G72" i="10"/>
  <c r="L77" i="10"/>
  <c r="L698" i="10"/>
  <c r="G695" i="10"/>
  <c r="J665" i="10"/>
  <c r="F631" i="10"/>
  <c r="Q631" i="10"/>
  <c r="J612" i="10"/>
  <c r="K612" i="10"/>
  <c r="K576" i="10"/>
  <c r="L368" i="10"/>
  <c r="G367" i="10"/>
  <c r="L367" i="10" s="1"/>
  <c r="G359" i="10"/>
  <c r="J346" i="10"/>
  <c r="I70" i="10"/>
  <c r="I69" i="10" s="1"/>
  <c r="I345" i="10"/>
  <c r="I319" i="10" s="1"/>
  <c r="K92" i="10"/>
  <c r="E91" i="10"/>
  <c r="K368" i="10"/>
  <c r="L44" i="10"/>
  <c r="G43" i="10"/>
  <c r="K228" i="10"/>
  <c r="L19" i="10"/>
  <c r="G18" i="10"/>
  <c r="K112" i="10"/>
  <c r="E319" i="10"/>
  <c r="K320" i="10"/>
  <c r="L202" i="10"/>
  <c r="G201" i="10"/>
  <c r="L201" i="10" s="1"/>
  <c r="E201" i="10"/>
  <c r="I42" i="10"/>
  <c r="I13" i="10" s="1"/>
  <c r="F31" i="10"/>
  <c r="I963" i="10"/>
  <c r="I931" i="10" s="1"/>
  <c r="I926" i="10" s="1"/>
  <c r="L963" i="10"/>
  <c r="Q962" i="10"/>
  <c r="E836" i="10"/>
  <c r="K837" i="10"/>
  <c r="L845" i="10"/>
  <c r="G844" i="10"/>
  <c r="K783" i="10"/>
  <c r="K805" i="10"/>
  <c r="F664" i="10"/>
  <c r="G433" i="10"/>
  <c r="L434" i="10"/>
  <c r="Q596" i="10"/>
  <c r="L597" i="10"/>
  <c r="G69" i="10"/>
  <c r="L71" i="10"/>
  <c r="L253" i="10"/>
  <c r="G252" i="10"/>
  <c r="G934" i="10"/>
  <c r="L944" i="10"/>
  <c r="G938" i="10"/>
  <c r="K908" i="10"/>
  <c r="L824" i="10"/>
  <c r="Q823" i="10"/>
  <c r="J785" i="10"/>
  <c r="J783" i="10" s="1"/>
  <c r="I783" i="10"/>
  <c r="K872" i="10"/>
  <c r="K780" i="10"/>
  <c r="G838" i="10"/>
  <c r="G585" i="10" s="1"/>
  <c r="L843" i="10"/>
  <c r="K843" i="10"/>
  <c r="Q842" i="10"/>
  <c r="Q748" i="10"/>
  <c r="L724" i="10"/>
  <c r="Q723" i="10"/>
  <c r="G723" i="10"/>
  <c r="L723" i="10" s="1"/>
  <c r="K688" i="10"/>
  <c r="E687" i="10"/>
  <c r="K687" i="10" s="1"/>
  <c r="L651" i="10"/>
  <c r="G650" i="10"/>
  <c r="I716" i="10"/>
  <c r="J718" i="10"/>
  <c r="J716" i="10" s="1"/>
  <c r="G589" i="10"/>
  <c r="L392" i="10"/>
  <c r="G118" i="10"/>
  <c r="G390" i="10"/>
  <c r="L390" i="10" s="1"/>
  <c r="F992" i="10"/>
  <c r="F993" i="10"/>
  <c r="L565" i="10"/>
  <c r="K565" i="10"/>
  <c r="K365" i="10"/>
  <c r="G295" i="10"/>
  <c r="L299" i="10"/>
  <c r="K299" i="10"/>
  <c r="K802" i="10"/>
  <c r="F722" i="10"/>
  <c r="K886" i="10"/>
  <c r="K824" i="10"/>
  <c r="K859" i="10"/>
  <c r="Q858" i="10"/>
  <c r="L859" i="10"/>
  <c r="L821" i="10"/>
  <c r="G818" i="10"/>
  <c r="L818" i="10" s="1"/>
  <c r="K786" i="10"/>
  <c r="L712" i="10"/>
  <c r="Q711" i="10"/>
  <c r="K701" i="10"/>
  <c r="H665" i="10"/>
  <c r="H676" i="10"/>
  <c r="Q861" i="10"/>
  <c r="L852" i="10"/>
  <c r="K852" i="10"/>
  <c r="Q808" i="10"/>
  <c r="J725" i="10"/>
  <c r="G722" i="10"/>
  <c r="L722" i="10" s="1"/>
  <c r="L643" i="10"/>
  <c r="Q642" i="10"/>
  <c r="K792" i="10"/>
  <c r="L735" i="10"/>
  <c r="Q734" i="10"/>
  <c r="K732" i="10"/>
  <c r="I708" i="10"/>
  <c r="I706" i="10" s="1"/>
  <c r="J710" i="10"/>
  <c r="J708" i="10" s="1"/>
  <c r="J706" i="10" s="1"/>
  <c r="H909" i="10"/>
  <c r="K821" i="10"/>
  <c r="K743" i="10"/>
  <c r="K680" i="10"/>
  <c r="E679" i="10"/>
  <c r="G680" i="10"/>
  <c r="G684" i="10"/>
  <c r="K684" i="10" s="1"/>
  <c r="L685" i="10"/>
  <c r="K666" i="10"/>
  <c r="H585" i="10"/>
  <c r="H992" i="10" s="1"/>
  <c r="H991" i="10" s="1"/>
  <c r="H612" i="10"/>
  <c r="Q641" i="10"/>
  <c r="F584" i="10"/>
  <c r="L769" i="10"/>
  <c r="K769" i="10"/>
  <c r="G665" i="10"/>
  <c r="K665" i="10" s="1"/>
  <c r="F587" i="10"/>
  <c r="L277" i="10"/>
  <c r="G276" i="10"/>
  <c r="K474" i="10"/>
  <c r="E430" i="10"/>
  <c r="G168" i="10"/>
  <c r="G140" i="10" s="1"/>
  <c r="L182" i="10"/>
  <c r="G103" i="10"/>
  <c r="L106" i="10"/>
  <c r="G67" i="10"/>
  <c r="L68" i="10"/>
  <c r="Q611" i="10"/>
  <c r="H631" i="10"/>
  <c r="K611" i="10"/>
  <c r="K513" i="10"/>
  <c r="I367" i="10"/>
  <c r="L310" i="10"/>
  <c r="K310" i="10"/>
  <c r="G309" i="10"/>
  <c r="K626" i="10"/>
  <c r="L545" i="10"/>
  <c r="G544" i="10"/>
  <c r="L544" i="10" s="1"/>
  <c r="E640" i="10"/>
  <c r="L261" i="10"/>
  <c r="G260" i="10"/>
  <c r="K261" i="10"/>
  <c r="K534" i="10"/>
  <c r="K521" i="10"/>
  <c r="I395" i="10"/>
  <c r="I394" i="10" s="1"/>
  <c r="J396" i="10"/>
  <c r="I130" i="10"/>
  <c r="I129" i="10" s="1"/>
  <c r="I128" i="10" s="1"/>
  <c r="N844" i="10"/>
  <c r="L438" i="10"/>
  <c r="G437" i="10"/>
  <c r="E367" i="10"/>
  <c r="K367" i="10" s="1"/>
  <c r="I140" i="10"/>
  <c r="I139" i="10" s="1"/>
  <c r="I138" i="10" s="1"/>
  <c r="H993" i="10"/>
  <c r="K87" i="10"/>
  <c r="K18" i="10"/>
  <c r="K277" i="10"/>
  <c r="K202" i="10"/>
  <c r="L303" i="10"/>
  <c r="K303" i="10"/>
  <c r="I303" i="10"/>
  <c r="I291" i="10" s="1"/>
  <c r="K106" i="10"/>
  <c r="I357" i="10"/>
  <c r="K19" i="10"/>
  <c r="L42" i="12" l="1"/>
  <c r="K42" i="12"/>
  <c r="G13" i="12"/>
  <c r="G12" i="12" s="1"/>
  <c r="K12" i="12" s="1"/>
  <c r="L13" i="12"/>
  <c r="F989" i="12"/>
  <c r="F990" i="12"/>
  <c r="G993" i="12"/>
  <c r="G992" i="12"/>
  <c r="M429" i="12"/>
  <c r="L429" i="12"/>
  <c r="K429" i="12"/>
  <c r="J987" i="12"/>
  <c r="J986" i="12"/>
  <c r="J985" i="12" s="1"/>
  <c r="L455" i="12"/>
  <c r="K455" i="12"/>
  <c r="J991" i="12"/>
  <c r="L289" i="12"/>
  <c r="G288" i="12"/>
  <c r="L288" i="12" s="1"/>
  <c r="G287" i="12"/>
  <c r="K287" i="12" s="1"/>
  <c r="L663" i="12"/>
  <c r="G662" i="12"/>
  <c r="N663" i="12"/>
  <c r="Q662" i="12"/>
  <c r="K663" i="12"/>
  <c r="L430" i="12"/>
  <c r="K430" i="12"/>
  <c r="I990" i="12"/>
  <c r="I989" i="12"/>
  <c r="L931" i="12"/>
  <c r="G926" i="12"/>
  <c r="Q930" i="12"/>
  <c r="K931" i="12"/>
  <c r="J989" i="12"/>
  <c r="J990" i="12"/>
  <c r="F11" i="12"/>
  <c r="F10" i="12"/>
  <c r="L586" i="12"/>
  <c r="K931" i="11"/>
  <c r="F926" i="11"/>
  <c r="F990" i="11"/>
  <c r="F989" i="11"/>
  <c r="J993" i="11"/>
  <c r="J992" i="11"/>
  <c r="J991" i="11" s="1"/>
  <c r="M766" i="11"/>
  <c r="L766" i="11"/>
  <c r="Q765" i="11"/>
  <c r="K766" i="11"/>
  <c r="L586" i="11"/>
  <c r="Q838" i="11"/>
  <c r="Q585" i="11"/>
  <c r="K586" i="11"/>
  <c r="F582" i="11"/>
  <c r="K455" i="11"/>
  <c r="Q661" i="11"/>
  <c r="K662" i="11"/>
  <c r="K139" i="11"/>
  <c r="F138" i="11"/>
  <c r="K138" i="11" s="1"/>
  <c r="F10" i="11"/>
  <c r="K12" i="11"/>
  <c r="F11" i="11"/>
  <c r="G429" i="11"/>
  <c r="I990" i="11"/>
  <c r="I989" i="11"/>
  <c r="I988" i="11" s="1"/>
  <c r="L290" i="11"/>
  <c r="G289" i="11"/>
  <c r="K290" i="11"/>
  <c r="Q834" i="11"/>
  <c r="L935" i="11"/>
  <c r="G931" i="11"/>
  <c r="J287" i="11"/>
  <c r="J288" i="11"/>
  <c r="L402" i="11"/>
  <c r="G401" i="11"/>
  <c r="K402" i="11"/>
  <c r="L13" i="11"/>
  <c r="G12" i="11"/>
  <c r="K839" i="11"/>
  <c r="F993" i="11"/>
  <c r="F992" i="11"/>
  <c r="K429" i="11"/>
  <c r="J11" i="11"/>
  <c r="J10" i="11"/>
  <c r="L585" i="10"/>
  <c r="Q584" i="10"/>
  <c r="K585" i="10"/>
  <c r="H10" i="10"/>
  <c r="H11" i="10"/>
  <c r="I12" i="10"/>
  <c r="I993" i="10"/>
  <c r="I992" i="10"/>
  <c r="L260" i="10"/>
  <c r="K260" i="10"/>
  <c r="L650" i="10"/>
  <c r="Q649" i="10"/>
  <c r="G139" i="10"/>
  <c r="L140" i="10"/>
  <c r="G679" i="10"/>
  <c r="L680" i="10"/>
  <c r="Q679" i="10"/>
  <c r="L934" i="10"/>
  <c r="K934" i="10"/>
  <c r="Q664" i="10"/>
  <c r="J664" i="10"/>
  <c r="L72" i="10"/>
  <c r="K72" i="10"/>
  <c r="G402" i="10"/>
  <c r="L403" i="10"/>
  <c r="K403" i="10"/>
  <c r="L644" i="10"/>
  <c r="G640" i="10"/>
  <c r="K640" i="10" s="1"/>
  <c r="K644" i="10"/>
  <c r="E456" i="10"/>
  <c r="J654" i="10"/>
  <c r="J642" i="10"/>
  <c r="K722" i="10"/>
  <c r="L885" i="10"/>
  <c r="Q884" i="10"/>
  <c r="K818" i="10"/>
  <c r="L789" i="10"/>
  <c r="K789" i="10"/>
  <c r="Q788" i="10"/>
  <c r="L348" i="10"/>
  <c r="K348" i="10"/>
  <c r="L437" i="10"/>
  <c r="G436" i="10"/>
  <c r="K437" i="10"/>
  <c r="J130" i="10"/>
  <c r="J129" i="10" s="1"/>
  <c r="J128" i="10" s="1"/>
  <c r="J395" i="10"/>
  <c r="J394" i="10" s="1"/>
  <c r="L309" i="10"/>
  <c r="G308" i="10"/>
  <c r="K309" i="10"/>
  <c r="K390" i="10"/>
  <c r="L276" i="10"/>
  <c r="K276" i="10"/>
  <c r="K679" i="10"/>
  <c r="H664" i="10"/>
  <c r="H584" i="10"/>
  <c r="Q721" i="10"/>
  <c r="L118" i="10"/>
  <c r="G116" i="10"/>
  <c r="K116" i="10" s="1"/>
  <c r="K118" i="10"/>
  <c r="L252" i="10"/>
  <c r="G251" i="10"/>
  <c r="K252" i="10"/>
  <c r="K650" i="10"/>
  <c r="H766" i="10"/>
  <c r="H662" i="10" s="1"/>
  <c r="H582" i="10" s="1"/>
  <c r="K201" i="10"/>
  <c r="K319" i="10"/>
  <c r="K91" i="10"/>
  <c r="E81" i="10"/>
  <c r="J70" i="10"/>
  <c r="J69" i="10" s="1"/>
  <c r="J42" i="10" s="1"/>
  <c r="J345" i="10"/>
  <c r="J319" i="10" s="1"/>
  <c r="L695" i="10"/>
  <c r="K695" i="10"/>
  <c r="Q694" i="10"/>
  <c r="E357" i="10"/>
  <c r="E289" i="10" s="1"/>
  <c r="K494" i="10"/>
  <c r="F667" i="10"/>
  <c r="L780" i="10"/>
  <c r="Q779" i="10"/>
  <c r="L801" i="10"/>
  <c r="Q800" i="10"/>
  <c r="L872" i="10"/>
  <c r="G871" i="10"/>
  <c r="Q871" i="10"/>
  <c r="L909" i="10"/>
  <c r="Q908" i="10"/>
  <c r="K909" i="10"/>
  <c r="Q933" i="10"/>
  <c r="G319" i="10"/>
  <c r="L319" i="10" s="1"/>
  <c r="G795" i="10"/>
  <c r="K795" i="10" s="1"/>
  <c r="Q795" i="10"/>
  <c r="Q686" i="10"/>
  <c r="L196" i="10"/>
  <c r="K196" i="10"/>
  <c r="L268" i="10"/>
  <c r="K268" i="10"/>
  <c r="G83" i="10"/>
  <c r="M10" i="10" s="1"/>
  <c r="L86" i="10"/>
  <c r="K86" i="10"/>
  <c r="I664" i="10"/>
  <c r="L786" i="10"/>
  <c r="Q785" i="10"/>
  <c r="N793" i="10"/>
  <c r="L792" i="10"/>
  <c r="Q791" i="10"/>
  <c r="I770" i="10"/>
  <c r="I766" i="10" s="1"/>
  <c r="E770" i="10"/>
  <c r="J908" i="10"/>
  <c r="J870" i="10" s="1"/>
  <c r="F935" i="10"/>
  <c r="K588" i="10"/>
  <c r="E587" i="10"/>
  <c r="F989" i="10"/>
  <c r="F990" i="10"/>
  <c r="K749" i="10"/>
  <c r="G91" i="10"/>
  <c r="L91" i="10" s="1"/>
  <c r="L103" i="10"/>
  <c r="K103" i="10"/>
  <c r="L665" i="10"/>
  <c r="G664" i="10"/>
  <c r="L664" i="10" s="1"/>
  <c r="L295" i="10"/>
  <c r="K295" i="10"/>
  <c r="G291" i="10"/>
  <c r="L838" i="10"/>
  <c r="Q837" i="10"/>
  <c r="K838" i="10"/>
  <c r="L938" i="10"/>
  <c r="G936" i="10"/>
  <c r="Q935" i="10" s="1"/>
  <c r="K938" i="10"/>
  <c r="G432" i="10"/>
  <c r="L433" i="10"/>
  <c r="K433" i="10"/>
  <c r="L844" i="10"/>
  <c r="P844" i="10"/>
  <c r="G840" i="10"/>
  <c r="O864" i="10"/>
  <c r="P864" i="10" s="1"/>
  <c r="K844" i="10"/>
  <c r="O867" i="10"/>
  <c r="P867" i="10" s="1"/>
  <c r="L43" i="10"/>
  <c r="G42" i="10"/>
  <c r="L42" i="10" s="1"/>
  <c r="G358" i="10"/>
  <c r="L359" i="10"/>
  <c r="K359" i="10"/>
  <c r="J692" i="10"/>
  <c r="J666" i="10"/>
  <c r="I584" i="10"/>
  <c r="L973" i="10"/>
  <c r="G970" i="10"/>
  <c r="Q969" i="10" s="1"/>
  <c r="L980" i="10"/>
  <c r="Q979" i="10"/>
  <c r="L108" i="10"/>
  <c r="K108" i="10"/>
  <c r="K15" i="10"/>
  <c r="E14" i="10"/>
  <c r="L33" i="10"/>
  <c r="K33" i="10"/>
  <c r="L39" i="10"/>
  <c r="K39" i="10"/>
  <c r="L611" i="10"/>
  <c r="Q610" i="10"/>
  <c r="J770" i="10"/>
  <c r="J766" i="10" s="1"/>
  <c r="J662" i="10" s="1"/>
  <c r="J582" i="10" s="1"/>
  <c r="G771" i="10"/>
  <c r="K771" i="10" s="1"/>
  <c r="L772" i="10"/>
  <c r="Q771" i="10"/>
  <c r="Q835" i="10"/>
  <c r="G36" i="10"/>
  <c r="G32" i="10" s="1"/>
  <c r="I290" i="10"/>
  <c r="I289" i="10" s="1"/>
  <c r="F586" i="10"/>
  <c r="F991" i="10"/>
  <c r="L589" i="10"/>
  <c r="G588" i="10"/>
  <c r="Q588" i="10"/>
  <c r="Q663" i="10"/>
  <c r="Q817" i="10"/>
  <c r="L18" i="10"/>
  <c r="G14" i="10"/>
  <c r="E663" i="10"/>
  <c r="I662" i="10"/>
  <c r="I582" i="10" s="1"/>
  <c r="G668" i="10"/>
  <c r="Q667" i="10" s="1"/>
  <c r="L669" i="10"/>
  <c r="K669" i="10"/>
  <c r="L939" i="10"/>
  <c r="Q938" i="10"/>
  <c r="G933" i="10"/>
  <c r="G584" i="10" s="1"/>
  <c r="K939" i="10"/>
  <c r="K767" i="10"/>
  <c r="K885" i="10"/>
  <c r="L841" i="10"/>
  <c r="K841" i="10"/>
  <c r="Q840" i="10"/>
  <c r="E43" i="10"/>
  <c r="K44" i="10"/>
  <c r="K544" i="10"/>
  <c r="J749" i="10"/>
  <c r="J722" i="10" s="1"/>
  <c r="J724" i="10"/>
  <c r="J723" i="10" s="1"/>
  <c r="Q843" i="10"/>
  <c r="F11" i="10"/>
  <c r="F10" i="10"/>
  <c r="J80" i="10"/>
  <c r="J79" i="10" s="1"/>
  <c r="J78" i="10" s="1"/>
  <c r="J355" i="10"/>
  <c r="J354" i="10" s="1"/>
  <c r="F766" i="10"/>
  <c r="K973" i="10"/>
  <c r="L684" i="10"/>
  <c r="Q683" i="10"/>
  <c r="L67" i="10"/>
  <c r="K67" i="10"/>
  <c r="L69" i="10"/>
  <c r="K69" i="10"/>
  <c r="Q722" i="10"/>
  <c r="J777" i="10"/>
  <c r="J769" i="10"/>
  <c r="J767" i="10" s="1"/>
  <c r="L641" i="10"/>
  <c r="Q640" i="10"/>
  <c r="L837" i="10"/>
  <c r="G836" i="10"/>
  <c r="L836" i="10" s="1"/>
  <c r="K141" i="10"/>
  <c r="E140" i="10"/>
  <c r="J110" i="10"/>
  <c r="J108" i="10" s="1"/>
  <c r="J91" i="10" s="1"/>
  <c r="J81" i="10" s="1"/>
  <c r="J384" i="10"/>
  <c r="J367" i="10" s="1"/>
  <c r="J357" i="10" s="1"/>
  <c r="L458" i="10"/>
  <c r="G457" i="10"/>
  <c r="K457" i="10" s="1"/>
  <c r="Q797" i="10"/>
  <c r="K798" i="10"/>
  <c r="G767" i="10"/>
  <c r="L767" i="10" s="1"/>
  <c r="L768" i="10"/>
  <c r="Q766" i="10"/>
  <c r="F839" i="10"/>
  <c r="F835" i="10"/>
  <c r="Q839" i="10"/>
  <c r="L862" i="10"/>
  <c r="K862" i="10"/>
  <c r="Q937" i="10"/>
  <c r="K589" i="10"/>
  <c r="K840" i="10"/>
  <c r="H990" i="10"/>
  <c r="H989" i="10"/>
  <c r="I988" i="12" l="1"/>
  <c r="K13" i="12"/>
  <c r="G10" i="12"/>
  <c r="N8" i="12" s="1"/>
  <c r="G11" i="12"/>
  <c r="L12" i="12"/>
  <c r="J988" i="12"/>
  <c r="F987" i="12"/>
  <c r="F986" i="12"/>
  <c r="L662" i="12"/>
  <c r="K662" i="12"/>
  <c r="Q661" i="12"/>
  <c r="G582" i="12"/>
  <c r="L926" i="12"/>
  <c r="K926" i="12"/>
  <c r="Q925" i="12"/>
  <c r="G990" i="12"/>
  <c r="L990" i="12" s="1"/>
  <c r="G989" i="12"/>
  <c r="L287" i="12"/>
  <c r="L993" i="12"/>
  <c r="K993" i="12"/>
  <c r="Q992" i="12"/>
  <c r="K288" i="12"/>
  <c r="G991" i="12"/>
  <c r="K992" i="12"/>
  <c r="L992" i="12"/>
  <c r="Q991" i="12"/>
  <c r="K989" i="12"/>
  <c r="Q988" i="12"/>
  <c r="F988" i="12"/>
  <c r="J987" i="11"/>
  <c r="J986" i="11"/>
  <c r="J985" i="11" s="1"/>
  <c r="F988" i="11"/>
  <c r="L401" i="11"/>
  <c r="K401" i="11"/>
  <c r="L931" i="11"/>
  <c r="G926" i="11"/>
  <c r="F987" i="11"/>
  <c r="F986" i="11"/>
  <c r="J989" i="11"/>
  <c r="J988" i="11" s="1"/>
  <c r="J990" i="11"/>
  <c r="L12" i="11"/>
  <c r="G11" i="11"/>
  <c r="G10" i="11"/>
  <c r="G287" i="11"/>
  <c r="L289" i="11"/>
  <c r="G288" i="11"/>
  <c r="K289" i="11"/>
  <c r="G993" i="11"/>
  <c r="Q992" i="11" s="1"/>
  <c r="G992" i="11"/>
  <c r="M429" i="11"/>
  <c r="L429" i="11"/>
  <c r="Q930" i="11"/>
  <c r="L992" i="11"/>
  <c r="K992" i="11"/>
  <c r="F991" i="11"/>
  <c r="Q991" i="11"/>
  <c r="K11" i="11"/>
  <c r="Q925" i="11"/>
  <c r="K926" i="11"/>
  <c r="G31" i="10"/>
  <c r="L32" i="10"/>
  <c r="K32" i="10"/>
  <c r="L584" i="10"/>
  <c r="Q583" i="10"/>
  <c r="K584" i="10"/>
  <c r="E288" i="10"/>
  <c r="E287" i="10"/>
  <c r="H988" i="10"/>
  <c r="G587" i="10"/>
  <c r="L588" i="10"/>
  <c r="Q587" i="10"/>
  <c r="K664" i="10"/>
  <c r="G431" i="10"/>
  <c r="L432" i="10"/>
  <c r="K432" i="10"/>
  <c r="G290" i="10"/>
  <c r="L291" i="10"/>
  <c r="K291" i="10"/>
  <c r="F988" i="10"/>
  <c r="Q639" i="10"/>
  <c r="I991" i="10"/>
  <c r="H986" i="10"/>
  <c r="H985" i="10" s="1"/>
  <c r="H987" i="10"/>
  <c r="L933" i="10"/>
  <c r="G932" i="10"/>
  <c r="K933" i="10"/>
  <c r="Q932" i="10"/>
  <c r="L36" i="10"/>
  <c r="K36" i="10"/>
  <c r="G770" i="10"/>
  <c r="L771" i="10"/>
  <c r="Q770" i="10"/>
  <c r="L970" i="10"/>
  <c r="K970" i="10"/>
  <c r="J585" i="10"/>
  <c r="G357" i="10"/>
  <c r="L357" i="10" s="1"/>
  <c r="L358" i="10"/>
  <c r="K358" i="10"/>
  <c r="E586" i="10"/>
  <c r="K587" i="10"/>
  <c r="F931" i="10"/>
  <c r="K935" i="10"/>
  <c r="K836" i="10"/>
  <c r="L251" i="10"/>
  <c r="K251" i="10"/>
  <c r="L436" i="10"/>
  <c r="K436" i="10"/>
  <c r="E455" i="10"/>
  <c r="L679" i="10"/>
  <c r="Q678" i="10"/>
  <c r="K140" i="10"/>
  <c r="E139" i="10"/>
  <c r="M668" i="10"/>
  <c r="M676" i="10" s="1"/>
  <c r="L668" i="10"/>
  <c r="G667" i="10"/>
  <c r="K668" i="10"/>
  <c r="K14" i="10"/>
  <c r="L936" i="10"/>
  <c r="G935" i="10"/>
  <c r="L871" i="10"/>
  <c r="G870" i="10"/>
  <c r="Q870" i="10"/>
  <c r="K871" i="10"/>
  <c r="F663" i="10"/>
  <c r="K357" i="10"/>
  <c r="J290" i="10"/>
  <c r="J289" i="10" s="1"/>
  <c r="J641" i="10"/>
  <c r="J584" i="10"/>
  <c r="I11" i="10"/>
  <c r="I10" i="10"/>
  <c r="L457" i="10"/>
  <c r="G456" i="10"/>
  <c r="K456" i="10" s="1"/>
  <c r="E42" i="10"/>
  <c r="K42" i="10" s="1"/>
  <c r="K43" i="10"/>
  <c r="L14" i="10"/>
  <c r="G13" i="10"/>
  <c r="I288" i="10"/>
  <c r="I287" i="10"/>
  <c r="G839" i="10"/>
  <c r="Q838" i="10" s="1"/>
  <c r="G835" i="10"/>
  <c r="L835" i="10" s="1"/>
  <c r="L840" i="10"/>
  <c r="K936" i="10"/>
  <c r="E766" i="10"/>
  <c r="E662" i="10" s="1"/>
  <c r="K770" i="10"/>
  <c r="G82" i="10"/>
  <c r="L9" i="10"/>
  <c r="L83" i="10"/>
  <c r="K83" i="10"/>
  <c r="L795" i="10"/>
  <c r="Q794" i="10"/>
  <c r="J13" i="10"/>
  <c r="J12" i="10" s="1"/>
  <c r="K308" i="10"/>
  <c r="L308" i="10"/>
  <c r="L640" i="10"/>
  <c r="G631" i="10"/>
  <c r="G401" i="10"/>
  <c r="L402" i="10"/>
  <c r="K402" i="10"/>
  <c r="G138" i="10"/>
  <c r="L138" i="10" s="1"/>
  <c r="L139" i="10"/>
  <c r="L11" i="12" l="1"/>
  <c r="M11" i="12"/>
  <c r="M12" i="12" s="1"/>
  <c r="Q989" i="12"/>
  <c r="L8" i="12"/>
  <c r="L10" i="12"/>
  <c r="K990" i="12"/>
  <c r="K10" i="12"/>
  <c r="K11" i="12"/>
  <c r="K988" i="12"/>
  <c r="G988" i="12"/>
  <c r="Q987" i="12" s="1"/>
  <c r="L991" i="12"/>
  <c r="K991" i="12"/>
  <c r="Q990" i="12"/>
  <c r="L582" i="12"/>
  <c r="K582" i="12"/>
  <c r="G987" i="12"/>
  <c r="G986" i="12"/>
  <c r="Q581" i="12"/>
  <c r="F985" i="12"/>
  <c r="Q985" i="12"/>
  <c r="L10" i="11"/>
  <c r="L8" i="11"/>
  <c r="N8" i="11"/>
  <c r="L288" i="11"/>
  <c r="K288" i="11"/>
  <c r="M11" i="11"/>
  <c r="M12" i="11" s="1"/>
  <c r="L11" i="11"/>
  <c r="F985" i="11"/>
  <c r="L993" i="11"/>
  <c r="K991" i="11"/>
  <c r="Q990" i="11"/>
  <c r="K993" i="11"/>
  <c r="G991" i="11"/>
  <c r="L991" i="11" s="1"/>
  <c r="G990" i="11"/>
  <c r="G989" i="11"/>
  <c r="L287" i="11"/>
  <c r="K287" i="11"/>
  <c r="K10" i="11"/>
  <c r="L926" i="11"/>
  <c r="G582" i="11"/>
  <c r="G81" i="10"/>
  <c r="L82" i="10"/>
  <c r="K82" i="10"/>
  <c r="I989" i="10"/>
  <c r="I990" i="10"/>
  <c r="I986" i="10"/>
  <c r="I985" i="10" s="1"/>
  <c r="I987" i="10"/>
  <c r="J287" i="10"/>
  <c r="J288" i="10"/>
  <c r="G931" i="10"/>
  <c r="L935" i="10"/>
  <c r="K139" i="10"/>
  <c r="E138" i="10"/>
  <c r="K138" i="10" s="1"/>
  <c r="Q934" i="10"/>
  <c r="L770" i="10"/>
  <c r="G766" i="10"/>
  <c r="Q769" i="10"/>
  <c r="K835" i="10"/>
  <c r="L587" i="10"/>
  <c r="G586" i="10"/>
  <c r="Q586" i="10"/>
  <c r="L401" i="10"/>
  <c r="K401" i="10"/>
  <c r="G663" i="10"/>
  <c r="Q662" i="10" s="1"/>
  <c r="L667" i="10"/>
  <c r="K455" i="10"/>
  <c r="E429" i="10"/>
  <c r="Q930" i="10"/>
  <c r="F926" i="10"/>
  <c r="K931" i="10"/>
  <c r="L631" i="10"/>
  <c r="K631" i="10"/>
  <c r="Q630" i="10"/>
  <c r="J10" i="10"/>
  <c r="J11" i="10"/>
  <c r="K766" i="10"/>
  <c r="L13" i="10"/>
  <c r="G12" i="10"/>
  <c r="L456" i="10"/>
  <c r="G455" i="10"/>
  <c r="L455" i="10" s="1"/>
  <c r="F662" i="10"/>
  <c r="L870" i="10"/>
  <c r="Q869" i="10"/>
  <c r="K870" i="10"/>
  <c r="E13" i="10"/>
  <c r="G430" i="10"/>
  <c r="G429" i="10"/>
  <c r="L431" i="10"/>
  <c r="K431" i="10"/>
  <c r="E989" i="10"/>
  <c r="E990" i="10"/>
  <c r="L839" i="10"/>
  <c r="K839" i="10"/>
  <c r="Q666" i="10"/>
  <c r="K586" i="10"/>
  <c r="E582" i="10"/>
  <c r="J992" i="10"/>
  <c r="J991" i="10" s="1"/>
  <c r="J993" i="10"/>
  <c r="L932" i="10"/>
  <c r="Q931" i="10"/>
  <c r="K932" i="10"/>
  <c r="L290" i="10"/>
  <c r="G289" i="10"/>
  <c r="K290" i="10"/>
  <c r="Q834" i="10"/>
  <c r="K667" i="10"/>
  <c r="L31" i="10"/>
  <c r="K31" i="10"/>
  <c r="G985" i="12" l="1"/>
  <c r="L985" i="12" s="1"/>
  <c r="L986" i="12"/>
  <c r="L994" i="12"/>
  <c r="L996" i="12" s="1"/>
  <c r="L987" i="12"/>
  <c r="L1001" i="12"/>
  <c r="K986" i="12"/>
  <c r="Q986" i="12"/>
  <c r="K987" i="12"/>
  <c r="L994" i="11"/>
  <c r="L996" i="11" s="1"/>
  <c r="L582" i="11"/>
  <c r="K582" i="11"/>
  <c r="Q581" i="11"/>
  <c r="G988" i="11"/>
  <c r="Q988" i="11"/>
  <c r="K989" i="11"/>
  <c r="G986" i="11"/>
  <c r="L990" i="11"/>
  <c r="K990" i="11"/>
  <c r="Q989" i="11"/>
  <c r="G987" i="11"/>
  <c r="J987" i="10"/>
  <c r="J986" i="10"/>
  <c r="J985" i="10" s="1"/>
  <c r="G288" i="10"/>
  <c r="L289" i="10"/>
  <c r="G287" i="10"/>
  <c r="K289" i="10"/>
  <c r="K13" i="10"/>
  <c r="E12" i="10"/>
  <c r="F582" i="10"/>
  <c r="G11" i="10"/>
  <c r="L12" i="10"/>
  <c r="G10" i="10"/>
  <c r="Q925" i="10"/>
  <c r="L931" i="10"/>
  <c r="G926" i="10"/>
  <c r="L926" i="10" s="1"/>
  <c r="L989" i="10"/>
  <c r="E988" i="10"/>
  <c r="L586" i="10"/>
  <c r="Q585" i="10"/>
  <c r="L81" i="10"/>
  <c r="K81" i="10"/>
  <c r="G992" i="10"/>
  <c r="G993" i="10"/>
  <c r="L429" i="10"/>
  <c r="M429" i="10"/>
  <c r="G662" i="10"/>
  <c r="L662" i="10" s="1"/>
  <c r="N663" i="10"/>
  <c r="L663" i="10"/>
  <c r="K663" i="10"/>
  <c r="L430" i="10"/>
  <c r="K430" i="10"/>
  <c r="E993" i="10"/>
  <c r="K993" i="10" s="1"/>
  <c r="E992" i="10"/>
  <c r="K429" i="10"/>
  <c r="M766" i="10"/>
  <c r="L766" i="10"/>
  <c r="Q765" i="10"/>
  <c r="J989" i="10"/>
  <c r="J990" i="10"/>
  <c r="I988" i="10"/>
  <c r="K662" i="10"/>
  <c r="Q984" i="12" l="1"/>
  <c r="K985" i="12"/>
  <c r="L987" i="11"/>
  <c r="K987" i="11"/>
  <c r="L1001" i="11"/>
  <c r="Q986" i="11"/>
  <c r="Q987" i="11"/>
  <c r="K988" i="11"/>
  <c r="L986" i="11"/>
  <c r="G985" i="11"/>
  <c r="K986" i="11"/>
  <c r="Q985" i="11"/>
  <c r="K992" i="10"/>
  <c r="E991" i="10"/>
  <c r="K991" i="10" s="1"/>
  <c r="G991" i="10"/>
  <c r="Q991" i="10"/>
  <c r="L992" i="10"/>
  <c r="G582" i="10"/>
  <c r="Q581" i="10" s="1"/>
  <c r="M11" i="10"/>
  <c r="M12" i="10" s="1"/>
  <c r="L11" i="10"/>
  <c r="L288" i="10"/>
  <c r="K288" i="10"/>
  <c r="F987" i="10"/>
  <c r="Q986" i="10" s="1"/>
  <c r="F986" i="10"/>
  <c r="G987" i="10"/>
  <c r="L987" i="10" s="1"/>
  <c r="L10" i="10"/>
  <c r="L8" i="10"/>
  <c r="N8" i="10"/>
  <c r="Q661" i="10"/>
  <c r="G990" i="10"/>
  <c r="G989" i="10"/>
  <c r="L287" i="10"/>
  <c r="K287" i="10"/>
  <c r="J988" i="10"/>
  <c r="L993" i="10"/>
  <c r="L1001" i="10"/>
  <c r="Q992" i="10"/>
  <c r="L988" i="10"/>
  <c r="K926" i="10"/>
  <c r="E11" i="10"/>
  <c r="K11" i="10" s="1"/>
  <c r="K12" i="10"/>
  <c r="E10" i="10"/>
  <c r="L985" i="11" l="1"/>
  <c r="K985" i="11"/>
  <c r="Q984" i="11"/>
  <c r="G988" i="10"/>
  <c r="Q988" i="10"/>
  <c r="K989" i="10"/>
  <c r="F985" i="10"/>
  <c r="L990" i="10"/>
  <c r="Q989" i="10"/>
  <c r="K990" i="10"/>
  <c r="G986" i="10"/>
  <c r="L991" i="10"/>
  <c r="Q990" i="10"/>
  <c r="E986" i="10"/>
  <c r="E987" i="10"/>
  <c r="K987" i="10" s="1"/>
  <c r="K10" i="10"/>
  <c r="L582" i="10"/>
  <c r="K582" i="10"/>
  <c r="L986" i="10" l="1"/>
  <c r="G985" i="10"/>
  <c r="L985" i="10" s="1"/>
  <c r="Q984" i="10"/>
  <c r="L994" i="10"/>
  <c r="L996" i="10" s="1"/>
  <c r="Q987" i="10"/>
  <c r="K988" i="10"/>
  <c r="E985" i="10"/>
  <c r="K985" i="10" s="1"/>
  <c r="K986" i="10"/>
  <c r="Q985" i="10"/>
  <c r="N41" i="7" l="1"/>
  <c r="N31" i="7"/>
  <c r="M41" i="7"/>
  <c r="N36" i="7"/>
  <c r="I36" i="7"/>
  <c r="L817" i="2" l="1"/>
  <c r="L254" i="2"/>
  <c r="L253" i="2"/>
  <c r="D1004" i="9"/>
  <c r="D1003" i="9"/>
  <c r="D999" i="9"/>
  <c r="D998" i="9"/>
  <c r="Q994" i="9"/>
  <c r="Q993" i="9"/>
  <c r="L989" i="9"/>
  <c r="L988" i="9"/>
  <c r="G984" i="9"/>
  <c r="J983" i="9"/>
  <c r="I983" i="9"/>
  <c r="H983" i="9"/>
  <c r="F983" i="9"/>
  <c r="G982" i="9"/>
  <c r="J981" i="9"/>
  <c r="I981" i="9"/>
  <c r="H981" i="9"/>
  <c r="F981" i="9"/>
  <c r="J980" i="9"/>
  <c r="I980" i="9"/>
  <c r="H980" i="9"/>
  <c r="L979" i="9"/>
  <c r="J979" i="9"/>
  <c r="I979" i="9"/>
  <c r="H979" i="9"/>
  <c r="G979" i="9"/>
  <c r="K979" i="9" s="1"/>
  <c r="Q978" i="9"/>
  <c r="L978" i="9"/>
  <c r="K978" i="9"/>
  <c r="G978" i="9"/>
  <c r="Q977" i="9"/>
  <c r="J977" i="9"/>
  <c r="I977" i="9"/>
  <c r="H977" i="9"/>
  <c r="G977" i="9"/>
  <c r="L977" i="9" s="1"/>
  <c r="F977" i="9"/>
  <c r="Q976" i="9"/>
  <c r="L976" i="9"/>
  <c r="K976" i="9"/>
  <c r="G976" i="9"/>
  <c r="Q975" i="9"/>
  <c r="L975" i="9"/>
  <c r="K975" i="9"/>
  <c r="G975" i="9"/>
  <c r="Q974" i="9"/>
  <c r="J974" i="9"/>
  <c r="I974" i="9"/>
  <c r="I972" i="9" s="1"/>
  <c r="H974" i="9"/>
  <c r="G974" i="9"/>
  <c r="L974" i="9" s="1"/>
  <c r="F974" i="9"/>
  <c r="Q973" i="9"/>
  <c r="I973" i="9"/>
  <c r="I970" i="9" s="1"/>
  <c r="H973" i="9"/>
  <c r="G973" i="9"/>
  <c r="L973" i="9" s="1"/>
  <c r="F973" i="9"/>
  <c r="Q972" i="9"/>
  <c r="H972" i="9"/>
  <c r="F972" i="9"/>
  <c r="I971" i="9"/>
  <c r="H971" i="9"/>
  <c r="J971" i="9" s="1"/>
  <c r="G971" i="9"/>
  <c r="L971" i="9" s="1"/>
  <c r="F971" i="9"/>
  <c r="Q970" i="9"/>
  <c r="H970" i="9"/>
  <c r="L969" i="9"/>
  <c r="K969" i="9"/>
  <c r="G969" i="9"/>
  <c r="Q968" i="9"/>
  <c r="L968" i="9"/>
  <c r="K968" i="9"/>
  <c r="G968" i="9"/>
  <c r="Q967" i="9"/>
  <c r="J967" i="9"/>
  <c r="I967" i="9"/>
  <c r="H967" i="9"/>
  <c r="G967" i="9"/>
  <c r="L967" i="9" s="1"/>
  <c r="F967" i="9"/>
  <c r="Q966" i="9"/>
  <c r="I966" i="9"/>
  <c r="H966" i="9"/>
  <c r="J966" i="9" s="1"/>
  <c r="J934" i="9" s="1"/>
  <c r="G966" i="9"/>
  <c r="L966" i="9" s="1"/>
  <c r="L965" i="9"/>
  <c r="J965" i="9"/>
  <c r="I965" i="9"/>
  <c r="H965" i="9"/>
  <c r="G965" i="9"/>
  <c r="K965" i="9" s="1"/>
  <c r="Q964" i="9"/>
  <c r="K964" i="9"/>
  <c r="G964" i="9"/>
  <c r="F964" i="9"/>
  <c r="H964" i="9" s="1"/>
  <c r="J964" i="9" s="1"/>
  <c r="G963" i="9"/>
  <c r="F963" i="9"/>
  <c r="H963" i="9" s="1"/>
  <c r="J963" i="9" s="1"/>
  <c r="J962" i="9"/>
  <c r="H962" i="9"/>
  <c r="G962" i="9"/>
  <c r="K962" i="9" s="1"/>
  <c r="F961" i="9"/>
  <c r="L960" i="9"/>
  <c r="J960" i="9"/>
  <c r="I960" i="9"/>
  <c r="H960" i="9"/>
  <c r="G960" i="9"/>
  <c r="K960" i="9" s="1"/>
  <c r="Q959" i="9"/>
  <c r="I959" i="9"/>
  <c r="H959" i="9"/>
  <c r="J959" i="9" s="1"/>
  <c r="G959" i="9"/>
  <c r="L959" i="9" s="1"/>
  <c r="F959" i="9"/>
  <c r="Q958" i="9"/>
  <c r="F958" i="9"/>
  <c r="F957" i="9"/>
  <c r="G956" i="9"/>
  <c r="G955" i="9"/>
  <c r="Q954" i="9" s="1"/>
  <c r="G954" i="9"/>
  <c r="Q953" i="9" s="1"/>
  <c r="G953" i="9"/>
  <c r="F953" i="9"/>
  <c r="G952" i="9"/>
  <c r="Q951" i="9"/>
  <c r="G951" i="9"/>
  <c r="Q950" i="9"/>
  <c r="F950" i="9"/>
  <c r="G950" i="9" s="1"/>
  <c r="L949" i="9"/>
  <c r="G949" i="9"/>
  <c r="K949" i="9" s="1"/>
  <c r="J948" i="9"/>
  <c r="I948" i="9"/>
  <c r="H948" i="9"/>
  <c r="L947" i="9"/>
  <c r="G947" i="9"/>
  <c r="K947" i="9" s="1"/>
  <c r="L946" i="9"/>
  <c r="G946" i="9"/>
  <c r="K946" i="9" s="1"/>
  <c r="L945" i="9"/>
  <c r="G945" i="9"/>
  <c r="K945" i="9" s="1"/>
  <c r="L944" i="9"/>
  <c r="G944" i="9"/>
  <c r="K944" i="9" s="1"/>
  <c r="F944" i="9"/>
  <c r="Q943" i="9"/>
  <c r="J943" i="9"/>
  <c r="I943" i="9"/>
  <c r="H943" i="9"/>
  <c r="G943" i="9"/>
  <c r="L943" i="9" s="1"/>
  <c r="L942" i="9"/>
  <c r="J942" i="9"/>
  <c r="I942" i="9"/>
  <c r="H942" i="9"/>
  <c r="G942" i="9"/>
  <c r="K942" i="9" s="1"/>
  <c r="Q941" i="9"/>
  <c r="G941" i="9"/>
  <c r="F941" i="9"/>
  <c r="J941" i="9" s="1"/>
  <c r="J939" i="9" s="1"/>
  <c r="L940" i="9"/>
  <c r="K940" i="9"/>
  <c r="J940" i="9"/>
  <c r="I940" i="9"/>
  <c r="H940" i="9"/>
  <c r="Q939" i="9"/>
  <c r="L937" i="9"/>
  <c r="K937" i="9"/>
  <c r="I937" i="9"/>
  <c r="H937" i="9"/>
  <c r="J937" i="9" s="1"/>
  <c r="Q936" i="9"/>
  <c r="H934" i="9"/>
  <c r="G930" i="9"/>
  <c r="L930" i="9" s="1"/>
  <c r="F930" i="9"/>
  <c r="J929" i="9"/>
  <c r="J927" i="9" s="1"/>
  <c r="H929" i="9"/>
  <c r="H930" i="9" s="1"/>
  <c r="G929" i="9"/>
  <c r="K929" i="9" s="1"/>
  <c r="G928" i="9"/>
  <c r="Q927" i="9"/>
  <c r="H927" i="9"/>
  <c r="F927" i="9"/>
  <c r="G925" i="9"/>
  <c r="J924" i="9"/>
  <c r="I924" i="9"/>
  <c r="H924" i="9"/>
  <c r="F924" i="9"/>
  <c r="J923" i="9"/>
  <c r="J921" i="9" s="1"/>
  <c r="H923" i="9"/>
  <c r="G923" i="9"/>
  <c r="K923" i="9" s="1"/>
  <c r="L922" i="9"/>
  <c r="J922" i="9"/>
  <c r="I922" i="9"/>
  <c r="I910" i="9" s="1"/>
  <c r="H922" i="9"/>
  <c r="G922" i="9"/>
  <c r="K922" i="9" s="1"/>
  <c r="Q921" i="9"/>
  <c r="H921" i="9"/>
  <c r="F921" i="9"/>
  <c r="L920" i="9"/>
  <c r="J920" i="9"/>
  <c r="I920" i="9"/>
  <c r="H920" i="9"/>
  <c r="H918" i="9" s="1"/>
  <c r="G920" i="9"/>
  <c r="Q919" i="9" s="1"/>
  <c r="J919" i="9"/>
  <c r="J918" i="9" s="1"/>
  <c r="H919" i="9"/>
  <c r="G919" i="9"/>
  <c r="I919" i="9" s="1"/>
  <c r="I918" i="9"/>
  <c r="F918" i="9"/>
  <c r="J917" i="9"/>
  <c r="J915" i="9" s="1"/>
  <c r="I917" i="9"/>
  <c r="I915" i="9" s="1"/>
  <c r="H917" i="9"/>
  <c r="G917" i="9"/>
  <c r="L917" i="9" s="1"/>
  <c r="L916" i="9"/>
  <c r="J916" i="9"/>
  <c r="I916" i="9"/>
  <c r="H916" i="9"/>
  <c r="G916" i="9"/>
  <c r="K916" i="9" s="1"/>
  <c r="Q915" i="9"/>
  <c r="H915" i="9"/>
  <c r="G915" i="9"/>
  <c r="L915" i="9" s="1"/>
  <c r="F915" i="9"/>
  <c r="Q914" i="9"/>
  <c r="J914" i="9"/>
  <c r="I914" i="9"/>
  <c r="H914" i="9"/>
  <c r="G914" i="9"/>
  <c r="Q913" i="9" s="1"/>
  <c r="K913" i="9"/>
  <c r="H913" i="9"/>
  <c r="H910" i="9" s="1"/>
  <c r="G913" i="9"/>
  <c r="I913" i="9" s="1"/>
  <c r="Q912" i="9"/>
  <c r="G912" i="9"/>
  <c r="F912" i="9"/>
  <c r="J911" i="9"/>
  <c r="F911" i="9"/>
  <c r="G910" i="9"/>
  <c r="F910" i="9"/>
  <c r="K910" i="9" s="1"/>
  <c r="G907" i="9"/>
  <c r="J906" i="9"/>
  <c r="I906" i="9"/>
  <c r="I901" i="9" s="1"/>
  <c r="H906" i="9"/>
  <c r="F906" i="9"/>
  <c r="G905" i="9"/>
  <c r="L905" i="9" s="1"/>
  <c r="F905" i="9"/>
  <c r="L904" i="9"/>
  <c r="G904" i="9"/>
  <c r="I904" i="9" s="1"/>
  <c r="F904" i="9"/>
  <c r="H904" i="9" s="1"/>
  <c r="J904" i="9" s="1"/>
  <c r="G903" i="9"/>
  <c r="L902" i="9"/>
  <c r="K902" i="9"/>
  <c r="G902" i="9"/>
  <c r="Q901" i="9" s="1"/>
  <c r="J901" i="9"/>
  <c r="H901" i="9"/>
  <c r="G901" i="9"/>
  <c r="L901" i="9" s="1"/>
  <c r="F901" i="9"/>
  <c r="G900" i="9"/>
  <c r="L899" i="9"/>
  <c r="K899" i="9"/>
  <c r="G899" i="9"/>
  <c r="Q898" i="9" s="1"/>
  <c r="L898" i="9"/>
  <c r="G898" i="9"/>
  <c r="Q897" i="9" s="1"/>
  <c r="K897" i="9"/>
  <c r="G897" i="9"/>
  <c r="Q896" i="9" s="1"/>
  <c r="G896" i="9"/>
  <c r="L895" i="9"/>
  <c r="K895" i="9"/>
  <c r="G895" i="9"/>
  <c r="Q894" i="9" s="1"/>
  <c r="L894" i="9"/>
  <c r="G894" i="9"/>
  <c r="Q893" i="9" s="1"/>
  <c r="K893" i="9"/>
  <c r="G893" i="9"/>
  <c r="Q892" i="9" s="1"/>
  <c r="G892" i="9"/>
  <c r="L891" i="9"/>
  <c r="K891" i="9"/>
  <c r="G891" i="9"/>
  <c r="Q890" i="9" s="1"/>
  <c r="L890" i="9"/>
  <c r="G890" i="9"/>
  <c r="Q889" i="9" s="1"/>
  <c r="K889" i="9"/>
  <c r="G889" i="9"/>
  <c r="Q888" i="9" s="1"/>
  <c r="G888" i="9"/>
  <c r="L887" i="9"/>
  <c r="K887" i="9"/>
  <c r="Q886" i="9"/>
  <c r="F886" i="9"/>
  <c r="J885" i="9"/>
  <c r="I885" i="9"/>
  <c r="H885" i="9"/>
  <c r="G884" i="9"/>
  <c r="L883" i="9"/>
  <c r="K883" i="9"/>
  <c r="G883" i="9"/>
  <c r="Q882" i="9" s="1"/>
  <c r="L882" i="9"/>
  <c r="G882" i="9"/>
  <c r="Q881" i="9" s="1"/>
  <c r="J881" i="9"/>
  <c r="I881" i="9"/>
  <c r="H881" i="9"/>
  <c r="G881" i="9"/>
  <c r="F881" i="9"/>
  <c r="G880" i="9"/>
  <c r="L879" i="9"/>
  <c r="K879" i="9"/>
  <c r="G879" i="9"/>
  <c r="Q878" i="9" s="1"/>
  <c r="L878" i="9"/>
  <c r="G878" i="9"/>
  <c r="Q877" i="9" s="1"/>
  <c r="K877" i="9"/>
  <c r="G877" i="9"/>
  <c r="Q876" i="9" s="1"/>
  <c r="G876" i="9"/>
  <c r="L875" i="9"/>
  <c r="K875" i="9"/>
  <c r="G875" i="9"/>
  <c r="Q874" i="9" s="1"/>
  <c r="J874" i="9"/>
  <c r="I874" i="9"/>
  <c r="H874" i="9"/>
  <c r="H872" i="9" s="1"/>
  <c r="H871" i="9" s="1"/>
  <c r="F874" i="9"/>
  <c r="J873" i="9"/>
  <c r="I873" i="9"/>
  <c r="H873" i="9"/>
  <c r="G873" i="9"/>
  <c r="L873" i="9" s="1"/>
  <c r="F873" i="9"/>
  <c r="J872" i="9"/>
  <c r="J871" i="9" s="1"/>
  <c r="I872" i="9"/>
  <c r="F872" i="9"/>
  <c r="I871" i="9"/>
  <c r="G869" i="9"/>
  <c r="L868" i="9"/>
  <c r="K868" i="9"/>
  <c r="G868" i="9"/>
  <c r="Q867" i="9"/>
  <c r="J867" i="9"/>
  <c r="I867" i="9"/>
  <c r="H867" i="9"/>
  <c r="H865" i="9" s="1"/>
  <c r="H863" i="9" s="1"/>
  <c r="F867" i="9"/>
  <c r="P866" i="9"/>
  <c r="G866" i="9"/>
  <c r="J865" i="9"/>
  <c r="J863" i="9" s="1"/>
  <c r="I865" i="9"/>
  <c r="I863" i="9" s="1"/>
  <c r="F865" i="9"/>
  <c r="L864" i="9"/>
  <c r="G864" i="9"/>
  <c r="K864" i="9" s="1"/>
  <c r="F863" i="9"/>
  <c r="J862" i="9"/>
  <c r="I862" i="9"/>
  <c r="H862" i="9"/>
  <c r="L861" i="9"/>
  <c r="G861" i="9"/>
  <c r="K861" i="9" s="1"/>
  <c r="L860" i="9"/>
  <c r="G860" i="9"/>
  <c r="K860" i="9" s="1"/>
  <c r="J859" i="9"/>
  <c r="I859" i="9"/>
  <c r="H859" i="9"/>
  <c r="F859" i="9"/>
  <c r="L858" i="9"/>
  <c r="G858" i="9"/>
  <c r="K858" i="9" s="1"/>
  <c r="L857" i="9"/>
  <c r="G857" i="9"/>
  <c r="K857" i="9" s="1"/>
  <c r="J856" i="9"/>
  <c r="I856" i="9"/>
  <c r="H856" i="9"/>
  <c r="G856" i="9"/>
  <c r="L856" i="9" s="1"/>
  <c r="F856" i="9"/>
  <c r="Q855" i="9"/>
  <c r="H855" i="9"/>
  <c r="F855" i="9"/>
  <c r="L854" i="9"/>
  <c r="G854" i="9"/>
  <c r="K854" i="9" s="1"/>
  <c r="L853" i="9"/>
  <c r="G853" i="9"/>
  <c r="K853" i="9" s="1"/>
  <c r="J852" i="9"/>
  <c r="I852" i="9"/>
  <c r="H852" i="9"/>
  <c r="F852" i="9"/>
  <c r="H851" i="9"/>
  <c r="F851" i="9"/>
  <c r="L850" i="9"/>
  <c r="G850" i="9"/>
  <c r="K850" i="9" s="1"/>
  <c r="L849" i="9"/>
  <c r="G849" i="9"/>
  <c r="K849" i="9" s="1"/>
  <c r="J848" i="9"/>
  <c r="I848" i="9"/>
  <c r="H848" i="9"/>
  <c r="F848" i="9"/>
  <c r="L847" i="9"/>
  <c r="G847" i="9"/>
  <c r="K847" i="9" s="1"/>
  <c r="L846" i="9"/>
  <c r="G846" i="9"/>
  <c r="O866" i="9" s="1"/>
  <c r="J845" i="9"/>
  <c r="I845" i="9"/>
  <c r="H845" i="9"/>
  <c r="G845" i="9"/>
  <c r="L845" i="9" s="1"/>
  <c r="F845" i="9"/>
  <c r="Q844" i="9"/>
  <c r="H844" i="9"/>
  <c r="H840" i="9" s="1"/>
  <c r="H835" i="9" s="1"/>
  <c r="F844" i="9"/>
  <c r="L843" i="9"/>
  <c r="G843" i="9"/>
  <c r="K843" i="9" s="1"/>
  <c r="F843" i="9"/>
  <c r="Q842" i="9"/>
  <c r="I842" i="9"/>
  <c r="H842" i="9"/>
  <c r="G842" i="9"/>
  <c r="L842" i="9" s="1"/>
  <c r="F842" i="9"/>
  <c r="J842" i="9" s="1"/>
  <c r="J841" i="9" s="1"/>
  <c r="Q841" i="9"/>
  <c r="I841" i="9"/>
  <c r="H841" i="9"/>
  <c r="G841" i="9"/>
  <c r="L841" i="9" s="1"/>
  <c r="F841" i="9"/>
  <c r="Q840" i="9"/>
  <c r="J838" i="9"/>
  <c r="I838" i="9"/>
  <c r="H838" i="9"/>
  <c r="F838" i="9"/>
  <c r="J837" i="9"/>
  <c r="I837" i="9"/>
  <c r="H837" i="9"/>
  <c r="F837" i="9"/>
  <c r="I836" i="9"/>
  <c r="H836" i="9"/>
  <c r="L834" i="9"/>
  <c r="G834" i="9"/>
  <c r="K834" i="9" s="1"/>
  <c r="Q833" i="9"/>
  <c r="L833" i="9"/>
  <c r="G833" i="9"/>
  <c r="Q832" i="9" s="1"/>
  <c r="J832" i="9"/>
  <c r="I832" i="9"/>
  <c r="H832" i="9"/>
  <c r="F832" i="9"/>
  <c r="L831" i="9"/>
  <c r="G831" i="9"/>
  <c r="K831" i="9" s="1"/>
  <c r="Q830" i="9"/>
  <c r="L830" i="9"/>
  <c r="G830" i="9"/>
  <c r="Q829" i="9" s="1"/>
  <c r="J829" i="9"/>
  <c r="I829" i="9"/>
  <c r="H829" i="9"/>
  <c r="F829" i="9"/>
  <c r="L828" i="9"/>
  <c r="G828" i="9"/>
  <c r="K828" i="9" s="1"/>
  <c r="Q827" i="9"/>
  <c r="L827" i="9"/>
  <c r="G827" i="9"/>
  <c r="K827" i="9" s="1"/>
  <c r="L826" i="9"/>
  <c r="G826" i="9"/>
  <c r="K826" i="9" s="1"/>
  <c r="G825" i="9"/>
  <c r="J824" i="9"/>
  <c r="I824" i="9"/>
  <c r="H824" i="9"/>
  <c r="F824" i="9"/>
  <c r="J823" i="9"/>
  <c r="I823" i="9"/>
  <c r="H823" i="9"/>
  <c r="F823" i="9"/>
  <c r="F822" i="9"/>
  <c r="F821" i="9"/>
  <c r="G821" i="9" s="1"/>
  <c r="G820" i="9"/>
  <c r="Q819" i="9" s="1"/>
  <c r="G819" i="9"/>
  <c r="Q818" i="9" s="1"/>
  <c r="J818" i="9"/>
  <c r="I818" i="9"/>
  <c r="H818" i="9"/>
  <c r="J817" i="9"/>
  <c r="I817" i="9"/>
  <c r="H817" i="9"/>
  <c r="G817" i="9"/>
  <c r="I816" i="9"/>
  <c r="J816" i="9" s="1"/>
  <c r="H816" i="9"/>
  <c r="F816" i="9"/>
  <c r="L815" i="9"/>
  <c r="J815" i="9"/>
  <c r="I815" i="9"/>
  <c r="H815" i="9"/>
  <c r="G815" i="9"/>
  <c r="K815" i="9" s="1"/>
  <c r="L814" i="9"/>
  <c r="H814" i="9"/>
  <c r="I814" i="9" s="1"/>
  <c r="J814" i="9" s="1"/>
  <c r="G814" i="9"/>
  <c r="K814" i="9" s="1"/>
  <c r="F814" i="9"/>
  <c r="Q813" i="9" s="1"/>
  <c r="L813" i="9"/>
  <c r="J813" i="9"/>
  <c r="I813" i="9"/>
  <c r="H813" i="9"/>
  <c r="H812" i="9" s="1"/>
  <c r="G813" i="9"/>
  <c r="K813" i="9" s="1"/>
  <c r="J812" i="9"/>
  <c r="I812" i="9"/>
  <c r="G812" i="9"/>
  <c r="L812" i="9" s="1"/>
  <c r="F812" i="9"/>
  <c r="J811" i="9"/>
  <c r="I811" i="9"/>
  <c r="H811" i="9"/>
  <c r="G811" i="9"/>
  <c r="L810" i="9"/>
  <c r="J810" i="9"/>
  <c r="I810" i="9"/>
  <c r="H810" i="9"/>
  <c r="G810" i="9"/>
  <c r="K810" i="9" s="1"/>
  <c r="Q809" i="9"/>
  <c r="I809" i="9"/>
  <c r="J809" i="9" s="1"/>
  <c r="H809" i="9"/>
  <c r="F809" i="9"/>
  <c r="L808" i="9"/>
  <c r="I808" i="9"/>
  <c r="J808" i="9" s="1"/>
  <c r="H808" i="9"/>
  <c r="G808" i="9"/>
  <c r="K808" i="9" s="1"/>
  <c r="L807" i="9"/>
  <c r="H807" i="9"/>
  <c r="G807" i="9"/>
  <c r="K807" i="9" s="1"/>
  <c r="K806" i="9"/>
  <c r="G806" i="9"/>
  <c r="L806" i="9" s="1"/>
  <c r="F806" i="9"/>
  <c r="F805" i="9"/>
  <c r="J804" i="9"/>
  <c r="I804" i="9"/>
  <c r="H804" i="9"/>
  <c r="G804" i="9"/>
  <c r="L803" i="9"/>
  <c r="J803" i="9"/>
  <c r="J802" i="9" s="1"/>
  <c r="J801" i="9" s="1"/>
  <c r="I803" i="9"/>
  <c r="H803" i="9"/>
  <c r="G803" i="9"/>
  <c r="K803" i="9" s="1"/>
  <c r="Q802" i="9"/>
  <c r="I802" i="9"/>
  <c r="H802" i="9"/>
  <c r="F802" i="9"/>
  <c r="I801" i="9"/>
  <c r="H801" i="9"/>
  <c r="F801" i="9"/>
  <c r="L800" i="9"/>
  <c r="I800" i="9"/>
  <c r="J800" i="9" s="1"/>
  <c r="H800" i="9"/>
  <c r="G800" i="9"/>
  <c r="K800" i="9" s="1"/>
  <c r="H799" i="9"/>
  <c r="H798" i="9" s="1"/>
  <c r="G799" i="9"/>
  <c r="F799" i="9"/>
  <c r="J799" i="9" s="1"/>
  <c r="J798" i="9" s="1"/>
  <c r="G798" i="9"/>
  <c r="F798" i="9"/>
  <c r="K798" i="9" s="1"/>
  <c r="J797" i="9"/>
  <c r="I797" i="9"/>
  <c r="H797" i="9"/>
  <c r="G797" i="9"/>
  <c r="L797" i="9" s="1"/>
  <c r="L794" i="9"/>
  <c r="J794" i="9"/>
  <c r="I794" i="9"/>
  <c r="H794" i="9"/>
  <c r="G794" i="9"/>
  <c r="K794" i="9" s="1"/>
  <c r="H791" i="9"/>
  <c r="I791" i="9" s="1"/>
  <c r="J791" i="9" s="1"/>
  <c r="G791" i="9"/>
  <c r="Q790" i="9" s="1"/>
  <c r="J790" i="9"/>
  <c r="H790" i="9"/>
  <c r="G790" i="9"/>
  <c r="L790" i="9" s="1"/>
  <c r="F790" i="9"/>
  <c r="G789" i="9"/>
  <c r="L789" i="9" s="1"/>
  <c r="F789" i="9"/>
  <c r="L788" i="9"/>
  <c r="J788" i="9"/>
  <c r="H788" i="9"/>
  <c r="I788" i="9" s="1"/>
  <c r="G788" i="9"/>
  <c r="K788" i="9" s="1"/>
  <c r="F787" i="9"/>
  <c r="J785" i="9"/>
  <c r="I785" i="9"/>
  <c r="H785" i="9"/>
  <c r="G785" i="9"/>
  <c r="L784" i="9"/>
  <c r="J784" i="9"/>
  <c r="I784" i="9"/>
  <c r="I783" i="9" s="1"/>
  <c r="H784" i="9"/>
  <c r="H783" i="9" s="1"/>
  <c r="G784" i="9"/>
  <c r="K784" i="9" s="1"/>
  <c r="Q783" i="9"/>
  <c r="G783" i="9"/>
  <c r="F783" i="9"/>
  <c r="J782" i="9"/>
  <c r="I782" i="9"/>
  <c r="H782" i="9"/>
  <c r="G782" i="9"/>
  <c r="H781" i="9"/>
  <c r="H780" i="9" s="1"/>
  <c r="G781" i="9"/>
  <c r="L781" i="9" s="1"/>
  <c r="F781" i="9"/>
  <c r="J781" i="9" s="1"/>
  <c r="J780" i="9" s="1"/>
  <c r="F780" i="9"/>
  <c r="H779" i="9"/>
  <c r="G779" i="9"/>
  <c r="L779" i="9" s="1"/>
  <c r="F779" i="9"/>
  <c r="F778" i="9"/>
  <c r="K776" i="9"/>
  <c r="J776" i="9"/>
  <c r="H776" i="9"/>
  <c r="I776" i="9" s="1"/>
  <c r="G776" i="9"/>
  <c r="L776" i="9" s="1"/>
  <c r="Q775" i="9"/>
  <c r="K775" i="9"/>
  <c r="G775" i="9"/>
  <c r="L775" i="9" s="1"/>
  <c r="K774" i="9"/>
  <c r="G774" i="9"/>
  <c r="L774" i="9" s="1"/>
  <c r="F773" i="9"/>
  <c r="F769" i="9"/>
  <c r="L765" i="9"/>
  <c r="G765" i="9"/>
  <c r="Q764" i="9" s="1"/>
  <c r="J764" i="9"/>
  <c r="I764" i="9"/>
  <c r="H764" i="9"/>
  <c r="G764" i="9"/>
  <c r="L764" i="9" s="1"/>
  <c r="F764" i="9"/>
  <c r="G763" i="9"/>
  <c r="L762" i="9"/>
  <c r="K762" i="9"/>
  <c r="G762" i="9"/>
  <c r="Q761" i="9" s="1"/>
  <c r="J761" i="9"/>
  <c r="I761" i="9"/>
  <c r="H761" i="9"/>
  <c r="F761" i="9"/>
  <c r="K760" i="9"/>
  <c r="G760" i="9"/>
  <c r="L760" i="9" s="1"/>
  <c r="F760" i="9"/>
  <c r="I759" i="9"/>
  <c r="J759" i="9" s="1"/>
  <c r="J749" i="9" s="1"/>
  <c r="H759" i="9"/>
  <c r="H749" i="9" s="1"/>
  <c r="G759" i="9"/>
  <c r="L759" i="9" s="1"/>
  <c r="F759" i="9"/>
  <c r="L758" i="9"/>
  <c r="K758" i="9"/>
  <c r="G758" i="9"/>
  <c r="Q757" i="9"/>
  <c r="L757" i="9"/>
  <c r="K757" i="9"/>
  <c r="G757" i="9"/>
  <c r="Q756" i="9"/>
  <c r="K756" i="9"/>
  <c r="F756" i="9"/>
  <c r="G756" i="9" s="1"/>
  <c r="L756" i="9" s="1"/>
  <c r="Q755" i="9"/>
  <c r="G755" i="9"/>
  <c r="L754" i="9"/>
  <c r="G754" i="9"/>
  <c r="K754" i="9" s="1"/>
  <c r="Q753" i="9"/>
  <c r="G753" i="9"/>
  <c r="K753" i="9" s="1"/>
  <c r="L752" i="9"/>
  <c r="G752" i="9"/>
  <c r="K752" i="9" s="1"/>
  <c r="Q751" i="9"/>
  <c r="G751" i="9"/>
  <c r="F751" i="9"/>
  <c r="G750" i="9"/>
  <c r="I749" i="9"/>
  <c r="F749" i="9"/>
  <c r="K748" i="9"/>
  <c r="G748" i="9"/>
  <c r="Q747" i="9"/>
  <c r="J747" i="9"/>
  <c r="J746" i="9" s="1"/>
  <c r="I747" i="9"/>
  <c r="I746" i="9" s="1"/>
  <c r="H747" i="9"/>
  <c r="G747" i="9"/>
  <c r="L747" i="9" s="1"/>
  <c r="Q746" i="9"/>
  <c r="H746" i="9"/>
  <c r="F746" i="9"/>
  <c r="L745" i="9"/>
  <c r="H745" i="9"/>
  <c r="I745" i="9" s="1"/>
  <c r="J745" i="9" s="1"/>
  <c r="G745" i="9"/>
  <c r="K745" i="9" s="1"/>
  <c r="Q744" i="9"/>
  <c r="K744" i="9"/>
  <c r="H744" i="9"/>
  <c r="G744" i="9"/>
  <c r="Q743" i="9" s="1"/>
  <c r="G743" i="9"/>
  <c r="L743" i="9" s="1"/>
  <c r="F743" i="9"/>
  <c r="L742" i="9"/>
  <c r="J742" i="9"/>
  <c r="H742" i="9"/>
  <c r="I742" i="9" s="1"/>
  <c r="G742" i="9"/>
  <c r="J741" i="9"/>
  <c r="I741" i="9"/>
  <c r="H741" i="9"/>
  <c r="G741" i="9"/>
  <c r="L741" i="9" s="1"/>
  <c r="F741" i="9"/>
  <c r="Q740" i="9"/>
  <c r="J740" i="9"/>
  <c r="I740" i="9"/>
  <c r="H740" i="9"/>
  <c r="G740" i="9"/>
  <c r="L740" i="9" s="1"/>
  <c r="Q739" i="9"/>
  <c r="L739" i="9"/>
  <c r="J739" i="9"/>
  <c r="H739" i="9"/>
  <c r="I739" i="9" s="1"/>
  <c r="I738" i="9" s="1"/>
  <c r="G739" i="9"/>
  <c r="K739" i="9" s="1"/>
  <c r="Q738" i="9"/>
  <c r="K738" i="9"/>
  <c r="H738" i="9"/>
  <c r="G738" i="9"/>
  <c r="L738" i="9" s="1"/>
  <c r="F738" i="9"/>
  <c r="L737" i="9"/>
  <c r="I737" i="9"/>
  <c r="J737" i="9" s="1"/>
  <c r="H737" i="9"/>
  <c r="G737" i="9"/>
  <c r="K736" i="9"/>
  <c r="H736" i="9"/>
  <c r="I736" i="9" s="1"/>
  <c r="J736" i="9" s="1"/>
  <c r="G736" i="9"/>
  <c r="L736" i="9" s="1"/>
  <c r="Q735" i="9"/>
  <c r="J735" i="9"/>
  <c r="F735" i="9"/>
  <c r="J734" i="9"/>
  <c r="I734" i="9"/>
  <c r="H734" i="9"/>
  <c r="G734" i="9"/>
  <c r="L734" i="9" s="1"/>
  <c r="Q733" i="9"/>
  <c r="L733" i="9"/>
  <c r="J733" i="9"/>
  <c r="H733" i="9"/>
  <c r="I733" i="9" s="1"/>
  <c r="I732" i="9" s="1"/>
  <c r="G733" i="9"/>
  <c r="K733" i="9" s="1"/>
  <c r="Q732" i="9"/>
  <c r="K732" i="9"/>
  <c r="H732" i="9"/>
  <c r="G732" i="9"/>
  <c r="L732" i="9" s="1"/>
  <c r="F732" i="9"/>
  <c r="I731" i="9"/>
  <c r="J731" i="9" s="1"/>
  <c r="H731" i="9"/>
  <c r="G731" i="9"/>
  <c r="L731" i="9" s="1"/>
  <c r="K730" i="9"/>
  <c r="H730" i="9"/>
  <c r="G730" i="9"/>
  <c r="L730" i="9" s="1"/>
  <c r="Q729" i="9"/>
  <c r="J729" i="9"/>
  <c r="I729" i="9"/>
  <c r="F729" i="9"/>
  <c r="H729" i="9" s="1"/>
  <c r="J728" i="9"/>
  <c r="I728" i="9"/>
  <c r="H728" i="9"/>
  <c r="H725" i="9" s="1"/>
  <c r="G728" i="9"/>
  <c r="Q727" i="9" s="1"/>
  <c r="J727" i="9"/>
  <c r="J726" i="9" s="1"/>
  <c r="I727" i="9"/>
  <c r="H727" i="9"/>
  <c r="G727" i="9"/>
  <c r="I726" i="9"/>
  <c r="H726" i="9"/>
  <c r="F726" i="9"/>
  <c r="F725" i="9"/>
  <c r="F724" i="9"/>
  <c r="F723" i="9"/>
  <c r="F722" i="9"/>
  <c r="L721" i="9"/>
  <c r="G721" i="9"/>
  <c r="Q720" i="9"/>
  <c r="J720" i="9"/>
  <c r="I720" i="9"/>
  <c r="H720" i="9"/>
  <c r="F720" i="9"/>
  <c r="L719" i="9"/>
  <c r="H719" i="9"/>
  <c r="I719" i="9" s="1"/>
  <c r="J719" i="9" s="1"/>
  <c r="G719" i="9"/>
  <c r="K719" i="9" s="1"/>
  <c r="Q718" i="9"/>
  <c r="K718" i="9"/>
  <c r="H718" i="9"/>
  <c r="I718" i="9" s="1"/>
  <c r="G718" i="9"/>
  <c r="Q717" i="9" s="1"/>
  <c r="L717" i="9"/>
  <c r="H717" i="9"/>
  <c r="I717" i="9" s="1"/>
  <c r="J717" i="9" s="1"/>
  <c r="G717" i="9"/>
  <c r="K717" i="9" s="1"/>
  <c r="Q716" i="9"/>
  <c r="K716" i="9"/>
  <c r="G716" i="9"/>
  <c r="F716" i="9"/>
  <c r="K715" i="9"/>
  <c r="I715" i="9"/>
  <c r="J715" i="9" s="1"/>
  <c r="H715" i="9"/>
  <c r="G715" i="9"/>
  <c r="L714" i="9"/>
  <c r="J714" i="9"/>
  <c r="J712" i="9" s="1"/>
  <c r="H714" i="9"/>
  <c r="I714" i="9" s="1"/>
  <c r="I712" i="9" s="1"/>
  <c r="G714" i="9"/>
  <c r="K714" i="9" s="1"/>
  <c r="Q713" i="9"/>
  <c r="I713" i="9"/>
  <c r="J713" i="9" s="1"/>
  <c r="H713" i="9"/>
  <c r="G713" i="9"/>
  <c r="L713" i="9" s="1"/>
  <c r="H712" i="9"/>
  <c r="F712" i="9"/>
  <c r="L711" i="9"/>
  <c r="H711" i="9"/>
  <c r="G711" i="9"/>
  <c r="K711" i="9" s="1"/>
  <c r="Q710" i="9"/>
  <c r="I710" i="9"/>
  <c r="J710" i="9" s="1"/>
  <c r="H710" i="9"/>
  <c r="G710" i="9"/>
  <c r="K710" i="9" s="1"/>
  <c r="L709" i="9"/>
  <c r="H709" i="9"/>
  <c r="I709" i="9" s="1"/>
  <c r="J709" i="9" s="1"/>
  <c r="G709" i="9"/>
  <c r="K709" i="9" s="1"/>
  <c r="Q708" i="9"/>
  <c r="F708" i="9"/>
  <c r="I707" i="9"/>
  <c r="I701" i="9" s="1"/>
  <c r="H707" i="9"/>
  <c r="H701" i="9" s="1"/>
  <c r="G707" i="9"/>
  <c r="L707" i="9" s="1"/>
  <c r="F707" i="9"/>
  <c r="J707" i="9" s="1"/>
  <c r="Q706" i="9"/>
  <c r="G706" i="9"/>
  <c r="L706" i="9" s="1"/>
  <c r="L705" i="9"/>
  <c r="J705" i="9"/>
  <c r="I705" i="9"/>
  <c r="H705" i="9"/>
  <c r="G705" i="9"/>
  <c r="K705" i="9" s="1"/>
  <c r="Q704" i="9"/>
  <c r="J704" i="9"/>
  <c r="I704" i="9"/>
  <c r="H704" i="9"/>
  <c r="G704" i="9"/>
  <c r="L703" i="9"/>
  <c r="J703" i="9"/>
  <c r="I703" i="9"/>
  <c r="H703" i="9"/>
  <c r="G703" i="9"/>
  <c r="K703" i="9" s="1"/>
  <c r="Q702" i="9"/>
  <c r="L702" i="9"/>
  <c r="K702" i="9"/>
  <c r="I702" i="9"/>
  <c r="J702" i="9" s="1"/>
  <c r="H702" i="9"/>
  <c r="Q701" i="9"/>
  <c r="G701" i="9"/>
  <c r="F701" i="9"/>
  <c r="K700" i="9"/>
  <c r="G700" i="9"/>
  <c r="L700" i="9" s="1"/>
  <c r="Q699" i="9"/>
  <c r="K699" i="9"/>
  <c r="G699" i="9"/>
  <c r="L699" i="9" s="1"/>
  <c r="Q698" i="9"/>
  <c r="J698" i="9"/>
  <c r="I698" i="9"/>
  <c r="H698" i="9"/>
  <c r="G698" i="9"/>
  <c r="F698" i="9"/>
  <c r="F695" i="9" s="1"/>
  <c r="I697" i="9"/>
  <c r="J697" i="9" s="1"/>
  <c r="H697" i="9"/>
  <c r="G697" i="9"/>
  <c r="K697" i="9" s="1"/>
  <c r="L696" i="9"/>
  <c r="J696" i="9"/>
  <c r="J695" i="9" s="1"/>
  <c r="I696" i="9"/>
  <c r="H696" i="9"/>
  <c r="H695" i="9" s="1"/>
  <c r="G696" i="9"/>
  <c r="K696" i="9" s="1"/>
  <c r="Q695" i="9"/>
  <c r="I695" i="9"/>
  <c r="I694" i="9"/>
  <c r="H694" i="9"/>
  <c r="H666" i="9" s="1"/>
  <c r="G694" i="9"/>
  <c r="L694" i="9" s="1"/>
  <c r="H693" i="9"/>
  <c r="F693" i="9"/>
  <c r="L692" i="9"/>
  <c r="H692" i="9"/>
  <c r="F692" i="9"/>
  <c r="L691" i="9"/>
  <c r="H691" i="9"/>
  <c r="I691" i="9" s="1"/>
  <c r="J691" i="9" s="1"/>
  <c r="G691" i="9"/>
  <c r="K691" i="9" s="1"/>
  <c r="Q690" i="9"/>
  <c r="K690" i="9"/>
  <c r="G690" i="9"/>
  <c r="L690" i="9" s="1"/>
  <c r="Q689" i="9"/>
  <c r="K689" i="9"/>
  <c r="G689" i="9"/>
  <c r="G693" i="9" s="1"/>
  <c r="G692" i="9" s="1"/>
  <c r="Q688" i="9"/>
  <c r="I686" i="9"/>
  <c r="J686" i="9" s="1"/>
  <c r="H686" i="9"/>
  <c r="G686" i="9"/>
  <c r="K686" i="9" s="1"/>
  <c r="J685" i="9"/>
  <c r="F685" i="9"/>
  <c r="J684" i="9"/>
  <c r="F684" i="9"/>
  <c r="L683" i="9"/>
  <c r="H683" i="9"/>
  <c r="I683" i="9" s="1"/>
  <c r="J683" i="9" s="1"/>
  <c r="G683" i="9"/>
  <c r="K683" i="9" s="1"/>
  <c r="Q682" i="9"/>
  <c r="L682" i="9"/>
  <c r="K682" i="9"/>
  <c r="G682" i="9"/>
  <c r="Q681" i="9"/>
  <c r="L681" i="9"/>
  <c r="K681" i="9"/>
  <c r="G681" i="9"/>
  <c r="G685" i="9" s="1"/>
  <c r="Q680" i="9"/>
  <c r="I678" i="9"/>
  <c r="J678" i="9" s="1"/>
  <c r="H678" i="9"/>
  <c r="G678" i="9"/>
  <c r="L678" i="9" s="1"/>
  <c r="F678" i="9"/>
  <c r="Q677" i="9"/>
  <c r="I677" i="9"/>
  <c r="H677" i="9"/>
  <c r="G677" i="9"/>
  <c r="L677" i="9" s="1"/>
  <c r="F677" i="9"/>
  <c r="J677" i="9" s="1"/>
  <c r="Q676" i="9"/>
  <c r="J676" i="9"/>
  <c r="H676" i="9"/>
  <c r="F676" i="9"/>
  <c r="L675" i="9"/>
  <c r="J675" i="9"/>
  <c r="H675" i="9"/>
  <c r="I675" i="9" s="1"/>
  <c r="G675" i="9"/>
  <c r="K675" i="9" s="1"/>
  <c r="Q674" i="9"/>
  <c r="L674" i="9"/>
  <c r="K674" i="9"/>
  <c r="G674" i="9"/>
  <c r="Q673" i="9"/>
  <c r="L673" i="9"/>
  <c r="K673" i="9"/>
  <c r="G673" i="9"/>
  <c r="Q672" i="9"/>
  <c r="L672" i="9"/>
  <c r="K672" i="9"/>
  <c r="G672" i="9"/>
  <c r="Q671" i="9"/>
  <c r="L671" i="9"/>
  <c r="K671" i="9"/>
  <c r="G671" i="9"/>
  <c r="Q670" i="9"/>
  <c r="L670" i="9"/>
  <c r="K670" i="9"/>
  <c r="G670" i="9"/>
  <c r="Q669" i="9"/>
  <c r="J669" i="9"/>
  <c r="J668" i="9" s="1"/>
  <c r="F669" i="9"/>
  <c r="F666" i="9"/>
  <c r="L661" i="9"/>
  <c r="G661" i="9"/>
  <c r="K661" i="9" s="1"/>
  <c r="J660" i="9"/>
  <c r="I660" i="9"/>
  <c r="H660" i="9"/>
  <c r="F660" i="9"/>
  <c r="L659" i="9"/>
  <c r="H659" i="9"/>
  <c r="G659" i="9"/>
  <c r="K659" i="9" s="1"/>
  <c r="Q658" i="9"/>
  <c r="K658" i="9"/>
  <c r="I658" i="9"/>
  <c r="J658" i="9" s="1"/>
  <c r="H658" i="9"/>
  <c r="G658" i="9"/>
  <c r="F657" i="9"/>
  <c r="G656" i="9"/>
  <c r="L655" i="9"/>
  <c r="J655" i="9"/>
  <c r="H655" i="9"/>
  <c r="I655" i="9" s="1"/>
  <c r="I642" i="9" s="1"/>
  <c r="G655" i="9"/>
  <c r="K655" i="9" s="1"/>
  <c r="Q654" i="9"/>
  <c r="I654" i="9"/>
  <c r="G654" i="9"/>
  <c r="F654" i="9"/>
  <c r="Q653" i="9"/>
  <c r="K653" i="9"/>
  <c r="I653" i="9"/>
  <c r="J653" i="9" s="1"/>
  <c r="H653" i="9"/>
  <c r="G653" i="9"/>
  <c r="L652" i="9"/>
  <c r="J652" i="9"/>
  <c r="H652" i="9"/>
  <c r="I652" i="9" s="1"/>
  <c r="G652" i="9"/>
  <c r="K652" i="9" s="1"/>
  <c r="Q651" i="9"/>
  <c r="G651" i="9"/>
  <c r="F651" i="9"/>
  <c r="H651" i="9" s="1"/>
  <c r="I651" i="9" s="1"/>
  <c r="J651" i="9" s="1"/>
  <c r="I649" i="9"/>
  <c r="J649" i="9" s="1"/>
  <c r="H649" i="9"/>
  <c r="G649" i="9"/>
  <c r="K649" i="9" s="1"/>
  <c r="L648" i="9"/>
  <c r="K648" i="9"/>
  <c r="J648" i="9"/>
  <c r="H648" i="9"/>
  <c r="I648" i="9" s="1"/>
  <c r="Q647" i="9"/>
  <c r="L647" i="9"/>
  <c r="J647" i="9"/>
  <c r="J645" i="9" s="1"/>
  <c r="J644" i="9" s="1"/>
  <c r="H647" i="9"/>
  <c r="I647" i="9" s="1"/>
  <c r="G647" i="9"/>
  <c r="Q646" i="9"/>
  <c r="J646" i="9"/>
  <c r="I646" i="9"/>
  <c r="H646" i="9"/>
  <c r="G646" i="9"/>
  <c r="I645" i="9"/>
  <c r="I644" i="9" s="1"/>
  <c r="H645" i="9"/>
  <c r="F645" i="9"/>
  <c r="H644" i="9"/>
  <c r="F644" i="9"/>
  <c r="H643" i="9"/>
  <c r="F643" i="9"/>
  <c r="H642" i="9"/>
  <c r="H641" i="9" s="1"/>
  <c r="F642" i="9"/>
  <c r="G639" i="9"/>
  <c r="Q638" i="9" s="1"/>
  <c r="L638" i="9"/>
  <c r="J638" i="9"/>
  <c r="I638" i="9"/>
  <c r="I637" i="9" s="1"/>
  <c r="I636" i="9" s="1"/>
  <c r="H638" i="9"/>
  <c r="H637" i="9" s="1"/>
  <c r="H636" i="9" s="1"/>
  <c r="G638" i="9"/>
  <c r="K638" i="9" s="1"/>
  <c r="Q637" i="9"/>
  <c r="F637" i="9"/>
  <c r="F636" i="9"/>
  <c r="J635" i="9"/>
  <c r="I635" i="9"/>
  <c r="H635" i="9"/>
  <c r="F635" i="9"/>
  <c r="G634" i="9"/>
  <c r="L634" i="9" s="1"/>
  <c r="F634" i="9"/>
  <c r="Q633" i="9"/>
  <c r="L633" i="9"/>
  <c r="K633" i="9"/>
  <c r="Q632" i="9"/>
  <c r="F632" i="9"/>
  <c r="L630" i="9"/>
  <c r="J630" i="9"/>
  <c r="I630" i="9"/>
  <c r="H630" i="9"/>
  <c r="H628" i="9" s="1"/>
  <c r="H626" i="9" s="1"/>
  <c r="G630" i="9"/>
  <c r="Q629" i="9" s="1"/>
  <c r="J629" i="9"/>
  <c r="I629" i="9"/>
  <c r="H629" i="9"/>
  <c r="G629" i="9"/>
  <c r="Q628" i="9"/>
  <c r="J628" i="9"/>
  <c r="J626" i="9" s="1"/>
  <c r="I628" i="9"/>
  <c r="F628" i="9"/>
  <c r="L627" i="9"/>
  <c r="K627" i="9"/>
  <c r="Q626" i="9"/>
  <c r="I626" i="9"/>
  <c r="L625" i="9"/>
  <c r="K625" i="9"/>
  <c r="I625" i="9"/>
  <c r="J625" i="9" s="1"/>
  <c r="H625" i="9"/>
  <c r="Q624" i="9"/>
  <c r="J624" i="9"/>
  <c r="I624" i="9"/>
  <c r="H624" i="9"/>
  <c r="G624" i="9"/>
  <c r="J623" i="9"/>
  <c r="I623" i="9"/>
  <c r="H623" i="9"/>
  <c r="F623" i="9"/>
  <c r="L622" i="9"/>
  <c r="H622" i="9"/>
  <c r="I622" i="9" s="1"/>
  <c r="J622" i="9" s="1"/>
  <c r="J620" i="9" s="1"/>
  <c r="G622" i="9"/>
  <c r="K622" i="9" s="1"/>
  <c r="Q621" i="9"/>
  <c r="J621" i="9"/>
  <c r="I621" i="9"/>
  <c r="H621" i="9"/>
  <c r="G621" i="9"/>
  <c r="G613" i="9" s="1"/>
  <c r="F620" i="9"/>
  <c r="L619" i="9"/>
  <c r="K619" i="9"/>
  <c r="J619" i="9"/>
  <c r="H619" i="9"/>
  <c r="I619" i="9" s="1"/>
  <c r="I614" i="9" s="1"/>
  <c r="Q618" i="9"/>
  <c r="L618" i="9"/>
  <c r="J618" i="9"/>
  <c r="I618" i="9"/>
  <c r="H618" i="9"/>
  <c r="G618" i="9"/>
  <c r="K618" i="9" s="1"/>
  <c r="Q617" i="9"/>
  <c r="L617" i="9"/>
  <c r="K617" i="9"/>
  <c r="G617" i="9"/>
  <c r="Q616" i="9"/>
  <c r="L616" i="9"/>
  <c r="K616" i="9"/>
  <c r="G616" i="9"/>
  <c r="Q615" i="9"/>
  <c r="I615" i="9"/>
  <c r="H615" i="9"/>
  <c r="G615" i="9"/>
  <c r="L615" i="9" s="1"/>
  <c r="F615" i="9"/>
  <c r="Q614" i="9"/>
  <c r="L614" i="9"/>
  <c r="G614" i="9"/>
  <c r="F614" i="9"/>
  <c r="I613" i="9"/>
  <c r="H613" i="9"/>
  <c r="F613" i="9"/>
  <c r="I612" i="9"/>
  <c r="F612" i="9"/>
  <c r="L610" i="9"/>
  <c r="K610" i="9"/>
  <c r="G610" i="9"/>
  <c r="Q609" i="9"/>
  <c r="L609" i="9"/>
  <c r="K609" i="9"/>
  <c r="G609" i="9"/>
  <c r="Q608" i="9"/>
  <c r="J608" i="9"/>
  <c r="I608" i="9"/>
  <c r="H608" i="9"/>
  <c r="G608" i="9"/>
  <c r="Q607" i="9" s="1"/>
  <c r="F608" i="9"/>
  <c r="L607" i="9"/>
  <c r="K607" i="9"/>
  <c r="Q606" i="9"/>
  <c r="K606" i="9"/>
  <c r="G606" i="9"/>
  <c r="G605" i="9"/>
  <c r="L605" i="9" s="1"/>
  <c r="L604" i="9"/>
  <c r="K604" i="9"/>
  <c r="G604" i="9"/>
  <c r="Q603" i="9" s="1"/>
  <c r="L603" i="9"/>
  <c r="K603" i="9"/>
  <c r="G603" i="9"/>
  <c r="Q602" i="9" s="1"/>
  <c r="G602" i="9"/>
  <c r="K602" i="9" s="1"/>
  <c r="L601" i="9"/>
  <c r="G601" i="9"/>
  <c r="Q600" i="9"/>
  <c r="K600" i="9"/>
  <c r="G600" i="9"/>
  <c r="K599" i="9"/>
  <c r="G599" i="9"/>
  <c r="Q598" i="9"/>
  <c r="L598" i="9"/>
  <c r="K598" i="9"/>
  <c r="Q597" i="9"/>
  <c r="J597" i="9"/>
  <c r="I597" i="9"/>
  <c r="H597" i="9"/>
  <c r="F597" i="9"/>
  <c r="L596" i="9"/>
  <c r="G596" i="9"/>
  <c r="K596" i="9" s="1"/>
  <c r="L595" i="9"/>
  <c r="G595" i="9"/>
  <c r="Q594" i="9"/>
  <c r="L594" i="9"/>
  <c r="K594" i="9"/>
  <c r="G594" i="9"/>
  <c r="Q593" i="9"/>
  <c r="G593" i="9"/>
  <c r="Q592" i="9" s="1"/>
  <c r="P592" i="9"/>
  <c r="P593" i="9" s="1"/>
  <c r="O592" i="9"/>
  <c r="F592" i="9"/>
  <c r="L590" i="9"/>
  <c r="K590" i="9"/>
  <c r="J590" i="9"/>
  <c r="H590" i="9"/>
  <c r="I590" i="9" s="1"/>
  <c r="Q589" i="9"/>
  <c r="N585" i="9"/>
  <c r="N587" i="9" s="1"/>
  <c r="L583" i="9"/>
  <c r="K583" i="9"/>
  <c r="Q582" i="9"/>
  <c r="L581" i="9"/>
  <c r="K581" i="9"/>
  <c r="L580" i="9"/>
  <c r="K580" i="9"/>
  <c r="L579" i="9"/>
  <c r="K579" i="9"/>
  <c r="G579" i="9"/>
  <c r="K578" i="9"/>
  <c r="G578" i="9"/>
  <c r="L578" i="9" s="1"/>
  <c r="G577" i="9"/>
  <c r="G573" i="9" s="1"/>
  <c r="F576" i="9"/>
  <c r="L575" i="9"/>
  <c r="K575" i="9"/>
  <c r="G575" i="9"/>
  <c r="L574" i="9"/>
  <c r="K574" i="9"/>
  <c r="G574" i="9"/>
  <c r="F573" i="9"/>
  <c r="K572" i="9"/>
  <c r="G572" i="9"/>
  <c r="L572" i="9" s="1"/>
  <c r="G571" i="9"/>
  <c r="L571" i="9" s="1"/>
  <c r="L570" i="9"/>
  <c r="K570" i="9"/>
  <c r="G570" i="9"/>
  <c r="F569" i="9"/>
  <c r="L568" i="9"/>
  <c r="K568" i="9"/>
  <c r="G568" i="9"/>
  <c r="K567" i="9"/>
  <c r="G567" i="9"/>
  <c r="L567" i="9" s="1"/>
  <c r="G566" i="9"/>
  <c r="L566" i="9" s="1"/>
  <c r="F565" i="9"/>
  <c r="L564" i="9"/>
  <c r="K564" i="9"/>
  <c r="G564" i="9"/>
  <c r="L563" i="9"/>
  <c r="K563" i="9"/>
  <c r="G563" i="9"/>
  <c r="K562" i="9"/>
  <c r="G562" i="9"/>
  <c r="L562" i="9" s="1"/>
  <c r="G561" i="9"/>
  <c r="L561" i="9" s="1"/>
  <c r="F561" i="9"/>
  <c r="K561" i="9" s="1"/>
  <c r="G560" i="9"/>
  <c r="G557" i="9" s="1"/>
  <c r="L559" i="9"/>
  <c r="K559" i="9"/>
  <c r="G559" i="9"/>
  <c r="L558" i="9"/>
  <c r="K558" i="9"/>
  <c r="G558" i="9"/>
  <c r="F557" i="9"/>
  <c r="K556" i="9"/>
  <c r="G556" i="9"/>
  <c r="L556" i="9" s="1"/>
  <c r="G555" i="9"/>
  <c r="L555" i="9" s="1"/>
  <c r="L554" i="9"/>
  <c r="K554" i="9"/>
  <c r="G554" i="9"/>
  <c r="F553" i="9"/>
  <c r="L552" i="9"/>
  <c r="K552" i="9"/>
  <c r="G552" i="9"/>
  <c r="K551" i="9"/>
  <c r="G551" i="9"/>
  <c r="L551" i="9" s="1"/>
  <c r="G550" i="9"/>
  <c r="L550" i="9" s="1"/>
  <c r="F549" i="9"/>
  <c r="F544" i="9" s="1"/>
  <c r="L548" i="9"/>
  <c r="K548" i="9"/>
  <c r="G548" i="9"/>
  <c r="L547" i="9"/>
  <c r="K547" i="9"/>
  <c r="G547" i="9"/>
  <c r="K546" i="9"/>
  <c r="G546" i="9"/>
  <c r="L546" i="9" s="1"/>
  <c r="G545" i="9"/>
  <c r="L545" i="9" s="1"/>
  <c r="F545" i="9"/>
  <c r="K545" i="9" s="1"/>
  <c r="L543" i="9"/>
  <c r="G543" i="9"/>
  <c r="L542" i="9"/>
  <c r="G542" i="9"/>
  <c r="F542" i="9"/>
  <c r="K541" i="9"/>
  <c r="G541" i="9"/>
  <c r="L541" i="9" s="1"/>
  <c r="G540" i="9"/>
  <c r="G538" i="9" s="1"/>
  <c r="L539" i="9"/>
  <c r="K539" i="9"/>
  <c r="G539" i="9"/>
  <c r="J538" i="9"/>
  <c r="I538" i="9"/>
  <c r="H538" i="9"/>
  <c r="F538" i="9"/>
  <c r="K537" i="9"/>
  <c r="G537" i="9"/>
  <c r="L537" i="9" s="1"/>
  <c r="G536" i="9"/>
  <c r="G534" i="9" s="1"/>
  <c r="L535" i="9"/>
  <c r="K535" i="9"/>
  <c r="G535" i="9"/>
  <c r="J534" i="9"/>
  <c r="I534" i="9"/>
  <c r="H534" i="9"/>
  <c r="F534" i="9"/>
  <c r="K533" i="9"/>
  <c r="G533" i="9"/>
  <c r="L533" i="9" s="1"/>
  <c r="G532" i="9"/>
  <c r="G530" i="9" s="1"/>
  <c r="L531" i="9"/>
  <c r="K531" i="9"/>
  <c r="G531" i="9"/>
  <c r="J530" i="9"/>
  <c r="I530" i="9"/>
  <c r="H530" i="9"/>
  <c r="F530" i="9"/>
  <c r="K529" i="9"/>
  <c r="G529" i="9"/>
  <c r="L529" i="9" s="1"/>
  <c r="G528" i="9"/>
  <c r="G526" i="9" s="1"/>
  <c r="L527" i="9"/>
  <c r="K527" i="9"/>
  <c r="G527" i="9"/>
  <c r="J526" i="9"/>
  <c r="I526" i="9"/>
  <c r="H526" i="9"/>
  <c r="F526" i="9"/>
  <c r="K525" i="9"/>
  <c r="G525" i="9"/>
  <c r="L525" i="9" s="1"/>
  <c r="G524" i="9"/>
  <c r="L524" i="9" s="1"/>
  <c r="L523" i="9"/>
  <c r="K523" i="9"/>
  <c r="G523" i="9"/>
  <c r="L522" i="9"/>
  <c r="K522" i="9"/>
  <c r="G522" i="9"/>
  <c r="J521" i="9"/>
  <c r="I521" i="9"/>
  <c r="H521" i="9"/>
  <c r="G521" i="9"/>
  <c r="K521" i="9" s="1"/>
  <c r="F521" i="9"/>
  <c r="G520" i="9"/>
  <c r="L520" i="9" s="1"/>
  <c r="L519" i="9"/>
  <c r="K519" i="9"/>
  <c r="G519" i="9"/>
  <c r="L518" i="9"/>
  <c r="K518" i="9"/>
  <c r="G518" i="9"/>
  <c r="J517" i="9"/>
  <c r="I517" i="9"/>
  <c r="H517" i="9"/>
  <c r="G517" i="9"/>
  <c r="K517" i="9" s="1"/>
  <c r="F517" i="9"/>
  <c r="G516" i="9"/>
  <c r="L516" i="9" s="1"/>
  <c r="L515" i="9"/>
  <c r="K515" i="9"/>
  <c r="G515" i="9"/>
  <c r="L514" i="9"/>
  <c r="K514" i="9"/>
  <c r="G514" i="9"/>
  <c r="J513" i="9"/>
  <c r="I513" i="9"/>
  <c r="H513" i="9"/>
  <c r="G513" i="9"/>
  <c r="K513" i="9" s="1"/>
  <c r="F513" i="9"/>
  <c r="G512" i="9"/>
  <c r="L512" i="9" s="1"/>
  <c r="L511" i="9"/>
  <c r="K511" i="9"/>
  <c r="G511" i="9"/>
  <c r="L510" i="9"/>
  <c r="K510" i="9"/>
  <c r="G510" i="9"/>
  <c r="J509" i="9"/>
  <c r="I509" i="9"/>
  <c r="H509" i="9"/>
  <c r="G509" i="9"/>
  <c r="K509" i="9" s="1"/>
  <c r="F509" i="9"/>
  <c r="G508" i="9"/>
  <c r="L508" i="9" s="1"/>
  <c r="L507" i="9"/>
  <c r="G507" i="9"/>
  <c r="K507" i="9" s="1"/>
  <c r="L506" i="9"/>
  <c r="K506" i="9"/>
  <c r="G506" i="9"/>
  <c r="J505" i="9"/>
  <c r="I505" i="9"/>
  <c r="H505" i="9"/>
  <c r="G505" i="9"/>
  <c r="K505" i="9" s="1"/>
  <c r="F505" i="9"/>
  <c r="G504" i="9"/>
  <c r="L504" i="9" s="1"/>
  <c r="L503" i="9"/>
  <c r="G503" i="9"/>
  <c r="K503" i="9" s="1"/>
  <c r="L502" i="9"/>
  <c r="K502" i="9"/>
  <c r="G502" i="9"/>
  <c r="K501" i="9"/>
  <c r="G501" i="9"/>
  <c r="L501" i="9" s="1"/>
  <c r="J500" i="9"/>
  <c r="J494" i="9" s="1"/>
  <c r="I500" i="9"/>
  <c r="H500" i="9"/>
  <c r="F500" i="9"/>
  <c r="F494" i="9" s="1"/>
  <c r="L499" i="9"/>
  <c r="G499" i="9"/>
  <c r="K499" i="9" s="1"/>
  <c r="L498" i="9"/>
  <c r="K498" i="9"/>
  <c r="G498" i="9"/>
  <c r="K497" i="9"/>
  <c r="G497" i="9"/>
  <c r="L497" i="9" s="1"/>
  <c r="G496" i="9"/>
  <c r="L496" i="9" s="1"/>
  <c r="J495" i="9"/>
  <c r="I495" i="9"/>
  <c r="I494" i="9" s="1"/>
  <c r="H495" i="9"/>
  <c r="F495" i="9"/>
  <c r="H494" i="9"/>
  <c r="K493" i="9"/>
  <c r="G493" i="9"/>
  <c r="L493" i="9" s="1"/>
  <c r="G492" i="9"/>
  <c r="L492" i="9" s="1"/>
  <c r="L491" i="9"/>
  <c r="G491" i="9"/>
  <c r="K491" i="9" s="1"/>
  <c r="L490" i="9"/>
  <c r="J490" i="9"/>
  <c r="I490" i="9"/>
  <c r="H490" i="9"/>
  <c r="G490" i="9"/>
  <c r="K490" i="9" s="1"/>
  <c r="F490" i="9"/>
  <c r="K489" i="9"/>
  <c r="G489" i="9"/>
  <c r="L489" i="9" s="1"/>
  <c r="G488" i="9"/>
  <c r="L488" i="9" s="1"/>
  <c r="L487" i="9"/>
  <c r="G487" i="9"/>
  <c r="K487" i="9" s="1"/>
  <c r="L486" i="9"/>
  <c r="K486" i="9"/>
  <c r="G486" i="9"/>
  <c r="K485" i="9"/>
  <c r="G485" i="9"/>
  <c r="L485" i="9" s="1"/>
  <c r="F484" i="9"/>
  <c r="L483" i="9"/>
  <c r="G483" i="9"/>
  <c r="K483" i="9" s="1"/>
  <c r="L482" i="9"/>
  <c r="K482" i="9"/>
  <c r="G482" i="9"/>
  <c r="K481" i="9"/>
  <c r="G481" i="9"/>
  <c r="L481" i="9" s="1"/>
  <c r="G480" i="9"/>
  <c r="L480" i="9" s="1"/>
  <c r="J479" i="9"/>
  <c r="I479" i="9"/>
  <c r="I458" i="9" s="1"/>
  <c r="I457" i="9" s="1"/>
  <c r="I456" i="9" s="1"/>
  <c r="H479" i="9"/>
  <c r="F479" i="9"/>
  <c r="L478" i="9"/>
  <c r="K478" i="9"/>
  <c r="G478" i="9"/>
  <c r="K477" i="9"/>
  <c r="G477" i="9"/>
  <c r="L477" i="9" s="1"/>
  <c r="G476" i="9"/>
  <c r="L475" i="9"/>
  <c r="G475" i="9"/>
  <c r="K475" i="9" s="1"/>
  <c r="J474" i="9"/>
  <c r="I474" i="9"/>
  <c r="H474" i="9"/>
  <c r="F474" i="9"/>
  <c r="K473" i="9"/>
  <c r="G473" i="9"/>
  <c r="L473" i="9" s="1"/>
  <c r="G472" i="9"/>
  <c r="L471" i="9"/>
  <c r="G471" i="9"/>
  <c r="K471" i="9" s="1"/>
  <c r="L470" i="9"/>
  <c r="K470" i="9"/>
  <c r="G470" i="9"/>
  <c r="K469" i="9"/>
  <c r="G469" i="9"/>
  <c r="L469" i="9" s="1"/>
  <c r="G468" i="9"/>
  <c r="G465" i="9" s="1"/>
  <c r="L467" i="9"/>
  <c r="G467" i="9"/>
  <c r="K467" i="9" s="1"/>
  <c r="L466" i="9"/>
  <c r="K466" i="9"/>
  <c r="G466" i="9"/>
  <c r="J465" i="9"/>
  <c r="J458" i="9" s="1"/>
  <c r="J457" i="9" s="1"/>
  <c r="I465" i="9"/>
  <c r="H465" i="9"/>
  <c r="F465" i="9"/>
  <c r="F458" i="9" s="1"/>
  <c r="G464" i="9"/>
  <c r="L463" i="9"/>
  <c r="G463" i="9"/>
  <c r="K463" i="9" s="1"/>
  <c r="L462" i="9"/>
  <c r="K462" i="9"/>
  <c r="G462" i="9"/>
  <c r="K461" i="9"/>
  <c r="G461" i="9"/>
  <c r="L461" i="9" s="1"/>
  <c r="G460" i="9"/>
  <c r="L459" i="9"/>
  <c r="G459" i="9"/>
  <c r="K459" i="9" s="1"/>
  <c r="H458" i="9"/>
  <c r="H457" i="9" s="1"/>
  <c r="H456" i="9" s="1"/>
  <c r="H455" i="9" s="1"/>
  <c r="J456" i="9"/>
  <c r="J455" i="9" s="1"/>
  <c r="I455" i="9"/>
  <c r="L454" i="9"/>
  <c r="K454" i="9"/>
  <c r="G454" i="9"/>
  <c r="K453" i="9"/>
  <c r="G453" i="9"/>
  <c r="L453" i="9" s="1"/>
  <c r="G452" i="9"/>
  <c r="J451" i="9"/>
  <c r="I451" i="9"/>
  <c r="I450" i="9" s="1"/>
  <c r="H451" i="9"/>
  <c r="F451" i="9"/>
  <c r="J450" i="9"/>
  <c r="H450" i="9"/>
  <c r="F450" i="9"/>
  <c r="K449" i="9"/>
  <c r="G449" i="9"/>
  <c r="L449" i="9" s="1"/>
  <c r="J448" i="9"/>
  <c r="I448" i="9"/>
  <c r="H448" i="9"/>
  <c r="G448" i="9"/>
  <c r="L448" i="9" s="1"/>
  <c r="L447" i="9"/>
  <c r="J447" i="9"/>
  <c r="I447" i="9"/>
  <c r="H447" i="9"/>
  <c r="H444" i="9" s="1"/>
  <c r="H443" i="9" s="1"/>
  <c r="G447" i="9"/>
  <c r="K447" i="9" s="1"/>
  <c r="J446" i="9"/>
  <c r="J444" i="9" s="1"/>
  <c r="I446" i="9"/>
  <c r="I444" i="9" s="1"/>
  <c r="I443" i="9" s="1"/>
  <c r="H446" i="9"/>
  <c r="G446" i="9"/>
  <c r="L446" i="9" s="1"/>
  <c r="L445" i="9"/>
  <c r="K445" i="9"/>
  <c r="G445" i="9"/>
  <c r="G444" i="9"/>
  <c r="F444" i="9"/>
  <c r="J443" i="9"/>
  <c r="F443" i="9"/>
  <c r="F442" i="9"/>
  <c r="J441" i="9"/>
  <c r="I441" i="9"/>
  <c r="I437" i="9" s="1"/>
  <c r="I436" i="9" s="1"/>
  <c r="H441" i="9"/>
  <c r="L440" i="9"/>
  <c r="K440" i="9"/>
  <c r="G440" i="9"/>
  <c r="K439" i="9"/>
  <c r="G439" i="9"/>
  <c r="L439" i="9" s="1"/>
  <c r="J438" i="9"/>
  <c r="J437" i="9" s="1"/>
  <c r="J436" i="9" s="1"/>
  <c r="I438" i="9"/>
  <c r="H438" i="9"/>
  <c r="F438" i="9"/>
  <c r="H437" i="9"/>
  <c r="H436" i="9"/>
  <c r="K435" i="9"/>
  <c r="G435" i="9"/>
  <c r="L435" i="9" s="1"/>
  <c r="J434" i="9"/>
  <c r="J433" i="9" s="1"/>
  <c r="J432" i="9" s="1"/>
  <c r="I434" i="9"/>
  <c r="H434" i="9"/>
  <c r="F434" i="9"/>
  <c r="I433" i="9"/>
  <c r="I432" i="9" s="1"/>
  <c r="H433" i="9"/>
  <c r="H432" i="9"/>
  <c r="H431" i="9" s="1"/>
  <c r="L428" i="9"/>
  <c r="I428" i="9"/>
  <c r="J428" i="9" s="1"/>
  <c r="H428" i="9"/>
  <c r="G428" i="9"/>
  <c r="K428" i="9" s="1"/>
  <c r="J427" i="9"/>
  <c r="I427" i="9"/>
  <c r="H427" i="9"/>
  <c r="G427" i="9"/>
  <c r="L427" i="9" s="1"/>
  <c r="L426" i="9"/>
  <c r="J426" i="9"/>
  <c r="I426" i="9"/>
  <c r="H426" i="9"/>
  <c r="G426" i="9"/>
  <c r="K426" i="9" s="1"/>
  <c r="J425" i="9"/>
  <c r="I425" i="9"/>
  <c r="H425" i="9"/>
  <c r="G425" i="9"/>
  <c r="H424" i="9"/>
  <c r="F424" i="9"/>
  <c r="L423" i="9"/>
  <c r="K423" i="9"/>
  <c r="H423" i="9"/>
  <c r="I423" i="9" s="1"/>
  <c r="J423" i="9" s="1"/>
  <c r="G423" i="9"/>
  <c r="G422" i="9"/>
  <c r="F421" i="9"/>
  <c r="L420" i="9"/>
  <c r="G420" i="9"/>
  <c r="K420" i="9" s="1"/>
  <c r="L419" i="9"/>
  <c r="K419" i="9"/>
  <c r="F419" i="9"/>
  <c r="G419" i="9" s="1"/>
  <c r="L418" i="9"/>
  <c r="K418" i="9"/>
  <c r="H418" i="9"/>
  <c r="I418" i="9" s="1"/>
  <c r="J418" i="9" s="1"/>
  <c r="G418" i="9"/>
  <c r="G417" i="9"/>
  <c r="L416" i="9"/>
  <c r="J416" i="9"/>
  <c r="I416" i="9"/>
  <c r="H416" i="9"/>
  <c r="G416" i="9"/>
  <c r="K416" i="9" s="1"/>
  <c r="K415" i="9"/>
  <c r="H415" i="9"/>
  <c r="I415" i="9" s="1"/>
  <c r="J415" i="9" s="1"/>
  <c r="J179" i="9" s="1"/>
  <c r="G415" i="9"/>
  <c r="L415" i="9" s="1"/>
  <c r="L414" i="9"/>
  <c r="H414" i="9"/>
  <c r="I414" i="9" s="1"/>
  <c r="G414" i="9"/>
  <c r="K414" i="9" s="1"/>
  <c r="K413" i="9"/>
  <c r="H413" i="9"/>
  <c r="I413" i="9" s="1"/>
  <c r="J413" i="9" s="1"/>
  <c r="J177" i="9" s="1"/>
  <c r="G413" i="9"/>
  <c r="L413" i="9" s="1"/>
  <c r="L412" i="9"/>
  <c r="H412" i="9"/>
  <c r="I412" i="9" s="1"/>
  <c r="G412" i="9"/>
  <c r="K412" i="9" s="1"/>
  <c r="K411" i="9"/>
  <c r="H411" i="9"/>
  <c r="I411" i="9" s="1"/>
  <c r="J411" i="9" s="1"/>
  <c r="J175" i="9" s="1"/>
  <c r="G411" i="9"/>
  <c r="L411" i="9" s="1"/>
  <c r="L410" i="9"/>
  <c r="H410" i="9"/>
  <c r="I410" i="9" s="1"/>
  <c r="G410" i="9"/>
  <c r="K410" i="9" s="1"/>
  <c r="K409" i="9"/>
  <c r="H409" i="9"/>
  <c r="I409" i="9" s="1"/>
  <c r="J409" i="9" s="1"/>
  <c r="J173" i="9" s="1"/>
  <c r="G409" i="9"/>
  <c r="L409" i="9" s="1"/>
  <c r="L408" i="9"/>
  <c r="H408" i="9"/>
  <c r="I408" i="9" s="1"/>
  <c r="G408" i="9"/>
  <c r="K408" i="9" s="1"/>
  <c r="K407" i="9"/>
  <c r="H407" i="9"/>
  <c r="I407" i="9" s="1"/>
  <c r="J407" i="9" s="1"/>
  <c r="J171" i="9" s="1"/>
  <c r="G407" i="9"/>
  <c r="L407" i="9" s="1"/>
  <c r="L406" i="9"/>
  <c r="H406" i="9"/>
  <c r="I406" i="9" s="1"/>
  <c r="G406" i="9"/>
  <c r="K406" i="9" s="1"/>
  <c r="K405" i="9"/>
  <c r="H405" i="9"/>
  <c r="I405" i="9" s="1"/>
  <c r="J405" i="9" s="1"/>
  <c r="G405" i="9"/>
  <c r="L400" i="9"/>
  <c r="H400" i="9"/>
  <c r="I400" i="9" s="1"/>
  <c r="G400" i="9"/>
  <c r="K400" i="9" s="1"/>
  <c r="K399" i="9"/>
  <c r="H399" i="9"/>
  <c r="I399" i="9" s="1"/>
  <c r="J399" i="9" s="1"/>
  <c r="J133" i="9" s="1"/>
  <c r="G399" i="9"/>
  <c r="L399" i="9" s="1"/>
  <c r="I398" i="9"/>
  <c r="J398" i="9" s="1"/>
  <c r="J132" i="9" s="1"/>
  <c r="H398" i="9"/>
  <c r="G398" i="9"/>
  <c r="K398" i="9" s="1"/>
  <c r="H397" i="9"/>
  <c r="I397" i="9" s="1"/>
  <c r="G397" i="9"/>
  <c r="L397" i="9" s="1"/>
  <c r="I396" i="9"/>
  <c r="J396" i="9" s="1"/>
  <c r="H396" i="9"/>
  <c r="G396" i="9"/>
  <c r="L396" i="9" s="1"/>
  <c r="G395" i="9"/>
  <c r="L395" i="9" s="1"/>
  <c r="F395" i="9"/>
  <c r="F394" i="9"/>
  <c r="J393" i="9"/>
  <c r="I393" i="9"/>
  <c r="H393" i="9"/>
  <c r="G393" i="9"/>
  <c r="L393" i="9" s="1"/>
  <c r="F392" i="9"/>
  <c r="G392" i="9" s="1"/>
  <c r="J391" i="9"/>
  <c r="I391" i="9"/>
  <c r="H391" i="9"/>
  <c r="H390" i="9" s="1"/>
  <c r="G391" i="9"/>
  <c r="L391" i="9" s="1"/>
  <c r="J390" i="9"/>
  <c r="I390" i="9"/>
  <c r="F390" i="9"/>
  <c r="L389" i="9"/>
  <c r="J389" i="9"/>
  <c r="I389" i="9"/>
  <c r="H389" i="9"/>
  <c r="G389" i="9"/>
  <c r="K389" i="9" s="1"/>
  <c r="H388" i="9"/>
  <c r="I388" i="9" s="1"/>
  <c r="G388" i="9"/>
  <c r="K388" i="9" s="1"/>
  <c r="L387" i="9"/>
  <c r="H387" i="9"/>
  <c r="I387" i="9" s="1"/>
  <c r="G387" i="9"/>
  <c r="K387" i="9" s="1"/>
  <c r="H386" i="9"/>
  <c r="I386" i="9" s="1"/>
  <c r="G386" i="9"/>
  <c r="K386" i="9" s="1"/>
  <c r="L385" i="9"/>
  <c r="H385" i="9"/>
  <c r="I385" i="9" s="1"/>
  <c r="G385" i="9"/>
  <c r="K385" i="9" s="1"/>
  <c r="G384" i="9"/>
  <c r="L384" i="9" s="1"/>
  <c r="F384" i="9"/>
  <c r="K384" i="9" s="1"/>
  <c r="I383" i="9"/>
  <c r="J383" i="9" s="1"/>
  <c r="J107" i="9" s="1"/>
  <c r="H383" i="9"/>
  <c r="G383" i="9"/>
  <c r="L383" i="9" s="1"/>
  <c r="H382" i="9"/>
  <c r="I382" i="9" s="1"/>
  <c r="G382" i="9"/>
  <c r="L382" i="9" s="1"/>
  <c r="I381" i="9"/>
  <c r="J381" i="9" s="1"/>
  <c r="H381" i="9"/>
  <c r="G381" i="9"/>
  <c r="L381" i="9" s="1"/>
  <c r="J380" i="9"/>
  <c r="I380" i="9"/>
  <c r="H380" i="9"/>
  <c r="H379" i="9" s="1"/>
  <c r="G380" i="9"/>
  <c r="L380" i="9" s="1"/>
  <c r="F379" i="9"/>
  <c r="L378" i="9"/>
  <c r="H378" i="9"/>
  <c r="I378" i="9" s="1"/>
  <c r="G378" i="9"/>
  <c r="K378" i="9" s="1"/>
  <c r="H377" i="9"/>
  <c r="I377" i="9" s="1"/>
  <c r="G377" i="9"/>
  <c r="K377" i="9" s="1"/>
  <c r="H376" i="9"/>
  <c r="F376" i="9"/>
  <c r="H375" i="9"/>
  <c r="I375" i="9" s="1"/>
  <c r="G375" i="9"/>
  <c r="L375" i="9" s="1"/>
  <c r="I374" i="9"/>
  <c r="J374" i="9" s="1"/>
  <c r="J98" i="9" s="1"/>
  <c r="H374" i="9"/>
  <c r="G374" i="9"/>
  <c r="L374" i="9" s="1"/>
  <c r="H373" i="9"/>
  <c r="I373" i="9" s="1"/>
  <c r="G373" i="9"/>
  <c r="L373" i="9" s="1"/>
  <c r="I372" i="9"/>
  <c r="J372" i="9" s="1"/>
  <c r="J96" i="9" s="1"/>
  <c r="H372" i="9"/>
  <c r="G372" i="9"/>
  <c r="L372" i="9" s="1"/>
  <c r="H371" i="9"/>
  <c r="I371" i="9" s="1"/>
  <c r="G371" i="9"/>
  <c r="L371" i="9" s="1"/>
  <c r="I370" i="9"/>
  <c r="J370" i="9" s="1"/>
  <c r="H370" i="9"/>
  <c r="G370" i="9"/>
  <c r="L370" i="9" s="1"/>
  <c r="J369" i="9"/>
  <c r="I369" i="9"/>
  <c r="H369" i="9"/>
  <c r="H368" i="9" s="1"/>
  <c r="G369" i="9"/>
  <c r="L369" i="9" s="1"/>
  <c r="F368" i="9"/>
  <c r="H366" i="9"/>
  <c r="H365" i="9" s="1"/>
  <c r="G366" i="9"/>
  <c r="L366" i="9" s="1"/>
  <c r="F365" i="9"/>
  <c r="L364" i="9"/>
  <c r="H364" i="9"/>
  <c r="I364" i="9" s="1"/>
  <c r="G364" i="9"/>
  <c r="K364" i="9" s="1"/>
  <c r="H363" i="9"/>
  <c r="I363" i="9" s="1"/>
  <c r="G363" i="9"/>
  <c r="K363" i="9" s="1"/>
  <c r="H362" i="9"/>
  <c r="H359" i="9" s="1"/>
  <c r="H358" i="9" s="1"/>
  <c r="F362" i="9"/>
  <c r="J361" i="9"/>
  <c r="I361" i="9"/>
  <c r="H361" i="9"/>
  <c r="G361" i="9"/>
  <c r="L361" i="9" s="1"/>
  <c r="I360" i="9"/>
  <c r="J360" i="9" s="1"/>
  <c r="H360" i="9"/>
  <c r="G360" i="9"/>
  <c r="L360" i="9" s="1"/>
  <c r="L356" i="9"/>
  <c r="H356" i="9"/>
  <c r="I356" i="9" s="1"/>
  <c r="G356" i="9"/>
  <c r="K356" i="9" s="1"/>
  <c r="G355" i="9"/>
  <c r="L355" i="9" s="1"/>
  <c r="F355" i="9"/>
  <c r="K355" i="9" s="1"/>
  <c r="L353" i="9"/>
  <c r="H353" i="9"/>
  <c r="I353" i="9" s="1"/>
  <c r="G353" i="9"/>
  <c r="K353" i="9" s="1"/>
  <c r="J352" i="9"/>
  <c r="I352" i="9"/>
  <c r="H352" i="9"/>
  <c r="G352" i="9"/>
  <c r="K352" i="9" s="1"/>
  <c r="L351" i="9"/>
  <c r="J351" i="9"/>
  <c r="I351" i="9"/>
  <c r="H351" i="9"/>
  <c r="G351" i="9"/>
  <c r="K351" i="9" s="1"/>
  <c r="J350" i="9"/>
  <c r="J349" i="9" s="1"/>
  <c r="I350" i="9"/>
  <c r="H350" i="9"/>
  <c r="G350" i="9"/>
  <c r="K350" i="9" s="1"/>
  <c r="I349" i="9"/>
  <c r="H349" i="9"/>
  <c r="H348" i="9" s="1"/>
  <c r="F349" i="9"/>
  <c r="H347" i="9"/>
  <c r="I347" i="9" s="1"/>
  <c r="G347" i="9"/>
  <c r="K347" i="9" s="1"/>
  <c r="L346" i="9"/>
  <c r="H346" i="9"/>
  <c r="I346" i="9" s="1"/>
  <c r="G346" i="9"/>
  <c r="K346" i="9" s="1"/>
  <c r="G345" i="9"/>
  <c r="L345" i="9" s="1"/>
  <c r="F345" i="9"/>
  <c r="K345" i="9" s="1"/>
  <c r="I344" i="9"/>
  <c r="J344" i="9" s="1"/>
  <c r="H344" i="9"/>
  <c r="G344" i="9"/>
  <c r="L344" i="9" s="1"/>
  <c r="H343" i="9"/>
  <c r="G343" i="9"/>
  <c r="L343" i="9" s="1"/>
  <c r="F343" i="9"/>
  <c r="G342" i="9"/>
  <c r="K342" i="9" s="1"/>
  <c r="G341" i="9"/>
  <c r="L341" i="9" s="1"/>
  <c r="L340" i="9"/>
  <c r="G340" i="9"/>
  <c r="K340" i="9" s="1"/>
  <c r="L339" i="9"/>
  <c r="K339" i="9"/>
  <c r="G339" i="9"/>
  <c r="G338" i="9"/>
  <c r="K338" i="9" s="1"/>
  <c r="G337" i="9"/>
  <c r="L337" i="9" s="1"/>
  <c r="L336" i="9"/>
  <c r="G336" i="9"/>
  <c r="K336" i="9" s="1"/>
  <c r="L335" i="9"/>
  <c r="K335" i="9"/>
  <c r="G335" i="9"/>
  <c r="G334" i="9"/>
  <c r="K334" i="9" s="1"/>
  <c r="G333" i="9"/>
  <c r="L333" i="9" s="1"/>
  <c r="L332" i="9"/>
  <c r="G332" i="9"/>
  <c r="K332" i="9" s="1"/>
  <c r="L331" i="9"/>
  <c r="K331" i="9"/>
  <c r="G331" i="9"/>
  <c r="G330" i="9"/>
  <c r="K330" i="9" s="1"/>
  <c r="G329" i="9"/>
  <c r="L329" i="9" s="1"/>
  <c r="L328" i="9"/>
  <c r="G328" i="9"/>
  <c r="K328" i="9" s="1"/>
  <c r="L327" i="9"/>
  <c r="K327" i="9"/>
  <c r="G327" i="9"/>
  <c r="J326" i="9"/>
  <c r="I326" i="9"/>
  <c r="H326" i="9"/>
  <c r="G326" i="9"/>
  <c r="K326" i="9" s="1"/>
  <c r="J325" i="9"/>
  <c r="I325" i="9"/>
  <c r="H325" i="9"/>
  <c r="H321" i="9" s="1"/>
  <c r="H320" i="9" s="1"/>
  <c r="F325" i="9"/>
  <c r="L324" i="9"/>
  <c r="K324" i="9"/>
  <c r="G324" i="9"/>
  <c r="G323" i="9"/>
  <c r="M855" i="9" s="1"/>
  <c r="G322" i="9"/>
  <c r="N322" i="9" s="1"/>
  <c r="J321" i="9"/>
  <c r="J320" i="9" s="1"/>
  <c r="I321" i="9"/>
  <c r="I320" i="9" s="1"/>
  <c r="F321" i="9"/>
  <c r="H318" i="9"/>
  <c r="I318" i="9" s="1"/>
  <c r="J318" i="9" s="1"/>
  <c r="G318" i="9"/>
  <c r="K318" i="9" s="1"/>
  <c r="L317" i="9"/>
  <c r="H317" i="9"/>
  <c r="I317" i="9" s="1"/>
  <c r="J317" i="9" s="1"/>
  <c r="G317" i="9"/>
  <c r="K317" i="9" s="1"/>
  <c r="H316" i="9"/>
  <c r="I316" i="9" s="1"/>
  <c r="J316" i="9" s="1"/>
  <c r="G316" i="9"/>
  <c r="K316" i="9" s="1"/>
  <c r="L315" i="9"/>
  <c r="H315" i="9"/>
  <c r="I315" i="9" s="1"/>
  <c r="J315" i="9" s="1"/>
  <c r="G315" i="9"/>
  <c r="K315" i="9" s="1"/>
  <c r="H314" i="9"/>
  <c r="I314" i="9" s="1"/>
  <c r="J314" i="9" s="1"/>
  <c r="J40" i="9" s="1"/>
  <c r="G314" i="9"/>
  <c r="K314" i="9" s="1"/>
  <c r="H313" i="9"/>
  <c r="I313" i="9" s="1"/>
  <c r="J313" i="9" s="1"/>
  <c r="H312" i="9"/>
  <c r="I312" i="9" s="1"/>
  <c r="J312" i="9" s="1"/>
  <c r="G312" i="9"/>
  <c r="K312" i="9" s="1"/>
  <c r="L311" i="9"/>
  <c r="H311" i="9"/>
  <c r="I311" i="9" s="1"/>
  <c r="J311" i="9" s="1"/>
  <c r="G311" i="9"/>
  <c r="K311" i="9" s="1"/>
  <c r="H310" i="9"/>
  <c r="I310" i="9" s="1"/>
  <c r="J310" i="9" s="1"/>
  <c r="G310" i="9"/>
  <c r="K310" i="9" s="1"/>
  <c r="H309" i="9"/>
  <c r="I309" i="9" s="1"/>
  <c r="J309" i="9" s="1"/>
  <c r="H308" i="9"/>
  <c r="I308" i="9" s="1"/>
  <c r="J308" i="9" s="1"/>
  <c r="L307" i="9"/>
  <c r="H307" i="9"/>
  <c r="I307" i="9" s="1"/>
  <c r="J307" i="9" s="1"/>
  <c r="G307" i="9"/>
  <c r="K307" i="9" s="1"/>
  <c r="H306" i="9"/>
  <c r="I306" i="9" s="1"/>
  <c r="J306" i="9" s="1"/>
  <c r="G306" i="9"/>
  <c r="K306" i="9" s="1"/>
  <c r="L305" i="9"/>
  <c r="H305" i="9"/>
  <c r="I305" i="9" s="1"/>
  <c r="J305" i="9" s="1"/>
  <c r="G305" i="9"/>
  <c r="K305" i="9" s="1"/>
  <c r="J304" i="9"/>
  <c r="H304" i="9"/>
  <c r="G304" i="9"/>
  <c r="K304" i="9" s="1"/>
  <c r="H303" i="9"/>
  <c r="J303" i="9" s="1"/>
  <c r="J302" i="9"/>
  <c r="J299" i="9" s="1"/>
  <c r="J295" i="9" s="1"/>
  <c r="I302" i="9"/>
  <c r="H302" i="9"/>
  <c r="G302" i="9"/>
  <c r="K302" i="9" s="1"/>
  <c r="L301" i="9"/>
  <c r="G301" i="9"/>
  <c r="K301" i="9" s="1"/>
  <c r="J300" i="9"/>
  <c r="I300" i="9"/>
  <c r="H300" i="9"/>
  <c r="H299" i="9" s="1"/>
  <c r="H295" i="9" s="1"/>
  <c r="G300" i="9"/>
  <c r="L300" i="9" s="1"/>
  <c r="I299" i="9"/>
  <c r="I295" i="9" s="1"/>
  <c r="F299" i="9"/>
  <c r="L298" i="9"/>
  <c r="I298" i="9"/>
  <c r="H298" i="9"/>
  <c r="J298" i="9" s="1"/>
  <c r="G298" i="9"/>
  <c r="K298" i="9" s="1"/>
  <c r="J297" i="9"/>
  <c r="H297" i="9"/>
  <c r="G297" i="9"/>
  <c r="K297" i="9" s="1"/>
  <c r="L296" i="9"/>
  <c r="K296" i="9"/>
  <c r="F295" i="9"/>
  <c r="J294" i="9"/>
  <c r="J293" i="9" s="1"/>
  <c r="J292" i="9" s="1"/>
  <c r="I294" i="9"/>
  <c r="I293" i="9" s="1"/>
  <c r="I292" i="9" s="1"/>
  <c r="H294" i="9"/>
  <c r="G294" i="9"/>
  <c r="L294" i="9" s="1"/>
  <c r="H293" i="9"/>
  <c r="H292" i="9" s="1"/>
  <c r="G293" i="9"/>
  <c r="L293" i="9" s="1"/>
  <c r="F293" i="9"/>
  <c r="F292" i="9"/>
  <c r="L286" i="9"/>
  <c r="G286" i="9"/>
  <c r="F286" i="9"/>
  <c r="K286" i="9" s="1"/>
  <c r="L285" i="9"/>
  <c r="G285" i="9"/>
  <c r="F285" i="9"/>
  <c r="K285" i="9" s="1"/>
  <c r="L284" i="9"/>
  <c r="G284" i="9"/>
  <c r="F284" i="9"/>
  <c r="K284" i="9" s="1"/>
  <c r="L283" i="9"/>
  <c r="G283" i="9"/>
  <c r="F283" i="9"/>
  <c r="K283" i="9" s="1"/>
  <c r="L282" i="9"/>
  <c r="G282" i="9"/>
  <c r="F282" i="9"/>
  <c r="K282" i="9" s="1"/>
  <c r="L281" i="9"/>
  <c r="G281" i="9"/>
  <c r="F281" i="9"/>
  <c r="K281" i="9" s="1"/>
  <c r="L280" i="9"/>
  <c r="G280" i="9"/>
  <c r="F280" i="9"/>
  <c r="K280" i="9" s="1"/>
  <c r="L279" i="9"/>
  <c r="G279" i="9"/>
  <c r="F279" i="9"/>
  <c r="K279" i="9" s="1"/>
  <c r="L278" i="9"/>
  <c r="G278" i="9"/>
  <c r="F278" i="9"/>
  <c r="K278" i="9" s="1"/>
  <c r="L277" i="9"/>
  <c r="G277" i="9"/>
  <c r="F277" i="9"/>
  <c r="K277" i="9" s="1"/>
  <c r="L276" i="9"/>
  <c r="G276" i="9"/>
  <c r="F276" i="9"/>
  <c r="K276" i="9" s="1"/>
  <c r="L275" i="9"/>
  <c r="G275" i="9"/>
  <c r="F275" i="9"/>
  <c r="K275" i="9" s="1"/>
  <c r="L274" i="9"/>
  <c r="G274" i="9"/>
  <c r="F274" i="9"/>
  <c r="K274" i="9" s="1"/>
  <c r="L273" i="9"/>
  <c r="G273" i="9"/>
  <c r="F273" i="9"/>
  <c r="K273" i="9" s="1"/>
  <c r="L272" i="9"/>
  <c r="G272" i="9"/>
  <c r="F272" i="9"/>
  <c r="K272" i="9" s="1"/>
  <c r="L271" i="9"/>
  <c r="G271" i="9"/>
  <c r="F271" i="9"/>
  <c r="K271" i="9" s="1"/>
  <c r="L270" i="9"/>
  <c r="G270" i="9"/>
  <c r="F270" i="9"/>
  <c r="K270" i="9" s="1"/>
  <c r="L269" i="9"/>
  <c r="G269" i="9"/>
  <c r="F269" i="9"/>
  <c r="K269" i="9" s="1"/>
  <c r="L268" i="9"/>
  <c r="G268" i="9"/>
  <c r="F268" i="9"/>
  <c r="K268" i="9" s="1"/>
  <c r="L267" i="9"/>
  <c r="G267" i="9"/>
  <c r="F267" i="9"/>
  <c r="K267" i="9" s="1"/>
  <c r="L266" i="9"/>
  <c r="G266" i="9"/>
  <c r="F266" i="9"/>
  <c r="K266" i="9" s="1"/>
  <c r="L265" i="9"/>
  <c r="G265" i="9"/>
  <c r="F265" i="9"/>
  <c r="K265" i="9" s="1"/>
  <c r="L264" i="9"/>
  <c r="G264" i="9"/>
  <c r="F264" i="9"/>
  <c r="K264" i="9" s="1"/>
  <c r="L263" i="9"/>
  <c r="G263" i="9"/>
  <c r="F263" i="9"/>
  <c r="K263" i="9" s="1"/>
  <c r="L262" i="9"/>
  <c r="G262" i="9"/>
  <c r="F262" i="9"/>
  <c r="K262" i="9" s="1"/>
  <c r="L261" i="9"/>
  <c r="G261" i="9"/>
  <c r="F261" i="9"/>
  <c r="K261" i="9" s="1"/>
  <c r="L260" i="9"/>
  <c r="G260" i="9"/>
  <c r="F260" i="9"/>
  <c r="K260" i="9" s="1"/>
  <c r="L259" i="9"/>
  <c r="G259" i="9"/>
  <c r="F259" i="9"/>
  <c r="K259" i="9" s="1"/>
  <c r="L258" i="9"/>
  <c r="G258" i="9"/>
  <c r="F258" i="9"/>
  <c r="K258" i="9" s="1"/>
  <c r="L257" i="9"/>
  <c r="G257" i="9"/>
  <c r="F257" i="9"/>
  <c r="K257" i="9" s="1"/>
  <c r="L256" i="9"/>
  <c r="G256" i="9"/>
  <c r="F256" i="9"/>
  <c r="K256" i="9" s="1"/>
  <c r="L255" i="9"/>
  <c r="G255" i="9"/>
  <c r="F255" i="9"/>
  <c r="K255" i="9" s="1"/>
  <c r="L254" i="9"/>
  <c r="G254" i="9"/>
  <c r="F254" i="9"/>
  <c r="K254" i="9" s="1"/>
  <c r="L253" i="9"/>
  <c r="G253" i="9"/>
  <c r="F253" i="9"/>
  <c r="K253" i="9" s="1"/>
  <c r="L252" i="9"/>
  <c r="G252" i="9"/>
  <c r="F252" i="9"/>
  <c r="K252" i="9" s="1"/>
  <c r="L251" i="9"/>
  <c r="G251" i="9"/>
  <c r="F251" i="9"/>
  <c r="K251" i="9" s="1"/>
  <c r="G250" i="9"/>
  <c r="G249" i="9" s="1"/>
  <c r="L249" i="9" s="1"/>
  <c r="F250" i="9"/>
  <c r="J249" i="9"/>
  <c r="I249" i="9"/>
  <c r="H249" i="9"/>
  <c r="F249" i="9"/>
  <c r="K249" i="9" s="1"/>
  <c r="J248" i="9"/>
  <c r="I248" i="9"/>
  <c r="H248" i="9"/>
  <c r="G248" i="9"/>
  <c r="L248" i="9" s="1"/>
  <c r="F248" i="9"/>
  <c r="K248" i="9" s="1"/>
  <c r="L247" i="9"/>
  <c r="J247" i="9"/>
  <c r="I247" i="9"/>
  <c r="I245" i="9" s="1"/>
  <c r="H247" i="9"/>
  <c r="G247" i="9"/>
  <c r="F247" i="9"/>
  <c r="K247" i="9" s="1"/>
  <c r="J246" i="9"/>
  <c r="I246" i="9"/>
  <c r="H246" i="9"/>
  <c r="H245" i="9" s="1"/>
  <c r="G246" i="9"/>
  <c r="L246" i="9" s="1"/>
  <c r="F246" i="9"/>
  <c r="J245" i="9"/>
  <c r="F245" i="9"/>
  <c r="J244" i="9"/>
  <c r="I244" i="9"/>
  <c r="H244" i="9"/>
  <c r="G244" i="9"/>
  <c r="L244" i="9" s="1"/>
  <c r="F244" i="9"/>
  <c r="K244" i="9" s="1"/>
  <c r="L243" i="9"/>
  <c r="J243" i="9"/>
  <c r="I243" i="9"/>
  <c r="I241" i="9" s="1"/>
  <c r="H243" i="9"/>
  <c r="G243" i="9"/>
  <c r="F243" i="9"/>
  <c r="K243" i="9" s="1"/>
  <c r="J242" i="9"/>
  <c r="I242" i="9"/>
  <c r="H242" i="9"/>
  <c r="H241" i="9" s="1"/>
  <c r="G242" i="9"/>
  <c r="L242" i="9" s="1"/>
  <c r="F242" i="9"/>
  <c r="J241" i="9"/>
  <c r="F241" i="9"/>
  <c r="J240" i="9"/>
  <c r="I240" i="9"/>
  <c r="H240" i="9"/>
  <c r="G240" i="9"/>
  <c r="L240" i="9" s="1"/>
  <c r="F240" i="9"/>
  <c r="K240" i="9" s="1"/>
  <c r="L239" i="9"/>
  <c r="J239" i="9"/>
  <c r="I239" i="9"/>
  <c r="I237" i="9" s="1"/>
  <c r="H239" i="9"/>
  <c r="G239" i="9"/>
  <c r="F239" i="9"/>
  <c r="K239" i="9" s="1"/>
  <c r="J238" i="9"/>
  <c r="I238" i="9"/>
  <c r="H238" i="9"/>
  <c r="H237" i="9" s="1"/>
  <c r="G238" i="9"/>
  <c r="L238" i="9" s="1"/>
  <c r="F238" i="9"/>
  <c r="J237" i="9"/>
  <c r="F237" i="9"/>
  <c r="J236" i="9"/>
  <c r="I236" i="9"/>
  <c r="H236" i="9"/>
  <c r="G236" i="9"/>
  <c r="L236" i="9" s="1"/>
  <c r="F236" i="9"/>
  <c r="K236" i="9" s="1"/>
  <c r="L235" i="9"/>
  <c r="J235" i="9"/>
  <c r="I235" i="9"/>
  <c r="I233" i="9" s="1"/>
  <c r="H235" i="9"/>
  <c r="G235" i="9"/>
  <c r="F235" i="9"/>
  <c r="K235" i="9" s="1"/>
  <c r="J234" i="9"/>
  <c r="I234" i="9"/>
  <c r="H234" i="9"/>
  <c r="H233" i="9" s="1"/>
  <c r="G234" i="9"/>
  <c r="L234" i="9" s="1"/>
  <c r="F234" i="9"/>
  <c r="J233" i="9"/>
  <c r="F233" i="9"/>
  <c r="J232" i="9"/>
  <c r="I232" i="9"/>
  <c r="H232" i="9"/>
  <c r="G232" i="9"/>
  <c r="L232" i="9" s="1"/>
  <c r="F232" i="9"/>
  <c r="K232" i="9" s="1"/>
  <c r="L231" i="9"/>
  <c r="J231" i="9"/>
  <c r="I231" i="9"/>
  <c r="H231" i="9"/>
  <c r="G231" i="9"/>
  <c r="F231" i="9"/>
  <c r="K231" i="9" s="1"/>
  <c r="J230" i="9"/>
  <c r="I230" i="9"/>
  <c r="H230" i="9"/>
  <c r="H228" i="9" s="1"/>
  <c r="G230" i="9"/>
  <c r="L230" i="9" s="1"/>
  <c r="F230" i="9"/>
  <c r="J229" i="9"/>
  <c r="J228" i="9" s="1"/>
  <c r="I229" i="9"/>
  <c r="H229" i="9"/>
  <c r="G229" i="9"/>
  <c r="L229" i="9" s="1"/>
  <c r="F229" i="9"/>
  <c r="K229" i="9" s="1"/>
  <c r="I228" i="9"/>
  <c r="L227" i="9"/>
  <c r="J227" i="9"/>
  <c r="I227" i="9"/>
  <c r="H227" i="9"/>
  <c r="G227" i="9"/>
  <c r="F227" i="9"/>
  <c r="K227" i="9" s="1"/>
  <c r="J226" i="9"/>
  <c r="I226" i="9"/>
  <c r="H226" i="9"/>
  <c r="H224" i="9" s="1"/>
  <c r="G226" i="9"/>
  <c r="L226" i="9" s="1"/>
  <c r="F226" i="9"/>
  <c r="J225" i="9"/>
  <c r="J224" i="9" s="1"/>
  <c r="I225" i="9"/>
  <c r="H225" i="9"/>
  <c r="G225" i="9"/>
  <c r="L225" i="9" s="1"/>
  <c r="F225" i="9"/>
  <c r="K225" i="9" s="1"/>
  <c r="I224" i="9"/>
  <c r="L223" i="9"/>
  <c r="J223" i="9"/>
  <c r="I223" i="9"/>
  <c r="H223" i="9"/>
  <c r="G223" i="9"/>
  <c r="F223" i="9"/>
  <c r="K223" i="9" s="1"/>
  <c r="J222" i="9"/>
  <c r="I222" i="9"/>
  <c r="H222" i="9"/>
  <c r="H220" i="9" s="1"/>
  <c r="G222" i="9"/>
  <c r="L222" i="9" s="1"/>
  <c r="F222" i="9"/>
  <c r="J221" i="9"/>
  <c r="J220" i="9" s="1"/>
  <c r="I221" i="9"/>
  <c r="H221" i="9"/>
  <c r="G221" i="9"/>
  <c r="L221" i="9" s="1"/>
  <c r="F221" i="9"/>
  <c r="K221" i="9" s="1"/>
  <c r="I220" i="9"/>
  <c r="L219" i="9"/>
  <c r="J219" i="9"/>
  <c r="I219" i="9"/>
  <c r="H219" i="9"/>
  <c r="G219" i="9"/>
  <c r="K219" i="9" s="1"/>
  <c r="F219" i="9"/>
  <c r="J218" i="9"/>
  <c r="I218" i="9"/>
  <c r="H218" i="9"/>
  <c r="H216" i="9" s="1"/>
  <c r="G218" i="9"/>
  <c r="L218" i="9" s="1"/>
  <c r="F218" i="9"/>
  <c r="J217" i="9"/>
  <c r="J216" i="9" s="1"/>
  <c r="I217" i="9"/>
  <c r="H217" i="9"/>
  <c r="G217" i="9"/>
  <c r="L217" i="9" s="1"/>
  <c r="F217" i="9"/>
  <c r="K217" i="9" s="1"/>
  <c r="I216" i="9"/>
  <c r="L215" i="9"/>
  <c r="J215" i="9"/>
  <c r="I215" i="9"/>
  <c r="H215" i="9"/>
  <c r="G215" i="9"/>
  <c r="K215" i="9" s="1"/>
  <c r="F215" i="9"/>
  <c r="J214" i="9"/>
  <c r="I214" i="9"/>
  <c r="H214" i="9"/>
  <c r="H212" i="9" s="1"/>
  <c r="G214" i="9"/>
  <c r="L214" i="9" s="1"/>
  <c r="F214" i="9"/>
  <c r="J213" i="9"/>
  <c r="J212" i="9" s="1"/>
  <c r="I213" i="9"/>
  <c r="H213" i="9"/>
  <c r="G213" i="9"/>
  <c r="L213" i="9" s="1"/>
  <c r="F213" i="9"/>
  <c r="K213" i="9" s="1"/>
  <c r="I212" i="9"/>
  <c r="L211" i="9"/>
  <c r="J211" i="9"/>
  <c r="I211" i="9"/>
  <c r="H211" i="9"/>
  <c r="G211" i="9"/>
  <c r="K211" i="9" s="1"/>
  <c r="F211" i="9"/>
  <c r="J210" i="9"/>
  <c r="I210" i="9"/>
  <c r="H210" i="9"/>
  <c r="G210" i="9"/>
  <c r="L210" i="9" s="1"/>
  <c r="F210" i="9"/>
  <c r="J209" i="9"/>
  <c r="I209" i="9"/>
  <c r="H209" i="9"/>
  <c r="G209" i="9"/>
  <c r="G207" i="9" s="1"/>
  <c r="L207" i="9" s="1"/>
  <c r="F209" i="9"/>
  <c r="K209" i="9" s="1"/>
  <c r="J208" i="9"/>
  <c r="J207" i="9" s="1"/>
  <c r="I208" i="9"/>
  <c r="I207" i="9" s="1"/>
  <c r="H208" i="9"/>
  <c r="G208" i="9"/>
  <c r="L208" i="9" s="1"/>
  <c r="F208" i="9"/>
  <c r="K208" i="9" s="1"/>
  <c r="H207" i="9"/>
  <c r="J206" i="9"/>
  <c r="I206" i="9"/>
  <c r="H206" i="9"/>
  <c r="G206" i="9"/>
  <c r="L206" i="9" s="1"/>
  <c r="F206" i="9"/>
  <c r="J205" i="9"/>
  <c r="I205" i="9"/>
  <c r="H205" i="9"/>
  <c r="G205" i="9"/>
  <c r="L205" i="9" s="1"/>
  <c r="F205" i="9"/>
  <c r="K205" i="9" s="1"/>
  <c r="J204" i="9"/>
  <c r="J202" i="9" s="1"/>
  <c r="I204" i="9"/>
  <c r="H204" i="9"/>
  <c r="G204" i="9"/>
  <c r="L204" i="9" s="1"/>
  <c r="F204" i="9"/>
  <c r="F202" i="9" s="1"/>
  <c r="L203" i="9"/>
  <c r="J203" i="9"/>
  <c r="I203" i="9"/>
  <c r="I202" i="9" s="1"/>
  <c r="H203" i="9"/>
  <c r="H202" i="9" s="1"/>
  <c r="G203" i="9"/>
  <c r="F203" i="9"/>
  <c r="K203" i="9" s="1"/>
  <c r="G202" i="9"/>
  <c r="L202" i="9" s="1"/>
  <c r="J200" i="9"/>
  <c r="I200" i="9"/>
  <c r="H200" i="9"/>
  <c r="G200" i="9"/>
  <c r="L200" i="9" s="1"/>
  <c r="F200" i="9"/>
  <c r="K200" i="9" s="1"/>
  <c r="L199" i="9"/>
  <c r="J199" i="9"/>
  <c r="I199" i="9"/>
  <c r="H199" i="9"/>
  <c r="G199" i="9"/>
  <c r="F199" i="9"/>
  <c r="K199" i="9" s="1"/>
  <c r="J198" i="9"/>
  <c r="I198" i="9"/>
  <c r="H198" i="9"/>
  <c r="H196" i="9" s="1"/>
  <c r="G198" i="9"/>
  <c r="L198" i="9" s="1"/>
  <c r="F198" i="9"/>
  <c r="J197" i="9"/>
  <c r="J196" i="9" s="1"/>
  <c r="I197" i="9"/>
  <c r="H197" i="9"/>
  <c r="G197" i="9"/>
  <c r="L197" i="9" s="1"/>
  <c r="F197" i="9"/>
  <c r="K197" i="9" s="1"/>
  <c r="I196" i="9"/>
  <c r="L195" i="9"/>
  <c r="G195" i="9"/>
  <c r="F195" i="9"/>
  <c r="K195" i="9" s="1"/>
  <c r="L194" i="9"/>
  <c r="G194" i="9"/>
  <c r="F194" i="9"/>
  <c r="K194" i="9" s="1"/>
  <c r="L193" i="9"/>
  <c r="J193" i="9"/>
  <c r="I193" i="9"/>
  <c r="H193" i="9"/>
  <c r="G193" i="9"/>
  <c r="F193" i="9"/>
  <c r="K193" i="9" s="1"/>
  <c r="J192" i="9"/>
  <c r="I192" i="9"/>
  <c r="H192" i="9"/>
  <c r="H190" i="9" s="1"/>
  <c r="G192" i="9"/>
  <c r="L192" i="9" s="1"/>
  <c r="F192" i="9"/>
  <c r="J191" i="9"/>
  <c r="J190" i="9" s="1"/>
  <c r="I191" i="9"/>
  <c r="H191" i="9"/>
  <c r="G191" i="9"/>
  <c r="L191" i="9" s="1"/>
  <c r="F191" i="9"/>
  <c r="K191" i="9" s="1"/>
  <c r="I190" i="9"/>
  <c r="L189" i="9"/>
  <c r="J189" i="9"/>
  <c r="I189" i="9"/>
  <c r="H189" i="9"/>
  <c r="G189" i="9"/>
  <c r="F189" i="9"/>
  <c r="K189" i="9" s="1"/>
  <c r="J188" i="9"/>
  <c r="I188" i="9"/>
  <c r="H188" i="9"/>
  <c r="G188" i="9"/>
  <c r="L188" i="9" s="1"/>
  <c r="F188" i="9"/>
  <c r="J187" i="9"/>
  <c r="I187" i="9"/>
  <c r="H187" i="9"/>
  <c r="G187" i="9"/>
  <c r="L187" i="9" s="1"/>
  <c r="F187" i="9"/>
  <c r="K187" i="9" s="1"/>
  <c r="G186" i="9"/>
  <c r="L186" i="9" s="1"/>
  <c r="F186" i="9"/>
  <c r="K186" i="9" s="1"/>
  <c r="G185" i="9"/>
  <c r="L185" i="9" s="1"/>
  <c r="F185" i="9"/>
  <c r="K185" i="9" s="1"/>
  <c r="G184" i="9"/>
  <c r="L184" i="9" s="1"/>
  <c r="F184" i="9"/>
  <c r="K184" i="9" s="1"/>
  <c r="L183" i="9"/>
  <c r="K183" i="9"/>
  <c r="J183" i="9"/>
  <c r="I183" i="9"/>
  <c r="H183" i="9"/>
  <c r="J182" i="9"/>
  <c r="I182" i="9"/>
  <c r="H182" i="9"/>
  <c r="G182" i="9"/>
  <c r="L182" i="9" s="1"/>
  <c r="F182" i="9"/>
  <c r="K182" i="9" s="1"/>
  <c r="L181" i="9"/>
  <c r="J181" i="9"/>
  <c r="I181" i="9"/>
  <c r="H181" i="9"/>
  <c r="G181" i="9"/>
  <c r="F181" i="9"/>
  <c r="K181" i="9" s="1"/>
  <c r="L180" i="9"/>
  <c r="J180" i="9"/>
  <c r="I180" i="9"/>
  <c r="H180" i="9"/>
  <c r="G180" i="9"/>
  <c r="K180" i="9" s="1"/>
  <c r="F180" i="9"/>
  <c r="I179" i="9"/>
  <c r="H179" i="9"/>
  <c r="G179" i="9"/>
  <c r="L179" i="9" s="1"/>
  <c r="F179" i="9"/>
  <c r="H178" i="9"/>
  <c r="G178" i="9"/>
  <c r="L178" i="9" s="1"/>
  <c r="F178" i="9"/>
  <c r="K178" i="9" s="1"/>
  <c r="L177" i="9"/>
  <c r="I177" i="9"/>
  <c r="H177" i="9"/>
  <c r="G177" i="9"/>
  <c r="F177" i="9"/>
  <c r="K177" i="9" s="1"/>
  <c r="L176" i="9"/>
  <c r="H176" i="9"/>
  <c r="G176" i="9"/>
  <c r="K176" i="9" s="1"/>
  <c r="F176" i="9"/>
  <c r="I175" i="9"/>
  <c r="H175" i="9"/>
  <c r="G175" i="9"/>
  <c r="L175" i="9" s="1"/>
  <c r="F175" i="9"/>
  <c r="H174" i="9"/>
  <c r="G174" i="9"/>
  <c r="L174" i="9" s="1"/>
  <c r="F174" i="9"/>
  <c r="K174" i="9" s="1"/>
  <c r="L173" i="9"/>
  <c r="I173" i="9"/>
  <c r="H173" i="9"/>
  <c r="G173" i="9"/>
  <c r="F173" i="9"/>
  <c r="K173" i="9" s="1"/>
  <c r="L172" i="9"/>
  <c r="H172" i="9"/>
  <c r="G172" i="9"/>
  <c r="K172" i="9" s="1"/>
  <c r="F172" i="9"/>
  <c r="I171" i="9"/>
  <c r="H171" i="9"/>
  <c r="G171" i="9"/>
  <c r="L171" i="9" s="1"/>
  <c r="F171" i="9"/>
  <c r="H170" i="9"/>
  <c r="G170" i="9"/>
  <c r="L170" i="9" s="1"/>
  <c r="F170" i="9"/>
  <c r="K170" i="9" s="1"/>
  <c r="L169" i="9"/>
  <c r="I169" i="9"/>
  <c r="H169" i="9"/>
  <c r="H168" i="9" s="1"/>
  <c r="G169" i="9"/>
  <c r="F169" i="9"/>
  <c r="K169" i="9" s="1"/>
  <c r="L167" i="9"/>
  <c r="J167" i="9"/>
  <c r="I167" i="9"/>
  <c r="H167" i="9"/>
  <c r="G167" i="9"/>
  <c r="F167" i="9"/>
  <c r="K167" i="9" s="1"/>
  <c r="L166" i="9"/>
  <c r="J166" i="9"/>
  <c r="I166" i="9"/>
  <c r="H166" i="9"/>
  <c r="G166" i="9"/>
  <c r="K166" i="9" s="1"/>
  <c r="F166" i="9"/>
  <c r="J165" i="9"/>
  <c r="I165" i="9"/>
  <c r="H165" i="9"/>
  <c r="G165" i="9"/>
  <c r="L165" i="9" s="1"/>
  <c r="F165" i="9"/>
  <c r="J164" i="9"/>
  <c r="I164" i="9"/>
  <c r="H164" i="9"/>
  <c r="G164" i="9"/>
  <c r="L164" i="9" s="1"/>
  <c r="F164" i="9"/>
  <c r="K164" i="9" s="1"/>
  <c r="L163" i="9"/>
  <c r="J163" i="9"/>
  <c r="J162" i="9" s="1"/>
  <c r="I163" i="9"/>
  <c r="I162" i="9" s="1"/>
  <c r="H163" i="9"/>
  <c r="G163" i="9"/>
  <c r="F163" i="9"/>
  <c r="K163" i="9" s="1"/>
  <c r="H162" i="9"/>
  <c r="J161" i="9"/>
  <c r="I161" i="9"/>
  <c r="H161" i="9"/>
  <c r="G161" i="9"/>
  <c r="L161" i="9" s="1"/>
  <c r="F161" i="9"/>
  <c r="J160" i="9"/>
  <c r="J157" i="9" s="1"/>
  <c r="I160" i="9"/>
  <c r="H160" i="9"/>
  <c r="G160" i="9"/>
  <c r="L160" i="9" s="1"/>
  <c r="F160" i="9"/>
  <c r="K160" i="9" s="1"/>
  <c r="L159" i="9"/>
  <c r="J159" i="9"/>
  <c r="I159" i="9"/>
  <c r="H159" i="9"/>
  <c r="G159" i="9"/>
  <c r="F159" i="9"/>
  <c r="K159" i="9" s="1"/>
  <c r="L158" i="9"/>
  <c r="J158" i="9"/>
  <c r="I158" i="9"/>
  <c r="I157" i="9" s="1"/>
  <c r="H158" i="9"/>
  <c r="H157" i="9" s="1"/>
  <c r="G158" i="9"/>
  <c r="K158" i="9" s="1"/>
  <c r="F158" i="9"/>
  <c r="G157" i="9"/>
  <c r="L157" i="9" s="1"/>
  <c r="J156" i="9"/>
  <c r="I156" i="9"/>
  <c r="H156" i="9"/>
  <c r="G156" i="9"/>
  <c r="L156" i="9" s="1"/>
  <c r="F156" i="9"/>
  <c r="K156" i="9" s="1"/>
  <c r="L155" i="9"/>
  <c r="J155" i="9"/>
  <c r="I155" i="9"/>
  <c r="H155" i="9"/>
  <c r="G155" i="9"/>
  <c r="F155" i="9"/>
  <c r="K155" i="9" s="1"/>
  <c r="J154" i="9"/>
  <c r="I154" i="9"/>
  <c r="H154" i="9"/>
  <c r="G154" i="9"/>
  <c r="L154" i="9" s="1"/>
  <c r="F154" i="9"/>
  <c r="J153" i="9"/>
  <c r="I153" i="9"/>
  <c r="H153" i="9"/>
  <c r="G153" i="9"/>
  <c r="L153" i="9" s="1"/>
  <c r="F153" i="9"/>
  <c r="K153" i="9" s="1"/>
  <c r="L152" i="9"/>
  <c r="J152" i="9"/>
  <c r="I152" i="9"/>
  <c r="H152" i="9"/>
  <c r="G152" i="9"/>
  <c r="F152" i="9"/>
  <c r="K152" i="9" s="1"/>
  <c r="L151" i="9"/>
  <c r="J151" i="9"/>
  <c r="I151" i="9"/>
  <c r="H151" i="9"/>
  <c r="H148" i="9" s="1"/>
  <c r="G151" i="9"/>
  <c r="K151" i="9" s="1"/>
  <c r="F151" i="9"/>
  <c r="J150" i="9"/>
  <c r="I150" i="9"/>
  <c r="H150" i="9"/>
  <c r="G150" i="9"/>
  <c r="L150" i="9" s="1"/>
  <c r="F150" i="9"/>
  <c r="J149" i="9"/>
  <c r="J148" i="9" s="1"/>
  <c r="I149" i="9"/>
  <c r="H149" i="9"/>
  <c r="G149" i="9"/>
  <c r="L149" i="9" s="1"/>
  <c r="F149" i="9"/>
  <c r="K149" i="9" s="1"/>
  <c r="I148" i="9"/>
  <c r="L147" i="9"/>
  <c r="J147" i="9"/>
  <c r="I147" i="9"/>
  <c r="H147" i="9"/>
  <c r="G147" i="9"/>
  <c r="K147" i="9" s="1"/>
  <c r="F147" i="9"/>
  <c r="J146" i="9"/>
  <c r="I146" i="9"/>
  <c r="H146" i="9"/>
  <c r="G146" i="9"/>
  <c r="L146" i="9" s="1"/>
  <c r="F146" i="9"/>
  <c r="J145" i="9"/>
  <c r="J141" i="9" s="1"/>
  <c r="I145" i="9"/>
  <c r="H145" i="9"/>
  <c r="G145" i="9"/>
  <c r="L145" i="9" s="1"/>
  <c r="F145" i="9"/>
  <c r="K145" i="9" s="1"/>
  <c r="L144" i="9"/>
  <c r="J144" i="9"/>
  <c r="I144" i="9"/>
  <c r="H144" i="9"/>
  <c r="G144" i="9"/>
  <c r="F144" i="9"/>
  <c r="K144" i="9" s="1"/>
  <c r="L143" i="9"/>
  <c r="J143" i="9"/>
  <c r="I143" i="9"/>
  <c r="H143" i="9"/>
  <c r="H141" i="9" s="1"/>
  <c r="H140" i="9" s="1"/>
  <c r="H139" i="9" s="1"/>
  <c r="H138" i="9" s="1"/>
  <c r="G143" i="9"/>
  <c r="K143" i="9" s="1"/>
  <c r="F143" i="9"/>
  <c r="J142" i="9"/>
  <c r="I142" i="9"/>
  <c r="H142" i="9"/>
  <c r="G142" i="9"/>
  <c r="L142" i="9" s="1"/>
  <c r="F142" i="9"/>
  <c r="L137" i="9"/>
  <c r="H137" i="9"/>
  <c r="G137" i="9"/>
  <c r="F137" i="9"/>
  <c r="K137" i="9" s="1"/>
  <c r="L136" i="9"/>
  <c r="J136" i="9"/>
  <c r="I136" i="9"/>
  <c r="H136" i="9"/>
  <c r="G136" i="9"/>
  <c r="K136" i="9" s="1"/>
  <c r="F136" i="9"/>
  <c r="J135" i="9"/>
  <c r="I135" i="9"/>
  <c r="H135" i="9"/>
  <c r="G135" i="9"/>
  <c r="L135" i="9" s="1"/>
  <c r="F135" i="9"/>
  <c r="J134" i="9"/>
  <c r="I134" i="9"/>
  <c r="H134" i="9"/>
  <c r="G134" i="9"/>
  <c r="L134" i="9" s="1"/>
  <c r="F134" i="9"/>
  <c r="K134" i="9" s="1"/>
  <c r="L133" i="9"/>
  <c r="I133" i="9"/>
  <c r="H133" i="9"/>
  <c r="G133" i="9"/>
  <c r="F133" i="9"/>
  <c r="K133" i="9" s="1"/>
  <c r="L132" i="9"/>
  <c r="I132" i="9"/>
  <c r="H132" i="9"/>
  <c r="H129" i="9" s="1"/>
  <c r="H128" i="9" s="1"/>
  <c r="G132" i="9"/>
  <c r="K132" i="9" s="1"/>
  <c r="F132" i="9"/>
  <c r="H131" i="9"/>
  <c r="G131" i="9"/>
  <c r="L131" i="9" s="1"/>
  <c r="F131" i="9"/>
  <c r="I130" i="9"/>
  <c r="H130" i="9"/>
  <c r="G130" i="9"/>
  <c r="L130" i="9" s="1"/>
  <c r="F130" i="9"/>
  <c r="K130" i="9" s="1"/>
  <c r="J127" i="9"/>
  <c r="I127" i="9"/>
  <c r="H127" i="9"/>
  <c r="G127" i="9"/>
  <c r="L127" i="9" s="1"/>
  <c r="F127" i="9"/>
  <c r="J126" i="9"/>
  <c r="J121" i="9" s="1"/>
  <c r="I126" i="9"/>
  <c r="H126" i="9"/>
  <c r="G126" i="9"/>
  <c r="L126" i="9" s="1"/>
  <c r="F126" i="9"/>
  <c r="K126" i="9" s="1"/>
  <c r="L125" i="9"/>
  <c r="J125" i="9"/>
  <c r="I125" i="9"/>
  <c r="I122" i="9" s="1"/>
  <c r="H125" i="9"/>
  <c r="G125" i="9"/>
  <c r="F125" i="9"/>
  <c r="K125" i="9" s="1"/>
  <c r="L124" i="9"/>
  <c r="J124" i="9"/>
  <c r="I124" i="9"/>
  <c r="H124" i="9"/>
  <c r="H121" i="9" s="1"/>
  <c r="G124" i="9"/>
  <c r="K124" i="9" s="1"/>
  <c r="F124" i="9"/>
  <c r="J123" i="9"/>
  <c r="I123" i="9"/>
  <c r="H123" i="9"/>
  <c r="H122" i="9" s="1"/>
  <c r="G123" i="9"/>
  <c r="L123" i="9" s="1"/>
  <c r="F123" i="9"/>
  <c r="J122" i="9"/>
  <c r="F122" i="9"/>
  <c r="I121" i="9"/>
  <c r="L120" i="9"/>
  <c r="J120" i="9"/>
  <c r="I120" i="9"/>
  <c r="H120" i="9"/>
  <c r="H116" i="9" s="1"/>
  <c r="G120" i="9"/>
  <c r="K120" i="9" s="1"/>
  <c r="F120" i="9"/>
  <c r="J119" i="9"/>
  <c r="I119" i="9"/>
  <c r="H119" i="9"/>
  <c r="F119" i="9"/>
  <c r="J118" i="9"/>
  <c r="I118" i="9"/>
  <c r="H118" i="9"/>
  <c r="F118" i="9"/>
  <c r="L117" i="9"/>
  <c r="J117" i="9"/>
  <c r="J116" i="9" s="1"/>
  <c r="I117" i="9"/>
  <c r="I116" i="9" s="1"/>
  <c r="H117" i="9"/>
  <c r="G117" i="9"/>
  <c r="F117" i="9"/>
  <c r="K117" i="9" s="1"/>
  <c r="J115" i="9"/>
  <c r="I115" i="9"/>
  <c r="H115" i="9"/>
  <c r="G115" i="9"/>
  <c r="L115" i="9" s="1"/>
  <c r="F115" i="9"/>
  <c r="K115" i="9" s="1"/>
  <c r="G114" i="9"/>
  <c r="L114" i="9" s="1"/>
  <c r="F114" i="9"/>
  <c r="K114" i="9" s="1"/>
  <c r="L113" i="9"/>
  <c r="H113" i="9"/>
  <c r="G113" i="9"/>
  <c r="F113" i="9"/>
  <c r="K113" i="9" s="1"/>
  <c r="L112" i="9"/>
  <c r="J112" i="9"/>
  <c r="I112" i="9"/>
  <c r="H112" i="9"/>
  <c r="G112" i="9"/>
  <c r="K112" i="9" s="1"/>
  <c r="F112" i="9"/>
  <c r="H111" i="9"/>
  <c r="G111" i="9"/>
  <c r="L111" i="9" s="1"/>
  <c r="F111" i="9"/>
  <c r="H110" i="9"/>
  <c r="G110" i="9"/>
  <c r="L110" i="9" s="1"/>
  <c r="F110" i="9"/>
  <c r="K110" i="9" s="1"/>
  <c r="L109" i="9"/>
  <c r="H109" i="9"/>
  <c r="G109" i="9"/>
  <c r="F109" i="9"/>
  <c r="K109" i="9" s="1"/>
  <c r="H108" i="9"/>
  <c r="I107" i="9"/>
  <c r="H107" i="9"/>
  <c r="G107" i="9"/>
  <c r="L107" i="9" s="1"/>
  <c r="F107" i="9"/>
  <c r="H106" i="9"/>
  <c r="G106" i="9"/>
  <c r="L106" i="9" s="1"/>
  <c r="F106" i="9"/>
  <c r="K106" i="9" s="1"/>
  <c r="L105" i="9"/>
  <c r="I105" i="9"/>
  <c r="H105" i="9"/>
  <c r="G105" i="9"/>
  <c r="F105" i="9"/>
  <c r="K105" i="9" s="1"/>
  <c r="L104" i="9"/>
  <c r="J104" i="9"/>
  <c r="I104" i="9"/>
  <c r="H104" i="9"/>
  <c r="H103" i="9" s="1"/>
  <c r="G104" i="9"/>
  <c r="K104" i="9" s="1"/>
  <c r="F104" i="9"/>
  <c r="G103" i="9"/>
  <c r="L103" i="9" s="1"/>
  <c r="H102" i="9"/>
  <c r="G102" i="9"/>
  <c r="L102" i="9" s="1"/>
  <c r="F102" i="9"/>
  <c r="K102" i="9" s="1"/>
  <c r="L101" i="9"/>
  <c r="H101" i="9"/>
  <c r="G101" i="9"/>
  <c r="F101" i="9"/>
  <c r="K101" i="9" s="1"/>
  <c r="L100" i="9"/>
  <c r="H100" i="9"/>
  <c r="G100" i="9"/>
  <c r="H99" i="9"/>
  <c r="G99" i="9"/>
  <c r="L99" i="9" s="1"/>
  <c r="F99" i="9"/>
  <c r="I98" i="9"/>
  <c r="H98" i="9"/>
  <c r="G98" i="9"/>
  <c r="L98" i="9" s="1"/>
  <c r="F98" i="9"/>
  <c r="K98" i="9" s="1"/>
  <c r="L97" i="9"/>
  <c r="H97" i="9"/>
  <c r="G97" i="9"/>
  <c r="F97" i="9"/>
  <c r="K97" i="9" s="1"/>
  <c r="L96" i="9"/>
  <c r="I96" i="9"/>
  <c r="H96" i="9"/>
  <c r="G96" i="9"/>
  <c r="K96" i="9" s="1"/>
  <c r="F96" i="9"/>
  <c r="H95" i="9"/>
  <c r="G95" i="9"/>
  <c r="L95" i="9" s="1"/>
  <c r="F95" i="9"/>
  <c r="I94" i="9"/>
  <c r="H94" i="9"/>
  <c r="G94" i="9"/>
  <c r="L94" i="9" s="1"/>
  <c r="F94" i="9"/>
  <c r="K94" i="9" s="1"/>
  <c r="L93" i="9"/>
  <c r="J93" i="9"/>
  <c r="I93" i="9"/>
  <c r="H93" i="9"/>
  <c r="G93" i="9"/>
  <c r="F93" i="9"/>
  <c r="K93" i="9" s="1"/>
  <c r="H92" i="9"/>
  <c r="H90" i="9"/>
  <c r="G90" i="9"/>
  <c r="L90" i="9" s="1"/>
  <c r="F90" i="9"/>
  <c r="K90" i="9" s="1"/>
  <c r="H89" i="9"/>
  <c r="L88" i="9"/>
  <c r="H88" i="9"/>
  <c r="G88" i="9"/>
  <c r="K88" i="9" s="1"/>
  <c r="F88" i="9"/>
  <c r="H87" i="9"/>
  <c r="H86" i="9" s="1"/>
  <c r="G87" i="9"/>
  <c r="L87" i="9" s="1"/>
  <c r="F87" i="9"/>
  <c r="F86" i="9"/>
  <c r="L85" i="9"/>
  <c r="J85" i="9"/>
  <c r="I85" i="9"/>
  <c r="H85" i="9"/>
  <c r="G85" i="9"/>
  <c r="F85" i="9"/>
  <c r="K85" i="9" s="1"/>
  <c r="L84" i="9"/>
  <c r="I84" i="9"/>
  <c r="H84" i="9"/>
  <c r="H83" i="9" s="1"/>
  <c r="H82" i="9" s="1"/>
  <c r="G84" i="9"/>
  <c r="K84" i="9" s="1"/>
  <c r="F84" i="9"/>
  <c r="L80" i="9"/>
  <c r="H80" i="9"/>
  <c r="H79" i="9" s="1"/>
  <c r="H78" i="9" s="1"/>
  <c r="G80" i="9"/>
  <c r="K80" i="9" s="1"/>
  <c r="F80" i="9"/>
  <c r="G79" i="9"/>
  <c r="L79" i="9" s="1"/>
  <c r="F79" i="9"/>
  <c r="F78" i="9"/>
  <c r="L77" i="9"/>
  <c r="H77" i="9"/>
  <c r="G77" i="9"/>
  <c r="F77" i="9"/>
  <c r="K77" i="9" s="1"/>
  <c r="L76" i="9"/>
  <c r="J76" i="9"/>
  <c r="I76" i="9"/>
  <c r="H76" i="9"/>
  <c r="G76" i="9"/>
  <c r="K76" i="9" s="1"/>
  <c r="F76" i="9"/>
  <c r="J75" i="9"/>
  <c r="I75" i="9"/>
  <c r="H75" i="9"/>
  <c r="G75" i="9"/>
  <c r="L75" i="9" s="1"/>
  <c r="F75" i="9"/>
  <c r="J74" i="9"/>
  <c r="J73" i="9" s="1"/>
  <c r="I74" i="9"/>
  <c r="H74" i="9"/>
  <c r="G74" i="9"/>
  <c r="L74" i="9" s="1"/>
  <c r="F74" i="9"/>
  <c r="K74" i="9" s="1"/>
  <c r="I73" i="9"/>
  <c r="H73" i="9"/>
  <c r="H72" i="9"/>
  <c r="H71" i="9"/>
  <c r="G71" i="9"/>
  <c r="L71" i="9" s="1"/>
  <c r="F71" i="9"/>
  <c r="H70" i="9"/>
  <c r="G70" i="9"/>
  <c r="L70" i="9" s="1"/>
  <c r="F70" i="9"/>
  <c r="K70" i="9" s="1"/>
  <c r="H69" i="9"/>
  <c r="L68" i="9"/>
  <c r="I68" i="9"/>
  <c r="I67" i="9" s="1"/>
  <c r="H68" i="9"/>
  <c r="H67" i="9" s="1"/>
  <c r="G68" i="9"/>
  <c r="K68" i="9" s="1"/>
  <c r="F68" i="9"/>
  <c r="G67" i="9"/>
  <c r="L67" i="9" s="1"/>
  <c r="F67" i="9"/>
  <c r="J66" i="9"/>
  <c r="I66" i="9"/>
  <c r="H66" i="9"/>
  <c r="G66" i="9"/>
  <c r="L66" i="9" s="1"/>
  <c r="F66" i="9"/>
  <c r="K66" i="9" s="1"/>
  <c r="L65" i="9"/>
  <c r="J65" i="9"/>
  <c r="I65" i="9"/>
  <c r="H65" i="9"/>
  <c r="G65" i="9"/>
  <c r="F65" i="9"/>
  <c r="K65" i="9" s="1"/>
  <c r="L64" i="9"/>
  <c r="J64" i="9"/>
  <c r="I64" i="9"/>
  <c r="H64" i="9"/>
  <c r="G64" i="9"/>
  <c r="K64" i="9" s="1"/>
  <c r="F64" i="9"/>
  <c r="J63" i="9"/>
  <c r="I63" i="9"/>
  <c r="H63" i="9"/>
  <c r="G63" i="9"/>
  <c r="F63" i="9"/>
  <c r="J62" i="9"/>
  <c r="I62" i="9"/>
  <c r="H62" i="9"/>
  <c r="G62" i="9"/>
  <c r="L62" i="9" s="1"/>
  <c r="F62" i="9"/>
  <c r="K62" i="9" s="1"/>
  <c r="G61" i="9"/>
  <c r="L61" i="9" s="1"/>
  <c r="F61" i="9"/>
  <c r="K61" i="9" s="1"/>
  <c r="J60" i="9"/>
  <c r="I60" i="9"/>
  <c r="H60" i="9"/>
  <c r="G60" i="9"/>
  <c r="L60" i="9" s="1"/>
  <c r="F60" i="9"/>
  <c r="K60" i="9" s="1"/>
  <c r="L59" i="9"/>
  <c r="J59" i="9"/>
  <c r="I59" i="9"/>
  <c r="H59" i="9"/>
  <c r="G59" i="9"/>
  <c r="F59" i="9"/>
  <c r="K59" i="9" s="1"/>
  <c r="K58" i="9"/>
  <c r="G58" i="9"/>
  <c r="L58" i="9" s="1"/>
  <c r="F58" i="9"/>
  <c r="J57" i="9"/>
  <c r="I57" i="9"/>
  <c r="H57" i="9"/>
  <c r="G57" i="9"/>
  <c r="L57" i="9" s="1"/>
  <c r="F57" i="9"/>
  <c r="J56" i="9"/>
  <c r="I56" i="9"/>
  <c r="H56" i="9"/>
  <c r="G56" i="9"/>
  <c r="L56" i="9" s="1"/>
  <c r="F56" i="9"/>
  <c r="K56" i="9" s="1"/>
  <c r="J55" i="9"/>
  <c r="I55" i="9"/>
  <c r="H55" i="9"/>
  <c r="G55" i="9"/>
  <c r="L55" i="9" s="1"/>
  <c r="F55" i="9"/>
  <c r="K55" i="9" s="1"/>
  <c r="L54" i="9"/>
  <c r="G54" i="9"/>
  <c r="F54" i="9"/>
  <c r="K54" i="9" s="1"/>
  <c r="L53" i="9"/>
  <c r="G53" i="9"/>
  <c r="K53" i="9" s="1"/>
  <c r="F53" i="9"/>
  <c r="L52" i="9"/>
  <c r="G52" i="9"/>
  <c r="K52" i="9" s="1"/>
  <c r="F52" i="9"/>
  <c r="L51" i="9"/>
  <c r="J51" i="9"/>
  <c r="I51" i="9"/>
  <c r="H51" i="9"/>
  <c r="G51" i="9"/>
  <c r="F51" i="9"/>
  <c r="K51" i="9" s="1"/>
  <c r="J50" i="9"/>
  <c r="I50" i="9"/>
  <c r="H50" i="9"/>
  <c r="G50" i="9"/>
  <c r="L50" i="9" s="1"/>
  <c r="F50" i="9"/>
  <c r="G49" i="9"/>
  <c r="L49" i="9" s="1"/>
  <c r="F49" i="9"/>
  <c r="K49" i="9" s="1"/>
  <c r="J48" i="9"/>
  <c r="I48" i="9"/>
  <c r="H48" i="9"/>
  <c r="F48" i="9"/>
  <c r="J47" i="9"/>
  <c r="I47" i="9"/>
  <c r="H47" i="9"/>
  <c r="G47" i="9"/>
  <c r="K47" i="9" s="1"/>
  <c r="F47" i="9"/>
  <c r="J46" i="9"/>
  <c r="I46" i="9"/>
  <c r="H46" i="9"/>
  <c r="G46" i="9"/>
  <c r="F46" i="9"/>
  <c r="K46" i="9" s="1"/>
  <c r="L45" i="9"/>
  <c r="J45" i="9"/>
  <c r="J44" i="9" s="1"/>
  <c r="J43" i="9" s="1"/>
  <c r="I45" i="9"/>
  <c r="I44" i="9" s="1"/>
  <c r="I43" i="9" s="1"/>
  <c r="H45" i="9"/>
  <c r="H44" i="9" s="1"/>
  <c r="H43" i="9" s="1"/>
  <c r="H42" i="9" s="1"/>
  <c r="G45" i="9"/>
  <c r="F45" i="9"/>
  <c r="K45" i="9" s="1"/>
  <c r="L41" i="9"/>
  <c r="J41" i="9"/>
  <c r="I41" i="9"/>
  <c r="H41" i="9"/>
  <c r="G41" i="9"/>
  <c r="F41" i="9"/>
  <c r="K41" i="9" s="1"/>
  <c r="H40" i="9"/>
  <c r="G40" i="9"/>
  <c r="L40" i="9" s="1"/>
  <c r="F40" i="9"/>
  <c r="J39" i="9"/>
  <c r="I39" i="9"/>
  <c r="H39" i="9"/>
  <c r="F39" i="9"/>
  <c r="J38" i="9"/>
  <c r="I38" i="9"/>
  <c r="H38" i="9"/>
  <c r="G38" i="9"/>
  <c r="L38" i="9" s="1"/>
  <c r="F38" i="9"/>
  <c r="K38" i="9" s="1"/>
  <c r="L37" i="9"/>
  <c r="J37" i="9"/>
  <c r="J36" i="9" s="1"/>
  <c r="I37" i="9"/>
  <c r="I36" i="9" s="1"/>
  <c r="H37" i="9"/>
  <c r="H36" i="9" s="1"/>
  <c r="G37" i="9"/>
  <c r="F37" i="9"/>
  <c r="K37" i="9" s="1"/>
  <c r="J35" i="9"/>
  <c r="I35" i="9"/>
  <c r="H35" i="9"/>
  <c r="G35" i="9"/>
  <c r="L35" i="9" s="1"/>
  <c r="F35" i="9"/>
  <c r="K35" i="9" s="1"/>
  <c r="J34" i="9"/>
  <c r="J33" i="9" s="1"/>
  <c r="I34" i="9"/>
  <c r="I33" i="9" s="1"/>
  <c r="H34" i="9"/>
  <c r="G34" i="9"/>
  <c r="L34" i="9" s="1"/>
  <c r="F34" i="9"/>
  <c r="K34" i="9" s="1"/>
  <c r="H33" i="9"/>
  <c r="H32" i="9" s="1"/>
  <c r="H31" i="9" s="1"/>
  <c r="J30" i="9"/>
  <c r="J29" i="9" s="1"/>
  <c r="I30" i="9"/>
  <c r="I29" i="9" s="1"/>
  <c r="H30" i="9"/>
  <c r="G30" i="9"/>
  <c r="L30" i="9" s="1"/>
  <c r="F30" i="9"/>
  <c r="K30" i="9" s="1"/>
  <c r="H29" i="9"/>
  <c r="J28" i="9"/>
  <c r="I28" i="9"/>
  <c r="I27" i="9" s="1"/>
  <c r="I26" i="9" s="1"/>
  <c r="H28" i="9"/>
  <c r="H27" i="9" s="1"/>
  <c r="H26" i="9" s="1"/>
  <c r="G28" i="9"/>
  <c r="L28" i="9" s="1"/>
  <c r="F28" i="9"/>
  <c r="J27" i="9"/>
  <c r="J26" i="9" s="1"/>
  <c r="F27" i="9"/>
  <c r="L25" i="9"/>
  <c r="J25" i="9"/>
  <c r="I25" i="9"/>
  <c r="H25" i="9"/>
  <c r="G25" i="9"/>
  <c r="F25" i="9"/>
  <c r="K25" i="9" s="1"/>
  <c r="L24" i="9"/>
  <c r="K24" i="9"/>
  <c r="G24" i="9"/>
  <c r="F24" i="9"/>
  <c r="J23" i="9"/>
  <c r="I23" i="9"/>
  <c r="I22" i="9" s="1"/>
  <c r="H23" i="9"/>
  <c r="H22" i="9" s="1"/>
  <c r="G23" i="9"/>
  <c r="L23" i="9" s="1"/>
  <c r="F23" i="9"/>
  <c r="J22" i="9"/>
  <c r="F22" i="9"/>
  <c r="J21" i="9"/>
  <c r="I21" i="9"/>
  <c r="I19" i="9" s="1"/>
  <c r="H21" i="9"/>
  <c r="G21" i="9"/>
  <c r="L21" i="9" s="1"/>
  <c r="F21" i="9"/>
  <c r="K21" i="9" s="1"/>
  <c r="L20" i="9"/>
  <c r="K20" i="9"/>
  <c r="J19" i="9"/>
  <c r="J18" i="9" s="1"/>
  <c r="H19" i="9"/>
  <c r="G19" i="9"/>
  <c r="L19" i="9" s="1"/>
  <c r="F19" i="9"/>
  <c r="K19" i="9" s="1"/>
  <c r="L17" i="9"/>
  <c r="J17" i="9"/>
  <c r="J16" i="9" s="1"/>
  <c r="J15" i="9" s="1"/>
  <c r="I17" i="9"/>
  <c r="I16" i="9" s="1"/>
  <c r="I15" i="9" s="1"/>
  <c r="H17" i="9"/>
  <c r="H16" i="9" s="1"/>
  <c r="H15" i="9" s="1"/>
  <c r="G17" i="9"/>
  <c r="F17" i="9"/>
  <c r="K17" i="9" s="1"/>
  <c r="G16" i="9"/>
  <c r="L16" i="9" s="1"/>
  <c r="N12" i="9"/>
  <c r="G3" i="9"/>
  <c r="G2" i="9"/>
  <c r="M33" i="7"/>
  <c r="L41" i="7"/>
  <c r="J85" i="1" l="1"/>
  <c r="J109" i="1"/>
  <c r="J64" i="1"/>
  <c r="J50" i="1"/>
  <c r="J84" i="1"/>
  <c r="J88" i="1"/>
  <c r="J108" i="1"/>
  <c r="L816" i="2"/>
  <c r="L819" i="2"/>
  <c r="K819" i="2"/>
  <c r="L820" i="2"/>
  <c r="K820" i="2"/>
  <c r="J58" i="1"/>
  <c r="J39" i="1"/>
  <c r="L547" i="2"/>
  <c r="J14" i="9"/>
  <c r="H18" i="9"/>
  <c r="J32" i="9"/>
  <c r="J31" i="9" s="1"/>
  <c r="H14" i="9"/>
  <c r="H13" i="9" s="1"/>
  <c r="I18" i="9"/>
  <c r="I14" i="9" s="1"/>
  <c r="F29" i="9"/>
  <c r="F33" i="9"/>
  <c r="I40" i="9"/>
  <c r="I32" i="9" s="1"/>
  <c r="I31" i="9" s="1"/>
  <c r="N856" i="9"/>
  <c r="I141" i="9"/>
  <c r="H201" i="9"/>
  <c r="K202" i="9"/>
  <c r="J201" i="9"/>
  <c r="H291" i="9"/>
  <c r="J291" i="9"/>
  <c r="I348" i="9"/>
  <c r="I80" i="9"/>
  <c r="I79" i="9" s="1"/>
  <c r="I78" i="9" s="1"/>
  <c r="I355" i="9"/>
  <c r="I354" i="9" s="1"/>
  <c r="J356" i="9"/>
  <c r="J84" i="9"/>
  <c r="I362" i="9"/>
  <c r="J363" i="9"/>
  <c r="I87" i="9"/>
  <c r="I86" i="9" s="1"/>
  <c r="I368" i="9"/>
  <c r="J371" i="9"/>
  <c r="J95" i="9" s="1"/>
  <c r="I95" i="9"/>
  <c r="I92" i="9" s="1"/>
  <c r="I102" i="9"/>
  <c r="J378" i="9"/>
  <c r="J102" i="9" s="1"/>
  <c r="L465" i="9"/>
  <c r="K465" i="9"/>
  <c r="F16" i="9"/>
  <c r="G29" i="9"/>
  <c r="L29" i="9" s="1"/>
  <c r="G33" i="9"/>
  <c r="F36" i="9"/>
  <c r="F44" i="9"/>
  <c r="L46" i="9"/>
  <c r="L63" i="9"/>
  <c r="K63" i="9"/>
  <c r="I83" i="9"/>
  <c r="H91" i="9"/>
  <c r="H81" i="9" s="1"/>
  <c r="I201" i="9"/>
  <c r="J347" i="9"/>
  <c r="J71" i="9" s="1"/>
  <c r="I71" i="9"/>
  <c r="I97" i="9"/>
  <c r="J373" i="9"/>
  <c r="J97" i="9" s="1"/>
  <c r="J105" i="9"/>
  <c r="J386" i="9"/>
  <c r="J110" i="9" s="1"/>
  <c r="I110" i="9"/>
  <c r="J130" i="9"/>
  <c r="J406" i="9"/>
  <c r="J170" i="9" s="1"/>
  <c r="I170" i="9"/>
  <c r="I168" i="9" s="1"/>
  <c r="J410" i="9"/>
  <c r="J174" i="9" s="1"/>
  <c r="I174" i="9"/>
  <c r="J414" i="9"/>
  <c r="J178" i="9" s="1"/>
  <c r="I178" i="9"/>
  <c r="K23" i="9"/>
  <c r="K28" i="9"/>
  <c r="K40" i="9"/>
  <c r="K57" i="9"/>
  <c r="J343" i="9"/>
  <c r="J68" i="9"/>
  <c r="J67" i="9" s="1"/>
  <c r="I345" i="9"/>
  <c r="I319" i="9" s="1"/>
  <c r="I70" i="9"/>
  <c r="J346" i="9"/>
  <c r="I88" i="9"/>
  <c r="J364" i="9"/>
  <c r="J88" i="9" s="1"/>
  <c r="J94" i="9"/>
  <c r="J92" i="9" s="1"/>
  <c r="J375" i="9"/>
  <c r="J99" i="9" s="1"/>
  <c r="I99" i="9"/>
  <c r="I376" i="9"/>
  <c r="J377" i="9"/>
  <c r="I101" i="9"/>
  <c r="I100" i="9" s="1"/>
  <c r="I109" i="9"/>
  <c r="I384" i="9"/>
  <c r="J385" i="9"/>
  <c r="J388" i="9"/>
  <c r="J113" i="9" s="1"/>
  <c r="I113" i="9"/>
  <c r="J404" i="9"/>
  <c r="J403" i="9" s="1"/>
  <c r="J402" i="9" s="1"/>
  <c r="J401" i="9" s="1"/>
  <c r="J169" i="9"/>
  <c r="G15" i="9"/>
  <c r="F18" i="9"/>
  <c r="G22" i="9"/>
  <c r="L22" i="9" s="1"/>
  <c r="F26" i="9"/>
  <c r="G27" i="9"/>
  <c r="K27" i="9" s="1"/>
  <c r="L47" i="9"/>
  <c r="K50" i="9"/>
  <c r="I77" i="9"/>
  <c r="I72" i="9" s="1"/>
  <c r="J353" i="9"/>
  <c r="J77" i="9" s="1"/>
  <c r="J72" i="9" s="1"/>
  <c r="K376" i="9"/>
  <c r="I379" i="9"/>
  <c r="J382" i="9"/>
  <c r="J106" i="9" s="1"/>
  <c r="I106" i="9"/>
  <c r="I103" i="9" s="1"/>
  <c r="J387" i="9"/>
  <c r="J111" i="9" s="1"/>
  <c r="I111" i="9"/>
  <c r="L392" i="9"/>
  <c r="G118" i="9"/>
  <c r="K392" i="9"/>
  <c r="J397" i="9"/>
  <c r="J131" i="9" s="1"/>
  <c r="I131" i="9"/>
  <c r="J400" i="9"/>
  <c r="J137" i="9" s="1"/>
  <c r="I137" i="9"/>
  <c r="J408" i="9"/>
  <c r="J172" i="9" s="1"/>
  <c r="I172" i="9"/>
  <c r="J412" i="9"/>
  <c r="J176" i="9" s="1"/>
  <c r="I176" i="9"/>
  <c r="G69" i="9"/>
  <c r="L69" i="9" s="1"/>
  <c r="G73" i="9"/>
  <c r="G89" i="9"/>
  <c r="L89" i="9" s="1"/>
  <c r="F92" i="9"/>
  <c r="F100" i="9"/>
  <c r="K100" i="9" s="1"/>
  <c r="F108" i="9"/>
  <c r="G121" i="9"/>
  <c r="L121" i="9" s="1"/>
  <c r="G129" i="9"/>
  <c r="G148" i="9"/>
  <c r="L148" i="9" s="1"/>
  <c r="F162" i="9"/>
  <c r="G190" i="9"/>
  <c r="L190" i="9" s="1"/>
  <c r="G196" i="9"/>
  <c r="L196" i="9" s="1"/>
  <c r="K204" i="9"/>
  <c r="F207" i="9"/>
  <c r="K207" i="9" s="1"/>
  <c r="L209" i="9"/>
  <c r="G212" i="9"/>
  <c r="L212" i="9" s="1"/>
  <c r="G216" i="9"/>
  <c r="L216" i="9" s="1"/>
  <c r="G220" i="9"/>
  <c r="L220" i="9" s="1"/>
  <c r="G224" i="9"/>
  <c r="L224" i="9" s="1"/>
  <c r="G228" i="9"/>
  <c r="L228" i="9" s="1"/>
  <c r="K294" i="9"/>
  <c r="L297" i="9"/>
  <c r="G299" i="9"/>
  <c r="L302" i="9"/>
  <c r="L304" i="9"/>
  <c r="L306" i="9"/>
  <c r="L310" i="9"/>
  <c r="L312" i="9"/>
  <c r="L314" i="9"/>
  <c r="L316" i="9"/>
  <c r="L318" i="9"/>
  <c r="F320" i="9"/>
  <c r="L322" i="9"/>
  <c r="L323" i="9"/>
  <c r="L326" i="9"/>
  <c r="K329" i="9"/>
  <c r="L330" i="9"/>
  <c r="K333" i="9"/>
  <c r="L334" i="9"/>
  <c r="K337" i="9"/>
  <c r="L338" i="9"/>
  <c r="K341" i="9"/>
  <c r="L342" i="9"/>
  <c r="I343" i="9"/>
  <c r="K344" i="9"/>
  <c r="H345" i="9"/>
  <c r="H319" i="9" s="1"/>
  <c r="L347" i="9"/>
  <c r="L350" i="9"/>
  <c r="L352" i="9"/>
  <c r="G354" i="9"/>
  <c r="L354" i="9" s="1"/>
  <c r="H355" i="9"/>
  <c r="H354" i="9" s="1"/>
  <c r="I359" i="9"/>
  <c r="K360" i="9"/>
  <c r="L363" i="9"/>
  <c r="G365" i="9"/>
  <c r="L365" i="9" s="1"/>
  <c r="I366" i="9"/>
  <c r="F367" i="9"/>
  <c r="G368" i="9"/>
  <c r="K370" i="9"/>
  <c r="K372" i="9"/>
  <c r="K374" i="9"/>
  <c r="L377" i="9"/>
  <c r="G379" i="9"/>
  <c r="L379" i="9" s="1"/>
  <c r="K381" i="9"/>
  <c r="K383" i="9"/>
  <c r="H384" i="9"/>
  <c r="H367" i="9" s="1"/>
  <c r="H357" i="9" s="1"/>
  <c r="L386" i="9"/>
  <c r="L388" i="9"/>
  <c r="G390" i="9"/>
  <c r="L390" i="9" s="1"/>
  <c r="K393" i="9"/>
  <c r="I395" i="9"/>
  <c r="I394" i="9" s="1"/>
  <c r="K396" i="9"/>
  <c r="L398" i="9"/>
  <c r="H404" i="9"/>
  <c r="H403" i="9" s="1"/>
  <c r="H402" i="9" s="1"/>
  <c r="H401" i="9" s="1"/>
  <c r="L417" i="9"/>
  <c r="K417" i="9"/>
  <c r="L422" i="9"/>
  <c r="K422" i="9"/>
  <c r="J424" i="9"/>
  <c r="K442" i="9"/>
  <c r="G442" i="9"/>
  <c r="F441" i="9"/>
  <c r="F437" i="9" s="1"/>
  <c r="L444" i="9"/>
  <c r="G443" i="9"/>
  <c r="L443" i="9" s="1"/>
  <c r="L452" i="9"/>
  <c r="G451" i="9"/>
  <c r="K451" i="9" s="1"/>
  <c r="K452" i="9"/>
  <c r="F457" i="9"/>
  <c r="L530" i="9"/>
  <c r="K530" i="9"/>
  <c r="L538" i="9"/>
  <c r="K538" i="9"/>
  <c r="K573" i="9"/>
  <c r="L573" i="9"/>
  <c r="F83" i="9"/>
  <c r="G92" i="9"/>
  <c r="F103" i="9"/>
  <c r="K103" i="9" s="1"/>
  <c r="G108" i="9"/>
  <c r="L108" i="9" s="1"/>
  <c r="F116" i="9"/>
  <c r="F157" i="9"/>
  <c r="K157" i="9" s="1"/>
  <c r="G162" i="9"/>
  <c r="L162" i="9" s="1"/>
  <c r="I297" i="9"/>
  <c r="G303" i="9"/>
  <c r="I304" i="9"/>
  <c r="G309" i="9"/>
  <c r="G313" i="9"/>
  <c r="G325" i="9"/>
  <c r="F348" i="9"/>
  <c r="G349" i="9"/>
  <c r="K349" i="9" s="1"/>
  <c r="F359" i="9"/>
  <c r="G362" i="9"/>
  <c r="K362" i="9" s="1"/>
  <c r="G376" i="9"/>
  <c r="L376" i="9" s="1"/>
  <c r="I404" i="9"/>
  <c r="I403" i="9" s="1"/>
  <c r="G424" i="9"/>
  <c r="L424" i="9" s="1"/>
  <c r="L425" i="9"/>
  <c r="K425" i="9"/>
  <c r="I431" i="9"/>
  <c r="J431" i="9"/>
  <c r="K444" i="9"/>
  <c r="G474" i="9"/>
  <c r="L476" i="9"/>
  <c r="K476" i="9"/>
  <c r="K67" i="9"/>
  <c r="K71" i="9"/>
  <c r="K75" i="9"/>
  <c r="K79" i="9"/>
  <c r="K87" i="9"/>
  <c r="K95" i="9"/>
  <c r="K99" i="9"/>
  <c r="K107" i="9"/>
  <c r="K111" i="9"/>
  <c r="K123" i="9"/>
  <c r="K127" i="9"/>
  <c r="K131" i="9"/>
  <c r="K135" i="9"/>
  <c r="K142" i="9"/>
  <c r="K146" i="9"/>
  <c r="K150" i="9"/>
  <c r="K161" i="9"/>
  <c r="K165" i="9"/>
  <c r="K171" i="9"/>
  <c r="K175" i="9"/>
  <c r="K179" i="9"/>
  <c r="K188" i="9"/>
  <c r="K192" i="9"/>
  <c r="K198" i="9"/>
  <c r="K206" i="9"/>
  <c r="K210" i="9"/>
  <c r="K214" i="9"/>
  <c r="K218" i="9"/>
  <c r="K222" i="9"/>
  <c r="K226" i="9"/>
  <c r="K230" i="9"/>
  <c r="K234" i="9"/>
  <c r="K238" i="9"/>
  <c r="K242" i="9"/>
  <c r="K246" i="9"/>
  <c r="K293" i="9"/>
  <c r="K300" i="9"/>
  <c r="M844" i="9"/>
  <c r="N845" i="9"/>
  <c r="K343" i="9"/>
  <c r="K361" i="9"/>
  <c r="K366" i="9"/>
  <c r="K369" i="9"/>
  <c r="K371" i="9"/>
  <c r="K373" i="9"/>
  <c r="K375" i="9"/>
  <c r="K380" i="9"/>
  <c r="K382" i="9"/>
  <c r="K391" i="9"/>
  <c r="K395" i="9"/>
  <c r="K397" i="9"/>
  <c r="G421" i="9"/>
  <c r="L421" i="9" s="1"/>
  <c r="F404" i="9"/>
  <c r="H430" i="9"/>
  <c r="H429" i="9"/>
  <c r="K434" i="9"/>
  <c r="F433" i="9"/>
  <c r="L526" i="9"/>
  <c r="K526" i="9"/>
  <c r="L534" i="9"/>
  <c r="K534" i="9"/>
  <c r="Q612" i="9"/>
  <c r="L613" i="9"/>
  <c r="K613" i="9"/>
  <c r="F69" i="9"/>
  <c r="K69" i="9" s="1"/>
  <c r="F73" i="9"/>
  <c r="G78" i="9"/>
  <c r="L78" i="9" s="1"/>
  <c r="G86" i="9"/>
  <c r="F89" i="9"/>
  <c r="K89" i="9" s="1"/>
  <c r="F121" i="9"/>
  <c r="K121" i="9" s="1"/>
  <c r="G122" i="9"/>
  <c r="L122" i="9" s="1"/>
  <c r="F129" i="9"/>
  <c r="F148" i="9"/>
  <c r="K148" i="9" s="1"/>
  <c r="G168" i="9"/>
  <c r="F190" i="9"/>
  <c r="F196" i="9"/>
  <c r="K196" i="9" s="1"/>
  <c r="F212" i="9"/>
  <c r="K212" i="9" s="1"/>
  <c r="F216" i="9"/>
  <c r="K216" i="9" s="1"/>
  <c r="F220" i="9"/>
  <c r="K220" i="9" s="1"/>
  <c r="F224" i="9"/>
  <c r="K224" i="9" s="1"/>
  <c r="F228" i="9"/>
  <c r="K228" i="9" s="1"/>
  <c r="G233" i="9"/>
  <c r="L233" i="9" s="1"/>
  <c r="G237" i="9"/>
  <c r="L237" i="9" s="1"/>
  <c r="G241" i="9"/>
  <c r="L241" i="9" s="1"/>
  <c r="G245" i="9"/>
  <c r="L245" i="9" s="1"/>
  <c r="F291" i="9"/>
  <c r="G292" i="9"/>
  <c r="K322" i="9"/>
  <c r="K323" i="9"/>
  <c r="F354" i="9"/>
  <c r="K354" i="9" s="1"/>
  <c r="G394" i="9"/>
  <c r="L394" i="9" s="1"/>
  <c r="H395" i="9"/>
  <c r="H394" i="9" s="1"/>
  <c r="L405" i="9"/>
  <c r="I424" i="9"/>
  <c r="K427" i="9"/>
  <c r="L460" i="9"/>
  <c r="K460" i="9"/>
  <c r="L464" i="9"/>
  <c r="K464" i="9"/>
  <c r="L468" i="9"/>
  <c r="K468" i="9"/>
  <c r="L472" i="9"/>
  <c r="K472" i="9"/>
  <c r="K479" i="9"/>
  <c r="K557" i="9"/>
  <c r="L557" i="9"/>
  <c r="G434" i="9"/>
  <c r="G438" i="9"/>
  <c r="K446" i="9"/>
  <c r="K448" i="9"/>
  <c r="K480" i="9"/>
  <c r="G484" i="9"/>
  <c r="L484" i="9" s="1"/>
  <c r="K488" i="9"/>
  <c r="K492" i="9"/>
  <c r="K496" i="9"/>
  <c r="G500" i="9"/>
  <c r="L500" i="9" s="1"/>
  <c r="K504" i="9"/>
  <c r="L505" i="9"/>
  <c r="K508" i="9"/>
  <c r="L509" i="9"/>
  <c r="K512" i="9"/>
  <c r="L513" i="9"/>
  <c r="K516" i="9"/>
  <c r="L517" i="9"/>
  <c r="K520" i="9"/>
  <c r="L521" i="9"/>
  <c r="K524" i="9"/>
  <c r="K528" i="9"/>
  <c r="K532" i="9"/>
  <c r="K536" i="9"/>
  <c r="K540" i="9"/>
  <c r="G549" i="9"/>
  <c r="K550" i="9"/>
  <c r="K555" i="9"/>
  <c r="K560" i="9"/>
  <c r="G565" i="9"/>
  <c r="L565" i="9" s="1"/>
  <c r="K566" i="9"/>
  <c r="K571" i="9"/>
  <c r="G576" i="9"/>
  <c r="L576" i="9" s="1"/>
  <c r="K577" i="9"/>
  <c r="G592" i="9"/>
  <c r="Q595" i="9"/>
  <c r="L599" i="9"/>
  <c r="G597" i="9"/>
  <c r="L608" i="9"/>
  <c r="K614" i="9"/>
  <c r="Q613" i="9"/>
  <c r="G612" i="9"/>
  <c r="J615" i="9"/>
  <c r="J611" i="9" s="1"/>
  <c r="J613" i="9"/>
  <c r="J614" i="9"/>
  <c r="G620" i="9"/>
  <c r="K628" i="9"/>
  <c r="F626" i="9"/>
  <c r="H634" i="9"/>
  <c r="H632" i="9" s="1"/>
  <c r="G637" i="9"/>
  <c r="L685" i="9"/>
  <c r="G684" i="9"/>
  <c r="L684" i="9" s="1"/>
  <c r="G479" i="9"/>
  <c r="L479" i="9" s="1"/>
  <c r="G495" i="9"/>
  <c r="L528" i="9"/>
  <c r="L532" i="9"/>
  <c r="L536" i="9"/>
  <c r="L540" i="9"/>
  <c r="K549" i="9"/>
  <c r="G553" i="9"/>
  <c r="L560" i="9"/>
  <c r="G569" i="9"/>
  <c r="L577" i="9"/>
  <c r="J592" i="9"/>
  <c r="J591" i="9" s="1"/>
  <c r="Q605" i="9"/>
  <c r="L606" i="9"/>
  <c r="H614" i="9"/>
  <c r="H620" i="9"/>
  <c r="H611" i="9" s="1"/>
  <c r="L624" i="9"/>
  <c r="G623" i="9"/>
  <c r="K623" i="9" s="1"/>
  <c r="Q623" i="9"/>
  <c r="K624" i="9"/>
  <c r="I634" i="9"/>
  <c r="I632" i="9" s="1"/>
  <c r="K642" i="9"/>
  <c r="Q641" i="9"/>
  <c r="F641" i="9"/>
  <c r="L646" i="9"/>
  <c r="G645" i="9"/>
  <c r="K645" i="9" s="1"/>
  <c r="G642" i="9"/>
  <c r="Q645" i="9"/>
  <c r="K646" i="9"/>
  <c r="L600" i="9"/>
  <c r="Q599" i="9"/>
  <c r="K630" i="9"/>
  <c r="K639" i="9"/>
  <c r="L639" i="9"/>
  <c r="G635" i="9"/>
  <c r="L651" i="9"/>
  <c r="K651" i="9"/>
  <c r="Q650" i="9"/>
  <c r="I592" i="9"/>
  <c r="I591" i="9" s="1"/>
  <c r="H592" i="9"/>
  <c r="H591" i="9" s="1"/>
  <c r="F591" i="9"/>
  <c r="K593" i="9"/>
  <c r="L593" i="9"/>
  <c r="K597" i="9"/>
  <c r="Q596" i="9"/>
  <c r="Q601" i="9"/>
  <c r="L602" i="9"/>
  <c r="Q604" i="9"/>
  <c r="K605" i="9"/>
  <c r="K608" i="9"/>
  <c r="Q620" i="9"/>
  <c r="L621" i="9"/>
  <c r="K621" i="9"/>
  <c r="J654" i="9"/>
  <c r="J642" i="9"/>
  <c r="Q683" i="9"/>
  <c r="K684" i="9"/>
  <c r="K615" i="9"/>
  <c r="L629" i="9"/>
  <c r="G628" i="9"/>
  <c r="K629" i="9"/>
  <c r="K634" i="9"/>
  <c r="J637" i="9"/>
  <c r="J636" i="9" s="1"/>
  <c r="J634" i="9"/>
  <c r="J632" i="9" s="1"/>
  <c r="K643" i="9"/>
  <c r="K647" i="9"/>
  <c r="G643" i="9"/>
  <c r="Q655" i="9"/>
  <c r="L656" i="9"/>
  <c r="K656" i="9"/>
  <c r="I685" i="9"/>
  <c r="I684" i="9" s="1"/>
  <c r="Q684" i="9"/>
  <c r="H685" i="9"/>
  <c r="H684" i="9" s="1"/>
  <c r="K685" i="9"/>
  <c r="F680" i="9"/>
  <c r="K692" i="9"/>
  <c r="I666" i="9"/>
  <c r="J694" i="9"/>
  <c r="J666" i="9" s="1"/>
  <c r="Q714" i="9"/>
  <c r="G712" i="9"/>
  <c r="L712" i="9" s="1"/>
  <c r="L715" i="9"/>
  <c r="J718" i="9"/>
  <c r="J716" i="9" s="1"/>
  <c r="I716" i="9"/>
  <c r="I730" i="9"/>
  <c r="H724" i="9"/>
  <c r="H723" i="9" s="1"/>
  <c r="J725" i="9"/>
  <c r="Q750" i="9"/>
  <c r="L751" i="9"/>
  <c r="K755" i="9"/>
  <c r="Q754" i="9"/>
  <c r="L755" i="9"/>
  <c r="Q762" i="9"/>
  <c r="G761" i="9"/>
  <c r="L761" i="9" s="1"/>
  <c r="L763" i="9"/>
  <c r="K763" i="9"/>
  <c r="Q781" i="9"/>
  <c r="L782" i="9"/>
  <c r="K782" i="9"/>
  <c r="H787" i="9"/>
  <c r="H786" i="9" s="1"/>
  <c r="J787" i="9"/>
  <c r="J786" i="9" s="1"/>
  <c r="Q786" i="9"/>
  <c r="I787" i="9"/>
  <c r="I786" i="9" s="1"/>
  <c r="F786" i="9"/>
  <c r="G787" i="9"/>
  <c r="J789" i="9"/>
  <c r="K925" i="9"/>
  <c r="Q924" i="9"/>
  <c r="G924" i="9"/>
  <c r="L924" i="9" s="1"/>
  <c r="G911" i="9"/>
  <c r="L925" i="9"/>
  <c r="Q619" i="9"/>
  <c r="F611" i="9"/>
  <c r="K620" i="9"/>
  <c r="I620" i="9"/>
  <c r="I611" i="9" s="1"/>
  <c r="Q648" i="9"/>
  <c r="L649" i="9"/>
  <c r="L654" i="9"/>
  <c r="K654" i="9"/>
  <c r="F650" i="9"/>
  <c r="K657" i="9"/>
  <c r="H657" i="9"/>
  <c r="I659" i="9"/>
  <c r="I669" i="9"/>
  <c r="I668" i="9" s="1"/>
  <c r="F668" i="9"/>
  <c r="H669" i="9"/>
  <c r="H668" i="9" s="1"/>
  <c r="G669" i="9"/>
  <c r="L693" i="9"/>
  <c r="Q696" i="9"/>
  <c r="G695" i="9"/>
  <c r="K695" i="9" s="1"/>
  <c r="L697" i="9"/>
  <c r="J701" i="9"/>
  <c r="Q709" i="9"/>
  <c r="G708" i="9"/>
  <c r="L710" i="9"/>
  <c r="Q715" i="9"/>
  <c r="L716" i="9"/>
  <c r="L727" i="9"/>
  <c r="G724" i="9"/>
  <c r="Q723" i="9" s="1"/>
  <c r="Q726" i="9"/>
  <c r="K727" i="9"/>
  <c r="K735" i="9"/>
  <c r="K759" i="9"/>
  <c r="G749" i="9"/>
  <c r="L749" i="9" s="1"/>
  <c r="Q758" i="9"/>
  <c r="K799" i="9"/>
  <c r="L799" i="9"/>
  <c r="Q685" i="9"/>
  <c r="L686" i="9"/>
  <c r="Q697" i="9"/>
  <c r="L698" i="9"/>
  <c r="K698" i="9"/>
  <c r="Q700" i="9"/>
  <c r="L701" i="9"/>
  <c r="Q730" i="9"/>
  <c r="K731" i="9"/>
  <c r="G729" i="9"/>
  <c r="L750" i="9"/>
  <c r="Q749" i="9"/>
  <c r="K750" i="9"/>
  <c r="K764" i="9"/>
  <c r="I778" i="9"/>
  <c r="Q777" i="9"/>
  <c r="J778" i="9"/>
  <c r="H778" i="9"/>
  <c r="F777" i="9"/>
  <c r="F772" i="9"/>
  <c r="F768" i="9"/>
  <c r="G778" i="9"/>
  <c r="I779" i="9"/>
  <c r="H769" i="9"/>
  <c r="K783" i="9"/>
  <c r="Q782" i="9"/>
  <c r="L785" i="9"/>
  <c r="Q784" i="9"/>
  <c r="K785" i="9"/>
  <c r="L653" i="9"/>
  <c r="Q652" i="9"/>
  <c r="Q657" i="9"/>
  <c r="L658" i="9"/>
  <c r="G657" i="9"/>
  <c r="G666" i="9"/>
  <c r="I676" i="9"/>
  <c r="K693" i="9"/>
  <c r="K701" i="9"/>
  <c r="Q703" i="9"/>
  <c r="L704" i="9"/>
  <c r="K704" i="9"/>
  <c r="H708" i="9"/>
  <c r="H706" i="9" s="1"/>
  <c r="I711" i="9"/>
  <c r="Q736" i="9"/>
  <c r="K737" i="9"/>
  <c r="G735" i="9"/>
  <c r="K742" i="9"/>
  <c r="Q741" i="9"/>
  <c r="H743" i="9"/>
  <c r="I744" i="9"/>
  <c r="J744" i="9" s="1"/>
  <c r="J743" i="9" s="1"/>
  <c r="I743" i="9"/>
  <c r="I725" i="9"/>
  <c r="Q772" i="9"/>
  <c r="G773" i="9"/>
  <c r="L773" i="9" s="1"/>
  <c r="K778" i="9"/>
  <c r="Q779" i="9"/>
  <c r="L783" i="9"/>
  <c r="H789" i="9"/>
  <c r="Q660" i="9"/>
  <c r="G676" i="9"/>
  <c r="L676" i="9" s="1"/>
  <c r="L689" i="9"/>
  <c r="Q691" i="9"/>
  <c r="Q692" i="9"/>
  <c r="I693" i="9"/>
  <c r="I692" i="9" s="1"/>
  <c r="Q693" i="9"/>
  <c r="Q705" i="9"/>
  <c r="Q711" i="9"/>
  <c r="Q712" i="9"/>
  <c r="H716" i="9"/>
  <c r="L718" i="9"/>
  <c r="K729" i="9"/>
  <c r="Q731" i="9"/>
  <c r="H735" i="9"/>
  <c r="H722" i="9" s="1"/>
  <c r="Q737" i="9"/>
  <c r="Q742" i="9"/>
  <c r="K743" i="9"/>
  <c r="K747" i="9"/>
  <c r="Q748" i="9"/>
  <c r="Q752" i="9"/>
  <c r="Q759" i="9"/>
  <c r="Q774" i="9"/>
  <c r="G780" i="9"/>
  <c r="L780" i="9" s="1"/>
  <c r="J783" i="9"/>
  <c r="Q787" i="9"/>
  <c r="F793" i="9"/>
  <c r="I790" i="9"/>
  <c r="I789" i="9" s="1"/>
  <c r="Q789" i="9"/>
  <c r="K790" i="9"/>
  <c r="Q796" i="9"/>
  <c r="Q803" i="9"/>
  <c r="G802" i="9"/>
  <c r="L804" i="9"/>
  <c r="K804" i="9"/>
  <c r="Q805" i="9"/>
  <c r="I807" i="9"/>
  <c r="H806" i="9"/>
  <c r="Q810" i="9"/>
  <c r="G809" i="9"/>
  <c r="L811" i="9"/>
  <c r="K811" i="9"/>
  <c r="Q816" i="9"/>
  <c r="G816" i="9"/>
  <c r="K817" i="9"/>
  <c r="K822" i="9"/>
  <c r="Q821" i="9"/>
  <c r="F818" i="9"/>
  <c r="G822" i="9"/>
  <c r="G769" i="9" s="1"/>
  <c r="Q868" i="9"/>
  <c r="G867" i="9"/>
  <c r="L869" i="9"/>
  <c r="K869" i="9"/>
  <c r="L907" i="9"/>
  <c r="Q906" i="9"/>
  <c r="G906" i="9"/>
  <c r="K907" i="9"/>
  <c r="K677" i="9"/>
  <c r="K678" i="9"/>
  <c r="J693" i="9"/>
  <c r="J692" i="9" s="1"/>
  <c r="K694" i="9"/>
  <c r="K706" i="9"/>
  <c r="K707" i="9"/>
  <c r="K713" i="9"/>
  <c r="K724" i="9"/>
  <c r="N728" i="9"/>
  <c r="G726" i="9"/>
  <c r="G725" i="9"/>
  <c r="L725" i="9" s="1"/>
  <c r="K728" i="9"/>
  <c r="J732" i="9"/>
  <c r="J722" i="9" s="1"/>
  <c r="J738" i="9"/>
  <c r="K741" i="9"/>
  <c r="Q760" i="9"/>
  <c r="Q773" i="9"/>
  <c r="Q778" i="9"/>
  <c r="K779" i="9"/>
  <c r="I781" i="9"/>
  <c r="I780" i="9" s="1"/>
  <c r="Q780" i="9"/>
  <c r="K781" i="9"/>
  <c r="K791" i="9"/>
  <c r="K797" i="9"/>
  <c r="Q811" i="9"/>
  <c r="K812" i="9"/>
  <c r="J836" i="9"/>
  <c r="H654" i="9"/>
  <c r="I657" i="9"/>
  <c r="G660" i="9"/>
  <c r="L660" i="9" s="1"/>
  <c r="F688" i="9"/>
  <c r="K721" i="9"/>
  <c r="G720" i="9"/>
  <c r="K720" i="9" s="1"/>
  <c r="L728" i="9"/>
  <c r="K734" i="9"/>
  <c r="I735" i="9"/>
  <c r="I722" i="9" s="1"/>
  <c r="K740" i="9"/>
  <c r="L744" i="9"/>
  <c r="K746" i="9"/>
  <c r="L748" i="9"/>
  <c r="G746" i="9"/>
  <c r="K751" i="9"/>
  <c r="L753" i="9"/>
  <c r="K761" i="9"/>
  <c r="Q763" i="9"/>
  <c r="K765" i="9"/>
  <c r="Q788" i="9"/>
  <c r="K789" i="9"/>
  <c r="L791" i="9"/>
  <c r="Q797" i="9"/>
  <c r="F796" i="9"/>
  <c r="K825" i="9"/>
  <c r="G823" i="9"/>
  <c r="L823" i="9" s="1"/>
  <c r="Q824" i="9"/>
  <c r="L825" i="9"/>
  <c r="K829" i="9"/>
  <c r="Q828" i="9"/>
  <c r="K837" i="9"/>
  <c r="F836" i="9"/>
  <c r="F871" i="9"/>
  <c r="K873" i="9"/>
  <c r="Q887" i="9"/>
  <c r="L888" i="9"/>
  <c r="K888" i="9"/>
  <c r="Q891" i="9"/>
  <c r="L892" i="9"/>
  <c r="K892" i="9"/>
  <c r="Q895" i="9"/>
  <c r="L896" i="9"/>
  <c r="K896" i="9"/>
  <c r="Q899" i="9"/>
  <c r="L900" i="9"/>
  <c r="K900" i="9"/>
  <c r="Q793" i="9"/>
  <c r="Q798" i="9"/>
  <c r="I799" i="9"/>
  <c r="I798" i="9" s="1"/>
  <c r="Q799" i="9"/>
  <c r="H805" i="9"/>
  <c r="I805" i="9" s="1"/>
  <c r="J805" i="9" s="1"/>
  <c r="Q807" i="9"/>
  <c r="Q814" i="9"/>
  <c r="Q820" i="9"/>
  <c r="Q826" i="9"/>
  <c r="Q837" i="9"/>
  <c r="K841" i="9"/>
  <c r="K852" i="9"/>
  <c r="Q865" i="9"/>
  <c r="L866" i="9"/>
  <c r="K866" i="9"/>
  <c r="G865" i="9"/>
  <c r="L865" i="9" s="1"/>
  <c r="Q875" i="9"/>
  <c r="G874" i="9"/>
  <c r="L874" i="9" s="1"/>
  <c r="L876" i="9"/>
  <c r="K876" i="9"/>
  <c r="Q879" i="9"/>
  <c r="L880" i="9"/>
  <c r="K880" i="9"/>
  <c r="Q883" i="9"/>
  <c r="L884" i="9"/>
  <c r="K884" i="9"/>
  <c r="Q902" i="9"/>
  <c r="L903" i="9"/>
  <c r="K903" i="9"/>
  <c r="L910" i="9"/>
  <c r="Q909" i="9"/>
  <c r="G909" i="9"/>
  <c r="L909" i="9" s="1"/>
  <c r="K912" i="9"/>
  <c r="I911" i="9"/>
  <c r="I912" i="9"/>
  <c r="I908" i="9" s="1"/>
  <c r="I870" i="9" s="1"/>
  <c r="Q940" i="9"/>
  <c r="G939" i="9"/>
  <c r="L941" i="9"/>
  <c r="K941" i="9"/>
  <c r="Q806" i="9"/>
  <c r="Q812" i="9"/>
  <c r="G824" i="9"/>
  <c r="L824" i="9" s="1"/>
  <c r="Q825" i="9"/>
  <c r="K830" i="9"/>
  <c r="G829" i="9"/>
  <c r="L829" i="9" s="1"/>
  <c r="K833" i="9"/>
  <c r="G832" i="9"/>
  <c r="L832" i="9" s="1"/>
  <c r="Q864" i="9"/>
  <c r="F862" i="9"/>
  <c r="K865" i="9"/>
  <c r="H870" i="9"/>
  <c r="L912" i="9"/>
  <c r="Q911" i="9"/>
  <c r="F908" i="9"/>
  <c r="I909" i="9"/>
  <c r="K867" i="9"/>
  <c r="L881" i="9"/>
  <c r="G872" i="9"/>
  <c r="K881" i="9"/>
  <c r="K872" i="9" s="1"/>
  <c r="K911" i="9"/>
  <c r="G837" i="9"/>
  <c r="Q836" i="9" s="1"/>
  <c r="G838" i="9"/>
  <c r="L838" i="9" s="1"/>
  <c r="F840" i="9"/>
  <c r="I844" i="9"/>
  <c r="Q845" i="9"/>
  <c r="Q846" i="9"/>
  <c r="Q848" i="9"/>
  <c r="Q849" i="9"/>
  <c r="I851" i="9"/>
  <c r="Q851" i="9"/>
  <c r="Q852" i="9"/>
  <c r="Q853" i="9"/>
  <c r="I855" i="9"/>
  <c r="Q856" i="9"/>
  <c r="Q857" i="9"/>
  <c r="Q859" i="9"/>
  <c r="Q860" i="9"/>
  <c r="Q863" i="9"/>
  <c r="Q866" i="9"/>
  <c r="L877" i="9"/>
  <c r="L889" i="9"/>
  <c r="L893" i="9"/>
  <c r="L897" i="9"/>
  <c r="Q904" i="9"/>
  <c r="F909" i="9"/>
  <c r="L913" i="9"/>
  <c r="K915" i="9"/>
  <c r="Q916" i="9"/>
  <c r="G918" i="9"/>
  <c r="Q917" i="9" s="1"/>
  <c r="Q918" i="9"/>
  <c r="K919" i="9"/>
  <c r="Q922" i="9"/>
  <c r="J930" i="9"/>
  <c r="K842" i="9"/>
  <c r="J844" i="9"/>
  <c r="K845" i="9"/>
  <c r="J851" i="9"/>
  <c r="J855" i="9"/>
  <c r="K856" i="9"/>
  <c r="Q873" i="9"/>
  <c r="Q885" i="9"/>
  <c r="K914" i="9"/>
  <c r="K917" i="9"/>
  <c r="L919" i="9"/>
  <c r="I923" i="9"/>
  <c r="I921" i="9" s="1"/>
  <c r="L923" i="9"/>
  <c r="Q923" i="9"/>
  <c r="L950" i="9"/>
  <c r="K950" i="9"/>
  <c r="K846" i="9"/>
  <c r="G848" i="9"/>
  <c r="Q847" i="9" s="1"/>
  <c r="G851" i="9"/>
  <c r="L851" i="9" s="1"/>
  <c r="G852" i="9"/>
  <c r="L852" i="9" s="1"/>
  <c r="G855" i="9"/>
  <c r="K855" i="9" s="1"/>
  <c r="G859" i="9"/>
  <c r="L859" i="9" s="1"/>
  <c r="G863" i="9"/>
  <c r="K863" i="9" s="1"/>
  <c r="Q872" i="9"/>
  <c r="K874" i="9"/>
  <c r="K878" i="9"/>
  <c r="Q880" i="9"/>
  <c r="K882" i="9"/>
  <c r="F885" i="9"/>
  <c r="G886" i="9"/>
  <c r="K890" i="9"/>
  <c r="K894" i="9"/>
  <c r="K898" i="9"/>
  <c r="Q900" i="9"/>
  <c r="K901" i="9"/>
  <c r="Q903" i="9"/>
  <c r="K904" i="9"/>
  <c r="K905" i="9"/>
  <c r="J913" i="9"/>
  <c r="H912" i="9"/>
  <c r="H908" i="9" s="1"/>
  <c r="H911" i="9"/>
  <c r="H909" i="9" s="1"/>
  <c r="L914" i="9"/>
  <c r="K920" i="9"/>
  <c r="G921" i="9"/>
  <c r="K924" i="9"/>
  <c r="L928" i="9"/>
  <c r="K928" i="9"/>
  <c r="G927" i="9"/>
  <c r="L927" i="9" s="1"/>
  <c r="K930" i="9"/>
  <c r="I963" i="9"/>
  <c r="Q962" i="9"/>
  <c r="L963" i="9"/>
  <c r="K963" i="9"/>
  <c r="Q982" i="9"/>
  <c r="K983" i="9"/>
  <c r="F980" i="9"/>
  <c r="Q983" i="9"/>
  <c r="L984" i="9"/>
  <c r="K984" i="9"/>
  <c r="G983" i="9"/>
  <c r="L983" i="9" s="1"/>
  <c r="F934" i="9"/>
  <c r="F585" i="9" s="1"/>
  <c r="K958" i="9"/>
  <c r="H961" i="9"/>
  <c r="J961" i="9" s="1"/>
  <c r="I934" i="9"/>
  <c r="J973" i="9"/>
  <c r="J970" i="9" s="1"/>
  <c r="J972" i="9"/>
  <c r="Q928" i="9"/>
  <c r="K953" i="9"/>
  <c r="Q955" i="9"/>
  <c r="L956" i="9"/>
  <c r="K956" i="9"/>
  <c r="I929" i="9"/>
  <c r="L929" i="9"/>
  <c r="Q929" i="9"/>
  <c r="J933" i="9"/>
  <c r="J932" i="9" s="1"/>
  <c r="J938" i="9"/>
  <c r="J936" i="9" s="1"/>
  <c r="J935" i="9" s="1"/>
  <c r="J931" i="9" s="1"/>
  <c r="J926" i="9" s="1"/>
  <c r="L953" i="9"/>
  <c r="Q952" i="9"/>
  <c r="H957" i="9"/>
  <c r="J957" i="9" s="1"/>
  <c r="F948" i="9"/>
  <c r="G957" i="9"/>
  <c r="Q961" i="9"/>
  <c r="I962" i="9"/>
  <c r="L962" i="9"/>
  <c r="G961" i="9"/>
  <c r="Q960" i="9" s="1"/>
  <c r="I964" i="9"/>
  <c r="Q963" i="9"/>
  <c r="L964" i="9"/>
  <c r="Q980" i="9"/>
  <c r="K981" i="9"/>
  <c r="Q981" i="9"/>
  <c r="L982" i="9"/>
  <c r="G972" i="9"/>
  <c r="K982" i="9"/>
  <c r="G981" i="9"/>
  <c r="F939" i="9"/>
  <c r="H941" i="9"/>
  <c r="H939" i="9" s="1"/>
  <c r="Q942" i="9"/>
  <c r="Q944" i="9"/>
  <c r="Q945" i="9"/>
  <c r="Q946" i="9"/>
  <c r="Q948" i="9"/>
  <c r="Q949" i="9"/>
  <c r="G958" i="9"/>
  <c r="Q965" i="9"/>
  <c r="I941" i="9"/>
  <c r="I939" i="9" s="1"/>
  <c r="K943" i="9"/>
  <c r="K959" i="9"/>
  <c r="K966" i="9"/>
  <c r="K967" i="9"/>
  <c r="K971" i="9"/>
  <c r="K973" i="9"/>
  <c r="K974" i="9"/>
  <c r="K977" i="9"/>
  <c r="Q582" i="2"/>
  <c r="Q589" i="2"/>
  <c r="Q597" i="2"/>
  <c r="Q606" i="2"/>
  <c r="Q618" i="2"/>
  <c r="Q624" i="2"/>
  <c r="Q626" i="2"/>
  <c r="Q632" i="2"/>
  <c r="Q647" i="2"/>
  <c r="Q701" i="2"/>
  <c r="Q886" i="2"/>
  <c r="Q936" i="2"/>
  <c r="Q939" i="2"/>
  <c r="Q993" i="2"/>
  <c r="Q994" i="2"/>
  <c r="J87" i="1" l="1"/>
  <c r="L821" i="2"/>
  <c r="K821" i="2"/>
  <c r="J26" i="1"/>
  <c r="F436" i="9"/>
  <c r="L769" i="9"/>
  <c r="K769" i="9"/>
  <c r="Q768" i="9"/>
  <c r="I13" i="9"/>
  <c r="L981" i="9"/>
  <c r="G980" i="9"/>
  <c r="Q979" i="9" s="1"/>
  <c r="K980" i="9"/>
  <c r="F970" i="9"/>
  <c r="K921" i="9"/>
  <c r="L921" i="9"/>
  <c r="Q920" i="9"/>
  <c r="Q858" i="9"/>
  <c r="Q854" i="9"/>
  <c r="K824" i="9"/>
  <c r="K927" i="9"/>
  <c r="K838" i="9"/>
  <c r="Q823" i="9"/>
  <c r="K816" i="9"/>
  <c r="Q815" i="9"/>
  <c r="L809" i="9"/>
  <c r="K809" i="9"/>
  <c r="Q808" i="9"/>
  <c r="G805" i="9"/>
  <c r="L735" i="9"/>
  <c r="Q734" i="9"/>
  <c r="K859" i="9"/>
  <c r="G777" i="9"/>
  <c r="L777" i="9" s="1"/>
  <c r="G768" i="9"/>
  <c r="L778" i="9"/>
  <c r="H768" i="9"/>
  <c r="H767" i="9" s="1"/>
  <c r="H777" i="9"/>
  <c r="L729" i="9"/>
  <c r="Q728" i="9"/>
  <c r="L708" i="9"/>
  <c r="K708" i="9"/>
  <c r="Q707" i="9"/>
  <c r="K749" i="9"/>
  <c r="J730" i="9"/>
  <c r="J724" i="9" s="1"/>
  <c r="J723" i="9" s="1"/>
  <c r="I724" i="9"/>
  <c r="I723" i="9" s="1"/>
  <c r="H665" i="9"/>
  <c r="H664" i="9" s="1"/>
  <c r="I589" i="9"/>
  <c r="I588" i="9" s="1"/>
  <c r="I587" i="9" s="1"/>
  <c r="I586" i="9" s="1"/>
  <c r="G641" i="9"/>
  <c r="L641" i="9" s="1"/>
  <c r="L642" i="9"/>
  <c r="L434" i="9"/>
  <c r="G433" i="9"/>
  <c r="L292" i="9"/>
  <c r="F141" i="9"/>
  <c r="K565" i="9"/>
  <c r="K433" i="9"/>
  <c r="F432" i="9"/>
  <c r="F403" i="9"/>
  <c r="K443" i="9"/>
  <c r="K8" i="9"/>
  <c r="L92" i="9"/>
  <c r="L442" i="9"/>
  <c r="G441" i="9"/>
  <c r="L441" i="9" s="1"/>
  <c r="G119" i="9"/>
  <c r="F319" i="9"/>
  <c r="G141" i="9"/>
  <c r="G140" i="9" s="1"/>
  <c r="K241" i="9"/>
  <c r="J168" i="9"/>
  <c r="J140" i="9" s="1"/>
  <c r="J139" i="9" s="1"/>
  <c r="J138" i="9" s="1"/>
  <c r="J109" i="9"/>
  <c r="J108" i="9" s="1"/>
  <c r="J384" i="9"/>
  <c r="I69" i="9"/>
  <c r="I42" i="9" s="1"/>
  <c r="J129" i="9"/>
  <c r="J128" i="9" s="1"/>
  <c r="J379" i="9"/>
  <c r="K237" i="9"/>
  <c r="F43" i="9"/>
  <c r="K16" i="9"/>
  <c r="F15" i="9"/>
  <c r="K390" i="9"/>
  <c r="J87" i="9"/>
  <c r="J86" i="9" s="1"/>
  <c r="J362" i="9"/>
  <c r="J359" i="9" s="1"/>
  <c r="J355" i="9"/>
  <c r="J354" i="9" s="1"/>
  <c r="J80" i="9"/>
  <c r="J79" i="9" s="1"/>
  <c r="J78" i="9" s="1"/>
  <c r="F201" i="9"/>
  <c r="K22" i="9"/>
  <c r="I933" i="9"/>
  <c r="I932" i="9" s="1"/>
  <c r="I938" i="9"/>
  <c r="I930" i="9"/>
  <c r="I927" i="9"/>
  <c r="J912" i="9"/>
  <c r="J908" i="9" s="1"/>
  <c r="J870" i="9" s="1"/>
  <c r="J910" i="9"/>
  <c r="J909" i="9" s="1"/>
  <c r="G862" i="9"/>
  <c r="L862" i="9" s="1"/>
  <c r="L863" i="9"/>
  <c r="L918" i="9"/>
  <c r="K918" i="9"/>
  <c r="K909" i="9"/>
  <c r="Q908" i="9"/>
  <c r="Q862" i="9"/>
  <c r="Q850" i="9"/>
  <c r="F839" i="9"/>
  <c r="F835" i="9"/>
  <c r="K851" i="9"/>
  <c r="L939" i="9"/>
  <c r="G938" i="9"/>
  <c r="G933" i="9"/>
  <c r="F870" i="9"/>
  <c r="G796" i="9"/>
  <c r="G795" i="9" s="1"/>
  <c r="L795" i="9" s="1"/>
  <c r="J796" i="9"/>
  <c r="J795" i="9" s="1"/>
  <c r="F795" i="9"/>
  <c r="H796" i="9"/>
  <c r="H795" i="9" s="1"/>
  <c r="Q795" i="9"/>
  <c r="I796" i="9"/>
  <c r="I795" i="9" s="1"/>
  <c r="J688" i="9"/>
  <c r="F687" i="9"/>
  <c r="I688" i="9"/>
  <c r="Q687" i="9"/>
  <c r="H688" i="9"/>
  <c r="H687" i="9" s="1"/>
  <c r="G688" i="9"/>
  <c r="G722" i="9"/>
  <c r="L726" i="9"/>
  <c r="Q831" i="9"/>
  <c r="J793" i="9"/>
  <c r="J792" i="9" s="1"/>
  <c r="F792" i="9"/>
  <c r="G793" i="9"/>
  <c r="K793" i="9"/>
  <c r="Q792" i="9"/>
  <c r="I793" i="9"/>
  <c r="I792" i="9" s="1"/>
  <c r="H793" i="9"/>
  <c r="H792" i="9" s="1"/>
  <c r="Q665" i="9"/>
  <c r="L666" i="9"/>
  <c r="K666" i="9"/>
  <c r="K768" i="9"/>
  <c r="Q767" i="9"/>
  <c r="F767" i="9"/>
  <c r="L669" i="9"/>
  <c r="G668" i="9"/>
  <c r="K668" i="9" s="1"/>
  <c r="Q668" i="9"/>
  <c r="L911" i="9"/>
  <c r="Q910" i="9"/>
  <c r="F665" i="9"/>
  <c r="K676" i="9"/>
  <c r="F589" i="9"/>
  <c r="K780" i="9"/>
  <c r="L635" i="9"/>
  <c r="K635" i="9"/>
  <c r="G632" i="9"/>
  <c r="Q634" i="9"/>
  <c r="G644" i="9"/>
  <c r="L645" i="9"/>
  <c r="Q644" i="9"/>
  <c r="K641" i="9"/>
  <c r="Q640" i="9"/>
  <c r="J589" i="9"/>
  <c r="J588" i="9" s="1"/>
  <c r="J587" i="9" s="1"/>
  <c r="J586" i="9" s="1"/>
  <c r="L553" i="9"/>
  <c r="K553" i="9"/>
  <c r="Q636" i="9"/>
  <c r="G636" i="9"/>
  <c r="L637" i="9"/>
  <c r="K637" i="9"/>
  <c r="L592" i="9"/>
  <c r="G591" i="9"/>
  <c r="Q590" i="9" s="1"/>
  <c r="K592" i="9"/>
  <c r="F290" i="9"/>
  <c r="F168" i="9"/>
  <c r="K190" i="9"/>
  <c r="K129" i="9"/>
  <c r="F128" i="9"/>
  <c r="K128" i="9" s="1"/>
  <c r="G83" i="9"/>
  <c r="L86" i="9"/>
  <c r="J430" i="9"/>
  <c r="J429" i="9"/>
  <c r="L362" i="9"/>
  <c r="G359" i="9"/>
  <c r="M669" i="9"/>
  <c r="G48" i="9"/>
  <c r="L325" i="9"/>
  <c r="I303" i="9"/>
  <c r="I291" i="9" s="1"/>
  <c r="I290" i="9" s="1"/>
  <c r="L303" i="9"/>
  <c r="K303" i="9"/>
  <c r="F82" i="9"/>
  <c r="L368" i="9"/>
  <c r="G367" i="9"/>
  <c r="L367" i="9" s="1"/>
  <c r="G295" i="9"/>
  <c r="G291" i="9" s="1"/>
  <c r="L299" i="9"/>
  <c r="L129" i="9"/>
  <c r="G128" i="9"/>
  <c r="L128" i="9" s="1"/>
  <c r="K92" i="9"/>
  <c r="F91" i="9"/>
  <c r="K233" i="9"/>
  <c r="J101" i="9"/>
  <c r="J100" i="9" s="1"/>
  <c r="J91" i="9" s="1"/>
  <c r="J376" i="9"/>
  <c r="I367" i="9"/>
  <c r="K33" i="9"/>
  <c r="F32" i="9"/>
  <c r="H12" i="9"/>
  <c r="H938" i="9"/>
  <c r="H936" i="9" s="1"/>
  <c r="H935" i="9" s="1"/>
  <c r="H931" i="9" s="1"/>
  <c r="H926" i="9" s="1"/>
  <c r="H933" i="9"/>
  <c r="H932" i="9" s="1"/>
  <c r="L972" i="9"/>
  <c r="K972" i="9"/>
  <c r="Q971" i="9"/>
  <c r="I961" i="9"/>
  <c r="L961" i="9"/>
  <c r="I957" i="9"/>
  <c r="G948" i="9"/>
  <c r="L948" i="9" s="1"/>
  <c r="L957" i="9"/>
  <c r="Q956" i="9"/>
  <c r="K961" i="9"/>
  <c r="L886" i="9"/>
  <c r="G885" i="9"/>
  <c r="L885" i="9" s="1"/>
  <c r="K886" i="9"/>
  <c r="G844" i="9"/>
  <c r="L848" i="9"/>
  <c r="L872" i="9"/>
  <c r="G871" i="9"/>
  <c r="K862" i="9"/>
  <c r="Q861" i="9"/>
  <c r="K848" i="9"/>
  <c r="Q871" i="9"/>
  <c r="Q822" i="9"/>
  <c r="L906" i="9"/>
  <c r="K906" i="9"/>
  <c r="Q905" i="9"/>
  <c r="K832" i="9"/>
  <c r="K660" i="9"/>
  <c r="H772" i="9"/>
  <c r="H771" i="9" s="1"/>
  <c r="H770" i="9" s="1"/>
  <c r="H766" i="9" s="1"/>
  <c r="G772" i="9"/>
  <c r="K772" i="9"/>
  <c r="J772" i="9"/>
  <c r="J771" i="9" s="1"/>
  <c r="J770" i="9" s="1"/>
  <c r="J766" i="9" s="1"/>
  <c r="Q771" i="9"/>
  <c r="I772" i="9"/>
  <c r="I771" i="9" s="1"/>
  <c r="I770" i="9" s="1"/>
  <c r="I766" i="9" s="1"/>
  <c r="F771" i="9"/>
  <c r="G723" i="9"/>
  <c r="L724" i="9"/>
  <c r="K712" i="9"/>
  <c r="L695" i="9"/>
  <c r="Q694" i="9"/>
  <c r="K669" i="9"/>
  <c r="H650" i="9"/>
  <c r="F640" i="9"/>
  <c r="L787" i="9"/>
  <c r="G786" i="9"/>
  <c r="L786" i="9" s="1"/>
  <c r="K787" i="9"/>
  <c r="Q724" i="9"/>
  <c r="H680" i="9"/>
  <c r="H679" i="9" s="1"/>
  <c r="G680" i="9"/>
  <c r="K680" i="9" s="1"/>
  <c r="J680" i="9"/>
  <c r="J679" i="9" s="1"/>
  <c r="F679" i="9"/>
  <c r="I680" i="9"/>
  <c r="I679" i="9" s="1"/>
  <c r="Q675" i="9"/>
  <c r="L643" i="9"/>
  <c r="Q642" i="9"/>
  <c r="G626" i="9"/>
  <c r="L626" i="9" s="1"/>
  <c r="L628" i="9"/>
  <c r="H589" i="9"/>
  <c r="H588" i="9" s="1"/>
  <c r="H587" i="9" s="1"/>
  <c r="H586" i="9" s="1"/>
  <c r="H584" i="9"/>
  <c r="H612" i="9"/>
  <c r="H585" i="9"/>
  <c r="L620" i="9"/>
  <c r="G611" i="9"/>
  <c r="L611" i="9" s="1"/>
  <c r="L612" i="9"/>
  <c r="Q611" i="9"/>
  <c r="K612" i="9"/>
  <c r="L597" i="9"/>
  <c r="G544" i="9"/>
  <c r="L549" i="9"/>
  <c r="K500" i="9"/>
  <c r="K576" i="9"/>
  <c r="G458" i="9"/>
  <c r="G404" i="9"/>
  <c r="K404" i="9" s="1"/>
  <c r="H993" i="9"/>
  <c r="H992" i="9"/>
  <c r="K421" i="9"/>
  <c r="K474" i="9"/>
  <c r="L474" i="9"/>
  <c r="I430" i="9"/>
  <c r="I429" i="9"/>
  <c r="K424" i="9"/>
  <c r="K359" i="9"/>
  <c r="F358" i="9"/>
  <c r="L313" i="9"/>
  <c r="K313" i="9"/>
  <c r="G39" i="9"/>
  <c r="L451" i="9"/>
  <c r="G450" i="9"/>
  <c r="K367" i="9"/>
  <c r="K162" i="9"/>
  <c r="G116" i="9"/>
  <c r="G91" i="9" s="1"/>
  <c r="L91" i="9" s="1"/>
  <c r="L118" i="9"/>
  <c r="K368" i="9"/>
  <c r="K299" i="9"/>
  <c r="I108" i="9"/>
  <c r="I91" i="9" s="1"/>
  <c r="J368" i="9"/>
  <c r="J367" i="9" s="1"/>
  <c r="K118" i="9"/>
  <c r="K292" i="9"/>
  <c r="K122" i="9"/>
  <c r="K86" i="9"/>
  <c r="L33" i="9"/>
  <c r="K365" i="9"/>
  <c r="J83" i="9"/>
  <c r="H290" i="9"/>
  <c r="H289" i="9" s="1"/>
  <c r="K29" i="9"/>
  <c r="L958" i="9"/>
  <c r="G934" i="9"/>
  <c r="L934" i="9" s="1"/>
  <c r="F933" i="9"/>
  <c r="K939" i="9"/>
  <c r="F938" i="9"/>
  <c r="Q938" i="9"/>
  <c r="K957" i="9"/>
  <c r="Q957" i="9"/>
  <c r="K885" i="9"/>
  <c r="P855" i="9"/>
  <c r="L855" i="9"/>
  <c r="J840" i="9"/>
  <c r="J835" i="9" s="1"/>
  <c r="I840" i="9"/>
  <c r="I835" i="9" s="1"/>
  <c r="G836" i="9"/>
  <c r="L836" i="9" s="1"/>
  <c r="L837" i="9"/>
  <c r="K908" i="9"/>
  <c r="Q907" i="9"/>
  <c r="Q926" i="9"/>
  <c r="G908" i="9"/>
  <c r="L908" i="9" s="1"/>
  <c r="L746" i="9"/>
  <c r="Q745" i="9"/>
  <c r="L720" i="9"/>
  <c r="Q719" i="9"/>
  <c r="K823" i="9"/>
  <c r="K726" i="9"/>
  <c r="M867" i="9"/>
  <c r="L867" i="9"/>
  <c r="G818" i="9"/>
  <c r="L818" i="9" s="1"/>
  <c r="L822" i="9"/>
  <c r="J807" i="9"/>
  <c r="J806" i="9" s="1"/>
  <c r="I806" i="9"/>
  <c r="L802" i="9"/>
  <c r="K802" i="9"/>
  <c r="G801" i="9"/>
  <c r="Q801" i="9"/>
  <c r="Q659" i="9"/>
  <c r="J711" i="9"/>
  <c r="J708" i="9" s="1"/>
  <c r="J706" i="9" s="1"/>
  <c r="I708" i="9"/>
  <c r="I706" i="9" s="1"/>
  <c r="L657" i="9"/>
  <c r="G650" i="9"/>
  <c r="L650" i="9" s="1"/>
  <c r="I769" i="9"/>
  <c r="J779" i="9"/>
  <c r="J769" i="9" s="1"/>
  <c r="Q776" i="9"/>
  <c r="K777" i="9"/>
  <c r="I777" i="9"/>
  <c r="I768" i="9"/>
  <c r="I767" i="9" s="1"/>
  <c r="Q725" i="9"/>
  <c r="H667" i="9"/>
  <c r="H663" i="9" s="1"/>
  <c r="H662" i="9" s="1"/>
  <c r="J659" i="9"/>
  <c r="I643" i="9"/>
  <c r="Q656" i="9"/>
  <c r="K786" i="9"/>
  <c r="Q785" i="9"/>
  <c r="K725" i="9"/>
  <c r="Q591" i="9"/>
  <c r="L623" i="9"/>
  <c r="Q622" i="9"/>
  <c r="L569" i="9"/>
  <c r="K569" i="9"/>
  <c r="L495" i="9"/>
  <c r="G494" i="9"/>
  <c r="Q627" i="9"/>
  <c r="J612" i="9"/>
  <c r="L438" i="9"/>
  <c r="G437" i="9"/>
  <c r="G201" i="9"/>
  <c r="L201" i="9" s="1"/>
  <c r="K73" i="9"/>
  <c r="F72" i="9"/>
  <c r="K495" i="9"/>
  <c r="N855" i="9"/>
  <c r="I402" i="9"/>
  <c r="I401" i="9" s="1"/>
  <c r="L349" i="9"/>
  <c r="G348" i="9"/>
  <c r="L348" i="9" s="1"/>
  <c r="G308" i="9"/>
  <c r="L309" i="9"/>
  <c r="K309" i="9"/>
  <c r="F456" i="9"/>
  <c r="K441" i="9"/>
  <c r="K438" i="9"/>
  <c r="I365" i="9"/>
  <c r="I358" i="9" s="1"/>
  <c r="I357" i="9" s="1"/>
  <c r="J366" i="9"/>
  <c r="I90" i="9"/>
  <c r="I89" i="9" s="1"/>
  <c r="I82" i="9" s="1"/>
  <c r="I81" i="9" s="1"/>
  <c r="G321" i="9"/>
  <c r="K108" i="9"/>
  <c r="L73" i="9"/>
  <c r="G72" i="9"/>
  <c r="I129" i="9"/>
  <c r="I128" i="9" s="1"/>
  <c r="K78" i="9"/>
  <c r="L27" i="9"/>
  <c r="G26" i="9"/>
  <c r="L26" i="9" s="1"/>
  <c r="L15" i="9"/>
  <c r="K379" i="9"/>
  <c r="J345" i="9"/>
  <c r="J70" i="9"/>
  <c r="J69" i="9" s="1"/>
  <c r="J42" i="9" s="1"/>
  <c r="J13" i="9" s="1"/>
  <c r="J395" i="9"/>
  <c r="J394" i="9" s="1"/>
  <c r="J103" i="9"/>
  <c r="K325" i="9"/>
  <c r="K245" i="9"/>
  <c r="O867" i="9"/>
  <c r="P867" i="9" s="1"/>
  <c r="K394" i="9"/>
  <c r="J348" i="9"/>
  <c r="I140" i="9"/>
  <c r="I139" i="9" s="1"/>
  <c r="I138" i="9" s="1"/>
  <c r="G18" i="9"/>
  <c r="L18" i="9" s="1"/>
  <c r="Q758" i="2"/>
  <c r="J81" i="1" l="1"/>
  <c r="J49" i="1"/>
  <c r="J30" i="1"/>
  <c r="L291" i="9"/>
  <c r="K291" i="9"/>
  <c r="J319" i="9"/>
  <c r="J290" i="9" s="1"/>
  <c r="L72" i="9"/>
  <c r="M10" i="9"/>
  <c r="K72" i="9"/>
  <c r="L494" i="9"/>
  <c r="K494" i="9"/>
  <c r="J657" i="9"/>
  <c r="J643" i="9"/>
  <c r="K18" i="9"/>
  <c r="F357" i="9"/>
  <c r="H991" i="9"/>
  <c r="G585" i="9"/>
  <c r="Q679" i="9"/>
  <c r="Q639" i="9"/>
  <c r="F631" i="9"/>
  <c r="L772" i="9"/>
  <c r="G771" i="9"/>
  <c r="L871" i="9"/>
  <c r="G870" i="9"/>
  <c r="L870" i="9" s="1"/>
  <c r="Q933" i="9"/>
  <c r="K116" i="9"/>
  <c r="J768" i="9"/>
  <c r="J767" i="9" s="1"/>
  <c r="L793" i="9"/>
  <c r="G792" i="9"/>
  <c r="J687" i="9"/>
  <c r="J665" i="9"/>
  <c r="K795" i="9"/>
  <c r="Q794" i="9"/>
  <c r="K871" i="9"/>
  <c r="L938" i="9"/>
  <c r="G936" i="9"/>
  <c r="K15" i="9"/>
  <c r="F14" i="9"/>
  <c r="L119" i="9"/>
  <c r="K119" i="9"/>
  <c r="F402" i="9"/>
  <c r="L433" i="9"/>
  <c r="G432" i="9"/>
  <c r="L768" i="9"/>
  <c r="G767" i="9"/>
  <c r="L767" i="9" s="1"/>
  <c r="K818" i="9"/>
  <c r="F932" i="9"/>
  <c r="Q932" i="9"/>
  <c r="K933" i="9"/>
  <c r="H287" i="9"/>
  <c r="H288" i="9"/>
  <c r="G36" i="9"/>
  <c r="L39" i="9"/>
  <c r="K39" i="9"/>
  <c r="K679" i="9"/>
  <c r="K650" i="9"/>
  <c r="H11" i="9"/>
  <c r="H10" i="9"/>
  <c r="L48" i="9"/>
  <c r="G44" i="9"/>
  <c r="K48" i="9"/>
  <c r="L83" i="9"/>
  <c r="G82" i="9"/>
  <c r="L9" i="9"/>
  <c r="L591" i="9"/>
  <c r="G589" i="9"/>
  <c r="L636" i="9"/>
  <c r="Q635" i="9"/>
  <c r="K636" i="9"/>
  <c r="L632" i="9"/>
  <c r="K632" i="9"/>
  <c r="Q631" i="9"/>
  <c r="F584" i="9"/>
  <c r="J777" i="9"/>
  <c r="Q791" i="9"/>
  <c r="K792" i="9"/>
  <c r="L722" i="9"/>
  <c r="Q721" i="9"/>
  <c r="K722" i="9"/>
  <c r="K870" i="9"/>
  <c r="L140" i="9"/>
  <c r="G139" i="9"/>
  <c r="K141" i="9"/>
  <c r="F140" i="9"/>
  <c r="L805" i="9"/>
  <c r="K805" i="9"/>
  <c r="Q804" i="9"/>
  <c r="Q947" i="9"/>
  <c r="I12" i="9"/>
  <c r="G14" i="9"/>
  <c r="J365" i="9"/>
  <c r="J358" i="9" s="1"/>
  <c r="J357" i="9" s="1"/>
  <c r="J90" i="9"/>
  <c r="J89" i="9" s="1"/>
  <c r="K308" i="9"/>
  <c r="L308" i="9"/>
  <c r="Q835" i="9"/>
  <c r="J82" i="9"/>
  <c r="J81" i="9" s="1"/>
  <c r="J12" i="9" s="1"/>
  <c r="L404" i="9"/>
  <c r="G403" i="9"/>
  <c r="J667" i="9"/>
  <c r="J663" i="9" s="1"/>
  <c r="J662" i="9" s="1"/>
  <c r="Q610" i="9"/>
  <c r="Q649" i="9"/>
  <c r="L723" i="9"/>
  <c r="K723" i="9"/>
  <c r="Q722" i="9"/>
  <c r="F31" i="9"/>
  <c r="K91" i="9"/>
  <c r="K82" i="9"/>
  <c r="F81" i="9"/>
  <c r="F289" i="9"/>
  <c r="F588" i="9"/>
  <c r="K589" i="9"/>
  <c r="Q588" i="9"/>
  <c r="F664" i="9"/>
  <c r="L668" i="9"/>
  <c r="Q766" i="9"/>
  <c r="K767" i="9"/>
  <c r="L688" i="9"/>
  <c r="G687" i="9"/>
  <c r="L687" i="9" s="1"/>
  <c r="G665" i="9"/>
  <c r="G584" i="9" s="1"/>
  <c r="L584" i="9" s="1"/>
  <c r="I687" i="9"/>
  <c r="I667" i="9" s="1"/>
  <c r="I663" i="9" s="1"/>
  <c r="I662" i="9" s="1"/>
  <c r="I665" i="9"/>
  <c r="Q870" i="9"/>
  <c r="K201" i="9"/>
  <c r="F42" i="9"/>
  <c r="K348" i="9"/>
  <c r="K432" i="9"/>
  <c r="F431" i="9"/>
  <c r="Q625" i="9"/>
  <c r="Q667" i="9"/>
  <c r="K948" i="9"/>
  <c r="K436" i="9"/>
  <c r="L321" i="9"/>
  <c r="G320" i="9"/>
  <c r="K321" i="9"/>
  <c r="F455" i="9"/>
  <c r="L437" i="9"/>
  <c r="G436" i="9"/>
  <c r="L436" i="9" s="1"/>
  <c r="I641" i="9"/>
  <c r="I585" i="9"/>
  <c r="L801" i="9"/>
  <c r="K801" i="9"/>
  <c r="Q800" i="9"/>
  <c r="K836" i="9"/>
  <c r="Q884" i="9"/>
  <c r="F936" i="9"/>
  <c r="K938" i="9"/>
  <c r="Q937" i="9"/>
  <c r="K450" i="9"/>
  <c r="L450" i="9"/>
  <c r="I993" i="9"/>
  <c r="I992" i="9"/>
  <c r="G457" i="9"/>
  <c r="L458" i="9"/>
  <c r="K458" i="9"/>
  <c r="L544" i="9"/>
  <c r="K544" i="9"/>
  <c r="L680" i="9"/>
  <c r="G679" i="9"/>
  <c r="L679" i="9" s="1"/>
  <c r="K611" i="9"/>
  <c r="I650" i="9"/>
  <c r="H640" i="9"/>
  <c r="H631" i="9" s="1"/>
  <c r="H582" i="9" s="1"/>
  <c r="Q770" i="9"/>
  <c r="F770" i="9"/>
  <c r="K771" i="9"/>
  <c r="P844" i="9"/>
  <c r="O864" i="9"/>
  <c r="P864" i="9" s="1"/>
  <c r="L844" i="9"/>
  <c r="G840" i="9"/>
  <c r="K844" i="9"/>
  <c r="Q843" i="9"/>
  <c r="K934" i="9"/>
  <c r="L295" i="9"/>
  <c r="K295" i="9"/>
  <c r="K83" i="9"/>
  <c r="I289" i="9"/>
  <c r="L359" i="9"/>
  <c r="G358" i="9"/>
  <c r="K358" i="9" s="1"/>
  <c r="N844" i="9"/>
  <c r="G640" i="9"/>
  <c r="L640" i="9" s="1"/>
  <c r="L644" i="9"/>
  <c r="Q643" i="9"/>
  <c r="K644" i="9"/>
  <c r="K591" i="9"/>
  <c r="K688" i="9"/>
  <c r="Q686" i="9"/>
  <c r="K687" i="9"/>
  <c r="K796" i="9"/>
  <c r="L933" i="9"/>
  <c r="G932" i="9"/>
  <c r="L932" i="9" s="1"/>
  <c r="I936" i="9"/>
  <c r="I935" i="9" s="1"/>
  <c r="I931" i="9" s="1"/>
  <c r="I926" i="9" s="1"/>
  <c r="K26" i="9"/>
  <c r="K626" i="9"/>
  <c r="F667" i="9"/>
  <c r="Q817" i="9"/>
  <c r="L980" i="9"/>
  <c r="G970" i="9"/>
  <c r="L970" i="9" s="1"/>
  <c r="K437" i="9"/>
  <c r="J11" i="9" l="1"/>
  <c r="J10" i="9"/>
  <c r="K665" i="9"/>
  <c r="L14" i="9"/>
  <c r="L840" i="9"/>
  <c r="G839" i="9"/>
  <c r="G835" i="9"/>
  <c r="Q839" i="9"/>
  <c r="K840" i="9"/>
  <c r="J650" i="9"/>
  <c r="J640" i="9" s="1"/>
  <c r="J631" i="9" s="1"/>
  <c r="J582" i="9" s="1"/>
  <c r="I640" i="9"/>
  <c r="I631" i="9" s="1"/>
  <c r="I582" i="9" s="1"/>
  <c r="F935" i="9"/>
  <c r="Q935" i="9"/>
  <c r="K936" i="9"/>
  <c r="G667" i="9"/>
  <c r="Q666" i="9" s="1"/>
  <c r="Q664" i="9"/>
  <c r="F587" i="9"/>
  <c r="K81" i="9"/>
  <c r="I11" i="9"/>
  <c r="I10" i="9"/>
  <c r="Q583" i="9"/>
  <c r="K584" i="9"/>
  <c r="G631" i="9"/>
  <c r="L631" i="9" s="1"/>
  <c r="L82" i="9"/>
  <c r="G81" i="9"/>
  <c r="L81" i="9" s="1"/>
  <c r="H990" i="9"/>
  <c r="H989" i="9"/>
  <c r="L432" i="9"/>
  <c r="G431" i="9"/>
  <c r="L771" i="9"/>
  <c r="G770" i="9"/>
  <c r="K640" i="9"/>
  <c r="F663" i="9"/>
  <c r="K667" i="9"/>
  <c r="H987" i="9"/>
  <c r="H986" i="9"/>
  <c r="H985" i="9" s="1"/>
  <c r="I287" i="9"/>
  <c r="I288" i="9"/>
  <c r="K770" i="9"/>
  <c r="Q769" i="9"/>
  <c r="F766" i="9"/>
  <c r="L457" i="9"/>
  <c r="G456" i="9"/>
  <c r="K457" i="9"/>
  <c r="L320" i="9"/>
  <c r="G319" i="9"/>
  <c r="K320" i="9"/>
  <c r="Q969" i="9"/>
  <c r="F430" i="9"/>
  <c r="K431" i="9"/>
  <c r="F429" i="9"/>
  <c r="I664" i="9"/>
  <c r="I584" i="9"/>
  <c r="Q663" i="9"/>
  <c r="K140" i="9"/>
  <c r="F139" i="9"/>
  <c r="Q869" i="9"/>
  <c r="G588" i="9"/>
  <c r="Q587" i="9" s="1"/>
  <c r="L589" i="9"/>
  <c r="L44" i="9"/>
  <c r="G43" i="9"/>
  <c r="K44" i="9"/>
  <c r="L792" i="9"/>
  <c r="N793" i="9"/>
  <c r="I991" i="9"/>
  <c r="K970" i="9"/>
  <c r="M668" i="9"/>
  <c r="M676" i="9" s="1"/>
  <c r="F288" i="9"/>
  <c r="Q678" i="9"/>
  <c r="L36" i="9"/>
  <c r="K36" i="9"/>
  <c r="G32" i="9"/>
  <c r="F401" i="9"/>
  <c r="F287" i="9" s="1"/>
  <c r="K14" i="9"/>
  <c r="F13" i="9"/>
  <c r="L936" i="9"/>
  <c r="G935" i="9"/>
  <c r="Q630" i="9"/>
  <c r="K631" i="9"/>
  <c r="L585" i="9"/>
  <c r="K585" i="9"/>
  <c r="Q584" i="9"/>
  <c r="J289" i="9"/>
  <c r="L358" i="9"/>
  <c r="G357" i="9"/>
  <c r="L357" i="9" s="1"/>
  <c r="L665" i="9"/>
  <c r="G664" i="9"/>
  <c r="L664" i="9" s="1"/>
  <c r="L403" i="9"/>
  <c r="G402" i="9"/>
  <c r="L139" i="9"/>
  <c r="G138" i="9"/>
  <c r="L138" i="9" s="1"/>
  <c r="Q931" i="9"/>
  <c r="K932" i="9"/>
  <c r="K403" i="9"/>
  <c r="J664" i="9"/>
  <c r="J584" i="9"/>
  <c r="J585" i="9"/>
  <c r="J641" i="9"/>
  <c r="Q755" i="2"/>
  <c r="Q759" i="2"/>
  <c r="F989" i="9" l="1"/>
  <c r="F990" i="9"/>
  <c r="F993" i="9"/>
  <c r="F992" i="9"/>
  <c r="J287" i="9"/>
  <c r="J288" i="9"/>
  <c r="F12" i="9"/>
  <c r="L32" i="9"/>
  <c r="G31" i="9"/>
  <c r="K32" i="9"/>
  <c r="I990" i="9"/>
  <c r="I989" i="9"/>
  <c r="I988" i="9" s="1"/>
  <c r="F662" i="9"/>
  <c r="I987" i="9"/>
  <c r="I986" i="9"/>
  <c r="I985" i="9" s="1"/>
  <c r="L839" i="9"/>
  <c r="K839" i="9"/>
  <c r="Q838" i="9"/>
  <c r="L402" i="9"/>
  <c r="G401" i="9"/>
  <c r="L401" i="9" s="1"/>
  <c r="L935" i="9"/>
  <c r="G931" i="9"/>
  <c r="L456" i="9"/>
  <c r="G455" i="9"/>
  <c r="G429" i="9" s="1"/>
  <c r="K456" i="9"/>
  <c r="L588" i="9"/>
  <c r="G587" i="9"/>
  <c r="K664" i="9"/>
  <c r="L770" i="9"/>
  <c r="G766" i="9"/>
  <c r="H988" i="9"/>
  <c r="K588" i="9"/>
  <c r="J992" i="9"/>
  <c r="J993" i="9"/>
  <c r="L43" i="9"/>
  <c r="G42" i="9"/>
  <c r="K43" i="9"/>
  <c r="F931" i="9"/>
  <c r="Q934" i="9"/>
  <c r="K935" i="9"/>
  <c r="J987" i="9"/>
  <c r="J986" i="9"/>
  <c r="J985" i="9" s="1"/>
  <c r="K402" i="9"/>
  <c r="K139" i="9"/>
  <c r="F138" i="9"/>
  <c r="K138" i="9" s="1"/>
  <c r="L319" i="9"/>
  <c r="G290" i="9"/>
  <c r="K319" i="9"/>
  <c r="K357" i="9"/>
  <c r="L431" i="9"/>
  <c r="G430" i="9"/>
  <c r="L430" i="9" s="1"/>
  <c r="K587" i="9"/>
  <c r="F586" i="9"/>
  <c r="Q586" i="9"/>
  <c r="G663" i="9"/>
  <c r="K663" i="9" s="1"/>
  <c r="L667" i="9"/>
  <c r="L835" i="9"/>
  <c r="K835" i="9"/>
  <c r="Q834" i="9"/>
  <c r="K758" i="2"/>
  <c r="Q757" i="2"/>
  <c r="L902" i="2"/>
  <c r="Q901" i="2"/>
  <c r="H904" i="2"/>
  <c r="J904" i="2" s="1"/>
  <c r="L757" i="2"/>
  <c r="Q756" i="2"/>
  <c r="L903" i="2"/>
  <c r="Q902" i="2"/>
  <c r="I904" i="2"/>
  <c r="K757" i="2"/>
  <c r="K902" i="2"/>
  <c r="K903" i="2"/>
  <c r="L758" i="2"/>
  <c r="G993" i="9" l="1"/>
  <c r="G992" i="9"/>
  <c r="G991" i="9" s="1"/>
  <c r="L991" i="9" s="1"/>
  <c r="M429" i="9"/>
  <c r="L429" i="9"/>
  <c r="K429" i="9"/>
  <c r="M766" i="9"/>
  <c r="L766" i="9"/>
  <c r="L290" i="9"/>
  <c r="G289" i="9"/>
  <c r="K290" i="9"/>
  <c r="L42" i="9"/>
  <c r="K42" i="9"/>
  <c r="K766" i="9"/>
  <c r="F11" i="9"/>
  <c r="F10" i="9"/>
  <c r="Q991" i="9"/>
  <c r="L992" i="9"/>
  <c r="F991" i="9"/>
  <c r="F988" i="9"/>
  <c r="Q585" i="9"/>
  <c r="K401" i="9"/>
  <c r="L587" i="9"/>
  <c r="G586" i="9"/>
  <c r="Q765" i="9"/>
  <c r="L31" i="9"/>
  <c r="G13" i="9"/>
  <c r="K31" i="9"/>
  <c r="Q992" i="9"/>
  <c r="K993" i="9"/>
  <c r="Q930" i="9"/>
  <c r="F926" i="9"/>
  <c r="K931" i="9"/>
  <c r="L931" i="9"/>
  <c r="G926" i="9"/>
  <c r="L926" i="9" s="1"/>
  <c r="K430" i="9"/>
  <c r="J989" i="9"/>
  <c r="J988" i="9" s="1"/>
  <c r="J990" i="9"/>
  <c r="G662" i="9"/>
  <c r="L662" i="9" s="1"/>
  <c r="N663" i="9"/>
  <c r="L663" i="9"/>
  <c r="J991" i="9"/>
  <c r="Q662" i="9"/>
  <c r="L455" i="9"/>
  <c r="K455" i="9"/>
  <c r="Q903" i="2"/>
  <c r="L904" i="2"/>
  <c r="K904" i="2"/>
  <c r="K926" i="9" l="1"/>
  <c r="Q925" i="9"/>
  <c r="L586" i="9"/>
  <c r="G582" i="9"/>
  <c r="L582" i="9" s="1"/>
  <c r="F582" i="9"/>
  <c r="L13" i="9"/>
  <c r="G12" i="9"/>
  <c r="K13" i="9"/>
  <c r="K586" i="9"/>
  <c r="Q990" i="9"/>
  <c r="K991" i="9"/>
  <c r="Q661" i="9"/>
  <c r="K992" i="9"/>
  <c r="F986" i="9"/>
  <c r="F987" i="9"/>
  <c r="K662" i="9"/>
  <c r="L289" i="9"/>
  <c r="G288" i="9"/>
  <c r="G287" i="9"/>
  <c r="K289" i="9"/>
  <c r="L993" i="9"/>
  <c r="Q591" i="2"/>
  <c r="K3" i="1"/>
  <c r="G3" i="2"/>
  <c r="J977" i="2"/>
  <c r="I977" i="2"/>
  <c r="H977" i="2"/>
  <c r="G990" i="9" l="1"/>
  <c r="G989" i="9"/>
  <c r="L287" i="9"/>
  <c r="K287" i="9"/>
  <c r="L12" i="9"/>
  <c r="G11" i="9"/>
  <c r="G10" i="9"/>
  <c r="K12" i="9"/>
  <c r="L288" i="9"/>
  <c r="K288" i="9"/>
  <c r="F985" i="9"/>
  <c r="K582" i="9"/>
  <c r="Q581" i="9"/>
  <c r="K978" i="2"/>
  <c r="Q977" i="2"/>
  <c r="L977" i="2"/>
  <c r="L978" i="2"/>
  <c r="G987" i="9" l="1"/>
  <c r="G986" i="9"/>
  <c r="L10" i="9"/>
  <c r="L8" i="9"/>
  <c r="K10" i="9"/>
  <c r="N8" i="9"/>
  <c r="M11" i="9"/>
  <c r="M12" i="9" s="1"/>
  <c r="L11" i="9"/>
  <c r="K11" i="9"/>
  <c r="G988" i="9"/>
  <c r="Q988" i="9"/>
  <c r="K989" i="9"/>
  <c r="L994" i="9"/>
  <c r="L996" i="9" s="1"/>
  <c r="L990" i="9"/>
  <c r="Q989" i="9"/>
  <c r="K990" i="9"/>
  <c r="Q976" i="2"/>
  <c r="K977" i="2"/>
  <c r="Q987" i="9" l="1"/>
  <c r="K988" i="9"/>
  <c r="L986" i="9"/>
  <c r="G985" i="9"/>
  <c r="Q985" i="9"/>
  <c r="K986" i="9"/>
  <c r="L987" i="9"/>
  <c r="L1001" i="9"/>
  <c r="Q986" i="9"/>
  <c r="K987" i="9"/>
  <c r="L985" i="9" l="1"/>
  <c r="Q984" i="9"/>
  <c r="K985" i="9"/>
  <c r="K604" i="2"/>
  <c r="Q603" i="2"/>
  <c r="L604" i="2"/>
  <c r="F35" i="7" l="1"/>
  <c r="Q845" i="2"/>
  <c r="P91" i="7"/>
  <c r="I88" i="7"/>
  <c r="H88" i="7"/>
  <c r="G88" i="7"/>
  <c r="F88" i="7"/>
  <c r="I87" i="7"/>
  <c r="F87" i="7"/>
  <c r="D67" i="7"/>
  <c r="D66" i="7"/>
  <c r="J64" i="7"/>
  <c r="J63" i="7"/>
  <c r="E59" i="7"/>
  <c r="E58" i="7"/>
  <c r="E57" i="7"/>
  <c r="E56" i="7"/>
  <c r="R55" i="7"/>
  <c r="R42" i="7" s="1"/>
  <c r="Q55" i="7"/>
  <c r="P55" i="7"/>
  <c r="O55" i="7"/>
  <c r="N55" i="7"/>
  <c r="M55" i="7"/>
  <c r="L55" i="7"/>
  <c r="K55" i="7"/>
  <c r="J55" i="7"/>
  <c r="J42" i="7" s="1"/>
  <c r="I55" i="7"/>
  <c r="H55" i="7"/>
  <c r="G55" i="7"/>
  <c r="F55" i="7"/>
  <c r="E55" i="7"/>
  <c r="D55" i="7"/>
  <c r="C55" i="7"/>
  <c r="M85" i="7"/>
  <c r="L85" i="7"/>
  <c r="K97" i="7"/>
  <c r="E54" i="7"/>
  <c r="D54" i="1" s="1"/>
  <c r="E53" i="7"/>
  <c r="E52" i="7"/>
  <c r="N43" i="7"/>
  <c r="N42" i="7" s="1"/>
  <c r="E51" i="7"/>
  <c r="E50" i="7"/>
  <c r="E49" i="7"/>
  <c r="E48" i="7"/>
  <c r="E47" i="7"/>
  <c r="E46" i="7"/>
  <c r="P45" i="7"/>
  <c r="P90" i="7" s="1"/>
  <c r="K96" i="7"/>
  <c r="H87" i="7"/>
  <c r="E45" i="7"/>
  <c r="D45" i="1" s="1"/>
  <c r="L43" i="7"/>
  <c r="E44" i="7"/>
  <c r="R43" i="7"/>
  <c r="Q43" i="7"/>
  <c r="O43" i="7"/>
  <c r="M43" i="7"/>
  <c r="M84" i="7" s="1"/>
  <c r="K43" i="7"/>
  <c r="J43" i="7"/>
  <c r="I43" i="7"/>
  <c r="I42" i="7" s="1"/>
  <c r="F43" i="7"/>
  <c r="D43" i="7"/>
  <c r="C43" i="7"/>
  <c r="Q42" i="7"/>
  <c r="O42" i="7"/>
  <c r="K42" i="7"/>
  <c r="D42" i="7"/>
  <c r="C42" i="7"/>
  <c r="E41" i="7"/>
  <c r="E40" i="7"/>
  <c r="H36" i="7"/>
  <c r="E38" i="7"/>
  <c r="F36" i="7"/>
  <c r="Q35" i="7"/>
  <c r="P35" i="7"/>
  <c r="O35" i="7"/>
  <c r="O60" i="7" s="1"/>
  <c r="K35" i="7"/>
  <c r="K60" i="7" s="1"/>
  <c r="J35" i="7"/>
  <c r="J60" i="7" s="1"/>
  <c r="I35" i="7"/>
  <c r="I33" i="7" s="1"/>
  <c r="D35" i="7"/>
  <c r="C35" i="7"/>
  <c r="E34" i="7"/>
  <c r="Q33" i="7"/>
  <c r="P33" i="7"/>
  <c r="N33" i="7"/>
  <c r="L33" i="7"/>
  <c r="K33" i="7"/>
  <c r="J33" i="7"/>
  <c r="C33" i="7"/>
  <c r="E32" i="7"/>
  <c r="E31" i="7"/>
  <c r="E29" i="7"/>
  <c r="E28" i="7"/>
  <c r="E27" i="7"/>
  <c r="E26" i="7"/>
  <c r="E24" i="7" s="1"/>
  <c r="E25" i="7"/>
  <c r="Q24" i="7"/>
  <c r="P24" i="7"/>
  <c r="O24" i="7"/>
  <c r="N24" i="7"/>
  <c r="M24" i="7"/>
  <c r="L24" i="7"/>
  <c r="K24" i="7"/>
  <c r="J24" i="7"/>
  <c r="I24" i="7"/>
  <c r="H24" i="7"/>
  <c r="G24" i="7"/>
  <c r="F24" i="7"/>
  <c r="D24" i="7"/>
  <c r="C24" i="7"/>
  <c r="E23" i="7"/>
  <c r="E22" i="7"/>
  <c r="E21" i="7"/>
  <c r="E20" i="7"/>
  <c r="E19" i="7" s="1"/>
  <c r="E16" i="7" s="1"/>
  <c r="Q19" i="7"/>
  <c r="P19" i="7"/>
  <c r="O19" i="7"/>
  <c r="O16" i="7" s="1"/>
  <c r="O15" i="7" s="1"/>
  <c r="N19" i="7"/>
  <c r="N16" i="7" s="1"/>
  <c r="N15" i="7" s="1"/>
  <c r="M19" i="7"/>
  <c r="L19" i="7"/>
  <c r="K19" i="7"/>
  <c r="K16" i="7" s="1"/>
  <c r="K15" i="7" s="1"/>
  <c r="K14" i="7" s="1"/>
  <c r="J19" i="7"/>
  <c r="J16" i="7" s="1"/>
  <c r="J15" i="7" s="1"/>
  <c r="J14" i="7" s="1"/>
  <c r="I19" i="7"/>
  <c r="H19" i="7"/>
  <c r="G19" i="7"/>
  <c r="G16" i="7" s="1"/>
  <c r="G15" i="7" s="1"/>
  <c r="F19" i="7"/>
  <c r="F16" i="7" s="1"/>
  <c r="F15" i="7" s="1"/>
  <c r="D19" i="7"/>
  <c r="C19" i="7"/>
  <c r="C16" i="7" s="1"/>
  <c r="C15" i="7" s="1"/>
  <c r="C14" i="7" s="1"/>
  <c r="E18" i="7"/>
  <c r="E17" i="7"/>
  <c r="Q16" i="7"/>
  <c r="P16" i="7"/>
  <c r="P15" i="7" s="1"/>
  <c r="P14" i="7" s="1"/>
  <c r="M16" i="7"/>
  <c r="L16" i="7"/>
  <c r="L15" i="7" s="1"/>
  <c r="L14" i="7" s="1"/>
  <c r="I16" i="7"/>
  <c r="H16" i="7"/>
  <c r="H15" i="7" s="1"/>
  <c r="D16" i="7"/>
  <c r="D15" i="7" s="1"/>
  <c r="Q15" i="7"/>
  <c r="M15" i="7"/>
  <c r="I15" i="7"/>
  <c r="Q14" i="7"/>
  <c r="D1004" i="2"/>
  <c r="D1003" i="2"/>
  <c r="D999" i="2"/>
  <c r="D998" i="2"/>
  <c r="L989" i="2"/>
  <c r="L988" i="2"/>
  <c r="J983" i="2"/>
  <c r="I983" i="2"/>
  <c r="H983" i="2"/>
  <c r="J981" i="2"/>
  <c r="J980" i="2" s="1"/>
  <c r="I981" i="2"/>
  <c r="I980" i="2" s="1"/>
  <c r="H981" i="2"/>
  <c r="H980" i="2" s="1"/>
  <c r="H979" i="2"/>
  <c r="J979" i="2" s="1"/>
  <c r="Q978" i="2"/>
  <c r="Q975" i="2"/>
  <c r="J974" i="2"/>
  <c r="I974" i="2"/>
  <c r="H974" i="2"/>
  <c r="J967" i="2"/>
  <c r="I967" i="2"/>
  <c r="H967" i="2"/>
  <c r="H966" i="2"/>
  <c r="J966" i="2" s="1"/>
  <c r="J965" i="2"/>
  <c r="I965" i="2"/>
  <c r="H965" i="2"/>
  <c r="H962" i="2"/>
  <c r="J962" i="2" s="1"/>
  <c r="H960" i="2"/>
  <c r="J960" i="2" s="1"/>
  <c r="Q959" i="2"/>
  <c r="Q954" i="2"/>
  <c r="Q953" i="2"/>
  <c r="Q951" i="2"/>
  <c r="Q950" i="2"/>
  <c r="Q948" i="2"/>
  <c r="J948" i="2"/>
  <c r="I948" i="2"/>
  <c r="H948" i="2"/>
  <c r="J943" i="2"/>
  <c r="I943" i="2"/>
  <c r="H943" i="2"/>
  <c r="Q942" i="2"/>
  <c r="J942" i="2"/>
  <c r="I942" i="2"/>
  <c r="H942" i="2"/>
  <c r="J941" i="2"/>
  <c r="I941" i="2"/>
  <c r="H941" i="2"/>
  <c r="L940" i="2"/>
  <c r="K940" i="2"/>
  <c r="I940" i="2"/>
  <c r="H940" i="2"/>
  <c r="J940" i="2" s="1"/>
  <c r="L937" i="2"/>
  <c r="K937" i="2"/>
  <c r="I937" i="2"/>
  <c r="H937" i="2"/>
  <c r="J937" i="2" s="1"/>
  <c r="H929" i="2"/>
  <c r="Q927" i="2"/>
  <c r="J924" i="2"/>
  <c r="I924" i="2"/>
  <c r="H924" i="2"/>
  <c r="H923" i="2"/>
  <c r="J923" i="2" s="1"/>
  <c r="Q922" i="2"/>
  <c r="H922" i="2"/>
  <c r="J920" i="2"/>
  <c r="I920" i="2"/>
  <c r="H920" i="2"/>
  <c r="H919" i="2"/>
  <c r="J919" i="2" s="1"/>
  <c r="Q918" i="2"/>
  <c r="H917" i="2"/>
  <c r="J917" i="2" s="1"/>
  <c r="J915" i="2" s="1"/>
  <c r="H916" i="2"/>
  <c r="J916" i="2" s="1"/>
  <c r="Q915" i="2"/>
  <c r="J914" i="2"/>
  <c r="I914" i="2"/>
  <c r="H914" i="2"/>
  <c r="Q913" i="2"/>
  <c r="H913" i="2"/>
  <c r="J913" i="2" s="1"/>
  <c r="Q912" i="2"/>
  <c r="J906" i="2"/>
  <c r="J901" i="2" s="1"/>
  <c r="I906" i="2"/>
  <c r="I901" i="2" s="1"/>
  <c r="H906" i="2"/>
  <c r="H901" i="2" s="1"/>
  <c r="Q892" i="2"/>
  <c r="L887" i="2"/>
  <c r="K887" i="2"/>
  <c r="J885" i="2"/>
  <c r="I885" i="2"/>
  <c r="H885" i="2"/>
  <c r="J881" i="2"/>
  <c r="I881" i="2"/>
  <c r="H881" i="2"/>
  <c r="Q878" i="2"/>
  <c r="Q877" i="2"/>
  <c r="Q876" i="2"/>
  <c r="Q874" i="2"/>
  <c r="J874" i="2"/>
  <c r="I874" i="2"/>
  <c r="H874" i="2"/>
  <c r="J873" i="2"/>
  <c r="I873" i="2"/>
  <c r="H873" i="2"/>
  <c r="Q867" i="2"/>
  <c r="J867" i="2"/>
  <c r="J865" i="2" s="1"/>
  <c r="J863" i="2" s="1"/>
  <c r="I867" i="2"/>
  <c r="I865" i="2" s="1"/>
  <c r="I863" i="2" s="1"/>
  <c r="H867" i="2"/>
  <c r="H865" i="2" s="1"/>
  <c r="H863" i="2" s="1"/>
  <c r="J862" i="2"/>
  <c r="I862" i="2"/>
  <c r="H862" i="2"/>
  <c r="J859" i="2"/>
  <c r="I859" i="2"/>
  <c r="H859" i="2"/>
  <c r="J856" i="2"/>
  <c r="I856" i="2"/>
  <c r="H856" i="2"/>
  <c r="J852" i="2"/>
  <c r="I852" i="2"/>
  <c r="H852" i="2"/>
  <c r="J848" i="2"/>
  <c r="I848" i="2"/>
  <c r="H848" i="2"/>
  <c r="J845" i="2"/>
  <c r="I845" i="2"/>
  <c r="H845" i="2"/>
  <c r="J838" i="2"/>
  <c r="I838" i="2"/>
  <c r="H838" i="2"/>
  <c r="J832" i="2"/>
  <c r="I832" i="2"/>
  <c r="H832" i="2"/>
  <c r="J829" i="2"/>
  <c r="I829" i="2"/>
  <c r="H829" i="2"/>
  <c r="Q824" i="2"/>
  <c r="J824" i="2"/>
  <c r="I824" i="2"/>
  <c r="H824" i="2"/>
  <c r="J823" i="2"/>
  <c r="I823" i="2"/>
  <c r="H823" i="2"/>
  <c r="Q819" i="2"/>
  <c r="Q818" i="2"/>
  <c r="J818" i="2"/>
  <c r="I818" i="2"/>
  <c r="H818" i="2"/>
  <c r="J817" i="2"/>
  <c r="I817" i="2"/>
  <c r="H817" i="2"/>
  <c r="J815" i="2"/>
  <c r="I815" i="2"/>
  <c r="H815" i="2"/>
  <c r="J813" i="2"/>
  <c r="J812" i="2" s="1"/>
  <c r="I813" i="2"/>
  <c r="I812" i="2" s="1"/>
  <c r="H813" i="2"/>
  <c r="H812" i="2" s="1"/>
  <c r="Q812" i="2"/>
  <c r="H811" i="2"/>
  <c r="I811" i="2" s="1"/>
  <c r="J811" i="2" s="1"/>
  <c r="Q810" i="2"/>
  <c r="J810" i="2"/>
  <c r="I810" i="2"/>
  <c r="H810" i="2"/>
  <c r="H808" i="2"/>
  <c r="H807" i="2"/>
  <c r="I807" i="2" s="1"/>
  <c r="Q806" i="2"/>
  <c r="H804" i="2"/>
  <c r="I804" i="2" s="1"/>
  <c r="J803" i="2"/>
  <c r="I803" i="2"/>
  <c r="H803" i="2"/>
  <c r="Q802" i="2"/>
  <c r="H800" i="2"/>
  <c r="I800" i="2" s="1"/>
  <c r="J800" i="2" s="1"/>
  <c r="Q799" i="2"/>
  <c r="J799" i="2"/>
  <c r="I799" i="2"/>
  <c r="H799" i="2"/>
  <c r="Q798" i="2"/>
  <c r="J797" i="2"/>
  <c r="I797" i="2"/>
  <c r="H797" i="2"/>
  <c r="J794" i="2"/>
  <c r="I794" i="2"/>
  <c r="H794" i="2"/>
  <c r="J793" i="2"/>
  <c r="H791" i="2"/>
  <c r="I791" i="2" s="1"/>
  <c r="Q790" i="2"/>
  <c r="J790" i="2"/>
  <c r="I790" i="2"/>
  <c r="H790" i="2"/>
  <c r="L788" i="2"/>
  <c r="H788" i="2"/>
  <c r="I788" i="2" s="1"/>
  <c r="J788" i="2" s="1"/>
  <c r="J787" i="2"/>
  <c r="I787" i="2"/>
  <c r="H787" i="2"/>
  <c r="H785" i="2"/>
  <c r="I785" i="2" s="1"/>
  <c r="J785" i="2" s="1"/>
  <c r="J784" i="2"/>
  <c r="I784" i="2"/>
  <c r="H784" i="2"/>
  <c r="J782" i="2"/>
  <c r="I782" i="2"/>
  <c r="H782" i="2"/>
  <c r="H779" i="2"/>
  <c r="I779" i="2" s="1"/>
  <c r="J779" i="2" s="1"/>
  <c r="Q778" i="2"/>
  <c r="J778" i="2"/>
  <c r="I778" i="2"/>
  <c r="H778" i="2"/>
  <c r="Q777" i="2"/>
  <c r="H776" i="2"/>
  <c r="I776" i="2" s="1"/>
  <c r="J776" i="2" s="1"/>
  <c r="Q775" i="2"/>
  <c r="J764" i="2"/>
  <c r="I764" i="2"/>
  <c r="H764" i="2"/>
  <c r="Q762" i="2"/>
  <c r="J761" i="2"/>
  <c r="I761" i="2"/>
  <c r="H761" i="2"/>
  <c r="L756" i="2"/>
  <c r="Q747" i="2"/>
  <c r="H747" i="2"/>
  <c r="Q746" i="2"/>
  <c r="H745" i="2"/>
  <c r="H744" i="2"/>
  <c r="I744" i="2" s="1"/>
  <c r="J744" i="2" s="1"/>
  <c r="Q743" i="2"/>
  <c r="H742" i="2"/>
  <c r="I742" i="2" s="1"/>
  <c r="H740" i="2"/>
  <c r="I740" i="2" s="1"/>
  <c r="H739" i="2"/>
  <c r="I739" i="2" s="1"/>
  <c r="J739" i="2" s="1"/>
  <c r="H737" i="2"/>
  <c r="I737" i="2" s="1"/>
  <c r="H736" i="2"/>
  <c r="J734" i="2"/>
  <c r="I734" i="2"/>
  <c r="H734" i="2"/>
  <c r="Q733" i="2"/>
  <c r="H733" i="2"/>
  <c r="I733" i="2" s="1"/>
  <c r="H731" i="2"/>
  <c r="I731" i="2" s="1"/>
  <c r="J731" i="2" s="1"/>
  <c r="H730" i="2"/>
  <c r="I730" i="2" s="1"/>
  <c r="J730" i="2" s="1"/>
  <c r="J728" i="2"/>
  <c r="I728" i="2"/>
  <c r="H728" i="2"/>
  <c r="Q727" i="2"/>
  <c r="J727" i="2"/>
  <c r="I727" i="2"/>
  <c r="H727" i="2"/>
  <c r="J720" i="2"/>
  <c r="I720" i="2"/>
  <c r="H720" i="2"/>
  <c r="H719" i="2"/>
  <c r="H718" i="2"/>
  <c r="I718" i="2" s="1"/>
  <c r="H717" i="2"/>
  <c r="I717" i="2" s="1"/>
  <c r="J717" i="2" s="1"/>
  <c r="H715" i="2"/>
  <c r="I715" i="2" s="1"/>
  <c r="J715" i="2" s="1"/>
  <c r="H714" i="2"/>
  <c r="I714" i="2" s="1"/>
  <c r="Q713" i="2"/>
  <c r="H713" i="2"/>
  <c r="I713" i="2" s="1"/>
  <c r="J713" i="2" s="1"/>
  <c r="H711" i="2"/>
  <c r="I711" i="2" s="1"/>
  <c r="J711" i="2" s="1"/>
  <c r="H710" i="2"/>
  <c r="I710" i="2" s="1"/>
  <c r="H709" i="2"/>
  <c r="I709" i="2" s="1"/>
  <c r="J709" i="2" s="1"/>
  <c r="J705" i="2"/>
  <c r="I705" i="2"/>
  <c r="H705" i="2"/>
  <c r="J704" i="2"/>
  <c r="I704" i="2"/>
  <c r="H704" i="2"/>
  <c r="J703" i="2"/>
  <c r="I703" i="2"/>
  <c r="H703" i="2"/>
  <c r="L702" i="2"/>
  <c r="K702" i="2"/>
  <c r="H702" i="2"/>
  <c r="I702" i="2" s="1"/>
  <c r="J702" i="2" s="1"/>
  <c r="J698" i="2"/>
  <c r="I698" i="2"/>
  <c r="H698" i="2"/>
  <c r="H697" i="2"/>
  <c r="I697" i="2" s="1"/>
  <c r="J696" i="2"/>
  <c r="I696" i="2"/>
  <c r="H696" i="2"/>
  <c r="H694" i="2"/>
  <c r="I694" i="2" s="1"/>
  <c r="H691" i="2"/>
  <c r="I691" i="2" s="1"/>
  <c r="J691" i="2" s="1"/>
  <c r="H686" i="2"/>
  <c r="I686" i="2" s="1"/>
  <c r="J686" i="2" s="1"/>
  <c r="H683" i="2"/>
  <c r="I683" i="2" s="1"/>
  <c r="J683" i="2" s="1"/>
  <c r="H675" i="2"/>
  <c r="I675" i="2" s="1"/>
  <c r="J660" i="2"/>
  <c r="I660" i="2"/>
  <c r="H660" i="2"/>
  <c r="H659" i="2"/>
  <c r="I659" i="2" s="1"/>
  <c r="Q658" i="2"/>
  <c r="H658" i="2"/>
  <c r="H655" i="2"/>
  <c r="I655" i="2" s="1"/>
  <c r="H653" i="2"/>
  <c r="I653" i="2" s="1"/>
  <c r="J653" i="2" s="1"/>
  <c r="Q652" i="2"/>
  <c r="H652" i="2"/>
  <c r="I652" i="2" s="1"/>
  <c r="H649" i="2"/>
  <c r="I649" i="2" s="1"/>
  <c r="J649" i="2" s="1"/>
  <c r="Q648" i="2"/>
  <c r="L648" i="2"/>
  <c r="K648" i="2"/>
  <c r="H648" i="2"/>
  <c r="I648" i="2" s="1"/>
  <c r="J648" i="2" s="1"/>
  <c r="H647" i="2"/>
  <c r="J646" i="2"/>
  <c r="I646" i="2"/>
  <c r="H646" i="2"/>
  <c r="J638" i="2"/>
  <c r="J634" i="2" s="1"/>
  <c r="I638" i="2"/>
  <c r="I634" i="2" s="1"/>
  <c r="H638" i="2"/>
  <c r="H634" i="2" s="1"/>
  <c r="J635" i="2"/>
  <c r="I635" i="2"/>
  <c r="H635" i="2"/>
  <c r="L633" i="2"/>
  <c r="K633" i="2"/>
  <c r="J630" i="2"/>
  <c r="J628" i="2" s="1"/>
  <c r="J626" i="2" s="1"/>
  <c r="I630" i="2"/>
  <c r="I628" i="2" s="1"/>
  <c r="I626" i="2" s="1"/>
  <c r="H630" i="2"/>
  <c r="H628" i="2" s="1"/>
  <c r="H626" i="2" s="1"/>
  <c r="J629" i="2"/>
  <c r="I629" i="2"/>
  <c r="H629" i="2"/>
  <c r="L627" i="2"/>
  <c r="K627" i="2"/>
  <c r="L625" i="2"/>
  <c r="K625" i="2"/>
  <c r="H625" i="2"/>
  <c r="I625" i="2" s="1"/>
  <c r="J625" i="2" s="1"/>
  <c r="H624" i="2"/>
  <c r="I624" i="2" s="1"/>
  <c r="H622" i="2"/>
  <c r="I622" i="2" s="1"/>
  <c r="J621" i="2"/>
  <c r="I621" i="2"/>
  <c r="H621" i="2"/>
  <c r="L619" i="2"/>
  <c r="K619" i="2"/>
  <c r="H619" i="2"/>
  <c r="I619" i="2" s="1"/>
  <c r="J618" i="2"/>
  <c r="I618" i="2"/>
  <c r="H618" i="2"/>
  <c r="J608" i="2"/>
  <c r="I608" i="2"/>
  <c r="H608" i="2"/>
  <c r="L607" i="2"/>
  <c r="K607" i="2"/>
  <c r="Q598" i="2"/>
  <c r="L598" i="2"/>
  <c r="K598" i="2"/>
  <c r="J597" i="2"/>
  <c r="I597" i="2"/>
  <c r="H597" i="2"/>
  <c r="Q595" i="2"/>
  <c r="Q593" i="2"/>
  <c r="O592" i="2"/>
  <c r="P592" i="2" s="1"/>
  <c r="P593" i="2" s="1"/>
  <c r="J592" i="2"/>
  <c r="J591" i="2" s="1"/>
  <c r="I592" i="2"/>
  <c r="I591" i="2" s="1"/>
  <c r="H592" i="2"/>
  <c r="H591" i="2" s="1"/>
  <c r="L592" i="2"/>
  <c r="L590" i="2"/>
  <c r="K590" i="2"/>
  <c r="H590" i="2"/>
  <c r="I590" i="2" s="1"/>
  <c r="J590" i="2" s="1"/>
  <c r="N585" i="2"/>
  <c r="N587" i="2" s="1"/>
  <c r="L583" i="2"/>
  <c r="K583" i="2"/>
  <c r="L581" i="2"/>
  <c r="K581" i="2"/>
  <c r="L580" i="2"/>
  <c r="K580" i="2"/>
  <c r="K577" i="2"/>
  <c r="L575" i="2"/>
  <c r="L281" i="2"/>
  <c r="L570" i="2"/>
  <c r="K568" i="2"/>
  <c r="L567" i="2"/>
  <c r="L566" i="2"/>
  <c r="L564" i="2"/>
  <c r="L562" i="2"/>
  <c r="L560" i="2"/>
  <c r="L559" i="2"/>
  <c r="L556" i="2"/>
  <c r="L555" i="2"/>
  <c r="L261" i="2"/>
  <c r="K552" i="2"/>
  <c r="L551" i="2"/>
  <c r="L550" i="2"/>
  <c r="L548" i="2"/>
  <c r="K547" i="2"/>
  <c r="K546" i="2"/>
  <c r="L542" i="2"/>
  <c r="L540" i="2"/>
  <c r="J538" i="2"/>
  <c r="I538" i="2"/>
  <c r="H538" i="2"/>
  <c r="L537" i="2"/>
  <c r="L536" i="2"/>
  <c r="J534" i="2"/>
  <c r="I534" i="2"/>
  <c r="H534" i="2"/>
  <c r="L532" i="2"/>
  <c r="L531" i="2"/>
  <c r="J530" i="2"/>
  <c r="I530" i="2"/>
  <c r="H530" i="2"/>
  <c r="L528" i="2"/>
  <c r="L527" i="2"/>
  <c r="J526" i="2"/>
  <c r="I526" i="2"/>
  <c r="H526" i="2"/>
  <c r="L524" i="2"/>
  <c r="K522" i="2"/>
  <c r="J521" i="2"/>
  <c r="I521" i="2"/>
  <c r="H521" i="2"/>
  <c r="L520" i="2"/>
  <c r="K518" i="2"/>
  <c r="J517" i="2"/>
  <c r="I517" i="2"/>
  <c r="H517" i="2"/>
  <c r="L516" i="2"/>
  <c r="L515" i="2"/>
  <c r="K514" i="2"/>
  <c r="J513" i="2"/>
  <c r="I513" i="2"/>
  <c r="H513" i="2"/>
  <c r="L512" i="2"/>
  <c r="L511" i="2"/>
  <c r="K510" i="2"/>
  <c r="J509" i="2"/>
  <c r="I509" i="2"/>
  <c r="H509" i="2"/>
  <c r="L508" i="2"/>
  <c r="L507" i="2"/>
  <c r="K506" i="2"/>
  <c r="J505" i="2"/>
  <c r="I505" i="2"/>
  <c r="H505" i="2"/>
  <c r="L504" i="2"/>
  <c r="L503" i="2"/>
  <c r="L209" i="2"/>
  <c r="J500" i="2"/>
  <c r="I500" i="2"/>
  <c r="H500" i="2"/>
  <c r="L499" i="2"/>
  <c r="K498" i="2"/>
  <c r="L496" i="2"/>
  <c r="J495" i="2"/>
  <c r="I495" i="2"/>
  <c r="H495" i="2"/>
  <c r="L493" i="2"/>
  <c r="K492" i="2"/>
  <c r="L192" i="2"/>
  <c r="J490" i="2"/>
  <c r="I490" i="2"/>
  <c r="H490" i="2"/>
  <c r="L489" i="2"/>
  <c r="L488" i="2"/>
  <c r="K486" i="2"/>
  <c r="K485" i="2"/>
  <c r="L483" i="2"/>
  <c r="K482" i="2"/>
  <c r="L164" i="2"/>
  <c r="L480" i="2"/>
  <c r="J479" i="2"/>
  <c r="I479" i="2"/>
  <c r="H479" i="2"/>
  <c r="K478" i="2"/>
  <c r="L477" i="2"/>
  <c r="L476" i="2"/>
  <c r="L475" i="2"/>
  <c r="J474" i="2"/>
  <c r="I474" i="2"/>
  <c r="H474" i="2"/>
  <c r="L473" i="2"/>
  <c r="L472" i="2"/>
  <c r="L471" i="2"/>
  <c r="K470" i="2"/>
  <c r="L469" i="2"/>
  <c r="L468" i="2"/>
  <c r="K466" i="2"/>
  <c r="J465" i="2"/>
  <c r="I465" i="2"/>
  <c r="H465" i="2"/>
  <c r="L464" i="2"/>
  <c r="L463" i="2"/>
  <c r="K462" i="2"/>
  <c r="L460" i="2"/>
  <c r="L459" i="2"/>
  <c r="K454" i="2"/>
  <c r="L453" i="2"/>
  <c r="J451" i="2"/>
  <c r="J450" i="2" s="1"/>
  <c r="I451" i="2"/>
  <c r="I450" i="2" s="1"/>
  <c r="H451" i="2"/>
  <c r="H450" i="2" s="1"/>
  <c r="J448" i="2"/>
  <c r="J126" i="2" s="1"/>
  <c r="I448" i="2"/>
  <c r="I126" i="2" s="1"/>
  <c r="H448" i="2"/>
  <c r="H126" i="2" s="1"/>
  <c r="L448" i="2"/>
  <c r="J447" i="2"/>
  <c r="J125" i="2" s="1"/>
  <c r="I447" i="2"/>
  <c r="I125" i="2" s="1"/>
  <c r="H447" i="2"/>
  <c r="H125" i="2" s="1"/>
  <c r="K447" i="2"/>
  <c r="J446" i="2"/>
  <c r="I446" i="2"/>
  <c r="H446" i="2"/>
  <c r="L446" i="2"/>
  <c r="K445" i="2"/>
  <c r="L442" i="2"/>
  <c r="J441" i="2"/>
  <c r="I441" i="2"/>
  <c r="H441" i="2"/>
  <c r="L439" i="2"/>
  <c r="J438" i="2"/>
  <c r="I438" i="2"/>
  <c r="H438" i="2"/>
  <c r="L435" i="2"/>
  <c r="J434" i="2"/>
  <c r="J433" i="2" s="1"/>
  <c r="J432" i="2" s="1"/>
  <c r="I434" i="2"/>
  <c r="I433" i="2" s="1"/>
  <c r="I432" i="2" s="1"/>
  <c r="H434" i="2"/>
  <c r="H433" i="2" s="1"/>
  <c r="H432" i="2" s="1"/>
  <c r="H428" i="2"/>
  <c r="I428" i="2" s="1"/>
  <c r="I200" i="2" s="1"/>
  <c r="K428" i="2"/>
  <c r="J427" i="2"/>
  <c r="J199" i="2" s="1"/>
  <c r="I427" i="2"/>
  <c r="I199" i="2" s="1"/>
  <c r="H427" i="2"/>
  <c r="H199" i="2" s="1"/>
  <c r="L427" i="2"/>
  <c r="J426" i="2"/>
  <c r="J198" i="2" s="1"/>
  <c r="I426" i="2"/>
  <c r="I198" i="2" s="1"/>
  <c r="H426" i="2"/>
  <c r="H198" i="2" s="1"/>
  <c r="K426" i="2"/>
  <c r="J425" i="2"/>
  <c r="J197" i="2" s="1"/>
  <c r="I425" i="2"/>
  <c r="I197" i="2" s="1"/>
  <c r="H425" i="2"/>
  <c r="L425" i="2"/>
  <c r="H423" i="2"/>
  <c r="I423" i="2" s="1"/>
  <c r="J423" i="2" s="1"/>
  <c r="L423" i="2"/>
  <c r="L422" i="2"/>
  <c r="H418" i="2"/>
  <c r="I418" i="2" s="1"/>
  <c r="L418" i="2"/>
  <c r="L417" i="2"/>
  <c r="J416" i="2"/>
  <c r="J180" i="2" s="1"/>
  <c r="I416" i="2"/>
  <c r="I180" i="2" s="1"/>
  <c r="H416" i="2"/>
  <c r="H180" i="2" s="1"/>
  <c r="K416" i="2"/>
  <c r="H415" i="2"/>
  <c r="I415" i="2" s="1"/>
  <c r="L415" i="2"/>
  <c r="H414" i="2"/>
  <c r="I414" i="2" s="1"/>
  <c r="H413" i="2"/>
  <c r="L413" i="2"/>
  <c r="H412" i="2"/>
  <c r="K412" i="2"/>
  <c r="H411" i="2"/>
  <c r="I411" i="2" s="1"/>
  <c r="L411" i="2"/>
  <c r="H410" i="2"/>
  <c r="I410" i="2" s="1"/>
  <c r="K410" i="2"/>
  <c r="H409" i="2"/>
  <c r="L409" i="2"/>
  <c r="H408" i="2"/>
  <c r="I408" i="2" s="1"/>
  <c r="H407" i="2"/>
  <c r="I407" i="2" s="1"/>
  <c r="L407" i="2"/>
  <c r="H406" i="2"/>
  <c r="I406" i="2" s="1"/>
  <c r="K406" i="2"/>
  <c r="H405" i="2"/>
  <c r="L405" i="2"/>
  <c r="H400" i="2"/>
  <c r="K400" i="2"/>
  <c r="H399" i="2"/>
  <c r="I399" i="2" s="1"/>
  <c r="L399" i="2"/>
  <c r="H398" i="2"/>
  <c r="I398" i="2" s="1"/>
  <c r="L132" i="2"/>
  <c r="H397" i="2"/>
  <c r="I397" i="2" s="1"/>
  <c r="L397" i="2"/>
  <c r="H396" i="2"/>
  <c r="K396" i="2"/>
  <c r="J393" i="2"/>
  <c r="I393" i="2"/>
  <c r="I120" i="2" s="1"/>
  <c r="H393" i="2"/>
  <c r="H120" i="2" s="1"/>
  <c r="K393" i="2"/>
  <c r="L392" i="2"/>
  <c r="J391" i="2"/>
  <c r="J117" i="2" s="1"/>
  <c r="I391" i="2"/>
  <c r="H391" i="2"/>
  <c r="H117" i="2" s="1"/>
  <c r="L391" i="2"/>
  <c r="J389" i="2"/>
  <c r="J115" i="2" s="1"/>
  <c r="I389" i="2"/>
  <c r="I115" i="2" s="1"/>
  <c r="H389" i="2"/>
  <c r="L389" i="2"/>
  <c r="H388" i="2"/>
  <c r="I388" i="2" s="1"/>
  <c r="K388" i="2"/>
  <c r="H387" i="2"/>
  <c r="I387" i="2" s="1"/>
  <c r="L387" i="2"/>
  <c r="H386" i="2"/>
  <c r="I386" i="2" s="1"/>
  <c r="L110" i="2"/>
  <c r="H385" i="2"/>
  <c r="I385" i="2" s="1"/>
  <c r="L385" i="2"/>
  <c r="H383" i="2"/>
  <c r="I383" i="2" s="1"/>
  <c r="L383" i="2"/>
  <c r="H382" i="2"/>
  <c r="I382" i="2" s="1"/>
  <c r="J382" i="2" s="1"/>
  <c r="J106" i="2" s="1"/>
  <c r="L382" i="2"/>
  <c r="H381" i="2"/>
  <c r="I381" i="2" s="1"/>
  <c r="J380" i="2"/>
  <c r="J104" i="2" s="1"/>
  <c r="I380" i="2"/>
  <c r="I104" i="2" s="1"/>
  <c r="H380" i="2"/>
  <c r="H104" i="2" s="1"/>
  <c r="H378" i="2"/>
  <c r="H102" i="2" s="1"/>
  <c r="L378" i="2"/>
  <c r="H377" i="2"/>
  <c r="I377" i="2" s="1"/>
  <c r="H375" i="2"/>
  <c r="I375" i="2" s="1"/>
  <c r="L375" i="2"/>
  <c r="H374" i="2"/>
  <c r="I374" i="2" s="1"/>
  <c r="L374" i="2"/>
  <c r="H373" i="2"/>
  <c r="I373" i="2" s="1"/>
  <c r="J373" i="2" s="1"/>
  <c r="J97" i="2" s="1"/>
  <c r="L373" i="2"/>
  <c r="H372" i="2"/>
  <c r="H96" i="2" s="1"/>
  <c r="L372" i="2"/>
  <c r="H371" i="2"/>
  <c r="I371" i="2" s="1"/>
  <c r="J371" i="2" s="1"/>
  <c r="J95" i="2" s="1"/>
  <c r="L371" i="2"/>
  <c r="H370" i="2"/>
  <c r="I370" i="2" s="1"/>
  <c r="L370" i="2"/>
  <c r="J369" i="2"/>
  <c r="J93" i="2" s="1"/>
  <c r="I369" i="2"/>
  <c r="I93" i="2" s="1"/>
  <c r="H369" i="2"/>
  <c r="H93" i="2" s="1"/>
  <c r="L369" i="2"/>
  <c r="H366" i="2"/>
  <c r="I366" i="2" s="1"/>
  <c r="L90" i="2"/>
  <c r="H364" i="2"/>
  <c r="I364" i="2" s="1"/>
  <c r="L364" i="2"/>
  <c r="H363" i="2"/>
  <c r="H87" i="2" s="1"/>
  <c r="H86" i="2" s="1"/>
  <c r="K363" i="2"/>
  <c r="J361" i="2"/>
  <c r="J85" i="2" s="1"/>
  <c r="I361" i="2"/>
  <c r="I85" i="2" s="1"/>
  <c r="H361" i="2"/>
  <c r="H85" i="2" s="1"/>
  <c r="L361" i="2"/>
  <c r="H360" i="2"/>
  <c r="I360" i="2" s="1"/>
  <c r="L360" i="2"/>
  <c r="H356" i="2"/>
  <c r="H80" i="2" s="1"/>
  <c r="H79" i="2" s="1"/>
  <c r="H78" i="2" s="1"/>
  <c r="H353" i="2"/>
  <c r="I353" i="2" s="1"/>
  <c r="I77" i="2" s="1"/>
  <c r="L353" i="2"/>
  <c r="J352" i="2"/>
  <c r="J76" i="2" s="1"/>
  <c r="I352" i="2"/>
  <c r="I76" i="2" s="1"/>
  <c r="H352" i="2"/>
  <c r="H76" i="2" s="1"/>
  <c r="K352" i="2"/>
  <c r="J351" i="2"/>
  <c r="J75" i="2" s="1"/>
  <c r="I351" i="2"/>
  <c r="I75" i="2" s="1"/>
  <c r="H351" i="2"/>
  <c r="H75" i="2" s="1"/>
  <c r="L351" i="2"/>
  <c r="J350" i="2"/>
  <c r="I350" i="2"/>
  <c r="H350" i="2"/>
  <c r="H347" i="2"/>
  <c r="I347" i="2" s="1"/>
  <c r="J347" i="2" s="1"/>
  <c r="J71" i="2" s="1"/>
  <c r="K347" i="2"/>
  <c r="H346" i="2"/>
  <c r="I346" i="2" s="1"/>
  <c r="I70" i="2" s="1"/>
  <c r="L346" i="2"/>
  <c r="H344" i="2"/>
  <c r="I344" i="2" s="1"/>
  <c r="I68" i="2" s="1"/>
  <c r="I67" i="2" s="1"/>
  <c r="L344" i="2"/>
  <c r="K342" i="2"/>
  <c r="L341" i="2"/>
  <c r="L340" i="2"/>
  <c r="L339" i="2"/>
  <c r="K338" i="2"/>
  <c r="L337" i="2"/>
  <c r="L336" i="2"/>
  <c r="L335" i="2"/>
  <c r="K334" i="2"/>
  <c r="L333" i="2"/>
  <c r="L332" i="2"/>
  <c r="L331" i="2"/>
  <c r="L53" i="2"/>
  <c r="L52" i="2"/>
  <c r="L328" i="2"/>
  <c r="L327" i="2"/>
  <c r="J326" i="2"/>
  <c r="I326" i="2"/>
  <c r="H326" i="2"/>
  <c r="K326" i="2"/>
  <c r="J325" i="2"/>
  <c r="J321" i="2" s="1"/>
  <c r="J320" i="2" s="1"/>
  <c r="I325" i="2"/>
  <c r="I321" i="2" s="1"/>
  <c r="I320" i="2" s="1"/>
  <c r="H325" i="2"/>
  <c r="H321" i="2" s="1"/>
  <c r="H320" i="2" s="1"/>
  <c r="L324" i="2"/>
  <c r="K323" i="2"/>
  <c r="H318" i="2"/>
  <c r="I318" i="2" s="1"/>
  <c r="J318" i="2" s="1"/>
  <c r="K318" i="2"/>
  <c r="H317" i="2"/>
  <c r="I317" i="2" s="1"/>
  <c r="J317" i="2" s="1"/>
  <c r="L317" i="2"/>
  <c r="H316" i="2"/>
  <c r="I316" i="2" s="1"/>
  <c r="J316" i="2" s="1"/>
  <c r="K316" i="2"/>
  <c r="H315" i="2"/>
  <c r="I315" i="2" s="1"/>
  <c r="J315" i="2" s="1"/>
  <c r="J41" i="2" s="1"/>
  <c r="L315" i="2"/>
  <c r="H314" i="2"/>
  <c r="I314" i="2" s="1"/>
  <c r="J314" i="2" s="1"/>
  <c r="J40" i="2" s="1"/>
  <c r="H313" i="2"/>
  <c r="I313" i="2" s="1"/>
  <c r="J313" i="2" s="1"/>
  <c r="J39" i="2" s="1"/>
  <c r="H312" i="2"/>
  <c r="I312" i="2" s="1"/>
  <c r="J312" i="2" s="1"/>
  <c r="J38" i="2" s="1"/>
  <c r="K312" i="2"/>
  <c r="H311" i="2"/>
  <c r="I311" i="2" s="1"/>
  <c r="L311" i="2"/>
  <c r="H310" i="2"/>
  <c r="I310" i="2" s="1"/>
  <c r="J310" i="2" s="1"/>
  <c r="H309" i="2"/>
  <c r="I309" i="2" s="1"/>
  <c r="J309" i="2" s="1"/>
  <c r="H308" i="2"/>
  <c r="I308" i="2" s="1"/>
  <c r="J308" i="2" s="1"/>
  <c r="H307" i="2"/>
  <c r="L30" i="2"/>
  <c r="H306" i="2"/>
  <c r="I306" i="2" s="1"/>
  <c r="J306" i="2" s="1"/>
  <c r="H305" i="2"/>
  <c r="I305" i="2" s="1"/>
  <c r="L305" i="2"/>
  <c r="H304" i="2"/>
  <c r="J304" i="2" s="1"/>
  <c r="H303" i="2"/>
  <c r="J303" i="2" s="1"/>
  <c r="J302" i="2"/>
  <c r="I302" i="2"/>
  <c r="I25" i="2" s="1"/>
  <c r="H302" i="2"/>
  <c r="H25" i="2" s="1"/>
  <c r="K302" i="2"/>
  <c r="L301" i="2"/>
  <c r="J300" i="2"/>
  <c r="J23" i="2" s="1"/>
  <c r="I300" i="2"/>
  <c r="H300" i="2"/>
  <c r="H23" i="2" s="1"/>
  <c r="L300" i="2"/>
  <c r="H298" i="2"/>
  <c r="J298" i="2" s="1"/>
  <c r="J21" i="2" s="1"/>
  <c r="J19" i="2" s="1"/>
  <c r="I298" i="2"/>
  <c r="I21" i="2" s="1"/>
  <c r="I19" i="2" s="1"/>
  <c r="H297" i="2"/>
  <c r="J297" i="2" s="1"/>
  <c r="L296" i="2"/>
  <c r="K296" i="2"/>
  <c r="H294" i="2"/>
  <c r="J294" i="2" s="1"/>
  <c r="J293" i="2" s="1"/>
  <c r="J292" i="2" s="1"/>
  <c r="J249" i="2"/>
  <c r="I249" i="2"/>
  <c r="H249" i="2"/>
  <c r="J248" i="2"/>
  <c r="I248" i="2"/>
  <c r="H248" i="2"/>
  <c r="J247" i="2"/>
  <c r="I247" i="2"/>
  <c r="H247" i="2"/>
  <c r="J246" i="2"/>
  <c r="I246" i="2"/>
  <c r="H246" i="2"/>
  <c r="J244" i="2"/>
  <c r="I244" i="2"/>
  <c r="H244" i="2"/>
  <c r="J243" i="2"/>
  <c r="I243" i="2"/>
  <c r="H243" i="2"/>
  <c r="J242" i="2"/>
  <c r="I242" i="2"/>
  <c r="H242" i="2"/>
  <c r="J240" i="2"/>
  <c r="I240" i="2"/>
  <c r="H240" i="2"/>
  <c r="J239" i="2"/>
  <c r="I239" i="2"/>
  <c r="H239" i="2"/>
  <c r="J238" i="2"/>
  <c r="I238" i="2"/>
  <c r="H238" i="2"/>
  <c r="J236" i="2"/>
  <c r="I236" i="2"/>
  <c r="H236" i="2"/>
  <c r="J235" i="2"/>
  <c r="I235" i="2"/>
  <c r="H235" i="2"/>
  <c r="J234" i="2"/>
  <c r="I234" i="2"/>
  <c r="H234" i="2"/>
  <c r="J232" i="2"/>
  <c r="I232" i="2"/>
  <c r="H232" i="2"/>
  <c r="J231" i="2"/>
  <c r="I231" i="2"/>
  <c r="H231" i="2"/>
  <c r="J230" i="2"/>
  <c r="I230" i="2"/>
  <c r="H230" i="2"/>
  <c r="J229" i="2"/>
  <c r="I229" i="2"/>
  <c r="H229" i="2"/>
  <c r="J227" i="2"/>
  <c r="I227" i="2"/>
  <c r="H227" i="2"/>
  <c r="J226" i="2"/>
  <c r="I226" i="2"/>
  <c r="H226" i="2"/>
  <c r="J225" i="2"/>
  <c r="I225" i="2"/>
  <c r="H225" i="2"/>
  <c r="J223" i="2"/>
  <c r="I223" i="2"/>
  <c r="H223" i="2"/>
  <c r="J222" i="2"/>
  <c r="I222" i="2"/>
  <c r="H222" i="2"/>
  <c r="J221" i="2"/>
  <c r="I221" i="2"/>
  <c r="H221" i="2"/>
  <c r="J219" i="2"/>
  <c r="I219" i="2"/>
  <c r="H219" i="2"/>
  <c r="J218" i="2"/>
  <c r="I218" i="2"/>
  <c r="H218" i="2"/>
  <c r="J217" i="2"/>
  <c r="I217" i="2"/>
  <c r="H217" i="2"/>
  <c r="J215" i="2"/>
  <c r="I215" i="2"/>
  <c r="H215" i="2"/>
  <c r="J214" i="2"/>
  <c r="I214" i="2"/>
  <c r="H214" i="2"/>
  <c r="J213" i="2"/>
  <c r="I213" i="2"/>
  <c r="H213" i="2"/>
  <c r="J211" i="2"/>
  <c r="I211" i="2"/>
  <c r="H211" i="2"/>
  <c r="J210" i="2"/>
  <c r="I210" i="2"/>
  <c r="H210" i="2"/>
  <c r="J209" i="2"/>
  <c r="I209" i="2"/>
  <c r="H209" i="2"/>
  <c r="J208" i="2"/>
  <c r="I208" i="2"/>
  <c r="H208" i="2"/>
  <c r="J206" i="2"/>
  <c r="I206" i="2"/>
  <c r="H206" i="2"/>
  <c r="J205" i="2"/>
  <c r="I205" i="2"/>
  <c r="H205" i="2"/>
  <c r="J204" i="2"/>
  <c r="I204" i="2"/>
  <c r="H204" i="2"/>
  <c r="J203" i="2"/>
  <c r="I203" i="2"/>
  <c r="H203" i="2"/>
  <c r="J193" i="2"/>
  <c r="I193" i="2"/>
  <c r="H193" i="2"/>
  <c r="J192" i="2"/>
  <c r="I192" i="2"/>
  <c r="H192" i="2"/>
  <c r="J191" i="2"/>
  <c r="I191" i="2"/>
  <c r="H191" i="2"/>
  <c r="J189" i="2"/>
  <c r="I189" i="2"/>
  <c r="H189" i="2"/>
  <c r="J188" i="2"/>
  <c r="I188" i="2"/>
  <c r="H188" i="2"/>
  <c r="J187" i="2"/>
  <c r="I187" i="2"/>
  <c r="H187" i="2"/>
  <c r="L183" i="2"/>
  <c r="K183" i="2"/>
  <c r="J183" i="2"/>
  <c r="I183" i="2"/>
  <c r="H183" i="2"/>
  <c r="J181" i="2"/>
  <c r="I181" i="2"/>
  <c r="H181" i="2"/>
  <c r="J167" i="2"/>
  <c r="I167" i="2"/>
  <c r="H167" i="2"/>
  <c r="J166" i="2"/>
  <c r="I166" i="2"/>
  <c r="H166" i="2"/>
  <c r="J165" i="2"/>
  <c r="I165" i="2"/>
  <c r="H165" i="2"/>
  <c r="J164" i="2"/>
  <c r="I164" i="2"/>
  <c r="H164" i="2"/>
  <c r="J163" i="2"/>
  <c r="I163" i="2"/>
  <c r="H163" i="2"/>
  <c r="J161" i="2"/>
  <c r="I161" i="2"/>
  <c r="H161" i="2"/>
  <c r="J160" i="2"/>
  <c r="I160" i="2"/>
  <c r="H160" i="2"/>
  <c r="J159" i="2"/>
  <c r="I159" i="2"/>
  <c r="H159" i="2"/>
  <c r="J158" i="2"/>
  <c r="I158" i="2"/>
  <c r="H158" i="2"/>
  <c r="J156" i="2"/>
  <c r="I156" i="2"/>
  <c r="H156" i="2"/>
  <c r="J155" i="2"/>
  <c r="I155" i="2"/>
  <c r="H155" i="2"/>
  <c r="J154" i="2"/>
  <c r="I154" i="2"/>
  <c r="H154" i="2"/>
  <c r="J153" i="2"/>
  <c r="I153" i="2"/>
  <c r="H153" i="2"/>
  <c r="J152" i="2"/>
  <c r="I152" i="2"/>
  <c r="H152" i="2"/>
  <c r="J151" i="2"/>
  <c r="I151" i="2"/>
  <c r="H151" i="2"/>
  <c r="J150" i="2"/>
  <c r="I150" i="2"/>
  <c r="H150" i="2"/>
  <c r="J149" i="2"/>
  <c r="I149" i="2"/>
  <c r="H149" i="2"/>
  <c r="J147" i="2"/>
  <c r="I147" i="2"/>
  <c r="H147" i="2"/>
  <c r="J146" i="2"/>
  <c r="I146" i="2"/>
  <c r="H146" i="2"/>
  <c r="J145" i="2"/>
  <c r="I145" i="2"/>
  <c r="H145" i="2"/>
  <c r="J144" i="2"/>
  <c r="I144" i="2"/>
  <c r="H144" i="2"/>
  <c r="J143" i="2"/>
  <c r="I143" i="2"/>
  <c r="H143" i="2"/>
  <c r="J142" i="2"/>
  <c r="I142" i="2"/>
  <c r="H142" i="2"/>
  <c r="J136" i="2"/>
  <c r="I136" i="2"/>
  <c r="H136" i="2"/>
  <c r="J135" i="2"/>
  <c r="I135" i="2"/>
  <c r="H135" i="2"/>
  <c r="J134" i="2"/>
  <c r="I134" i="2"/>
  <c r="H134" i="2"/>
  <c r="J127" i="2"/>
  <c r="I127" i="2"/>
  <c r="H127" i="2"/>
  <c r="J123" i="2"/>
  <c r="I123" i="2"/>
  <c r="H123" i="2"/>
  <c r="J119" i="2"/>
  <c r="I119" i="2"/>
  <c r="H119" i="2"/>
  <c r="J118" i="2"/>
  <c r="I118" i="2"/>
  <c r="H118" i="2"/>
  <c r="J112" i="2"/>
  <c r="I112" i="2"/>
  <c r="H112" i="2"/>
  <c r="J66" i="2"/>
  <c r="I66" i="2"/>
  <c r="H66" i="2"/>
  <c r="J65" i="2"/>
  <c r="I65" i="2"/>
  <c r="H65" i="2"/>
  <c r="J64" i="2"/>
  <c r="I64" i="2"/>
  <c r="H64" i="2"/>
  <c r="J63" i="2"/>
  <c r="I63" i="2"/>
  <c r="H63" i="2"/>
  <c r="J62" i="2"/>
  <c r="I62" i="2"/>
  <c r="H62" i="2"/>
  <c r="J60" i="2"/>
  <c r="I60" i="2"/>
  <c r="H60" i="2"/>
  <c r="J59" i="2"/>
  <c r="I59" i="2"/>
  <c r="H59" i="2"/>
  <c r="J57" i="2"/>
  <c r="I57" i="2"/>
  <c r="H57" i="2"/>
  <c r="J56" i="2"/>
  <c r="I56" i="2"/>
  <c r="H56" i="2"/>
  <c r="J55" i="2"/>
  <c r="I55" i="2"/>
  <c r="H55" i="2"/>
  <c r="J51" i="2"/>
  <c r="I51" i="2"/>
  <c r="H51" i="2"/>
  <c r="J50" i="2"/>
  <c r="I50" i="2"/>
  <c r="H50" i="2"/>
  <c r="J47" i="2"/>
  <c r="I47" i="2"/>
  <c r="H47" i="2"/>
  <c r="J46" i="2"/>
  <c r="I46" i="2"/>
  <c r="H46" i="2"/>
  <c r="J45" i="2"/>
  <c r="I45" i="2"/>
  <c r="H45" i="2"/>
  <c r="L20" i="2"/>
  <c r="K20" i="2"/>
  <c r="N12" i="2"/>
  <c r="G2" i="2"/>
  <c r="I123" i="1"/>
  <c r="I122" i="1"/>
  <c r="I119" i="1"/>
  <c r="I118" i="1"/>
  <c r="E112" i="1"/>
  <c r="D112" i="1"/>
  <c r="E111" i="1"/>
  <c r="E110" i="1" s="1"/>
  <c r="D111" i="1"/>
  <c r="J110" i="1"/>
  <c r="H110" i="1"/>
  <c r="G110" i="1"/>
  <c r="F110" i="1"/>
  <c r="E109" i="1"/>
  <c r="D109" i="1"/>
  <c r="E108" i="1"/>
  <c r="D108" i="1"/>
  <c r="J107" i="1"/>
  <c r="H107" i="1"/>
  <c r="G107" i="1"/>
  <c r="F107" i="1"/>
  <c r="J106" i="1"/>
  <c r="E106" i="1"/>
  <c r="D106" i="1"/>
  <c r="C106" i="1"/>
  <c r="I106" i="1" s="1"/>
  <c r="J105" i="1"/>
  <c r="E105" i="1"/>
  <c r="E104" i="1" s="1"/>
  <c r="D105" i="1"/>
  <c r="C105" i="1"/>
  <c r="I105" i="1" s="1"/>
  <c r="J104" i="1"/>
  <c r="H104" i="1"/>
  <c r="G104" i="1"/>
  <c r="F104" i="1"/>
  <c r="E103" i="1"/>
  <c r="E101" i="1" s="1"/>
  <c r="D103" i="1"/>
  <c r="E102" i="1"/>
  <c r="D102" i="1"/>
  <c r="I102" i="1" s="1"/>
  <c r="J101" i="1"/>
  <c r="H101" i="1"/>
  <c r="G101" i="1"/>
  <c r="F101" i="1"/>
  <c r="C101" i="1"/>
  <c r="E100" i="1"/>
  <c r="D100" i="1"/>
  <c r="I100" i="1" s="1"/>
  <c r="K100" i="1" s="1"/>
  <c r="E99" i="1"/>
  <c r="E98" i="1" s="1"/>
  <c r="D99" i="1"/>
  <c r="J98" i="1"/>
  <c r="H98" i="1"/>
  <c r="G98" i="1"/>
  <c r="F98" i="1"/>
  <c r="C98" i="1"/>
  <c r="E97" i="1"/>
  <c r="D97" i="1"/>
  <c r="E96" i="1"/>
  <c r="D96" i="1"/>
  <c r="J95" i="1"/>
  <c r="H95" i="1"/>
  <c r="G95" i="1"/>
  <c r="F95" i="1"/>
  <c r="E94" i="1"/>
  <c r="D94" i="1"/>
  <c r="E93" i="1"/>
  <c r="D93" i="1"/>
  <c r="J92" i="1"/>
  <c r="H92" i="1"/>
  <c r="G92" i="1"/>
  <c r="F92" i="1"/>
  <c r="J91" i="1"/>
  <c r="E91" i="1"/>
  <c r="D91" i="1"/>
  <c r="J90" i="1"/>
  <c r="E90" i="1"/>
  <c r="D90" i="1"/>
  <c r="H89" i="1"/>
  <c r="G89" i="1"/>
  <c r="F89" i="1"/>
  <c r="D89" i="1"/>
  <c r="E88" i="1"/>
  <c r="E87" i="1"/>
  <c r="H86" i="1"/>
  <c r="G86" i="1"/>
  <c r="F86" i="1"/>
  <c r="J83" i="1"/>
  <c r="D85" i="1"/>
  <c r="D84" i="1"/>
  <c r="D83" i="1" s="1"/>
  <c r="H83" i="1"/>
  <c r="G83" i="1"/>
  <c r="F83" i="1"/>
  <c r="E82" i="1"/>
  <c r="D82" i="1"/>
  <c r="E81" i="1"/>
  <c r="E80" i="1" s="1"/>
  <c r="D81" i="1"/>
  <c r="J80" i="1"/>
  <c r="H80" i="1"/>
  <c r="G80" i="1"/>
  <c r="F80" i="1"/>
  <c r="E79" i="1"/>
  <c r="D79" i="1"/>
  <c r="E78" i="1"/>
  <c r="D78" i="1"/>
  <c r="D77" i="1" s="1"/>
  <c r="J77" i="1"/>
  <c r="H77" i="1"/>
  <c r="G77" i="1"/>
  <c r="F77" i="1"/>
  <c r="E76" i="1"/>
  <c r="D76" i="1"/>
  <c r="E75" i="1"/>
  <c r="D75" i="1"/>
  <c r="J74" i="1"/>
  <c r="H74" i="1"/>
  <c r="G74" i="1"/>
  <c r="F74" i="1"/>
  <c r="E73" i="1"/>
  <c r="D73" i="1"/>
  <c r="E72" i="1"/>
  <c r="D72" i="1"/>
  <c r="D71" i="1" s="1"/>
  <c r="J71" i="1"/>
  <c r="H71" i="1"/>
  <c r="G71" i="1"/>
  <c r="F71" i="1"/>
  <c r="C71" i="1"/>
  <c r="E70" i="1"/>
  <c r="D70" i="1"/>
  <c r="I70" i="1" s="1"/>
  <c r="K70" i="1" s="1"/>
  <c r="E69" i="1"/>
  <c r="D69" i="1"/>
  <c r="J68" i="1"/>
  <c r="H68" i="1"/>
  <c r="G68" i="1"/>
  <c r="F68" i="1"/>
  <c r="J67" i="1"/>
  <c r="E67" i="1"/>
  <c r="D67" i="1"/>
  <c r="J66" i="1"/>
  <c r="E66" i="1"/>
  <c r="D66" i="1"/>
  <c r="H65" i="1"/>
  <c r="G65" i="1"/>
  <c r="F65" i="1"/>
  <c r="E64" i="1"/>
  <c r="D64" i="1"/>
  <c r="E63" i="1"/>
  <c r="D63" i="1"/>
  <c r="D62" i="1" s="1"/>
  <c r="J62" i="1"/>
  <c r="H62" i="1"/>
  <c r="G62" i="1"/>
  <c r="F62" i="1"/>
  <c r="E59" i="1"/>
  <c r="D59" i="1"/>
  <c r="E58" i="1"/>
  <c r="D58" i="1"/>
  <c r="E57" i="1"/>
  <c r="D57" i="1"/>
  <c r="E56" i="1"/>
  <c r="D56" i="1"/>
  <c r="J55" i="1"/>
  <c r="H55" i="1"/>
  <c r="G55" i="1"/>
  <c r="F55" i="1"/>
  <c r="C55" i="1"/>
  <c r="E54" i="1"/>
  <c r="E53" i="1"/>
  <c r="D53" i="1"/>
  <c r="E52" i="1"/>
  <c r="D52" i="1"/>
  <c r="E51" i="1"/>
  <c r="D51" i="1"/>
  <c r="E50" i="1"/>
  <c r="D50" i="1"/>
  <c r="E49" i="1"/>
  <c r="D49" i="1"/>
  <c r="E48" i="1"/>
  <c r="D48" i="1"/>
  <c r="C48" i="1"/>
  <c r="I47" i="1"/>
  <c r="K47" i="1" s="1"/>
  <c r="E47" i="1"/>
  <c r="D47" i="1"/>
  <c r="E46" i="1"/>
  <c r="D46" i="1"/>
  <c r="E45" i="1"/>
  <c r="E44" i="1"/>
  <c r="H43" i="1"/>
  <c r="H42" i="1" s="1"/>
  <c r="F43" i="1"/>
  <c r="G42" i="1"/>
  <c r="E41" i="1"/>
  <c r="D41" i="1"/>
  <c r="E40" i="1"/>
  <c r="J38" i="1"/>
  <c r="E39" i="1"/>
  <c r="D39" i="1"/>
  <c r="H38" i="1"/>
  <c r="G38" i="1"/>
  <c r="F38" i="1"/>
  <c r="E37" i="1"/>
  <c r="D37" i="1"/>
  <c r="E36" i="1"/>
  <c r="D36" i="1"/>
  <c r="E35" i="1"/>
  <c r="E34" i="1"/>
  <c r="D34" i="1"/>
  <c r="E33" i="1"/>
  <c r="D33" i="1"/>
  <c r="E32" i="1"/>
  <c r="D32" i="1"/>
  <c r="E31" i="1"/>
  <c r="D31" i="1"/>
  <c r="J29" i="1"/>
  <c r="E30" i="1"/>
  <c r="D30" i="1"/>
  <c r="H29" i="1"/>
  <c r="G29" i="1"/>
  <c r="F29" i="1"/>
  <c r="E28" i="1"/>
  <c r="D28" i="1"/>
  <c r="E27" i="1"/>
  <c r="D27" i="1"/>
  <c r="E26" i="1"/>
  <c r="D26" i="1"/>
  <c r="E25" i="1"/>
  <c r="D25" i="1"/>
  <c r="H24" i="1"/>
  <c r="H21" i="1" s="1"/>
  <c r="H20" i="1" s="1"/>
  <c r="G24" i="1"/>
  <c r="F24" i="1"/>
  <c r="D24" i="1"/>
  <c r="E23" i="1"/>
  <c r="D23" i="1"/>
  <c r="E22" i="1"/>
  <c r="D22" i="1"/>
  <c r="K2" i="1"/>
  <c r="H19" i="1" l="1"/>
  <c r="D60" i="7"/>
  <c r="J65" i="1"/>
  <c r="D33" i="7"/>
  <c r="D14" i="7" s="1"/>
  <c r="I14" i="7"/>
  <c r="E38" i="1"/>
  <c r="K618" i="2"/>
  <c r="Q617" i="2"/>
  <c r="L621" i="2"/>
  <c r="Q620" i="2"/>
  <c r="L673" i="2"/>
  <c r="Q672" i="2"/>
  <c r="L696" i="2"/>
  <c r="Q695" i="2"/>
  <c r="L719" i="2"/>
  <c r="Q718" i="2"/>
  <c r="K880" i="2"/>
  <c r="Q879" i="2"/>
  <c r="K600" i="2"/>
  <c r="Q599" i="2"/>
  <c r="L605" i="2"/>
  <c r="Q604" i="2"/>
  <c r="L609" i="2"/>
  <c r="Q608" i="2"/>
  <c r="L670" i="2"/>
  <c r="Q669" i="2"/>
  <c r="L674" i="2"/>
  <c r="Q673" i="2"/>
  <c r="H678" i="2"/>
  <c r="H666" i="2" s="1"/>
  <c r="K689" i="2"/>
  <c r="Q688" i="2"/>
  <c r="L713" i="2"/>
  <c r="Q712" i="2"/>
  <c r="L715" i="2"/>
  <c r="Q714" i="2"/>
  <c r="L730" i="2"/>
  <c r="Q729" i="2"/>
  <c r="K736" i="2"/>
  <c r="Q735" i="2"/>
  <c r="L753" i="2"/>
  <c r="Q752" i="2"/>
  <c r="L762" i="2"/>
  <c r="Q761" i="2"/>
  <c r="L773" i="2"/>
  <c r="J781" i="2"/>
  <c r="J780" i="2" s="1"/>
  <c r="L794" i="2"/>
  <c r="Q793" i="2"/>
  <c r="K797" i="2"/>
  <c r="Q796" i="2"/>
  <c r="K804" i="2"/>
  <c r="Q803" i="2"/>
  <c r="L810" i="2"/>
  <c r="Q809" i="2"/>
  <c r="L815" i="2"/>
  <c r="Q814" i="2"/>
  <c r="L824" i="2"/>
  <c r="L830" i="2"/>
  <c r="Q829" i="2"/>
  <c r="L847" i="2"/>
  <c r="Q846" i="2"/>
  <c r="L854" i="2"/>
  <c r="Q853" i="2"/>
  <c r="L861" i="2"/>
  <c r="Q860" i="2"/>
  <c r="K882" i="2"/>
  <c r="Q881" i="2"/>
  <c r="L891" i="2"/>
  <c r="Q890" i="2"/>
  <c r="L895" i="2"/>
  <c r="Q894" i="2"/>
  <c r="L899" i="2"/>
  <c r="Q898" i="2"/>
  <c r="K907" i="2"/>
  <c r="Q906" i="2"/>
  <c r="K946" i="2"/>
  <c r="Q945" i="2"/>
  <c r="K956" i="2"/>
  <c r="Q955" i="2"/>
  <c r="L968" i="2"/>
  <c r="Q967" i="2"/>
  <c r="K984" i="2"/>
  <c r="Q983" i="2"/>
  <c r="L595" i="2"/>
  <c r="Q594" i="2"/>
  <c r="K603" i="2"/>
  <c r="Q602" i="2"/>
  <c r="K622" i="2"/>
  <c r="Q621" i="2"/>
  <c r="L655" i="2"/>
  <c r="Q654" i="2"/>
  <c r="L658" i="2"/>
  <c r="Q657" i="2"/>
  <c r="L661" i="2"/>
  <c r="Q660" i="2"/>
  <c r="L683" i="2"/>
  <c r="Q682" i="2"/>
  <c r="K697" i="2"/>
  <c r="Q696" i="2"/>
  <c r="L710" i="2"/>
  <c r="Q709" i="2"/>
  <c r="L717" i="2"/>
  <c r="Q716" i="2"/>
  <c r="L727" i="2"/>
  <c r="Q726" i="2"/>
  <c r="L752" i="2"/>
  <c r="Q751" i="2"/>
  <c r="H809" i="2"/>
  <c r="I809" i="2" s="1"/>
  <c r="J809" i="2" s="1"/>
  <c r="H814" i="2"/>
  <c r="I814" i="2" s="1"/>
  <c r="J814" i="2" s="1"/>
  <c r="J842" i="2"/>
  <c r="J841" i="2" s="1"/>
  <c r="L853" i="2"/>
  <c r="Q852" i="2"/>
  <c r="L860" i="2"/>
  <c r="Q859" i="2"/>
  <c r="K890" i="2"/>
  <c r="Q889" i="2"/>
  <c r="K898" i="2"/>
  <c r="Q897" i="2"/>
  <c r="L945" i="2"/>
  <c r="Q944" i="2"/>
  <c r="L962" i="2"/>
  <c r="Q961" i="2"/>
  <c r="L981" i="2"/>
  <c r="Q981" i="2"/>
  <c r="L593" i="2"/>
  <c r="Q592" i="2"/>
  <c r="L601" i="2"/>
  <c r="Q600" i="2"/>
  <c r="L606" i="2"/>
  <c r="Q605" i="2"/>
  <c r="K610" i="2"/>
  <c r="Q609" i="2"/>
  <c r="L616" i="2"/>
  <c r="Q615" i="2"/>
  <c r="H651" i="2"/>
  <c r="I651" i="2" s="1"/>
  <c r="J651" i="2" s="1"/>
  <c r="L656" i="2"/>
  <c r="Q655" i="2"/>
  <c r="K671" i="2"/>
  <c r="Q670" i="2"/>
  <c r="L675" i="2"/>
  <c r="Q674" i="2"/>
  <c r="L681" i="2"/>
  <c r="Q680" i="2"/>
  <c r="J685" i="2"/>
  <c r="J684" i="2" s="1"/>
  <c r="L690" i="2"/>
  <c r="Q689" i="2"/>
  <c r="L694" i="2"/>
  <c r="Q693" i="2"/>
  <c r="L699" i="2"/>
  <c r="Q698" i="2"/>
  <c r="L709" i="2"/>
  <c r="Q708" i="2"/>
  <c r="L711" i="2"/>
  <c r="Q710" i="2"/>
  <c r="L718" i="2"/>
  <c r="Q717" i="2"/>
  <c r="L721" i="2"/>
  <c r="Q720" i="2"/>
  <c r="L733" i="2"/>
  <c r="Q732" i="2"/>
  <c r="L739" i="2"/>
  <c r="Q738" i="2"/>
  <c r="L750" i="2"/>
  <c r="Q749" i="2"/>
  <c r="K754" i="2"/>
  <c r="Q753" i="2"/>
  <c r="L774" i="2"/>
  <c r="Q773" i="2"/>
  <c r="L782" i="2"/>
  <c r="Q781" i="2"/>
  <c r="L787" i="2"/>
  <c r="Q786" i="2"/>
  <c r="K788" i="2"/>
  <c r="Q787" i="2"/>
  <c r="K790" i="2"/>
  <c r="Q789" i="2"/>
  <c r="K808" i="2"/>
  <c r="Q807" i="2"/>
  <c r="Q815" i="2"/>
  <c r="Q816" i="2"/>
  <c r="L826" i="2"/>
  <c r="Q825" i="2"/>
  <c r="K831" i="2"/>
  <c r="Q830" i="2"/>
  <c r="L849" i="2"/>
  <c r="Q848" i="2"/>
  <c r="L857" i="2"/>
  <c r="Q856" i="2"/>
  <c r="L864" i="2"/>
  <c r="Q863" i="2"/>
  <c r="L869" i="2"/>
  <c r="Q868" i="2"/>
  <c r="L883" i="2"/>
  <c r="Q882" i="2"/>
  <c r="K888" i="2"/>
  <c r="Q887" i="2"/>
  <c r="K892" i="2"/>
  <c r="Q891" i="2"/>
  <c r="K896" i="2"/>
  <c r="Q895" i="2"/>
  <c r="K900" i="2"/>
  <c r="Q899" i="2"/>
  <c r="L915" i="2"/>
  <c r="Q916" i="2"/>
  <c r="K947" i="2"/>
  <c r="Q946" i="2"/>
  <c r="L953" i="2"/>
  <c r="H957" i="2"/>
  <c r="J957" i="2" s="1"/>
  <c r="H964" i="2"/>
  <c r="J964" i="2" s="1"/>
  <c r="K969" i="2"/>
  <c r="Q968" i="2"/>
  <c r="H729" i="2"/>
  <c r="L740" i="2"/>
  <c r="Q739" i="2"/>
  <c r="L745" i="2"/>
  <c r="Q744" i="2"/>
  <c r="L822" i="2"/>
  <c r="K828" i="2"/>
  <c r="Q827" i="2"/>
  <c r="L834" i="2"/>
  <c r="Q833" i="2"/>
  <c r="L866" i="2"/>
  <c r="Q865" i="2"/>
  <c r="L876" i="2"/>
  <c r="Q875" i="2"/>
  <c r="K894" i="2"/>
  <c r="Q893" i="2"/>
  <c r="K905" i="2"/>
  <c r="Q904" i="2"/>
  <c r="K922" i="2"/>
  <c r="Q921" i="2"/>
  <c r="L924" i="2"/>
  <c r="Q924" i="2"/>
  <c r="H959" i="2"/>
  <c r="J959" i="2" s="1"/>
  <c r="C111" i="1"/>
  <c r="Q974" i="2"/>
  <c r="L602" i="2"/>
  <c r="Q601" i="2"/>
  <c r="L617" i="2"/>
  <c r="Q616" i="2"/>
  <c r="L624" i="2"/>
  <c r="Q623" i="2"/>
  <c r="K629" i="2"/>
  <c r="Q628" i="2"/>
  <c r="L630" i="2"/>
  <c r="Q629" i="2"/>
  <c r="K638" i="2"/>
  <c r="Q637" i="2"/>
  <c r="L639" i="2"/>
  <c r="Q638" i="2"/>
  <c r="L646" i="2"/>
  <c r="Q645" i="2"/>
  <c r="L647" i="2"/>
  <c r="Q646" i="2"/>
  <c r="K652" i="2"/>
  <c r="Q651" i="2"/>
  <c r="L672" i="2"/>
  <c r="Q671" i="2"/>
  <c r="L682" i="2"/>
  <c r="Q681" i="2"/>
  <c r="L686" i="2"/>
  <c r="Q685" i="2"/>
  <c r="L691" i="2"/>
  <c r="Q690" i="2"/>
  <c r="L700" i="2"/>
  <c r="Q699" i="2"/>
  <c r="L703" i="2"/>
  <c r="Q702" i="2"/>
  <c r="L704" i="2"/>
  <c r="Q703" i="2"/>
  <c r="L705" i="2"/>
  <c r="Q704" i="2"/>
  <c r="L706" i="2"/>
  <c r="Q705" i="2"/>
  <c r="K731" i="2"/>
  <c r="Q730" i="2"/>
  <c r="L737" i="2"/>
  <c r="Q736" i="2"/>
  <c r="L742" i="2"/>
  <c r="Q741" i="2"/>
  <c r="L751" i="2"/>
  <c r="Q750" i="2"/>
  <c r="L755" i="2"/>
  <c r="Q754" i="2"/>
  <c r="K765" i="2"/>
  <c r="Q764" i="2"/>
  <c r="K775" i="2"/>
  <c r="Q774" i="2"/>
  <c r="K784" i="2"/>
  <c r="Q783" i="2"/>
  <c r="K785" i="2"/>
  <c r="Q784" i="2"/>
  <c r="K827" i="2"/>
  <c r="Q826" i="2"/>
  <c r="K833" i="2"/>
  <c r="Q832" i="2"/>
  <c r="L850" i="2"/>
  <c r="Q849" i="2"/>
  <c r="L858" i="2"/>
  <c r="Q857" i="2"/>
  <c r="K884" i="2"/>
  <c r="Q883" i="2"/>
  <c r="L889" i="2"/>
  <c r="Q888" i="2"/>
  <c r="L897" i="2"/>
  <c r="Q896" i="2"/>
  <c r="L901" i="2"/>
  <c r="Q900" i="2"/>
  <c r="Q914" i="2"/>
  <c r="L920" i="2"/>
  <c r="Q919" i="2"/>
  <c r="L929" i="2"/>
  <c r="Q928" i="2"/>
  <c r="K941" i="2"/>
  <c r="Q940" i="2"/>
  <c r="K942" i="2"/>
  <c r="Q941" i="2"/>
  <c r="Q943" i="2"/>
  <c r="L950" i="2"/>
  <c r="H961" i="2"/>
  <c r="J961" i="2" s="1"/>
  <c r="L965" i="2"/>
  <c r="Q964" i="2"/>
  <c r="L966" i="2"/>
  <c r="Q965" i="2"/>
  <c r="H971" i="2"/>
  <c r="J971" i="2" s="1"/>
  <c r="L126" i="2"/>
  <c r="L219" i="2"/>
  <c r="L124" i="2"/>
  <c r="L262" i="2"/>
  <c r="L594" i="2"/>
  <c r="K591" i="2"/>
  <c r="J349" i="2"/>
  <c r="L45" i="2"/>
  <c r="M42" i="7"/>
  <c r="H113" i="2"/>
  <c r="H190" i="2"/>
  <c r="H38" i="2"/>
  <c r="L266" i="2"/>
  <c r="C112" i="1"/>
  <c r="I112" i="1" s="1"/>
  <c r="K112" i="1" s="1"/>
  <c r="L142" i="2"/>
  <c r="L160" i="2"/>
  <c r="H620" i="2"/>
  <c r="L660" i="2"/>
  <c r="L441" i="2"/>
  <c r="H444" i="2"/>
  <c r="H443" i="2" s="1"/>
  <c r="H349" i="2"/>
  <c r="H348" i="2" s="1"/>
  <c r="H802" i="2"/>
  <c r="H801" i="2" s="1"/>
  <c r="I220" i="2"/>
  <c r="J444" i="2"/>
  <c r="J443" i="2" s="1"/>
  <c r="H786" i="2"/>
  <c r="L720" i="2"/>
  <c r="I939" i="2"/>
  <c r="I938" i="2" s="1"/>
  <c r="I349" i="2"/>
  <c r="I348" i="2" s="1"/>
  <c r="I444" i="2"/>
  <c r="I443" i="2" s="1"/>
  <c r="J918" i="2"/>
  <c r="J792" i="2"/>
  <c r="L434" i="2"/>
  <c r="I726" i="2"/>
  <c r="J726" i="2"/>
  <c r="I74" i="2"/>
  <c r="I73" i="2" s="1"/>
  <c r="I72" i="2" s="1"/>
  <c r="I60" i="7"/>
  <c r="E43" i="7"/>
  <c r="E42" i="7" s="1"/>
  <c r="N14" i="7"/>
  <c r="M14" i="7"/>
  <c r="E88" i="7"/>
  <c r="D88" i="1" s="1"/>
  <c r="D44" i="1"/>
  <c r="I44" i="1" s="1"/>
  <c r="K44" i="1" s="1"/>
  <c r="H97" i="2"/>
  <c r="I40" i="2"/>
  <c r="L113" i="2"/>
  <c r="H175" i="2"/>
  <c r="L983" i="2"/>
  <c r="H133" i="2"/>
  <c r="I637" i="2"/>
  <c r="I636" i="2" s="1"/>
  <c r="J35" i="2"/>
  <c r="L94" i="2"/>
  <c r="L146" i="2"/>
  <c r="L165" i="2"/>
  <c r="L235" i="2"/>
  <c r="K249" i="2"/>
  <c r="J637" i="2"/>
  <c r="J636" i="2" s="1"/>
  <c r="L125" i="2"/>
  <c r="L151" i="2"/>
  <c r="H84" i="2"/>
  <c r="K87" i="2"/>
  <c r="L93" i="2"/>
  <c r="L98" i="2"/>
  <c r="L155" i="2"/>
  <c r="K253" i="2"/>
  <c r="L65" i="2"/>
  <c r="H237" i="2"/>
  <c r="L206" i="2"/>
  <c r="L284" i="2"/>
  <c r="H182" i="2"/>
  <c r="L243" i="2"/>
  <c r="L247" i="2"/>
  <c r="H77" i="2"/>
  <c r="H131" i="2"/>
  <c r="L195" i="2"/>
  <c r="L273" i="2"/>
  <c r="L49" i="2"/>
  <c r="H74" i="2"/>
  <c r="H73" i="2" s="1"/>
  <c r="L159" i="2"/>
  <c r="L213" i="2"/>
  <c r="L244" i="2"/>
  <c r="H708" i="2"/>
  <c r="K966" i="2"/>
  <c r="I964" i="2"/>
  <c r="L54" i="2"/>
  <c r="H174" i="2"/>
  <c r="H781" i="2"/>
  <c r="H780" i="2" s="1"/>
  <c r="L21" i="2"/>
  <c r="H94" i="2"/>
  <c r="L143" i="2"/>
  <c r="L152" i="2"/>
  <c r="L25" i="2"/>
  <c r="L50" i="2"/>
  <c r="K62" i="2"/>
  <c r="H172" i="2"/>
  <c r="H458" i="2"/>
  <c r="H457" i="2" s="1"/>
  <c r="H456" i="2" s="1"/>
  <c r="H455" i="2" s="1"/>
  <c r="L35" i="2"/>
  <c r="L38" i="2"/>
  <c r="H40" i="2"/>
  <c r="L58" i="2"/>
  <c r="H132" i="2"/>
  <c r="L147" i="2"/>
  <c r="L156" i="2"/>
  <c r="H178" i="2"/>
  <c r="L741" i="2"/>
  <c r="G21" i="1"/>
  <c r="G20" i="1" s="1"/>
  <c r="G19" i="1" s="1"/>
  <c r="G60" i="1" s="1"/>
  <c r="E29" i="1"/>
  <c r="I54" i="1"/>
  <c r="K54" i="1" s="1"/>
  <c r="E71" i="1"/>
  <c r="E74" i="1"/>
  <c r="D98" i="1"/>
  <c r="I46" i="1"/>
  <c r="K46" i="1" s="1"/>
  <c r="I52" i="1"/>
  <c r="K52" i="1" s="1"/>
  <c r="I56" i="1"/>
  <c r="I58" i="1"/>
  <c r="K58" i="1" s="1"/>
  <c r="E89" i="1"/>
  <c r="I45" i="1"/>
  <c r="K45" i="1" s="1"/>
  <c r="I49" i="1"/>
  <c r="I51" i="1"/>
  <c r="K51" i="1" s="1"/>
  <c r="E55" i="1"/>
  <c r="I73" i="1"/>
  <c r="K73" i="1" s="1"/>
  <c r="E24" i="1"/>
  <c r="I50" i="1"/>
  <c r="K50" i="1" s="1"/>
  <c r="E62" i="1"/>
  <c r="E86" i="1"/>
  <c r="D92" i="1"/>
  <c r="D95" i="1"/>
  <c r="E43" i="1"/>
  <c r="E42" i="1" s="1"/>
  <c r="I53" i="1"/>
  <c r="K53" i="1" s="1"/>
  <c r="I57" i="1"/>
  <c r="K57" i="1" s="1"/>
  <c r="I59" i="1"/>
  <c r="K59" i="1" s="1"/>
  <c r="I99" i="1"/>
  <c r="I98" i="1" s="1"/>
  <c r="H60" i="1"/>
  <c r="F42" i="1"/>
  <c r="F21" i="1"/>
  <c r="F20" i="1" s="1"/>
  <c r="F19" i="1" s="1"/>
  <c r="D29" i="1"/>
  <c r="D21" i="1" s="1"/>
  <c r="I48" i="1"/>
  <c r="K48" i="1" s="1"/>
  <c r="E65" i="1"/>
  <c r="K105" i="1"/>
  <c r="K106" i="1"/>
  <c r="D107" i="1"/>
  <c r="D110" i="1"/>
  <c r="D55" i="1"/>
  <c r="D68" i="1"/>
  <c r="D74" i="1"/>
  <c r="E77" i="1"/>
  <c r="D80" i="1"/>
  <c r="J89" i="1"/>
  <c r="E95" i="1"/>
  <c r="D104" i="1"/>
  <c r="E107" i="1"/>
  <c r="D65" i="1"/>
  <c r="E68" i="1"/>
  <c r="E92" i="1"/>
  <c r="D101" i="1"/>
  <c r="I103" i="1"/>
  <c r="K103" i="1" s="1"/>
  <c r="F42" i="7"/>
  <c r="F60" i="7" s="1"/>
  <c r="F33" i="7"/>
  <c r="F14" i="7" s="1"/>
  <c r="E39" i="7"/>
  <c r="J86" i="1" s="1"/>
  <c r="K110" i="2"/>
  <c r="H41" i="2"/>
  <c r="H68" i="2"/>
  <c r="H67" i="2" s="1"/>
  <c r="I97" i="2"/>
  <c r="I148" i="2"/>
  <c r="L154" i="2"/>
  <c r="H171" i="2"/>
  <c r="L186" i="2"/>
  <c r="L211" i="2"/>
  <c r="L227" i="2"/>
  <c r="K593" i="2"/>
  <c r="L615" i="2"/>
  <c r="K774" i="2"/>
  <c r="I48" i="2"/>
  <c r="I44" i="2" s="1"/>
  <c r="I43" i="2" s="1"/>
  <c r="J74" i="2"/>
  <c r="J73" i="2" s="1"/>
  <c r="H107" i="2"/>
  <c r="L120" i="2"/>
  <c r="H632" i="2"/>
  <c r="H654" i="2"/>
  <c r="I783" i="2"/>
  <c r="L102" i="2"/>
  <c r="H105" i="2"/>
  <c r="J207" i="2"/>
  <c r="L217" i="2"/>
  <c r="L238" i="2"/>
  <c r="L492" i="2"/>
  <c r="L628" i="2"/>
  <c r="H34" i="2"/>
  <c r="L61" i="2"/>
  <c r="H95" i="2"/>
  <c r="L97" i="2"/>
  <c r="H101" i="2"/>
  <c r="H100" i="2" s="1"/>
  <c r="H109" i="2"/>
  <c r="H111" i="2"/>
  <c r="L131" i="2"/>
  <c r="I212" i="2"/>
  <c r="H437" i="2"/>
  <c r="H436" i="2" s="1"/>
  <c r="H431" i="2" s="1"/>
  <c r="H28" i="2"/>
  <c r="H27" i="2" s="1"/>
  <c r="H26" i="2" s="1"/>
  <c r="H37" i="2"/>
  <c r="L47" i="2"/>
  <c r="K57" i="2"/>
  <c r="I95" i="2"/>
  <c r="L107" i="2"/>
  <c r="L133" i="2"/>
  <c r="L171" i="2"/>
  <c r="J212" i="2"/>
  <c r="H293" i="2"/>
  <c r="H292" i="2" s="1"/>
  <c r="L614" i="2"/>
  <c r="J632" i="2"/>
  <c r="H17" i="2"/>
  <c r="H16" i="2" s="1"/>
  <c r="H15" i="2" s="1"/>
  <c r="J48" i="2"/>
  <c r="J44" i="2" s="1"/>
  <c r="J43" i="2" s="1"/>
  <c r="L99" i="2"/>
  <c r="L112" i="2"/>
  <c r="L117" i="2"/>
  <c r="L158" i="2"/>
  <c r="L169" i="2"/>
  <c r="L173" i="2"/>
  <c r="L175" i="2"/>
  <c r="L177" i="2"/>
  <c r="L179" i="2"/>
  <c r="L191" i="2"/>
  <c r="L197" i="2"/>
  <c r="L198" i="2"/>
  <c r="L199" i="2"/>
  <c r="L200" i="2"/>
  <c r="I372" i="2"/>
  <c r="J372" i="2" s="1"/>
  <c r="J96" i="2" s="1"/>
  <c r="L610" i="2"/>
  <c r="K617" i="2"/>
  <c r="K860" i="2"/>
  <c r="H21" i="2"/>
  <c r="H19" i="2" s="1"/>
  <c r="I41" i="2"/>
  <c r="K56" i="2"/>
  <c r="K60" i="2"/>
  <c r="K63" i="2"/>
  <c r="K68" i="2"/>
  <c r="L76" i="2"/>
  <c r="L85" i="2"/>
  <c r="L88" i="2"/>
  <c r="H90" i="2"/>
  <c r="H89" i="2" s="1"/>
  <c r="L106" i="2"/>
  <c r="L123" i="2"/>
  <c r="L136" i="2"/>
  <c r="L145" i="2"/>
  <c r="L215" i="2"/>
  <c r="I216" i="2"/>
  <c r="L221" i="2"/>
  <c r="I224" i="2"/>
  <c r="L229" i="2"/>
  <c r="L258" i="2"/>
  <c r="L263" i="2"/>
  <c r="L282" i="2"/>
  <c r="J299" i="2"/>
  <c r="J295" i="2" s="1"/>
  <c r="J291" i="2" s="1"/>
  <c r="K489" i="2"/>
  <c r="J589" i="2"/>
  <c r="J588" i="2" s="1"/>
  <c r="J587" i="2" s="1"/>
  <c r="I632" i="2"/>
  <c r="K752" i="2"/>
  <c r="H872" i="2"/>
  <c r="H871" i="2" s="1"/>
  <c r="K945" i="2"/>
  <c r="H39" i="2"/>
  <c r="L64" i="2"/>
  <c r="L70" i="2"/>
  <c r="H88" i="2"/>
  <c r="K109" i="2"/>
  <c r="H110" i="2"/>
  <c r="L119" i="2"/>
  <c r="L163" i="2"/>
  <c r="L188" i="2"/>
  <c r="L193" i="2"/>
  <c r="J202" i="2"/>
  <c r="L225" i="2"/>
  <c r="L255" i="2"/>
  <c r="L267" i="2"/>
  <c r="L271" i="2"/>
  <c r="L274" i="2"/>
  <c r="H365" i="2"/>
  <c r="H390" i="2"/>
  <c r="L444" i="2"/>
  <c r="L608" i="2"/>
  <c r="L708" i="2"/>
  <c r="H912" i="2"/>
  <c r="L930" i="2"/>
  <c r="J220" i="2"/>
  <c r="H637" i="2"/>
  <c r="H636" i="2" s="1"/>
  <c r="L46" i="2"/>
  <c r="H70" i="2"/>
  <c r="J124" i="2"/>
  <c r="J121" i="2" s="1"/>
  <c r="H170" i="2"/>
  <c r="L182" i="2"/>
  <c r="L189" i="2"/>
  <c r="I190" i="2"/>
  <c r="L231" i="2"/>
  <c r="L259" i="2"/>
  <c r="I299" i="2"/>
  <c r="I295" i="2" s="1"/>
  <c r="L343" i="2"/>
  <c r="I390" i="2"/>
  <c r="J437" i="2"/>
  <c r="J436" i="2" s="1"/>
  <c r="J431" i="2" s="1"/>
  <c r="J311" i="2"/>
  <c r="J37" i="2" s="1"/>
  <c r="J36" i="2" s="1"/>
  <c r="I37" i="2"/>
  <c r="J370" i="2"/>
  <c r="J94" i="2" s="1"/>
  <c r="I94" i="2"/>
  <c r="K637" i="2"/>
  <c r="L24" i="2"/>
  <c r="K28" i="2"/>
  <c r="I38" i="2"/>
  <c r="L89" i="2"/>
  <c r="I117" i="2"/>
  <c r="I116" i="2" s="1"/>
  <c r="H116" i="2"/>
  <c r="L135" i="2"/>
  <c r="L170" i="2"/>
  <c r="L176" i="2"/>
  <c r="L180" i="2"/>
  <c r="L181" i="2"/>
  <c r="J190" i="2"/>
  <c r="L203" i="2"/>
  <c r="J228" i="2"/>
  <c r="J237" i="2"/>
  <c r="K254" i="2"/>
  <c r="L277" i="2"/>
  <c r="H343" i="2"/>
  <c r="L474" i="2"/>
  <c r="Q612" i="2"/>
  <c r="K620" i="2"/>
  <c r="C76" i="1"/>
  <c r="I76" i="1" s="1"/>
  <c r="K76" i="1" s="1"/>
  <c r="L761" i="2"/>
  <c r="L804" i="2"/>
  <c r="K830" i="2"/>
  <c r="K834" i="2"/>
  <c r="K847" i="2"/>
  <c r="L880" i="2"/>
  <c r="K883" i="2"/>
  <c r="K895" i="2"/>
  <c r="H972" i="2"/>
  <c r="H915" i="2"/>
  <c r="J25" i="2"/>
  <c r="J22" i="2" s="1"/>
  <c r="J18" i="2" s="1"/>
  <c r="L34" i="2"/>
  <c r="H35" i="2"/>
  <c r="K41" i="2"/>
  <c r="K55" i="2"/>
  <c r="H71" i="2"/>
  <c r="L111" i="2"/>
  <c r="I124" i="2"/>
  <c r="I121" i="2" s="1"/>
  <c r="L130" i="2"/>
  <c r="K132" i="2"/>
  <c r="L161" i="2"/>
  <c r="J162" i="2"/>
  <c r="L166" i="2"/>
  <c r="J224" i="2"/>
  <c r="I228" i="2"/>
  <c r="L239" i="2"/>
  <c r="L257" i="2"/>
  <c r="H299" i="2"/>
  <c r="H295" i="2" s="1"/>
  <c r="I458" i="2"/>
  <c r="I457" i="2" s="1"/>
  <c r="I456" i="2" s="1"/>
  <c r="I455" i="2" s="1"/>
  <c r="I494" i="2"/>
  <c r="K575" i="2"/>
  <c r="K594" i="2"/>
  <c r="L623" i="2"/>
  <c r="C75" i="1"/>
  <c r="I75" i="1" s="1"/>
  <c r="C78" i="1"/>
  <c r="I78" i="1" s="1"/>
  <c r="K78" i="1" s="1"/>
  <c r="K645" i="2"/>
  <c r="K753" i="2"/>
  <c r="J777" i="2"/>
  <c r="I798" i="2"/>
  <c r="L947" i="2"/>
  <c r="I35" i="2"/>
  <c r="K37" i="2"/>
  <c r="H48" i="2"/>
  <c r="H44" i="2" s="1"/>
  <c r="H43" i="2" s="1"/>
  <c r="L51" i="2"/>
  <c r="L59" i="2"/>
  <c r="L66" i="2"/>
  <c r="I71" i="2"/>
  <c r="I69" i="2" s="1"/>
  <c r="L84" i="2"/>
  <c r="H106" i="2"/>
  <c r="L115" i="2"/>
  <c r="L137" i="2"/>
  <c r="L149" i="2"/>
  <c r="K153" i="2"/>
  <c r="K164" i="2"/>
  <c r="L174" i="2"/>
  <c r="J216" i="2"/>
  <c r="L223" i="2"/>
  <c r="L234" i="2"/>
  <c r="L269" i="2"/>
  <c r="L362" i="2"/>
  <c r="I437" i="2"/>
  <c r="I436" i="2" s="1"/>
  <c r="I431" i="2" s="1"/>
  <c r="I589" i="2"/>
  <c r="I588" i="2" s="1"/>
  <c r="I587" i="2" s="1"/>
  <c r="L525" i="2"/>
  <c r="L232" i="2"/>
  <c r="L572" i="2"/>
  <c r="L279" i="2"/>
  <c r="I34" i="2"/>
  <c r="I106" i="2"/>
  <c r="J157" i="2"/>
  <c r="I157" i="2"/>
  <c r="I162" i="2"/>
  <c r="H162" i="2"/>
  <c r="J233" i="2"/>
  <c r="L366" i="2"/>
  <c r="L365" i="2"/>
  <c r="H384" i="2"/>
  <c r="H115" i="2"/>
  <c r="K408" i="2"/>
  <c r="L172" i="2"/>
  <c r="K414" i="2"/>
  <c r="K178" i="2"/>
  <c r="K420" i="2"/>
  <c r="K185" i="2"/>
  <c r="L461" i="2"/>
  <c r="L144" i="2"/>
  <c r="J458" i="2"/>
  <c r="J457" i="2" s="1"/>
  <c r="J456" i="2" s="1"/>
  <c r="J455" i="2" s="1"/>
  <c r="L487" i="2"/>
  <c r="L187" i="2"/>
  <c r="L554" i="2"/>
  <c r="L553" i="2"/>
  <c r="K558" i="2"/>
  <c r="L265" i="2"/>
  <c r="L565" i="2"/>
  <c r="L599" i="2"/>
  <c r="K597" i="2"/>
  <c r="K748" i="2"/>
  <c r="L748" i="2"/>
  <c r="H777" i="2"/>
  <c r="H768" i="2"/>
  <c r="H796" i="2"/>
  <c r="H795" i="2" s="1"/>
  <c r="I808" i="2"/>
  <c r="J808" i="2" s="1"/>
  <c r="H806" i="2"/>
  <c r="K878" i="2"/>
  <c r="L878" i="2"/>
  <c r="K925" i="2"/>
  <c r="L925" i="2"/>
  <c r="L976" i="2"/>
  <c r="Q973" i="2"/>
  <c r="K982" i="2"/>
  <c r="L982" i="2"/>
  <c r="H424" i="2"/>
  <c r="H197" i="2"/>
  <c r="L541" i="2"/>
  <c r="L248" i="2"/>
  <c r="K541" i="2"/>
  <c r="I658" i="2"/>
  <c r="J658" i="2" s="1"/>
  <c r="H657" i="2"/>
  <c r="K714" i="2"/>
  <c r="L712" i="2"/>
  <c r="C104" i="1"/>
  <c r="I23" i="2"/>
  <c r="I22" i="2" s="1"/>
  <c r="I18" i="2" s="1"/>
  <c r="L29" i="2"/>
  <c r="L95" i="2"/>
  <c r="H98" i="2"/>
  <c r="H148" i="2"/>
  <c r="J148" i="2"/>
  <c r="H157" i="2"/>
  <c r="L167" i="2"/>
  <c r="I196" i="2"/>
  <c r="L205" i="2"/>
  <c r="H233" i="2"/>
  <c r="I237" i="2"/>
  <c r="I241" i="2"/>
  <c r="H241" i="2"/>
  <c r="I356" i="2"/>
  <c r="I80" i="2" s="1"/>
  <c r="I79" i="2" s="1"/>
  <c r="I78" i="2" s="1"/>
  <c r="H355" i="2"/>
  <c r="H354" i="2" s="1"/>
  <c r="K386" i="2"/>
  <c r="L384" i="2"/>
  <c r="I400" i="2"/>
  <c r="I137" i="2" s="1"/>
  <c r="H137" i="2"/>
  <c r="I412" i="2"/>
  <c r="I176" i="2" s="1"/>
  <c r="H176" i="2"/>
  <c r="K451" i="2"/>
  <c r="L452" i="2"/>
  <c r="L134" i="2"/>
  <c r="L521" i="2"/>
  <c r="L523" i="2"/>
  <c r="K523" i="2"/>
  <c r="L533" i="2"/>
  <c r="L530" i="2"/>
  <c r="L240" i="2"/>
  <c r="L596" i="2"/>
  <c r="I647" i="2"/>
  <c r="J647" i="2" s="1"/>
  <c r="H643" i="2"/>
  <c r="H769" i="2"/>
  <c r="K807" i="2"/>
  <c r="L806" i="2"/>
  <c r="I923" i="2"/>
  <c r="L923" i="2"/>
  <c r="K921" i="2"/>
  <c r="J929" i="2"/>
  <c r="H927" i="2"/>
  <c r="I233" i="2"/>
  <c r="K30" i="2"/>
  <c r="K52" i="2"/>
  <c r="H124" i="2"/>
  <c r="H122" i="2" s="1"/>
  <c r="I202" i="2"/>
  <c r="H202" i="2"/>
  <c r="I207" i="2"/>
  <c r="H207" i="2"/>
  <c r="L210" i="2"/>
  <c r="H212" i="2"/>
  <c r="L214" i="2"/>
  <c r="H216" i="2"/>
  <c r="K218" i="2"/>
  <c r="H220" i="2"/>
  <c r="L222" i="2"/>
  <c r="H224" i="2"/>
  <c r="H228" i="2"/>
  <c r="L275" i="2"/>
  <c r="L449" i="2"/>
  <c r="L127" i="2"/>
  <c r="K502" i="2"/>
  <c r="L500" i="2"/>
  <c r="L505" i="2"/>
  <c r="L509" i="2"/>
  <c r="L513" i="2"/>
  <c r="L519" i="2"/>
  <c r="L517" i="2"/>
  <c r="L529" i="2"/>
  <c r="L526" i="2"/>
  <c r="L236" i="2"/>
  <c r="L578" i="2"/>
  <c r="L285" i="2"/>
  <c r="K728" i="2"/>
  <c r="L726" i="2"/>
  <c r="L913" i="2"/>
  <c r="L912" i="2"/>
  <c r="J390" i="2"/>
  <c r="L424" i="2"/>
  <c r="L484" i="2"/>
  <c r="I768" i="2"/>
  <c r="J872" i="2"/>
  <c r="J871" i="2" s="1"/>
  <c r="H918" i="2"/>
  <c r="L961" i="2"/>
  <c r="H245" i="2"/>
  <c r="H379" i="2"/>
  <c r="H494" i="2"/>
  <c r="J494" i="2"/>
  <c r="L534" i="2"/>
  <c r="L538" i="2"/>
  <c r="L546" i="2"/>
  <c r="H695" i="2"/>
  <c r="K746" i="2"/>
  <c r="I777" i="2"/>
  <c r="H793" i="2"/>
  <c r="H792" i="2" s="1"/>
  <c r="J807" i="2"/>
  <c r="K816" i="2"/>
  <c r="L828" i="2"/>
  <c r="K849" i="2"/>
  <c r="K869" i="2"/>
  <c r="K928" i="2"/>
  <c r="J972" i="2"/>
  <c r="H816" i="2"/>
  <c r="I816" i="2" s="1"/>
  <c r="J816" i="2" s="1"/>
  <c r="K822" i="2"/>
  <c r="K826" i="2"/>
  <c r="H910" i="2"/>
  <c r="K853" i="2"/>
  <c r="L80" i="2"/>
  <c r="I111" i="1"/>
  <c r="L150" i="2"/>
  <c r="J398" i="2"/>
  <c r="J132" i="2" s="1"/>
  <c r="I132" i="2"/>
  <c r="L101" i="2"/>
  <c r="H179" i="2"/>
  <c r="K297" i="2"/>
  <c r="I297" i="2"/>
  <c r="J305" i="2"/>
  <c r="J28" i="2" s="1"/>
  <c r="J27" i="2" s="1"/>
  <c r="J26" i="2" s="1"/>
  <c r="I28" i="2"/>
  <c r="I27" i="2" s="1"/>
  <c r="I26" i="2" s="1"/>
  <c r="I101" i="2"/>
  <c r="L380" i="2"/>
  <c r="L379" i="2"/>
  <c r="K104" i="2"/>
  <c r="L381" i="2"/>
  <c r="L105" i="2"/>
  <c r="J388" i="2"/>
  <c r="J113" i="2" s="1"/>
  <c r="I113" i="2"/>
  <c r="K563" i="2"/>
  <c r="L270" i="2"/>
  <c r="L440" i="2"/>
  <c r="K438" i="2"/>
  <c r="L114" i="2"/>
  <c r="I307" i="2"/>
  <c r="H30" i="2"/>
  <c r="H29" i="2" s="1"/>
  <c r="H395" i="2"/>
  <c r="H394" i="2" s="1"/>
  <c r="I396" i="2"/>
  <c r="H130" i="2"/>
  <c r="K74" i="2"/>
  <c r="L74" i="2"/>
  <c r="K80" i="2"/>
  <c r="L226" i="2"/>
  <c r="L230" i="2"/>
  <c r="K261" i="2"/>
  <c r="K314" i="2"/>
  <c r="K313" i="2"/>
  <c r="I363" i="2"/>
  <c r="I87" i="2" s="1"/>
  <c r="I86" i="2" s="1"/>
  <c r="H362" i="2"/>
  <c r="H359" i="2" s="1"/>
  <c r="I365" i="2"/>
  <c r="I90" i="2"/>
  <c r="I89" i="2" s="1"/>
  <c r="I405" i="2"/>
  <c r="I169" i="2" s="1"/>
  <c r="H404" i="2"/>
  <c r="H403" i="2" s="1"/>
  <c r="H169" i="2"/>
  <c r="I409" i="2"/>
  <c r="I173" i="2" s="1"/>
  <c r="H173" i="2"/>
  <c r="I413" i="2"/>
  <c r="J413" i="2" s="1"/>
  <c r="J177" i="2" s="1"/>
  <c r="H177" i="2"/>
  <c r="L419" i="2"/>
  <c r="L497" i="2"/>
  <c r="K495" i="2"/>
  <c r="K204" i="2"/>
  <c r="L501" i="2"/>
  <c r="K208" i="2"/>
  <c r="L535" i="2"/>
  <c r="L539" i="2"/>
  <c r="I294" i="2"/>
  <c r="K293" i="2"/>
  <c r="K350" i="2"/>
  <c r="K349" i="2"/>
  <c r="K579" i="2"/>
  <c r="L573" i="2"/>
  <c r="K286" i="2"/>
  <c r="L797" i="2"/>
  <c r="I916" i="2"/>
  <c r="L916" i="2"/>
  <c r="L910" i="2"/>
  <c r="L96" i="2"/>
  <c r="K209" i="2"/>
  <c r="J245" i="2"/>
  <c r="L329" i="2"/>
  <c r="L345" i="2"/>
  <c r="I378" i="2"/>
  <c r="I376" i="2" s="1"/>
  <c r="H376" i="2"/>
  <c r="L390" i="2"/>
  <c r="L467" i="2"/>
  <c r="L465" i="2"/>
  <c r="L491" i="2"/>
  <c r="K491" i="2"/>
  <c r="L571" i="2"/>
  <c r="L278" i="2"/>
  <c r="H615" i="2"/>
  <c r="H613" i="2"/>
  <c r="L879" i="2"/>
  <c r="K879" i="2"/>
  <c r="K960" i="2"/>
  <c r="L960" i="2"/>
  <c r="N845" i="2"/>
  <c r="K322" i="2"/>
  <c r="K8" i="2"/>
  <c r="J428" i="2"/>
  <c r="J200" i="2" s="1"/>
  <c r="J196" i="2" s="1"/>
  <c r="I424" i="2"/>
  <c r="L574" i="2"/>
  <c r="K574" i="2"/>
  <c r="H693" i="2"/>
  <c r="H692" i="2" s="1"/>
  <c r="L734" i="2"/>
  <c r="L732" i="2"/>
  <c r="L979" i="2"/>
  <c r="K979" i="2"/>
  <c r="K17" i="2"/>
  <c r="H22" i="2"/>
  <c r="K53" i="2"/>
  <c r="L77" i="2"/>
  <c r="H99" i="2"/>
  <c r="K101" i="2"/>
  <c r="J120" i="2"/>
  <c r="J116" i="2" s="1"/>
  <c r="K150" i="2"/>
  <c r="L194" i="2"/>
  <c r="H200" i="2"/>
  <c r="K226" i="2"/>
  <c r="K230" i="2"/>
  <c r="J241" i="2"/>
  <c r="I245" i="2"/>
  <c r="L307" i="2"/>
  <c r="K306" i="2"/>
  <c r="L330" i="2"/>
  <c r="K330" i="2"/>
  <c r="L356" i="2"/>
  <c r="K355" i="2"/>
  <c r="L368" i="2"/>
  <c r="K377" i="2"/>
  <c r="L376" i="2"/>
  <c r="K398" i="2"/>
  <c r="K395" i="2"/>
  <c r="L481" i="2"/>
  <c r="L479" i="2"/>
  <c r="L545" i="2"/>
  <c r="I747" i="2"/>
  <c r="J747" i="2" s="1"/>
  <c r="J746" i="2" s="1"/>
  <c r="H746" i="2"/>
  <c r="L778" i="2"/>
  <c r="L777" i="2"/>
  <c r="L958" i="2"/>
  <c r="K949" i="2"/>
  <c r="H345" i="2"/>
  <c r="H368" i="2"/>
  <c r="L557" i="2"/>
  <c r="L569" i="2"/>
  <c r="H614" i="2"/>
  <c r="J655" i="2"/>
  <c r="J654" i="2" s="1"/>
  <c r="I654" i="2"/>
  <c r="I677" i="2"/>
  <c r="I719" i="2"/>
  <c r="J719" i="2" s="1"/>
  <c r="H716" i="2"/>
  <c r="H741" i="2"/>
  <c r="L744" i="2"/>
  <c r="L743" i="2"/>
  <c r="I745" i="2"/>
  <c r="I725" i="2" s="1"/>
  <c r="H743" i="2"/>
  <c r="L811" i="2"/>
  <c r="K811" i="2"/>
  <c r="L877" i="2"/>
  <c r="K877" i="2"/>
  <c r="L919" i="2"/>
  <c r="K919" i="2"/>
  <c r="L918" i="2"/>
  <c r="K281" i="2"/>
  <c r="L310" i="2"/>
  <c r="K480" i="2"/>
  <c r="L485" i="2"/>
  <c r="L561" i="2"/>
  <c r="L577" i="2"/>
  <c r="H645" i="2"/>
  <c r="H644" i="2" s="1"/>
  <c r="H642" i="2"/>
  <c r="K649" i="2"/>
  <c r="L649" i="2"/>
  <c r="H725" i="2"/>
  <c r="H726" i="2"/>
  <c r="K729" i="2"/>
  <c r="I736" i="2"/>
  <c r="J736" i="2" s="1"/>
  <c r="H735" i="2"/>
  <c r="L738" i="2"/>
  <c r="H759" i="2"/>
  <c r="I759" i="2" s="1"/>
  <c r="I749" i="2" s="1"/>
  <c r="L759" i="2"/>
  <c r="J772" i="2"/>
  <c r="J771" i="2" s="1"/>
  <c r="I772" i="2"/>
  <c r="I771" i="2" s="1"/>
  <c r="H772" i="2"/>
  <c r="H771" i="2" s="1"/>
  <c r="K772" i="2"/>
  <c r="K791" i="2"/>
  <c r="L791" i="2"/>
  <c r="L789" i="2"/>
  <c r="K799" i="2"/>
  <c r="K798" i="2"/>
  <c r="K800" i="2"/>
  <c r="L800" i="2"/>
  <c r="K803" i="2"/>
  <c r="K802" i="2"/>
  <c r="L803" i="2"/>
  <c r="K813" i="2"/>
  <c r="L812" i="2"/>
  <c r="L813" i="2"/>
  <c r="L875" i="2"/>
  <c r="K875" i="2"/>
  <c r="H911" i="2"/>
  <c r="K917" i="2"/>
  <c r="L917" i="2"/>
  <c r="K943" i="2"/>
  <c r="L943" i="2"/>
  <c r="K975" i="2"/>
  <c r="L975" i="2"/>
  <c r="L653" i="2"/>
  <c r="K643" i="2"/>
  <c r="L659" i="2"/>
  <c r="L657" i="2"/>
  <c r="J742" i="2"/>
  <c r="J741" i="2" s="1"/>
  <c r="I741" i="2"/>
  <c r="L760" i="2"/>
  <c r="K776" i="2"/>
  <c r="L776" i="2"/>
  <c r="J783" i="2"/>
  <c r="L893" i="2"/>
  <c r="K893" i="2"/>
  <c r="H623" i="2"/>
  <c r="K651" i="2"/>
  <c r="Q697" i="2"/>
  <c r="H712" i="2"/>
  <c r="L716" i="2"/>
  <c r="H732" i="2"/>
  <c r="L735" i="2"/>
  <c r="H738" i="2"/>
  <c r="K751" i="2"/>
  <c r="Q763" i="2"/>
  <c r="I781" i="2"/>
  <c r="I780" i="2" s="1"/>
  <c r="L784" i="2"/>
  <c r="L785" i="2"/>
  <c r="I789" i="2"/>
  <c r="L807" i="2"/>
  <c r="L808" i="2"/>
  <c r="L863" i="2"/>
  <c r="L865" i="2"/>
  <c r="H921" i="2"/>
  <c r="L922" i="2"/>
  <c r="H930" i="2"/>
  <c r="I802" i="2"/>
  <c r="I801" i="2" s="1"/>
  <c r="L882" i="2"/>
  <c r="L884" i="2"/>
  <c r="K891" i="2"/>
  <c r="K899" i="2"/>
  <c r="L957" i="2"/>
  <c r="H973" i="2"/>
  <c r="H970" i="2" s="1"/>
  <c r="L654" i="2"/>
  <c r="K690" i="2"/>
  <c r="K756" i="2"/>
  <c r="K763" i="2"/>
  <c r="K781" i="2"/>
  <c r="L783" i="2"/>
  <c r="J786" i="2"/>
  <c r="L790" i="2"/>
  <c r="J804" i="2"/>
  <c r="J802" i="2" s="1"/>
  <c r="J801" i="2" s="1"/>
  <c r="K864" i="2"/>
  <c r="K866" i="2"/>
  <c r="I872" i="2"/>
  <c r="I871" i="2" s="1"/>
  <c r="K889" i="2"/>
  <c r="K897" i="2"/>
  <c r="K915" i="2"/>
  <c r="I929" i="2"/>
  <c r="I930" i="2" s="1"/>
  <c r="L942" i="2"/>
  <c r="K968" i="2"/>
  <c r="K976" i="2"/>
  <c r="L984" i="2"/>
  <c r="K858" i="2"/>
  <c r="Q842" i="2"/>
  <c r="I796" i="2"/>
  <c r="I795" i="2" s="1"/>
  <c r="L799" i="2"/>
  <c r="L795" i="2"/>
  <c r="L941" i="2"/>
  <c r="I966" i="2"/>
  <c r="K102" i="1"/>
  <c r="J387" i="2"/>
  <c r="J111" i="2" s="1"/>
  <c r="I111" i="2"/>
  <c r="J710" i="2"/>
  <c r="J708" i="2" s="1"/>
  <c r="I708" i="2"/>
  <c r="J360" i="2"/>
  <c r="I84" i="2"/>
  <c r="I109" i="2"/>
  <c r="I384" i="2"/>
  <c r="J385" i="2"/>
  <c r="K56" i="1"/>
  <c r="K55" i="1" s="1"/>
  <c r="J17" i="2"/>
  <c r="J16" i="2" s="1"/>
  <c r="J15" i="2" s="1"/>
  <c r="J375" i="2"/>
  <c r="J99" i="2" s="1"/>
  <c r="I99" i="2"/>
  <c r="I133" i="2"/>
  <c r="J399" i="2"/>
  <c r="J133" i="2" s="1"/>
  <c r="J407" i="2"/>
  <c r="J171" i="2" s="1"/>
  <c r="I171" i="2"/>
  <c r="J411" i="2"/>
  <c r="J175" i="2" s="1"/>
  <c r="I175" i="2"/>
  <c r="J415" i="2"/>
  <c r="J179" i="2" s="1"/>
  <c r="I179" i="2"/>
  <c r="J659" i="2"/>
  <c r="J714" i="2"/>
  <c r="J712" i="2" s="1"/>
  <c r="I712" i="2"/>
  <c r="J740" i="2"/>
  <c r="J738" i="2" s="1"/>
  <c r="I738" i="2"/>
  <c r="J911" i="2"/>
  <c r="J397" i="2"/>
  <c r="J131" i="2" s="1"/>
  <c r="I131" i="2"/>
  <c r="I72" i="1"/>
  <c r="I104" i="1"/>
  <c r="I39" i="2"/>
  <c r="K45" i="2"/>
  <c r="J353" i="2"/>
  <c r="J381" i="2"/>
  <c r="I379" i="2"/>
  <c r="I105" i="2"/>
  <c r="J386" i="2"/>
  <c r="J110" i="2" s="1"/>
  <c r="I110" i="2"/>
  <c r="H589" i="2"/>
  <c r="H588" i="2" s="1"/>
  <c r="H587" i="2" s="1"/>
  <c r="J622" i="2"/>
  <c r="J620" i="2" s="1"/>
  <c r="I620" i="2"/>
  <c r="J675" i="2"/>
  <c r="J694" i="2"/>
  <c r="J718" i="2"/>
  <c r="J737" i="2"/>
  <c r="J934" i="2"/>
  <c r="I345" i="2"/>
  <c r="J346" i="2"/>
  <c r="J418" i="2"/>
  <c r="J182" i="2" s="1"/>
  <c r="I182" i="2"/>
  <c r="C43" i="1"/>
  <c r="C42" i="1" s="1"/>
  <c r="K90" i="2"/>
  <c r="J344" i="2"/>
  <c r="I343" i="2"/>
  <c r="I88" i="2"/>
  <c r="J364" i="2"/>
  <c r="J88" i="2" s="1"/>
  <c r="J374" i="2"/>
  <c r="J98" i="2" s="1"/>
  <c r="I98" i="2"/>
  <c r="J383" i="2"/>
  <c r="J107" i="2" s="1"/>
  <c r="I107" i="2"/>
  <c r="J406" i="2"/>
  <c r="J170" i="2" s="1"/>
  <c r="I170" i="2"/>
  <c r="I172" i="2"/>
  <c r="J408" i="2"/>
  <c r="J172" i="2" s="1"/>
  <c r="J410" i="2"/>
  <c r="J174" i="2" s="1"/>
  <c r="I174" i="2"/>
  <c r="J414" i="2"/>
  <c r="J178" i="2" s="1"/>
  <c r="I178" i="2"/>
  <c r="J619" i="2"/>
  <c r="I614" i="2"/>
  <c r="I615" i="2"/>
  <c r="J624" i="2"/>
  <c r="I613" i="2"/>
  <c r="I623" i="2"/>
  <c r="J652" i="2"/>
  <c r="J697" i="2"/>
  <c r="J695" i="2" s="1"/>
  <c r="I695" i="2"/>
  <c r="I729" i="2"/>
  <c r="J729" i="2" s="1"/>
  <c r="J733" i="2"/>
  <c r="J732" i="2" s="1"/>
  <c r="I732" i="2"/>
  <c r="K294" i="2"/>
  <c r="L297" i="2"/>
  <c r="L302" i="2"/>
  <c r="L312" i="2"/>
  <c r="L314" i="2"/>
  <c r="L316" i="2"/>
  <c r="L318" i="2"/>
  <c r="L322" i="2"/>
  <c r="L323" i="2"/>
  <c r="L326" i="2"/>
  <c r="K329" i="2"/>
  <c r="K333" i="2"/>
  <c r="L334" i="2"/>
  <c r="K337" i="2"/>
  <c r="L338" i="2"/>
  <c r="K341" i="2"/>
  <c r="L342" i="2"/>
  <c r="K344" i="2"/>
  <c r="L347" i="2"/>
  <c r="L350" i="2"/>
  <c r="L352" i="2"/>
  <c r="K360" i="2"/>
  <c r="L363" i="2"/>
  <c r="K370" i="2"/>
  <c r="K372" i="2"/>
  <c r="K374" i="2"/>
  <c r="L377" i="2"/>
  <c r="K381" i="2"/>
  <c r="K383" i="2"/>
  <c r="L386" i="2"/>
  <c r="L388" i="2"/>
  <c r="L393" i="2"/>
  <c r="L396" i="2"/>
  <c r="L398" i="2"/>
  <c r="L400" i="2"/>
  <c r="L406" i="2"/>
  <c r="L408" i="2"/>
  <c r="L410" i="2"/>
  <c r="L412" i="2"/>
  <c r="L414" i="2"/>
  <c r="L416" i="2"/>
  <c r="K418" i="2"/>
  <c r="L420" i="2"/>
  <c r="K423" i="2"/>
  <c r="L426" i="2"/>
  <c r="L428" i="2"/>
  <c r="K440" i="2"/>
  <c r="L445" i="2"/>
  <c r="L447" i="2"/>
  <c r="K449" i="2"/>
  <c r="K453" i="2"/>
  <c r="L454" i="2"/>
  <c r="K461" i="2"/>
  <c r="L462" i="2"/>
  <c r="L466" i="2"/>
  <c r="K469" i="2"/>
  <c r="L470" i="2"/>
  <c r="K473" i="2"/>
  <c r="K477" i="2"/>
  <c r="L478" i="2"/>
  <c r="K481" i="2"/>
  <c r="L482" i="2"/>
  <c r="L486" i="2"/>
  <c r="K493" i="2"/>
  <c r="K497" i="2"/>
  <c r="L498" i="2"/>
  <c r="K501" i="2"/>
  <c r="L502" i="2"/>
  <c r="L506" i="2"/>
  <c r="L510" i="2"/>
  <c r="L514" i="2"/>
  <c r="L518" i="2"/>
  <c r="L522" i="2"/>
  <c r="K525" i="2"/>
  <c r="K529" i="2"/>
  <c r="K533" i="2"/>
  <c r="K537" i="2"/>
  <c r="K551" i="2"/>
  <c r="L552" i="2"/>
  <c r="K556" i="2"/>
  <c r="L558" i="2"/>
  <c r="K562" i="2"/>
  <c r="L563" i="2"/>
  <c r="K567" i="2"/>
  <c r="L568" i="2"/>
  <c r="K572" i="2"/>
  <c r="K578" i="2"/>
  <c r="L579" i="2"/>
  <c r="K596" i="2"/>
  <c r="K599" i="2"/>
  <c r="L600" i="2"/>
  <c r="K602" i="2"/>
  <c r="L603" i="2"/>
  <c r="L618" i="2"/>
  <c r="L622" i="2"/>
  <c r="K624" i="2"/>
  <c r="L629" i="2"/>
  <c r="L638" i="2"/>
  <c r="K647" i="2"/>
  <c r="L652" i="2"/>
  <c r="K659" i="2"/>
  <c r="K670" i="2"/>
  <c r="L671" i="2"/>
  <c r="K674" i="2"/>
  <c r="J677" i="2"/>
  <c r="K678" i="2"/>
  <c r="K682" i="2"/>
  <c r="K685" i="2"/>
  <c r="L689" i="2"/>
  <c r="K691" i="2"/>
  <c r="I693" i="2"/>
  <c r="I692" i="2" s="1"/>
  <c r="K694" i="2"/>
  <c r="L697" i="2"/>
  <c r="K700" i="2"/>
  <c r="K704" i="2"/>
  <c r="K706" i="2"/>
  <c r="H707" i="2"/>
  <c r="K709" i="2"/>
  <c r="K711" i="2"/>
  <c r="L714" i="2"/>
  <c r="K718" i="2"/>
  <c r="K721" i="2"/>
  <c r="L728" i="2"/>
  <c r="L731" i="2"/>
  <c r="K733" i="2"/>
  <c r="L736" i="2"/>
  <c r="K740" i="2"/>
  <c r="K745" i="2"/>
  <c r="L754" i="2"/>
  <c r="L765" i="2"/>
  <c r="L779" i="2"/>
  <c r="H783" i="2"/>
  <c r="I793" i="2"/>
  <c r="I792" i="2" s="1"/>
  <c r="Q792" i="2"/>
  <c r="K794" i="2"/>
  <c r="K810" i="2"/>
  <c r="K815" i="2"/>
  <c r="K817" i="2"/>
  <c r="Q820" i="2"/>
  <c r="I842" i="2"/>
  <c r="K842" i="2"/>
  <c r="M855" i="2"/>
  <c r="K867" i="2"/>
  <c r="K868" i="2"/>
  <c r="K886" i="2"/>
  <c r="I913" i="2"/>
  <c r="K924" i="2"/>
  <c r="H934" i="2"/>
  <c r="I962" i="2"/>
  <c r="K965" i="2"/>
  <c r="L294" i="2"/>
  <c r="K298" i="2"/>
  <c r="K301" i="2"/>
  <c r="K305" i="2"/>
  <c r="K307" i="2"/>
  <c r="K311" i="2"/>
  <c r="K315" i="2"/>
  <c r="K317" i="2"/>
  <c r="N322" i="2"/>
  <c r="K328" i="2"/>
  <c r="K332" i="2"/>
  <c r="K336" i="2"/>
  <c r="K340" i="2"/>
  <c r="K346" i="2"/>
  <c r="K351" i="2"/>
  <c r="K353" i="2"/>
  <c r="K356" i="2"/>
  <c r="K364" i="2"/>
  <c r="J366" i="2"/>
  <c r="K378" i="2"/>
  <c r="K385" i="2"/>
  <c r="K387" i="2"/>
  <c r="K389" i="2"/>
  <c r="K392" i="2"/>
  <c r="K397" i="2"/>
  <c r="K399" i="2"/>
  <c r="K405" i="2"/>
  <c r="K407" i="2"/>
  <c r="K409" i="2"/>
  <c r="K411" i="2"/>
  <c r="K413" i="2"/>
  <c r="K415" i="2"/>
  <c r="K425" i="2"/>
  <c r="K427" i="2"/>
  <c r="K435" i="2"/>
  <c r="K439" i="2"/>
  <c r="K446" i="2"/>
  <c r="K448" i="2"/>
  <c r="K452" i="2"/>
  <c r="K460" i="2"/>
  <c r="K464" i="2"/>
  <c r="K468" i="2"/>
  <c r="K472" i="2"/>
  <c r="K476" i="2"/>
  <c r="K488" i="2"/>
  <c r="K496" i="2"/>
  <c r="K504" i="2"/>
  <c r="K508" i="2"/>
  <c r="K512" i="2"/>
  <c r="K516" i="2"/>
  <c r="K520" i="2"/>
  <c r="K524" i="2"/>
  <c r="K528" i="2"/>
  <c r="K532" i="2"/>
  <c r="K536" i="2"/>
  <c r="K540" i="2"/>
  <c r="K550" i="2"/>
  <c r="K555" i="2"/>
  <c r="K560" i="2"/>
  <c r="K566" i="2"/>
  <c r="K571" i="2"/>
  <c r="K606" i="2"/>
  <c r="K609" i="2"/>
  <c r="K621" i="2"/>
  <c r="K630" i="2"/>
  <c r="K653" i="2"/>
  <c r="K656" i="2"/>
  <c r="K673" i="2"/>
  <c r="K677" i="2"/>
  <c r="K681" i="2"/>
  <c r="H685" i="2"/>
  <c r="H684" i="2" s="1"/>
  <c r="J693" i="2"/>
  <c r="K696" i="2"/>
  <c r="K699" i="2"/>
  <c r="I707" i="2"/>
  <c r="K713" i="2"/>
  <c r="K715" i="2"/>
  <c r="K720" i="2"/>
  <c r="K727" i="2"/>
  <c r="N728" i="2"/>
  <c r="K730" i="2"/>
  <c r="K737" i="2"/>
  <c r="K742" i="2"/>
  <c r="K747" i="2"/>
  <c r="K782" i="2"/>
  <c r="Q785" i="2"/>
  <c r="K787" i="2"/>
  <c r="H789" i="2"/>
  <c r="J798" i="2"/>
  <c r="Q808" i="2"/>
  <c r="Q813" i="2"/>
  <c r="K824" i="2"/>
  <c r="Q831" i="2"/>
  <c r="H842" i="2"/>
  <c r="Q844" i="2"/>
  <c r="L846" i="2"/>
  <c r="K857" i="2"/>
  <c r="L859" i="2"/>
  <c r="K861" i="2"/>
  <c r="O866" i="2"/>
  <c r="P866" i="2" s="1"/>
  <c r="L868" i="2"/>
  <c r="Q872" i="2"/>
  <c r="L874" i="2"/>
  <c r="K876" i="2"/>
  <c r="L888" i="2"/>
  <c r="L890" i="2"/>
  <c r="L892" i="2"/>
  <c r="L894" i="2"/>
  <c r="L896" i="2"/>
  <c r="L898" i="2"/>
  <c r="L900" i="2"/>
  <c r="L905" i="2"/>
  <c r="L907" i="2"/>
  <c r="K913" i="2"/>
  <c r="K920" i="2"/>
  <c r="J922" i="2"/>
  <c r="J921" i="2" s="1"/>
  <c r="H939" i="2"/>
  <c r="L944" i="2"/>
  <c r="L946" i="2"/>
  <c r="K950" i="2"/>
  <c r="K953" i="2"/>
  <c r="L956" i="2"/>
  <c r="L969" i="2"/>
  <c r="Q970" i="2"/>
  <c r="I979" i="2"/>
  <c r="I973" i="2" s="1"/>
  <c r="I970" i="2" s="1"/>
  <c r="K192" i="2"/>
  <c r="L298" i="2"/>
  <c r="K300" i="2"/>
  <c r="K324" i="2"/>
  <c r="K327" i="2"/>
  <c r="K331" i="2"/>
  <c r="K335" i="2"/>
  <c r="K339" i="2"/>
  <c r="K361" i="2"/>
  <c r="K366" i="2"/>
  <c r="K369" i="2"/>
  <c r="K371" i="2"/>
  <c r="K373" i="2"/>
  <c r="K375" i="2"/>
  <c r="J377" i="2"/>
  <c r="K380" i="2"/>
  <c r="K382" i="2"/>
  <c r="K391" i="2"/>
  <c r="K417" i="2"/>
  <c r="K422" i="2"/>
  <c r="K442" i="2"/>
  <c r="K459" i="2"/>
  <c r="K463" i="2"/>
  <c r="K467" i="2"/>
  <c r="K471" i="2"/>
  <c r="K475" i="2"/>
  <c r="K483" i="2"/>
  <c r="K487" i="2"/>
  <c r="K499" i="2"/>
  <c r="K503" i="2"/>
  <c r="K507" i="2"/>
  <c r="K511" i="2"/>
  <c r="K515" i="2"/>
  <c r="K519" i="2"/>
  <c r="K527" i="2"/>
  <c r="K531" i="2"/>
  <c r="K535" i="2"/>
  <c r="K539" i="2"/>
  <c r="L543" i="2"/>
  <c r="K548" i="2"/>
  <c r="K554" i="2"/>
  <c r="K559" i="2"/>
  <c r="K564" i="2"/>
  <c r="K570" i="2"/>
  <c r="K592" i="2"/>
  <c r="K605" i="2"/>
  <c r="K616" i="2"/>
  <c r="K639" i="2"/>
  <c r="K646" i="2"/>
  <c r="K655" i="2"/>
  <c r="K658" i="2"/>
  <c r="K661" i="2"/>
  <c r="K672" i="2"/>
  <c r="K675" i="2"/>
  <c r="H677" i="2"/>
  <c r="K683" i="2"/>
  <c r="I685" i="2"/>
  <c r="I684" i="2" s="1"/>
  <c r="K686" i="2"/>
  <c r="K693" i="2"/>
  <c r="K703" i="2"/>
  <c r="K705" i="2"/>
  <c r="J707" i="2"/>
  <c r="K710" i="2"/>
  <c r="K717" i="2"/>
  <c r="K719" i="2"/>
  <c r="K734" i="2"/>
  <c r="K739" i="2"/>
  <c r="K744" i="2"/>
  <c r="L747" i="2"/>
  <c r="K750" i="2"/>
  <c r="K755" i="2"/>
  <c r="K762" i="2"/>
  <c r="L763" i="2"/>
  <c r="L775" i="2"/>
  <c r="L823" i="2"/>
  <c r="K825" i="2"/>
  <c r="M844" i="2"/>
  <c r="L914" i="2"/>
  <c r="Q910" i="2"/>
  <c r="K914" i="2"/>
  <c r="K962" i="2"/>
  <c r="K490" i="2"/>
  <c r="Q706" i="2"/>
  <c r="K778" i="2"/>
  <c r="K779" i="2"/>
  <c r="I786" i="2"/>
  <c r="J791" i="2"/>
  <c r="H798" i="2"/>
  <c r="L825" i="2"/>
  <c r="L827" i="2"/>
  <c r="L831" i="2"/>
  <c r="L833" i="2"/>
  <c r="K846" i="2"/>
  <c r="K850" i="2"/>
  <c r="K848" i="2"/>
  <c r="K854" i="2"/>
  <c r="L852" i="2"/>
  <c r="L856" i="2"/>
  <c r="K901" i="2"/>
  <c r="Q905" i="2"/>
  <c r="J912" i="2"/>
  <c r="I919" i="2"/>
  <c r="I918" i="2" s="1"/>
  <c r="K929" i="2"/>
  <c r="J939" i="2"/>
  <c r="K944" i="2"/>
  <c r="J973" i="2"/>
  <c r="J970" i="2" s="1"/>
  <c r="J796" i="2"/>
  <c r="J795" i="2" s="1"/>
  <c r="L829" i="2"/>
  <c r="K916" i="2"/>
  <c r="I917" i="2"/>
  <c r="I915" i="2" s="1"/>
  <c r="I922" i="2"/>
  <c r="K923" i="2"/>
  <c r="L927" i="2"/>
  <c r="L928" i="2"/>
  <c r="L949" i="2"/>
  <c r="Q958" i="2"/>
  <c r="I960" i="2"/>
  <c r="L967" i="2"/>
  <c r="O14" i="7"/>
  <c r="L84" i="7"/>
  <c r="L42" i="7"/>
  <c r="L60" i="7" s="1"/>
  <c r="N60" i="7"/>
  <c r="N84" i="7"/>
  <c r="E30" i="7"/>
  <c r="E15" i="7" s="1"/>
  <c r="H43" i="7"/>
  <c r="H42" i="7" s="1"/>
  <c r="P43" i="7"/>
  <c r="P42" i="7" s="1"/>
  <c r="P60" i="7" s="1"/>
  <c r="G87" i="7"/>
  <c r="E87" i="7" s="1"/>
  <c r="D87" i="1" s="1"/>
  <c r="N85" i="7"/>
  <c r="E85" i="1" s="1"/>
  <c r="O33" i="7"/>
  <c r="G35" i="7"/>
  <c r="G33" i="7" s="1"/>
  <c r="G14" i="7" s="1"/>
  <c r="G36" i="7"/>
  <c r="H35" i="7"/>
  <c r="G43" i="7"/>
  <c r="G42" i="7" s="1"/>
  <c r="G60" i="7" s="1"/>
  <c r="J837" i="2" l="1"/>
  <c r="J836" i="2" s="1"/>
  <c r="I678" i="2"/>
  <c r="J678" i="2" s="1"/>
  <c r="D43" i="1"/>
  <c r="D42" i="1" s="1"/>
  <c r="Q772" i="2"/>
  <c r="L881" i="2"/>
  <c r="Q656" i="2"/>
  <c r="Q728" i="2"/>
  <c r="Q855" i="2"/>
  <c r="Q719" i="2"/>
  <c r="Q676" i="2"/>
  <c r="Q788" i="2"/>
  <c r="Q864" i="2"/>
  <c r="Q725" i="2"/>
  <c r="Q745" i="2"/>
  <c r="Q636" i="2"/>
  <c r="Q737" i="2"/>
  <c r="Q642" i="2"/>
  <c r="Q805" i="2"/>
  <c r="Q858" i="2"/>
  <c r="Q952" i="2"/>
  <c r="Q650" i="2"/>
  <c r="Q760" i="2"/>
  <c r="Q923" i="2"/>
  <c r="Q823" i="2"/>
  <c r="H680" i="2"/>
  <c r="H679" i="2" s="1"/>
  <c r="Q938" i="2"/>
  <c r="Q771" i="2"/>
  <c r="Q937" i="2"/>
  <c r="H963" i="2"/>
  <c r="J963" i="2" s="1"/>
  <c r="Q957" i="2"/>
  <c r="Q715" i="2"/>
  <c r="Q653" i="2"/>
  <c r="Q851" i="2"/>
  <c r="Q776" i="2"/>
  <c r="Q740" i="2"/>
  <c r="Q634" i="2"/>
  <c r="Q980" i="2"/>
  <c r="Q841" i="2"/>
  <c r="Q966" i="2"/>
  <c r="Q862" i="2"/>
  <c r="Q633" i="2"/>
  <c r="Q607" i="2"/>
  <c r="L972" i="2"/>
  <c r="Q971" i="2"/>
  <c r="K981" i="2"/>
  <c r="Q794" i="2"/>
  <c r="Q768" i="2"/>
  <c r="Q949" i="2"/>
  <c r="Q873" i="2"/>
  <c r="Q619" i="2"/>
  <c r="Q917" i="2"/>
  <c r="Q821" i="2"/>
  <c r="Q956" i="2"/>
  <c r="Q782" i="2"/>
  <c r="Q684" i="2"/>
  <c r="Q644" i="2"/>
  <c r="Q627" i="2"/>
  <c r="Q613" i="2"/>
  <c r="Q982" i="2"/>
  <c r="Q929" i="2"/>
  <c r="Q822" i="2"/>
  <c r="Q797" i="2"/>
  <c r="Q780" i="2"/>
  <c r="Q707" i="2"/>
  <c r="Q677" i="2"/>
  <c r="Q614" i="2"/>
  <c r="Q711" i="2"/>
  <c r="Q920" i="2"/>
  <c r="Q963" i="2"/>
  <c r="Q596" i="2"/>
  <c r="Q866" i="2"/>
  <c r="Q668" i="2"/>
  <c r="Q960" i="2"/>
  <c r="Q885" i="2"/>
  <c r="Q811" i="2"/>
  <c r="Q911" i="2"/>
  <c r="Q909" i="2"/>
  <c r="Q847" i="2"/>
  <c r="Q622" i="2"/>
  <c r="Q801" i="2"/>
  <c r="Q734" i="2"/>
  <c r="Q641" i="2"/>
  <c r="Q590" i="2"/>
  <c r="Q926" i="2"/>
  <c r="Q880" i="2"/>
  <c r="Q828" i="2"/>
  <c r="Q795" i="2"/>
  <c r="Q742" i="2"/>
  <c r="Q731" i="2"/>
  <c r="Q692" i="2"/>
  <c r="Q659" i="2"/>
  <c r="K930" i="2"/>
  <c r="K21" i="2"/>
  <c r="K262" i="2"/>
  <c r="K219" i="2"/>
  <c r="K86" i="2"/>
  <c r="I933" i="2"/>
  <c r="K146" i="2"/>
  <c r="K124" i="2"/>
  <c r="K266" i="2"/>
  <c r="L87" i="2"/>
  <c r="C110" i="1"/>
  <c r="K284" i="2"/>
  <c r="K49" i="2"/>
  <c r="K126" i="2"/>
  <c r="I368" i="2"/>
  <c r="I367" i="2" s="1"/>
  <c r="K170" i="2"/>
  <c r="K244" i="2"/>
  <c r="L635" i="2"/>
  <c r="K660" i="2"/>
  <c r="L55" i="2"/>
  <c r="K635" i="2"/>
  <c r="K102" i="2"/>
  <c r="K22" i="2"/>
  <c r="L100" i="2"/>
  <c r="I96" i="2"/>
  <c r="I92" i="2" s="1"/>
  <c r="K628" i="2"/>
  <c r="K151" i="2"/>
  <c r="K98" i="2"/>
  <c r="M60" i="7"/>
  <c r="L909" i="2"/>
  <c r="H688" i="2"/>
  <c r="H687" i="2" s="1"/>
  <c r="L980" i="2"/>
  <c r="K160" i="2"/>
  <c r="K235" i="2"/>
  <c r="K142" i="2"/>
  <c r="K222" i="2"/>
  <c r="H18" i="2"/>
  <c r="H14" i="2" s="1"/>
  <c r="J356" i="2"/>
  <c r="J355" i="2" s="1"/>
  <c r="J354" i="2" s="1"/>
  <c r="L974" i="2"/>
  <c r="K58" i="2"/>
  <c r="K35" i="2"/>
  <c r="K608" i="2"/>
  <c r="L60" i="2"/>
  <c r="K65" i="2"/>
  <c r="K434" i="2"/>
  <c r="K206" i="2"/>
  <c r="K743" i="2"/>
  <c r="K441" i="2"/>
  <c r="L62" i="2"/>
  <c r="K25" i="2"/>
  <c r="K238" i="2"/>
  <c r="K50" i="2"/>
  <c r="J430" i="2"/>
  <c r="L634" i="2"/>
  <c r="K125" i="2"/>
  <c r="K258" i="2"/>
  <c r="L249" i="2"/>
  <c r="K46" i="2"/>
  <c r="K614" i="2"/>
  <c r="K155" i="2"/>
  <c r="K47" i="2"/>
  <c r="L432" i="2"/>
  <c r="K247" i="2"/>
  <c r="K983" i="2"/>
  <c r="K159" i="2"/>
  <c r="K165" i="2"/>
  <c r="K64" i="2"/>
  <c r="K145" i="2"/>
  <c r="L964" i="2"/>
  <c r="I680" i="2"/>
  <c r="I679" i="2" s="1"/>
  <c r="K117" i="2"/>
  <c r="I716" i="2"/>
  <c r="K93" i="2"/>
  <c r="K273" i="2"/>
  <c r="L746" i="2"/>
  <c r="J716" i="2"/>
  <c r="K680" i="2"/>
  <c r="K964" i="2"/>
  <c r="I961" i="2"/>
  <c r="K113" i="2"/>
  <c r="H83" i="2"/>
  <c r="H82" i="2" s="1"/>
  <c r="K961" i="2"/>
  <c r="J680" i="2"/>
  <c r="J679" i="2" s="1"/>
  <c r="K94" i="2"/>
  <c r="K143" i="2"/>
  <c r="K133" i="2"/>
  <c r="K211" i="2"/>
  <c r="L178" i="2"/>
  <c r="K89" i="2"/>
  <c r="K257" i="2"/>
  <c r="K120" i="2"/>
  <c r="K213" i="2"/>
  <c r="K623" i="2"/>
  <c r="K255" i="2"/>
  <c r="K474" i="2"/>
  <c r="L19" i="2"/>
  <c r="J400" i="2"/>
  <c r="J137" i="2" s="1"/>
  <c r="H402" i="2"/>
  <c r="H401" i="2" s="1"/>
  <c r="I395" i="2"/>
  <c r="I394" i="2" s="1"/>
  <c r="K881" i="2"/>
  <c r="I177" i="2"/>
  <c r="I168" i="2" s="1"/>
  <c r="K538" i="2"/>
  <c r="K214" i="2"/>
  <c r="K221" i="2"/>
  <c r="K277" i="2"/>
  <c r="L260" i="2"/>
  <c r="K84" i="2"/>
  <c r="K263" i="2"/>
  <c r="K180" i="2"/>
  <c r="L620" i="2"/>
  <c r="K500" i="2"/>
  <c r="K359" i="2"/>
  <c r="K203" i="2"/>
  <c r="H291" i="2"/>
  <c r="D86" i="1"/>
  <c r="D61" i="1" s="1"/>
  <c r="K912" i="2"/>
  <c r="K275" i="2"/>
  <c r="L272" i="2"/>
  <c r="H72" i="2"/>
  <c r="K806" i="2"/>
  <c r="K769" i="2"/>
  <c r="H36" i="2"/>
  <c r="H69" i="2"/>
  <c r="K152" i="2"/>
  <c r="K479" i="2"/>
  <c r="L325" i="2"/>
  <c r="L306" i="2"/>
  <c r="K144" i="2"/>
  <c r="K565" i="2"/>
  <c r="L122" i="2"/>
  <c r="J122" i="2"/>
  <c r="K974" i="2"/>
  <c r="J412" i="2"/>
  <c r="J176" i="2" s="1"/>
  <c r="N856" i="2"/>
  <c r="K343" i="2"/>
  <c r="K174" i="2"/>
  <c r="K304" i="2"/>
  <c r="K269" i="2"/>
  <c r="K161" i="2"/>
  <c r="C69" i="1"/>
  <c r="L109" i="2"/>
  <c r="K85" i="2"/>
  <c r="L162" i="2"/>
  <c r="K27" i="2"/>
  <c r="K156" i="2"/>
  <c r="J363" i="2"/>
  <c r="J362" i="2" s="1"/>
  <c r="J359" i="2" s="1"/>
  <c r="K210" i="2"/>
  <c r="J424" i="2"/>
  <c r="L724" i="2"/>
  <c r="H103" i="2"/>
  <c r="K859" i="2"/>
  <c r="K738" i="2"/>
  <c r="L729" i="2"/>
  <c r="J378" i="2"/>
  <c r="J102" i="2" s="1"/>
  <c r="K634" i="2"/>
  <c r="K205" i="2"/>
  <c r="K243" i="2"/>
  <c r="K654" i="2"/>
  <c r="I102" i="2"/>
  <c r="I100" i="2" s="1"/>
  <c r="L268" i="2"/>
  <c r="K708" i="2"/>
  <c r="J806" i="2"/>
  <c r="K172" i="2"/>
  <c r="K972" i="2"/>
  <c r="K365" i="2"/>
  <c r="J759" i="2"/>
  <c r="J749" i="2" s="1"/>
  <c r="L921" i="2"/>
  <c r="K24" i="2"/>
  <c r="K54" i="2"/>
  <c r="K182" i="2"/>
  <c r="I934" i="2"/>
  <c r="I657" i="2"/>
  <c r="K38" i="2"/>
  <c r="K234" i="2"/>
  <c r="K59" i="2"/>
  <c r="H129" i="2"/>
  <c r="H128" i="2" s="1"/>
  <c r="K195" i="2"/>
  <c r="K795" i="2"/>
  <c r="K419" i="2"/>
  <c r="K227" i="2"/>
  <c r="K171" i="2"/>
  <c r="K189" i="2"/>
  <c r="K147" i="2"/>
  <c r="J92" i="2"/>
  <c r="K632" i="2"/>
  <c r="K741" i="2"/>
  <c r="I33" i="2"/>
  <c r="K938" i="2"/>
  <c r="K198" i="2"/>
  <c r="L771" i="2"/>
  <c r="K863" i="2"/>
  <c r="K796" i="2"/>
  <c r="K712" i="2"/>
  <c r="K166" i="2"/>
  <c r="K51" i="2"/>
  <c r="K169" i="2"/>
  <c r="L157" i="2"/>
  <c r="L63" i="2"/>
  <c r="K188" i="2"/>
  <c r="K107" i="2"/>
  <c r="L772" i="2"/>
  <c r="K958" i="2"/>
  <c r="K384" i="2"/>
  <c r="K158" i="2"/>
  <c r="K134" i="2"/>
  <c r="K88" i="2"/>
  <c r="K95" i="2"/>
  <c r="K239" i="2"/>
  <c r="L233" i="2"/>
  <c r="K223" i="2"/>
  <c r="K444" i="2"/>
  <c r="K199" i="2"/>
  <c r="L148" i="2"/>
  <c r="K225" i="2"/>
  <c r="K99" i="2"/>
  <c r="K179" i="2"/>
  <c r="K379" i="2"/>
  <c r="L92" i="2"/>
  <c r="K526" i="2"/>
  <c r="K362" i="2"/>
  <c r="K149" i="2"/>
  <c r="L224" i="2"/>
  <c r="K136" i="2"/>
  <c r="K177" i="2"/>
  <c r="H108" i="2"/>
  <c r="L626" i="2"/>
  <c r="K843" i="2"/>
  <c r="Q837" i="2"/>
  <c r="H33" i="2"/>
  <c r="I43" i="1"/>
  <c r="K104" i="1"/>
  <c r="K99" i="1"/>
  <c r="K98" i="1" s="1"/>
  <c r="I74" i="1"/>
  <c r="E21" i="1"/>
  <c r="E20" i="1" s="1"/>
  <c r="E19" i="1" s="1"/>
  <c r="E60" i="1" s="1"/>
  <c r="I101" i="1"/>
  <c r="C74" i="1"/>
  <c r="K101" i="1"/>
  <c r="K75" i="1"/>
  <c r="K74" i="1" s="1"/>
  <c r="J61" i="1"/>
  <c r="F60" i="1"/>
  <c r="I55" i="1"/>
  <c r="I110" i="1"/>
  <c r="K119" i="2"/>
  <c r="E35" i="7"/>
  <c r="E33" i="7" s="1"/>
  <c r="E14" i="7" s="1"/>
  <c r="E36" i="7"/>
  <c r="K934" i="2"/>
  <c r="I355" i="2"/>
  <c r="I354" i="2" s="1"/>
  <c r="K732" i="2"/>
  <c r="H92" i="2"/>
  <c r="K517" i="2"/>
  <c r="J657" i="2"/>
  <c r="L443" i="2"/>
  <c r="K123" i="2"/>
  <c r="K76" i="2"/>
  <c r="K874" i="2"/>
  <c r="K135" i="2"/>
  <c r="H669" i="2"/>
  <c r="H668" i="2" s="1"/>
  <c r="J409" i="2"/>
  <c r="J173" i="2" s="1"/>
  <c r="I643" i="2"/>
  <c r="K534" i="2"/>
  <c r="K573" i="2"/>
  <c r="K279" i="2"/>
  <c r="J34" i="2"/>
  <c r="J33" i="2" s="1"/>
  <c r="J32" i="2" s="1"/>
  <c r="J31" i="2" s="1"/>
  <c r="K197" i="2"/>
  <c r="J692" i="2"/>
  <c r="I645" i="2"/>
  <c r="I644" i="2" s="1"/>
  <c r="I746" i="2"/>
  <c r="K615" i="2"/>
  <c r="K530" i="2"/>
  <c r="L611" i="2"/>
  <c r="H612" i="2"/>
  <c r="H358" i="2"/>
  <c r="K231" i="2"/>
  <c r="K265" i="2"/>
  <c r="L56" i="2"/>
  <c r="K217" i="2"/>
  <c r="K106" i="2"/>
  <c r="K186" i="2"/>
  <c r="C67" i="1"/>
  <c r="I67" i="1" s="1"/>
  <c r="K67" i="1" s="1"/>
  <c r="H429" i="2"/>
  <c r="H430" i="2"/>
  <c r="J910" i="2"/>
  <c r="J909" i="2" s="1"/>
  <c r="K200" i="2"/>
  <c r="J405" i="2"/>
  <c r="J169" i="2" s="1"/>
  <c r="I362" i="2"/>
  <c r="I359" i="2" s="1"/>
  <c r="I358" i="2" s="1"/>
  <c r="I743" i="2"/>
  <c r="K545" i="2"/>
  <c r="I42" i="2"/>
  <c r="H909" i="2"/>
  <c r="K465" i="2"/>
  <c r="H367" i="2"/>
  <c r="L264" i="2"/>
  <c r="K191" i="2"/>
  <c r="K105" i="2"/>
  <c r="L228" i="2"/>
  <c r="K215" i="2"/>
  <c r="K67" i="2"/>
  <c r="L41" i="2"/>
  <c r="H121" i="2"/>
  <c r="K513" i="2"/>
  <c r="K229" i="2"/>
  <c r="K70" i="2"/>
  <c r="K131" i="2"/>
  <c r="L28" i="2"/>
  <c r="K97" i="2"/>
  <c r="K175" i="2"/>
  <c r="H770" i="2"/>
  <c r="L780" i="2"/>
  <c r="I642" i="2"/>
  <c r="I404" i="2"/>
  <c r="I403" i="2" s="1"/>
  <c r="I402" i="2" s="1"/>
  <c r="I401" i="2" s="1"/>
  <c r="J745" i="2"/>
  <c r="J743" i="2" s="1"/>
  <c r="K777" i="2"/>
  <c r="K187" i="2"/>
  <c r="L57" i="2"/>
  <c r="L212" i="2"/>
  <c r="L68" i="2"/>
  <c r="K61" i="2"/>
  <c r="K196" i="2"/>
  <c r="L190" i="2"/>
  <c r="K163" i="2"/>
  <c r="I122" i="2"/>
  <c r="K173" i="2"/>
  <c r="L781" i="2"/>
  <c r="K657" i="2"/>
  <c r="K167" i="2"/>
  <c r="J642" i="2"/>
  <c r="H908" i="2"/>
  <c r="H870" i="2" s="1"/>
  <c r="H319" i="2"/>
  <c r="L256" i="2"/>
  <c r="K270" i="2"/>
  <c r="K66" i="2"/>
  <c r="L37" i="2"/>
  <c r="K521" i="2"/>
  <c r="K181" i="2"/>
  <c r="K112" i="2"/>
  <c r="H201" i="2"/>
  <c r="I141" i="2"/>
  <c r="K259" i="2"/>
  <c r="K282" i="2"/>
  <c r="K267" i="2"/>
  <c r="K193" i="2"/>
  <c r="L280" i="2"/>
  <c r="K759" i="2"/>
  <c r="J201" i="2"/>
  <c r="H141" i="2"/>
  <c r="J141" i="2"/>
  <c r="K274" i="2"/>
  <c r="K271" i="2"/>
  <c r="I303" i="2"/>
  <c r="K303" i="2"/>
  <c r="L303" i="2"/>
  <c r="L613" i="2"/>
  <c r="C66" i="1"/>
  <c r="L948" i="2"/>
  <c r="I927" i="2"/>
  <c r="I304" i="2"/>
  <c r="K760" i="2"/>
  <c r="K240" i="2"/>
  <c r="K114" i="2"/>
  <c r="J735" i="2"/>
  <c r="K111" i="1"/>
  <c r="K110" i="1" s="1"/>
  <c r="K726" i="2"/>
  <c r="K761" i="2"/>
  <c r="L612" i="2"/>
  <c r="K553" i="2"/>
  <c r="K424" i="2"/>
  <c r="K285" i="2"/>
  <c r="I201" i="2"/>
  <c r="K252" i="2"/>
  <c r="L237" i="2"/>
  <c r="L220" i="2"/>
  <c r="L216" i="2"/>
  <c r="C36" i="1"/>
  <c r="I36" i="1" s="1"/>
  <c r="K36" i="1" s="1"/>
  <c r="K130" i="2"/>
  <c r="K232" i="2"/>
  <c r="L33" i="2"/>
  <c r="L637" i="2"/>
  <c r="L636" i="2"/>
  <c r="K368" i="2"/>
  <c r="L304" i="2"/>
  <c r="L153" i="2"/>
  <c r="I724" i="2"/>
  <c r="I723" i="2" s="1"/>
  <c r="I319" i="2"/>
  <c r="K29" i="2"/>
  <c r="K725" i="2"/>
  <c r="K642" i="2"/>
  <c r="K613" i="2"/>
  <c r="J768" i="2"/>
  <c r="K390" i="2"/>
  <c r="L23" i="2"/>
  <c r="L218" i="2"/>
  <c r="J429" i="2"/>
  <c r="I806" i="2"/>
  <c r="K137" i="2"/>
  <c r="K115" i="2"/>
  <c r="K111" i="2"/>
  <c r="K176" i="2"/>
  <c r="I921" i="2"/>
  <c r="L367" i="2"/>
  <c r="H749" i="2"/>
  <c r="H722" i="2" s="1"/>
  <c r="K248" i="2"/>
  <c r="I36" i="2"/>
  <c r="I769" i="2"/>
  <c r="I767" i="2" s="1"/>
  <c r="L642" i="2"/>
  <c r="H641" i="2"/>
  <c r="H196" i="2"/>
  <c r="K23" i="2"/>
  <c r="K34" i="2"/>
  <c r="L645" i="2"/>
  <c r="Q643" i="2"/>
  <c r="I972" i="2"/>
  <c r="K823" i="2"/>
  <c r="I770" i="2"/>
  <c r="I735" i="2"/>
  <c r="K77" i="2"/>
  <c r="K345" i="2"/>
  <c r="L129" i="2"/>
  <c r="K505" i="2"/>
  <c r="L108" i="2"/>
  <c r="K509" i="2"/>
  <c r="J930" i="2"/>
  <c r="J927" i="2"/>
  <c r="K236" i="2"/>
  <c r="L591" i="2"/>
  <c r="Q588" i="2"/>
  <c r="C63" i="1"/>
  <c r="K789" i="2"/>
  <c r="K127" i="2"/>
  <c r="L451" i="2"/>
  <c r="L450" i="2"/>
  <c r="H767" i="2"/>
  <c r="L597" i="2"/>
  <c r="C64" i="1"/>
  <c r="I64" i="1" s="1"/>
  <c r="K64" i="1" s="1"/>
  <c r="L185" i="2"/>
  <c r="L73" i="2"/>
  <c r="L72" i="2"/>
  <c r="K73" i="2"/>
  <c r="I611" i="2"/>
  <c r="I586" i="2" s="1"/>
  <c r="I666" i="2"/>
  <c r="J14" i="2"/>
  <c r="K764" i="2"/>
  <c r="L764" i="2"/>
  <c r="L698" i="2"/>
  <c r="L695" i="2"/>
  <c r="L641" i="2"/>
  <c r="K310" i="2"/>
  <c r="K812" i="2"/>
  <c r="L355" i="2"/>
  <c r="L321" i="2"/>
  <c r="K71" i="2"/>
  <c r="L71" i="2"/>
  <c r="K918" i="2"/>
  <c r="K910" i="2"/>
  <c r="C96" i="1"/>
  <c r="I96" i="1" s="1"/>
  <c r="K96" i="1" s="1"/>
  <c r="L286" i="2"/>
  <c r="L283" i="2"/>
  <c r="I293" i="2"/>
  <c r="I292" i="2" s="1"/>
  <c r="I17" i="2"/>
  <c r="I16" i="2" s="1"/>
  <c r="I15" i="2" s="1"/>
  <c r="I14" i="2" s="1"/>
  <c r="K242" i="2"/>
  <c r="L242" i="2"/>
  <c r="L208" i="2"/>
  <c r="L313" i="2"/>
  <c r="L104" i="2"/>
  <c r="L103" i="2"/>
  <c r="L79" i="2"/>
  <c r="K783" i="2"/>
  <c r="L651" i="2"/>
  <c r="K650" i="2"/>
  <c r="L939" i="2"/>
  <c r="Q932" i="2"/>
  <c r="L299" i="2"/>
  <c r="J688" i="2"/>
  <c r="J687" i="2" s="1"/>
  <c r="I688" i="2"/>
  <c r="I687" i="2" s="1"/>
  <c r="K96" i="2"/>
  <c r="J307" i="2"/>
  <c r="J30" i="2" s="1"/>
  <c r="J29" i="2" s="1"/>
  <c r="I30" i="2"/>
  <c r="I29" i="2" s="1"/>
  <c r="K569" i="2"/>
  <c r="K321" i="2"/>
  <c r="K939" i="2"/>
  <c r="K79" i="2"/>
  <c r="L643" i="2"/>
  <c r="C79" i="1"/>
  <c r="L802" i="2"/>
  <c r="L801" i="2"/>
  <c r="K865" i="2"/>
  <c r="J669" i="2"/>
  <c r="J668" i="2" s="1"/>
  <c r="I669" i="2"/>
  <c r="I668" i="2" s="1"/>
  <c r="K376" i="2"/>
  <c r="L17" i="2"/>
  <c r="K735" i="2"/>
  <c r="K557" i="2"/>
  <c r="L246" i="2"/>
  <c r="L245" i="2"/>
  <c r="L204" i="2"/>
  <c r="K202" i="2"/>
  <c r="J396" i="2"/>
  <c r="J130" i="2" s="1"/>
  <c r="I130" i="2"/>
  <c r="I129" i="2" s="1"/>
  <c r="I128" i="2" s="1"/>
  <c r="K246" i="2"/>
  <c r="I957" i="2"/>
  <c r="K957" i="2"/>
  <c r="K716" i="2"/>
  <c r="K698" i="2"/>
  <c r="K576" i="2"/>
  <c r="L576" i="2"/>
  <c r="K561" i="2"/>
  <c r="K299" i="2"/>
  <c r="H724" i="2"/>
  <c r="H723" i="2" s="1"/>
  <c r="L395" i="2"/>
  <c r="L394" i="2"/>
  <c r="K75" i="2"/>
  <c r="L75" i="2"/>
  <c r="L908" i="2"/>
  <c r="H611" i="2"/>
  <c r="H586" i="2" s="1"/>
  <c r="I430" i="2"/>
  <c r="I429" i="2"/>
  <c r="M669" i="2"/>
  <c r="K194" i="2"/>
  <c r="L118" i="2"/>
  <c r="K116" i="2"/>
  <c r="L349" i="2"/>
  <c r="L293" i="2"/>
  <c r="K278" i="2"/>
  <c r="K118" i="2"/>
  <c r="L495" i="2"/>
  <c r="L494" i="2"/>
  <c r="H168" i="2"/>
  <c r="K40" i="2"/>
  <c r="L40" i="2"/>
  <c r="L276" i="2"/>
  <c r="L438" i="2"/>
  <c r="K325" i="2"/>
  <c r="L843" i="2"/>
  <c r="E84" i="1"/>
  <c r="J933" i="2"/>
  <c r="J932" i="2" s="1"/>
  <c r="J938" i="2"/>
  <c r="J936" i="2" s="1"/>
  <c r="J935" i="2" s="1"/>
  <c r="J931" i="2" s="1"/>
  <c r="J908" i="2"/>
  <c r="J870" i="2" s="1"/>
  <c r="K829" i="2"/>
  <c r="H805" i="2"/>
  <c r="I805" i="2" s="1"/>
  <c r="J805" i="2" s="1"/>
  <c r="K927" i="2"/>
  <c r="L911" i="2"/>
  <c r="C97" i="1"/>
  <c r="J706" i="2"/>
  <c r="J701" i="2"/>
  <c r="L693" i="2"/>
  <c r="Q691" i="2"/>
  <c r="L421" i="2"/>
  <c r="L845" i="2"/>
  <c r="K845" i="2"/>
  <c r="L677" i="2"/>
  <c r="Q675" i="2"/>
  <c r="L549" i="2"/>
  <c r="J365" i="2"/>
  <c r="J90" i="2"/>
  <c r="J89" i="2" s="1"/>
  <c r="L938" i="2"/>
  <c r="K549" i="2"/>
  <c r="J345" i="2"/>
  <c r="J70" i="2"/>
  <c r="J69" i="2" s="1"/>
  <c r="I103" i="2"/>
  <c r="J348" i="2"/>
  <c r="J77" i="2"/>
  <c r="J72" i="2" s="1"/>
  <c r="H585" i="2"/>
  <c r="I108" i="2"/>
  <c r="I959" i="2"/>
  <c r="L959" i="2"/>
  <c r="L906" i="2"/>
  <c r="K906" i="2"/>
  <c r="Q700" i="2"/>
  <c r="L707" i="2"/>
  <c r="J101" i="2"/>
  <c r="K967" i="2"/>
  <c r="H933" i="2"/>
  <c r="H932" i="2" s="1"/>
  <c r="H938" i="2"/>
  <c r="H936" i="2" s="1"/>
  <c r="H935" i="2" s="1"/>
  <c r="H931" i="2" s="1"/>
  <c r="H926" i="2" s="1"/>
  <c r="L873" i="2"/>
  <c r="K873" i="2"/>
  <c r="C94" i="1"/>
  <c r="I94" i="1" s="1"/>
  <c r="K94" i="1" s="1"/>
  <c r="H841" i="2"/>
  <c r="H837" i="2"/>
  <c r="H836" i="2" s="1"/>
  <c r="L814" i="2"/>
  <c r="K814" i="2"/>
  <c r="L886" i="2"/>
  <c r="L885" i="2"/>
  <c r="J844" i="2"/>
  <c r="H844" i="2"/>
  <c r="I844" i="2"/>
  <c r="I837" i="2"/>
  <c r="I836" i="2" s="1"/>
  <c r="I841" i="2"/>
  <c r="I612" i="2"/>
  <c r="J343" i="2"/>
  <c r="J68" i="2"/>
  <c r="J67" i="2" s="1"/>
  <c r="K707" i="2"/>
  <c r="J368" i="2"/>
  <c r="K421" i="2"/>
  <c r="H60" i="7"/>
  <c r="H33" i="7"/>
  <c r="H14" i="7" s="1"/>
  <c r="Q843" i="2"/>
  <c r="L848" i="2"/>
  <c r="H676" i="2"/>
  <c r="I971" i="2"/>
  <c r="L971" i="2"/>
  <c r="L809" i="2"/>
  <c r="K809" i="2"/>
  <c r="L805" i="2"/>
  <c r="H650" i="2"/>
  <c r="Q962" i="2"/>
  <c r="I911" i="2"/>
  <c r="M867" i="2"/>
  <c r="L862" i="2"/>
  <c r="L867" i="2"/>
  <c r="H851" i="2"/>
  <c r="J851" i="2"/>
  <c r="I851" i="2"/>
  <c r="L851" i="2"/>
  <c r="Q836" i="2"/>
  <c r="L842" i="2"/>
  <c r="L841" i="2"/>
  <c r="L818" i="2"/>
  <c r="Q767" i="2"/>
  <c r="L793" i="2"/>
  <c r="Q791" i="2"/>
  <c r="L685" i="2"/>
  <c r="Q683" i="2"/>
  <c r="Q665" i="2"/>
  <c r="L678" i="2"/>
  <c r="J614" i="2"/>
  <c r="J615" i="2"/>
  <c r="J666" i="2"/>
  <c r="J379" i="2"/>
  <c r="J105" i="2"/>
  <c r="J103" i="2" s="1"/>
  <c r="J109" i="2"/>
  <c r="J108" i="2" s="1"/>
  <c r="J384" i="2"/>
  <c r="I83" i="2"/>
  <c r="I82" i="2" s="1"/>
  <c r="I676" i="2"/>
  <c r="J645" i="2"/>
  <c r="J644" i="2" s="1"/>
  <c r="J643" i="2"/>
  <c r="D35" i="1"/>
  <c r="D20" i="1" s="1"/>
  <c r="K856" i="2"/>
  <c r="J789" i="2"/>
  <c r="J770" i="2" s="1"/>
  <c r="J769" i="2"/>
  <c r="L490" i="2"/>
  <c r="H855" i="2"/>
  <c r="J855" i="2"/>
  <c r="I855" i="2"/>
  <c r="L855" i="2"/>
  <c r="K971" i="2"/>
  <c r="K959" i="2"/>
  <c r="K911" i="2"/>
  <c r="L832" i="2"/>
  <c r="K832" i="2"/>
  <c r="L786" i="2"/>
  <c r="K786" i="2"/>
  <c r="I706" i="2"/>
  <c r="I701" i="2"/>
  <c r="I910" i="2"/>
  <c r="I912" i="2"/>
  <c r="K852" i="2"/>
  <c r="K793" i="2"/>
  <c r="L769" i="2"/>
  <c r="C88" i="1"/>
  <c r="I88" i="1" s="1"/>
  <c r="K88" i="1" s="1"/>
  <c r="H706" i="2"/>
  <c r="H701" i="2"/>
  <c r="J676" i="2"/>
  <c r="J623" i="2"/>
  <c r="J613" i="2"/>
  <c r="K72" i="1"/>
  <c r="K71" i="1" s="1"/>
  <c r="I71" i="1"/>
  <c r="J84" i="2"/>
  <c r="Q871" i="2" l="1"/>
  <c r="Q687" i="2"/>
  <c r="Q635" i="2"/>
  <c r="Q933" i="2"/>
  <c r="Q804" i="2"/>
  <c r="Q854" i="2"/>
  <c r="Q679" i="2"/>
  <c r="Q640" i="2"/>
  <c r="Q724" i="2"/>
  <c r="Q969" i="2"/>
  <c r="Q972" i="2"/>
  <c r="Q908" i="2"/>
  <c r="Q625" i="2"/>
  <c r="Q861" i="2"/>
  <c r="Q664" i="2"/>
  <c r="Q947" i="2"/>
  <c r="Q907" i="2"/>
  <c r="Q817" i="2"/>
  <c r="Q610" i="2"/>
  <c r="Q840" i="2"/>
  <c r="Q667" i="2"/>
  <c r="Q850" i="2"/>
  <c r="Q779" i="2"/>
  <c r="Q694" i="2"/>
  <c r="Q884" i="2"/>
  <c r="Q611" i="2"/>
  <c r="K669" i="2"/>
  <c r="L669" i="2"/>
  <c r="L749" i="2"/>
  <c r="Q748" i="2"/>
  <c r="Q649" i="2"/>
  <c r="Q800" i="2"/>
  <c r="Q723" i="2"/>
  <c r="Q770" i="2"/>
  <c r="Q979" i="2"/>
  <c r="Q631" i="2"/>
  <c r="K83" i="2"/>
  <c r="L86" i="2"/>
  <c r="I932" i="2"/>
  <c r="J87" i="2"/>
  <c r="J86" i="2" s="1"/>
  <c r="J83" i="2" s="1"/>
  <c r="J82" i="2" s="1"/>
  <c r="K872" i="2"/>
  <c r="L973" i="2"/>
  <c r="K100" i="2"/>
  <c r="K980" i="2"/>
  <c r="K272" i="2"/>
  <c r="I936" i="2"/>
  <c r="I935" i="2" s="1"/>
  <c r="L358" i="2"/>
  <c r="J80" i="2"/>
  <c r="J79" i="2" s="1"/>
  <c r="J78" i="2" s="1"/>
  <c r="K909" i="2"/>
  <c r="I291" i="2"/>
  <c r="I290" i="2" s="1"/>
  <c r="K432" i="2"/>
  <c r="L433" i="2"/>
  <c r="H665" i="2"/>
  <c r="H584" i="2" s="1"/>
  <c r="H290" i="2"/>
  <c r="H667" i="2"/>
  <c r="H663" i="2" s="1"/>
  <c r="H32" i="2"/>
  <c r="H31" i="2" s="1"/>
  <c r="K260" i="2"/>
  <c r="K19" i="2"/>
  <c r="J100" i="2"/>
  <c r="J91" i="2" s="1"/>
  <c r="K122" i="2"/>
  <c r="K433" i="2"/>
  <c r="L359" i="2"/>
  <c r="C25" i="1"/>
  <c r="I25" i="1" s="1"/>
  <c r="K771" i="2"/>
  <c r="L970" i="2"/>
  <c r="K973" i="2"/>
  <c r="K723" i="2"/>
  <c r="H993" i="2"/>
  <c r="I140" i="2"/>
  <c r="I139" i="2" s="1"/>
  <c r="I138" i="2" s="1"/>
  <c r="L679" i="2"/>
  <c r="J641" i="2"/>
  <c r="L680" i="2"/>
  <c r="L27" i="2"/>
  <c r="J725" i="2"/>
  <c r="J585" i="2" s="1"/>
  <c r="I32" i="2"/>
  <c r="I31" i="2" s="1"/>
  <c r="I13" i="2" s="1"/>
  <c r="H357" i="2"/>
  <c r="K233" i="2"/>
  <c r="K367" i="2"/>
  <c r="J376" i="2"/>
  <c r="J367" i="2" s="1"/>
  <c r="H42" i="2"/>
  <c r="J926" i="2"/>
  <c r="H140" i="2"/>
  <c r="H139" i="2" s="1"/>
  <c r="H138" i="2" s="1"/>
  <c r="C84" i="1"/>
  <c r="I84" i="1" s="1"/>
  <c r="K92" i="2"/>
  <c r="J129" i="2"/>
  <c r="J128" i="2" s="1"/>
  <c r="K724" i="2"/>
  <c r="J724" i="2"/>
  <c r="K72" i="2"/>
  <c r="K283" i="2"/>
  <c r="K216" i="2"/>
  <c r="K612" i="2"/>
  <c r="K256" i="2"/>
  <c r="J24" i="1"/>
  <c r="J21" i="1" s="1"/>
  <c r="J20" i="1" s="1"/>
  <c r="J19" i="1" s="1"/>
  <c r="E60" i="7"/>
  <c r="K49" i="1"/>
  <c r="K43" i="1" s="1"/>
  <c r="K42" i="1" s="1"/>
  <c r="D40" i="1"/>
  <c r="D38" i="1" s="1"/>
  <c r="D19" i="1" s="1"/>
  <c r="D60" i="1" s="1"/>
  <c r="I42" i="1"/>
  <c r="K162" i="2"/>
  <c r="I69" i="1"/>
  <c r="C68" i="1"/>
  <c r="K264" i="2"/>
  <c r="C40" i="1"/>
  <c r="J766" i="2"/>
  <c r="I641" i="2"/>
  <c r="J722" i="2"/>
  <c r="K268" i="2"/>
  <c r="J665" i="2"/>
  <c r="J667" i="2"/>
  <c r="J663" i="2" s="1"/>
  <c r="L196" i="2"/>
  <c r="H91" i="2"/>
  <c r="H81" i="2" s="1"/>
  <c r="J767" i="2"/>
  <c r="L725" i="2"/>
  <c r="K780" i="2"/>
  <c r="K141" i="2"/>
  <c r="K220" i="2"/>
  <c r="I722" i="2"/>
  <c r="K157" i="2"/>
  <c r="K626" i="2"/>
  <c r="L632" i="2"/>
  <c r="C31" i="1"/>
  <c r="I31" i="1" s="1"/>
  <c r="K31" i="1" s="1"/>
  <c r="K224" i="2"/>
  <c r="K237" i="2"/>
  <c r="K148" i="2"/>
  <c r="L932" i="2"/>
  <c r="L934" i="2"/>
  <c r="I908" i="2"/>
  <c r="I870" i="2" s="1"/>
  <c r="J404" i="2"/>
  <c r="J403" i="2" s="1"/>
  <c r="J402" i="2" s="1"/>
  <c r="J401" i="2" s="1"/>
  <c r="K129" i="2"/>
  <c r="L121" i="2"/>
  <c r="K128" i="2"/>
  <c r="I766" i="2"/>
  <c r="I357" i="2"/>
  <c r="I585" i="2"/>
  <c r="I993" i="2" s="1"/>
  <c r="J168" i="2"/>
  <c r="J140" i="2" s="1"/>
  <c r="J139" i="2" s="1"/>
  <c r="J138" i="2" s="1"/>
  <c r="C109" i="1"/>
  <c r="I109" i="1" s="1"/>
  <c r="K103" i="2"/>
  <c r="I667" i="2"/>
  <c r="I663" i="2" s="1"/>
  <c r="K841" i="2"/>
  <c r="K443" i="2"/>
  <c r="K33" i="2"/>
  <c r="C33" i="1"/>
  <c r="I33" i="1" s="1"/>
  <c r="K33" i="1" s="1"/>
  <c r="K611" i="2"/>
  <c r="C26" i="1"/>
  <c r="I26" i="1" s="1"/>
  <c r="L770" i="2"/>
  <c r="C85" i="1"/>
  <c r="K190" i="2"/>
  <c r="L67" i="2"/>
  <c r="K212" i="2"/>
  <c r="K228" i="2"/>
  <c r="Q721" i="2"/>
  <c r="K749" i="2"/>
  <c r="K818" i="2"/>
  <c r="L91" i="2"/>
  <c r="J395" i="2"/>
  <c r="J394" i="2" s="1"/>
  <c r="K948" i="2"/>
  <c r="K121" i="2"/>
  <c r="K108" i="2"/>
  <c r="K936" i="2"/>
  <c r="J358" i="2"/>
  <c r="I665" i="2"/>
  <c r="I664" i="2" s="1"/>
  <c r="L252" i="2"/>
  <c r="K280" i="2"/>
  <c r="I909" i="2"/>
  <c r="L22" i="2"/>
  <c r="K636" i="2"/>
  <c r="K695" i="2"/>
  <c r="I66" i="1"/>
  <c r="C65" i="1"/>
  <c r="K450" i="2"/>
  <c r="L644" i="2"/>
  <c r="K644" i="2"/>
  <c r="K245" i="2"/>
  <c r="I63" i="1"/>
  <c r="C62" i="1"/>
  <c r="Q587" i="2"/>
  <c r="K589" i="2"/>
  <c r="L589" i="2"/>
  <c r="K641" i="2"/>
  <c r="L184" i="2"/>
  <c r="K184" i="2"/>
  <c r="K862" i="2"/>
  <c r="I91" i="2"/>
  <c r="I81" i="2" s="1"/>
  <c r="L292" i="2"/>
  <c r="K291" i="2"/>
  <c r="K48" i="2"/>
  <c r="L48" i="2"/>
  <c r="K292" i="2"/>
  <c r="K801" i="2"/>
  <c r="K39" i="2"/>
  <c r="L39" i="2"/>
  <c r="L241" i="2"/>
  <c r="K241" i="2"/>
  <c r="K69" i="2"/>
  <c r="C32" i="1"/>
  <c r="I32" i="1" s="1"/>
  <c r="K32" i="1" s="1"/>
  <c r="L69" i="2"/>
  <c r="K908" i="2"/>
  <c r="J42" i="2"/>
  <c r="L251" i="2"/>
  <c r="K494" i="2"/>
  <c r="K16" i="2"/>
  <c r="L16" i="2"/>
  <c r="C23" i="1"/>
  <c r="I23" i="1" s="1"/>
  <c r="K23" i="1" s="1"/>
  <c r="K320" i="2"/>
  <c r="L688" i="2"/>
  <c r="L687" i="2"/>
  <c r="K688" i="2"/>
  <c r="L650" i="2"/>
  <c r="K640" i="2"/>
  <c r="L320" i="2"/>
  <c r="L319" i="2"/>
  <c r="L348" i="2"/>
  <c r="K348" i="2"/>
  <c r="I79" i="1"/>
  <c r="C77" i="1"/>
  <c r="L78" i="2"/>
  <c r="C34" i="1"/>
  <c r="I34" i="1" s="1"/>
  <c r="K34" i="1" s="1"/>
  <c r="K78" i="2"/>
  <c r="L207" i="2"/>
  <c r="K207" i="2"/>
  <c r="K276" i="2"/>
  <c r="L437" i="2"/>
  <c r="K437" i="2"/>
  <c r="L202" i="2"/>
  <c r="L295" i="2"/>
  <c r="K295" i="2"/>
  <c r="C108" i="1"/>
  <c r="I108" i="1" s="1"/>
  <c r="K108" i="1" s="1"/>
  <c r="K933" i="2"/>
  <c r="L933" i="2"/>
  <c r="K394" i="2"/>
  <c r="L354" i="2"/>
  <c r="K354" i="2"/>
  <c r="L309" i="2"/>
  <c r="K309" i="2"/>
  <c r="L838" i="2"/>
  <c r="C91" i="1"/>
  <c r="I91" i="1" s="1"/>
  <c r="K91" i="1" s="1"/>
  <c r="K838" i="2"/>
  <c r="L836" i="2"/>
  <c r="L837" i="2"/>
  <c r="C90" i="1"/>
  <c r="L701" i="2"/>
  <c r="K701" i="2"/>
  <c r="E83" i="1"/>
  <c r="E61" i="1" s="1"/>
  <c r="L872" i="2"/>
  <c r="Q870" i="2"/>
  <c r="C93" i="1"/>
  <c r="K840" i="2"/>
  <c r="L844" i="2"/>
  <c r="P844" i="2"/>
  <c r="O864" i="2"/>
  <c r="P864" i="2" s="1"/>
  <c r="J319" i="2"/>
  <c r="J290" i="2" s="1"/>
  <c r="I840" i="2"/>
  <c r="I835" i="2" s="1"/>
  <c r="J840" i="2"/>
  <c r="J835" i="2" s="1"/>
  <c r="K885" i="2"/>
  <c r="L676" i="2"/>
  <c r="K676" i="2"/>
  <c r="P855" i="2"/>
  <c r="O867" i="2"/>
  <c r="P867" i="2" s="1"/>
  <c r="H640" i="2"/>
  <c r="H631" i="2" s="1"/>
  <c r="I650" i="2"/>
  <c r="K855" i="2"/>
  <c r="J611" i="2"/>
  <c r="J586" i="2" s="1"/>
  <c r="L666" i="2"/>
  <c r="Q584" i="2"/>
  <c r="C82" i="1"/>
  <c r="I82" i="1" s="1"/>
  <c r="K82" i="1" s="1"/>
  <c r="K666" i="2"/>
  <c r="N793" i="2"/>
  <c r="L792" i="2"/>
  <c r="I963" i="2"/>
  <c r="L963" i="2"/>
  <c r="K963" i="2"/>
  <c r="K792" i="2"/>
  <c r="N855" i="2"/>
  <c r="N844" i="2"/>
  <c r="H992" i="2"/>
  <c r="L404" i="2"/>
  <c r="K404" i="2"/>
  <c r="K805" i="2"/>
  <c r="H766" i="2"/>
  <c r="L768" i="2"/>
  <c r="Q766" i="2"/>
  <c r="K768" i="2"/>
  <c r="C87" i="1"/>
  <c r="H840" i="2"/>
  <c r="H835" i="2" s="1"/>
  <c r="L458" i="2"/>
  <c r="K458" i="2"/>
  <c r="J612" i="2"/>
  <c r="L684" i="2"/>
  <c r="K684" i="2"/>
  <c r="K851" i="2"/>
  <c r="K837" i="2"/>
  <c r="K844" i="2"/>
  <c r="K668" i="2"/>
  <c r="L544" i="2"/>
  <c r="K544" i="2"/>
  <c r="L584" i="2"/>
  <c r="L665" i="2"/>
  <c r="Q663" i="2"/>
  <c r="C81" i="1"/>
  <c r="K665" i="2"/>
  <c r="K970" i="2"/>
  <c r="L692" i="2"/>
  <c r="K692" i="2"/>
  <c r="I97" i="1"/>
  <c r="C95" i="1"/>
  <c r="I85" i="1" l="1"/>
  <c r="K85" i="1" s="1"/>
  <c r="J43" i="1"/>
  <c r="J42" i="1" s="1"/>
  <c r="J60" i="1" s="1"/>
  <c r="K26" i="1"/>
  <c r="Q722" i="2"/>
  <c r="L668" i="2"/>
  <c r="Q835" i="2"/>
  <c r="Q583" i="2"/>
  <c r="Q935" i="2"/>
  <c r="Q639" i="2"/>
  <c r="Q769" i="2"/>
  <c r="L83" i="2"/>
  <c r="M10" i="2"/>
  <c r="Q678" i="2"/>
  <c r="Q686" i="2"/>
  <c r="Q839" i="2"/>
  <c r="Q931" i="2"/>
  <c r="L9" i="2"/>
  <c r="K82" i="2"/>
  <c r="H664" i="2"/>
  <c r="L723" i="2"/>
  <c r="K358" i="2"/>
  <c r="L357" i="2"/>
  <c r="I931" i="2"/>
  <c r="I926" i="2" s="1"/>
  <c r="H991" i="2"/>
  <c r="H13" i="2"/>
  <c r="H12" i="2" s="1"/>
  <c r="H10" i="2" s="1"/>
  <c r="J13" i="2"/>
  <c r="H289" i="2"/>
  <c r="H288" i="2" s="1"/>
  <c r="J723" i="2"/>
  <c r="M668" i="2"/>
  <c r="M676" i="2" s="1"/>
  <c r="K679" i="2"/>
  <c r="I289" i="2"/>
  <c r="I287" i="2" s="1"/>
  <c r="J584" i="2"/>
  <c r="K667" i="2"/>
  <c r="J664" i="2"/>
  <c r="L128" i="2"/>
  <c r="J81" i="2"/>
  <c r="I40" i="1"/>
  <c r="K40" i="1" s="1"/>
  <c r="C24" i="1"/>
  <c r="K932" i="2"/>
  <c r="C27" i="1"/>
  <c r="I27" i="1" s="1"/>
  <c r="K27" i="1" s="1"/>
  <c r="L26" i="2"/>
  <c r="K26" i="2"/>
  <c r="I68" i="1"/>
  <c r="K69" i="1"/>
  <c r="K68" i="1" s="1"/>
  <c r="I992" i="2"/>
  <c r="I991" i="2" s="1"/>
  <c r="C37" i="1"/>
  <c r="I37" i="1" s="1"/>
  <c r="K37" i="1" s="1"/>
  <c r="I12" i="2"/>
  <c r="I11" i="2" s="1"/>
  <c r="J662" i="2"/>
  <c r="L140" i="2"/>
  <c r="J357" i="2"/>
  <c r="J289" i="2" s="1"/>
  <c r="J288" i="2" s="1"/>
  <c r="L936" i="2"/>
  <c r="K931" i="2"/>
  <c r="K770" i="2"/>
  <c r="K766" i="2"/>
  <c r="I584" i="2"/>
  <c r="K91" i="2"/>
  <c r="C83" i="1"/>
  <c r="L722" i="2"/>
  <c r="K722" i="2"/>
  <c r="L18" i="2"/>
  <c r="K18" i="2"/>
  <c r="K687" i="2"/>
  <c r="K251" i="2"/>
  <c r="K66" i="1"/>
  <c r="K65" i="1" s="1"/>
  <c r="I65" i="1"/>
  <c r="C107" i="1"/>
  <c r="K319" i="2"/>
  <c r="L588" i="2"/>
  <c r="Q586" i="2"/>
  <c r="K588" i="2"/>
  <c r="K63" i="1"/>
  <c r="K62" i="1" s="1"/>
  <c r="I62" i="1"/>
  <c r="L201" i="2"/>
  <c r="C41" i="1"/>
  <c r="I41" i="1" s="1"/>
  <c r="K41" i="1" s="1"/>
  <c r="K201" i="2"/>
  <c r="L15" i="2"/>
  <c r="C22" i="1"/>
  <c r="I22" i="1" s="1"/>
  <c r="K22" i="1" s="1"/>
  <c r="K15" i="2"/>
  <c r="L36" i="2"/>
  <c r="K36" i="2"/>
  <c r="K308" i="2"/>
  <c r="L308" i="2"/>
  <c r="L436" i="2"/>
  <c r="K436" i="2"/>
  <c r="K25" i="1"/>
  <c r="I24" i="1"/>
  <c r="L640" i="2"/>
  <c r="L631" i="2"/>
  <c r="L291" i="2"/>
  <c r="K290" i="2"/>
  <c r="K79" i="1"/>
  <c r="K77" i="1" s="1"/>
  <c r="I77" i="1"/>
  <c r="L44" i="2"/>
  <c r="K44" i="2"/>
  <c r="K836" i="2"/>
  <c r="H662" i="2"/>
  <c r="H582" i="2" s="1"/>
  <c r="K97" i="1"/>
  <c r="K95" i="1" s="1"/>
  <c r="I95" i="1"/>
  <c r="L403" i="2"/>
  <c r="K403" i="2"/>
  <c r="I93" i="1"/>
  <c r="C92" i="1"/>
  <c r="I90" i="1"/>
  <c r="C89" i="1"/>
  <c r="J993" i="2"/>
  <c r="J992" i="2"/>
  <c r="L457" i="2"/>
  <c r="K457" i="2"/>
  <c r="L767" i="2"/>
  <c r="K767" i="2"/>
  <c r="L871" i="2"/>
  <c r="Q869" i="2"/>
  <c r="K871" i="2"/>
  <c r="I81" i="1"/>
  <c r="C80" i="1"/>
  <c r="K109" i="1"/>
  <c r="K107" i="1" s="1"/>
  <c r="I107" i="1"/>
  <c r="I662" i="2"/>
  <c r="L839" i="2"/>
  <c r="L835" i="2"/>
  <c r="L840" i="2"/>
  <c r="K584" i="2"/>
  <c r="K84" i="1"/>
  <c r="L585" i="2"/>
  <c r="K585" i="2"/>
  <c r="L664" i="2"/>
  <c r="K664" i="2"/>
  <c r="I87" i="1"/>
  <c r="C86" i="1"/>
  <c r="L82" i="2"/>
  <c r="J650" i="2"/>
  <c r="J640" i="2" s="1"/>
  <c r="J631" i="2" s="1"/>
  <c r="I640" i="2"/>
  <c r="I631" i="2" s="1"/>
  <c r="I83" i="1" l="1"/>
  <c r="K83" i="1"/>
  <c r="K24" i="1"/>
  <c r="C35" i="1"/>
  <c r="I35" i="1" s="1"/>
  <c r="K35" i="1" s="1"/>
  <c r="Q834" i="2"/>
  <c r="Q838" i="2"/>
  <c r="Q930" i="2"/>
  <c r="Q666" i="2"/>
  <c r="Q630" i="2"/>
  <c r="Q934" i="2"/>
  <c r="Q765" i="2"/>
  <c r="K357" i="2"/>
  <c r="I288" i="2"/>
  <c r="H287" i="2"/>
  <c r="H990" i="2" s="1"/>
  <c r="J12" i="2"/>
  <c r="J11" i="2" s="1"/>
  <c r="L667" i="2"/>
  <c r="L663" i="2"/>
  <c r="I990" i="2"/>
  <c r="K935" i="2"/>
  <c r="L935" i="2"/>
  <c r="J582" i="2"/>
  <c r="I10" i="2"/>
  <c r="H11" i="2"/>
  <c r="K839" i="2"/>
  <c r="K140" i="2"/>
  <c r="L139" i="2"/>
  <c r="J287" i="2"/>
  <c r="J989" i="2" s="1"/>
  <c r="C39" i="1"/>
  <c r="I989" i="2"/>
  <c r="M766" i="2"/>
  <c r="L766" i="2"/>
  <c r="L587" i="2"/>
  <c r="Q585" i="2"/>
  <c r="K587" i="2"/>
  <c r="K14" i="2"/>
  <c r="L14" i="2"/>
  <c r="L290" i="2"/>
  <c r="K289" i="2"/>
  <c r="K631" i="2"/>
  <c r="L431" i="2"/>
  <c r="K431" i="2"/>
  <c r="L32" i="2"/>
  <c r="K32" i="2"/>
  <c r="J991" i="2"/>
  <c r="C30" i="1"/>
  <c r="L43" i="2"/>
  <c r="K43" i="2"/>
  <c r="I582" i="2"/>
  <c r="K835" i="2"/>
  <c r="K87" i="1"/>
  <c r="K86" i="1" s="1"/>
  <c r="I86" i="1"/>
  <c r="C61" i="1"/>
  <c r="K90" i="1"/>
  <c r="K89" i="1" s="1"/>
  <c r="I89" i="1"/>
  <c r="L402" i="2"/>
  <c r="K402" i="2"/>
  <c r="L81" i="2"/>
  <c r="K81" i="1"/>
  <c r="K80" i="1" s="1"/>
  <c r="I80" i="1"/>
  <c r="L870" i="2"/>
  <c r="K870" i="2"/>
  <c r="H986" i="2"/>
  <c r="H985" i="2" s="1"/>
  <c r="H987" i="2"/>
  <c r="L931" i="2"/>
  <c r="L926" i="2"/>
  <c r="L456" i="2"/>
  <c r="K456" i="2"/>
  <c r="I92" i="1"/>
  <c r="K93" i="1"/>
  <c r="K92" i="1" s="1"/>
  <c r="K81" i="2" l="1"/>
  <c r="Q925" i="2"/>
  <c r="Q662" i="2"/>
  <c r="H989" i="2"/>
  <c r="H988" i="2" s="1"/>
  <c r="J10" i="2"/>
  <c r="J987" i="2" s="1"/>
  <c r="K663" i="2"/>
  <c r="N663" i="2"/>
  <c r="L582" i="2"/>
  <c r="I988" i="2"/>
  <c r="J990" i="2"/>
  <c r="J988" i="2" s="1"/>
  <c r="I987" i="2"/>
  <c r="I986" i="2"/>
  <c r="I985" i="2" s="1"/>
  <c r="K139" i="2"/>
  <c r="C38" i="1"/>
  <c r="I39" i="1"/>
  <c r="L586" i="2"/>
  <c r="K586" i="2"/>
  <c r="L42" i="2"/>
  <c r="K42" i="2"/>
  <c r="L31" i="2"/>
  <c r="C28" i="1"/>
  <c r="K31" i="2"/>
  <c r="I30" i="1"/>
  <c r="C29" i="1"/>
  <c r="L430" i="2"/>
  <c r="K430" i="2"/>
  <c r="L289" i="2"/>
  <c r="K61" i="1"/>
  <c r="K926" i="2"/>
  <c r="L401" i="2"/>
  <c r="K401" i="2"/>
  <c r="L455" i="2"/>
  <c r="K455" i="2"/>
  <c r="I61" i="1"/>
  <c r="Q581" i="2" l="1"/>
  <c r="Q661" i="2"/>
  <c r="J986" i="2"/>
  <c r="J985" i="2" s="1"/>
  <c r="K662" i="2"/>
  <c r="L662" i="2"/>
  <c r="K138" i="2"/>
  <c r="L138" i="2"/>
  <c r="K39" i="1"/>
  <c r="K38" i="1" s="1"/>
  <c r="I38" i="1"/>
  <c r="I29" i="1"/>
  <c r="K30" i="1"/>
  <c r="K29" i="1" s="1"/>
  <c r="I28" i="1"/>
  <c r="C21" i="1"/>
  <c r="C20" i="1" s="1"/>
  <c r="C19" i="1" s="1"/>
  <c r="C60" i="1" s="1"/>
  <c r="L288" i="2"/>
  <c r="K288" i="2"/>
  <c r="L13" i="2"/>
  <c r="K13" i="2"/>
  <c r="Q989" i="2"/>
  <c r="Q988" i="2"/>
  <c r="L287" i="2"/>
  <c r="K287" i="2"/>
  <c r="Q991" i="2"/>
  <c r="L429" i="2"/>
  <c r="Q992" i="2"/>
  <c r="M429" i="2"/>
  <c r="K429" i="2"/>
  <c r="K582" i="2"/>
  <c r="L994" i="2" l="1"/>
  <c r="K28" i="1"/>
  <c r="K21" i="1" s="1"/>
  <c r="K20" i="1" s="1"/>
  <c r="K19" i="1" s="1"/>
  <c r="K60" i="1" s="1"/>
  <c r="I21" i="1"/>
  <c r="I20" i="1" s="1"/>
  <c r="I19" i="1" s="1"/>
  <c r="I60" i="1" s="1"/>
  <c r="K12" i="2"/>
  <c r="L12" i="2"/>
  <c r="L8" i="2"/>
  <c r="L993" i="2"/>
  <c r="K993" i="2"/>
  <c r="L996" i="2"/>
  <c r="K988" i="2"/>
  <c r="K989" i="2"/>
  <c r="L990" i="2"/>
  <c r="K990" i="2"/>
  <c r="Q990" i="2"/>
  <c r="L992" i="2"/>
  <c r="K992" i="2"/>
  <c r="Q987" i="2" l="1"/>
  <c r="K10" i="2"/>
  <c r="Q985" i="2"/>
  <c r="N8" i="2"/>
  <c r="L10" i="2"/>
  <c r="K11" i="2"/>
  <c r="M11" i="2"/>
  <c r="M12" i="2" s="1"/>
  <c r="L11" i="2"/>
  <c r="L991" i="2"/>
  <c r="K991" i="2"/>
  <c r="L1001" i="2" l="1"/>
  <c r="Q986" i="2"/>
  <c r="L987" i="2"/>
  <c r="K987" i="2"/>
  <c r="K986" i="2"/>
  <c r="L986" i="2"/>
  <c r="Q984" i="2"/>
  <c r="L985" i="2" l="1"/>
  <c r="K985" i="2"/>
</calcChain>
</file>

<file path=xl/comments1.xml><?xml version="1.0" encoding="utf-8"?>
<comments xmlns="http://schemas.openxmlformats.org/spreadsheetml/2006/main" xmlns:mc="http://schemas.openxmlformats.org/markup-compatibility/2006" xmlns:xr="http://schemas.microsoft.com/office/spreadsheetml/2014/revision" mc:Ignorable="xr">
  <authors>
    <author/>
  </authors>
  <commentList>
    <comment ref="J26" authorId="0" shapeId="0" xr:uid="{00000000-0006-0000-0000-000005000000}">
      <text>
        <r>
          <rPr>
            <sz val="10"/>
            <color rgb="FF000000"/>
            <rFont val="Arial"/>
            <family val="2"/>
          </rPr>
          <t>======
ID#AAAAQ6QDW-0
Consiliul Judetean    (2021-10-15 08:01:32)
subventii din bugetul judetului</t>
        </r>
      </text>
    </comment>
    <comment ref="J39" authorId="0" shapeId="0" xr:uid="{00000000-0006-0000-0000-000004000000}">
      <text>
        <r>
          <rPr>
            <sz val="10"/>
            <color rgb="FF000000"/>
            <rFont val="Arial"/>
            <family val="2"/>
          </rPr>
          <t>======
ID#AAAAQ6QDW-4
Vaida Eva    (2021-10-15 08:01:32)
subventii spitale BS</t>
        </r>
      </text>
    </comment>
    <comment ref="J49" authorId="0" shapeId="0" xr:uid="{00000000-0006-0000-0000-000003000000}">
      <text>
        <r>
          <rPr>
            <sz val="10"/>
            <color rgb="FF000000"/>
            <rFont val="Arial"/>
            <family val="2"/>
          </rPr>
          <t>======
ID#AAAAQ6QDW_k
Consiliul Judetean    (2021-10-15 08:01:32)
minus 600 SJU subv municipiu</t>
        </r>
      </text>
    </comment>
    <comment ref="C51" authorId="0" shapeId="0" xr:uid="{00000000-0006-0000-0000-000002000000}">
      <text>
        <r>
          <rPr>
            <sz val="10"/>
            <color rgb="FF000000"/>
            <rFont val="Arial"/>
            <family val="2"/>
          </rPr>
          <t>======
ID#AAAAQ6QDW_s
Vaida Eva    (2021-10-15 08:01:32)
cjrae 25</t>
        </r>
      </text>
    </comment>
    <comment ref="J85" authorId="0" shapeId="0" xr:uid="{00000000-0006-0000-0000-000001000000}">
      <text>
        <r>
          <rPr>
            <sz val="10"/>
            <color rgb="FF000000"/>
            <rFont val="Arial"/>
            <family val="2"/>
          </rPr>
          <t>======
ID#AAAAQ6QDW_0
Consiliul Judetean    (2021-10-15 08:01:32)
minus  SJU subv municipiu</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
  </authors>
  <commentList>
    <comment ref="A792" authorId="0" shapeId="0" xr:uid="{D8215684-F937-432C-92C6-DC93853E5B9C}">
      <text>
        <r>
          <rPr>
            <sz val="10"/>
            <color rgb="FF000000"/>
            <rFont val="Arial"/>
            <family val="2"/>
          </rPr>
          <t>======
ID#AAAAQ6QDW_g
User 01    (2021-10-15 08:01:32)
ascunsi</t>
        </r>
      </text>
    </comment>
    <comment ref="L988" authorId="0" shapeId="0" xr:uid="{00000000-0006-0000-0100-000002000000}">
      <text>
        <r>
          <rPr>
            <sz val="10"/>
            <color rgb="FF000000"/>
            <rFont val="Arial"/>
            <family val="2"/>
          </rPr>
          <t>======
ID#AAAAQ6QDW_A
Vaida Eva    (2021-10-15 08:01:32)
!!!! formula</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
  </authors>
  <commentList>
    <comment ref="A792" authorId="0" shapeId="0" xr:uid="{C5F5B4DB-7776-4939-9522-2AD90B124699}">
      <text>
        <r>
          <rPr>
            <sz val="10"/>
            <color rgb="FF000000"/>
            <rFont val="Arial"/>
            <family val="2"/>
          </rPr>
          <t>======
ID#AAAAQ6QDW_g
User 01    (2021-10-15 08:01:32)
ascunsi</t>
        </r>
      </text>
    </comment>
    <comment ref="L988" authorId="0" shapeId="0" xr:uid="{EBB3BB66-AB8A-4B58-BFD4-116263D51916}">
      <text>
        <r>
          <rPr>
            <sz val="10"/>
            <color rgb="FF000000"/>
            <rFont val="Arial"/>
            <family val="2"/>
          </rPr>
          <t>======
ID#AAAAQ6QDW_A
Vaida Eva    (2021-10-15 08:01:32)
!!!! formula</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
  </authors>
  <commentList>
    <comment ref="A792" authorId="0" shapeId="0" xr:uid="{AC32D5B1-D645-47AC-936A-C25BD236BD8E}">
      <text>
        <r>
          <rPr>
            <sz val="10"/>
            <color rgb="FF000000"/>
            <rFont val="Arial"/>
            <family val="2"/>
          </rPr>
          <t>======
ID#AAAAQ6QDW_g
User 01    (2021-10-15 08:01:32)
ascunsi</t>
        </r>
      </text>
    </comment>
    <comment ref="L988" authorId="0" shapeId="0" xr:uid="{81390045-A582-4C2F-9E71-A4762EFE7A76}">
      <text>
        <r>
          <rPr>
            <sz val="10"/>
            <color rgb="FF000000"/>
            <rFont val="Arial"/>
            <family val="2"/>
          </rPr>
          <t>======
ID#AAAAQ6QDW_A
Vaida Eva    (2021-10-15 08:01:32)
!!!! formula</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
  </authors>
  <commentList>
    <comment ref="A792" authorId="0" shapeId="0" xr:uid="{6B4515A4-4151-4965-9C76-A330AF7E3D85}">
      <text>
        <r>
          <rPr>
            <sz val="10"/>
            <color rgb="FF000000"/>
            <rFont val="Arial"/>
            <family val="2"/>
          </rPr>
          <t>======
ID#AAAAQ6QDW_g
User 01    (2021-10-15 08:01:32)
ascunsi</t>
        </r>
      </text>
    </comment>
    <comment ref="L988" authorId="0" shapeId="0" xr:uid="{A2A14DBB-21AA-4AFB-926C-4B104B682BE5}">
      <text>
        <r>
          <rPr>
            <sz val="10"/>
            <color rgb="FF000000"/>
            <rFont val="Arial"/>
            <family val="2"/>
          </rPr>
          <t>======
ID#AAAAQ6QDW_A
Vaida Eva    (2021-10-15 08:01:32)
!!!! formula</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
  </authors>
  <commentList>
    <comment ref="A792" authorId="0" shapeId="0" xr:uid="{27DFD8BA-EEB1-4273-8F43-C21137DB5FB4}">
      <text>
        <r>
          <rPr>
            <sz val="10"/>
            <color rgb="FF000000"/>
            <rFont val="Arial"/>
            <family val="2"/>
          </rPr>
          <t>======
ID#AAAAQ6QDW_g
User 01    (2021-10-15 08:01:32)
ascunsi</t>
        </r>
      </text>
    </comment>
    <comment ref="L988" authorId="0" shapeId="0" xr:uid="{6D1BCE6D-D8C4-412A-AA76-995DAC958F09}">
      <text>
        <r>
          <rPr>
            <sz val="10"/>
            <color rgb="FF000000"/>
            <rFont val="Arial"/>
            <family val="2"/>
          </rPr>
          <t>======
ID#AAAAQ6QDW_A
Vaida Eva    (2021-10-15 08:01:32)
!!!! formula</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
  </authors>
  <commentList>
    <comment ref="A792" authorId="0" shapeId="0" xr:uid="{09A22E11-5F4A-4D04-A337-CD70EFED6321}">
      <text>
        <r>
          <rPr>
            <sz val="10"/>
            <color rgb="FF000000"/>
            <rFont val="Arial"/>
            <family val="2"/>
          </rPr>
          <t>======
ID#AAAAQ6QDW_g
User 01    (2021-10-15 08:01:32)
ascunsi</t>
        </r>
      </text>
    </comment>
    <comment ref="L988" authorId="0" shapeId="0" xr:uid="{1E16078B-C3D5-4995-8729-2A0B031BA729}">
      <text>
        <r>
          <rPr>
            <sz val="10"/>
            <color rgb="FF000000"/>
            <rFont val="Arial"/>
            <family val="2"/>
          </rPr>
          <t>======
ID#AAAAQ6QDW_A
Vaida Eva    (2021-10-15 08:01:32)
!!!! formula</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
  </authors>
  <commentList>
    <comment ref="A792" authorId="0" shapeId="0" xr:uid="{C3F173D9-B4C0-4E51-A5B8-5DAADEC3AADB}">
      <text>
        <r>
          <rPr>
            <sz val="10"/>
            <color rgb="FF000000"/>
            <rFont val="Arial"/>
            <family val="2"/>
          </rPr>
          <t>======
ID#AAAAQ6QDW_g
User 01    (2021-10-15 08:01:32)
ascunsi</t>
        </r>
      </text>
    </comment>
    <comment ref="L988" authorId="0" shapeId="0" xr:uid="{095FC598-1EC1-4DB3-8FC5-7010F6300B52}">
      <text>
        <r>
          <rPr>
            <sz val="10"/>
            <color rgb="FF000000"/>
            <rFont val="Arial"/>
            <family val="2"/>
          </rPr>
          <t>======
ID#AAAAQ6QDW_A
Vaida Eva    (2021-10-15 08:01:32)
!!!! formula</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
  </authors>
  <commentList>
    <comment ref="N30" authorId="0" shapeId="0" xr:uid="{00000000-0006-0000-0600-000002000000}">
      <text>
        <r>
          <rPr>
            <sz val="10"/>
            <color rgb="FF000000"/>
            <rFont val="Arial"/>
            <family val="2"/>
          </rPr>
          <t>======
ID#AAAAQ6QDW_4
Vaida Eva    (2021-10-15 08:01:32)
+57 mart 2</t>
        </r>
      </text>
    </comment>
    <comment ref="E39" authorId="0" shapeId="0" xr:uid="{00000000-0006-0000-0600-000009000000}">
      <text>
        <r>
          <rPr>
            <sz val="10"/>
            <color rgb="FF000000"/>
            <rFont val="Arial"/>
            <family val="2"/>
          </rPr>
          <t>======
ID#AAAAQ6QDW-w
aivvie    (2021-10-15 08:01:32)
-67,5 - centru
-139 MOf</t>
        </r>
      </text>
    </comment>
    <comment ref="F39" authorId="0" shapeId="0" xr:uid="{00000000-0006-0000-0600-000005000000}">
      <text>
        <r>
          <rPr>
            <sz val="10"/>
            <color rgb="FF000000"/>
            <rFont val="Arial"/>
            <family val="2"/>
          </rPr>
          <t>======
ID#AAAAQ6QDW_o
aivvie    (2021-10-15 08:01:32)
-67,5 - centru
-139 MOf</t>
        </r>
      </text>
    </comment>
    <comment ref="G39" authorId="0" shapeId="0" xr:uid="{00000000-0006-0000-0600-000006000000}">
      <text>
        <r>
          <rPr>
            <sz val="10"/>
            <color rgb="FF000000"/>
            <rFont val="Arial"/>
            <family val="2"/>
          </rPr>
          <t>======
ID#AAAAQ6QDW_c
aivvie    (2021-10-15 08:01:32)
-67,5 - centru
-139 MOf</t>
        </r>
      </text>
    </comment>
    <comment ref="H39" authorId="0" shapeId="0" xr:uid="{00000000-0006-0000-0600-000007000000}">
      <text>
        <r>
          <rPr>
            <sz val="10"/>
            <color rgb="FF000000"/>
            <rFont val="Arial"/>
            <family val="2"/>
          </rPr>
          <t>======
ID#AAAAQ6QDW_Q
aivvie    (2021-10-15 08:01:32)
-67,5 - centru
-139 MOf</t>
        </r>
      </text>
    </comment>
    <comment ref="I39" authorId="0" shapeId="0" xr:uid="{00000000-0006-0000-0600-000001000000}">
      <text>
        <r>
          <rPr>
            <sz val="10"/>
            <color rgb="FF000000"/>
            <rFont val="Arial"/>
            <family val="2"/>
          </rPr>
          <t>======
ID#AAAAQ6QDXAA
aivvie    (2021-10-15 08:01:32)
-67,5 - centru
-139 MOf</t>
        </r>
      </text>
    </comment>
    <comment ref="E44" authorId="0" shapeId="0" xr:uid="{00000000-0006-0000-0600-000004000000}">
      <text>
        <r>
          <rPr>
            <sz val="10"/>
            <color rgb="FF000000"/>
            <rFont val="Arial"/>
            <family val="2"/>
          </rPr>
          <t>======
ID#AAAAQ6QDW_w
aivvie    (2021-10-15 08:01:32)
-106 MOf</t>
        </r>
      </text>
    </comment>
    <comment ref="E45" authorId="0" shapeId="0" xr:uid="{00000000-0006-0000-0600-000003000000}">
      <text>
        <r>
          <rPr>
            <sz val="10"/>
            <color rgb="FF000000"/>
            <rFont val="Arial"/>
            <family val="2"/>
          </rPr>
          <t>======
ID#AAAAQ6QDW_8
aivvie    (2021-10-15 08:01:32)
mof -33
centru - 67,5</t>
        </r>
      </text>
    </comment>
    <comment ref="N54" authorId="0" shapeId="0" xr:uid="{00000000-0006-0000-0600-000008000000}">
      <text>
        <r>
          <rPr>
            <sz val="10"/>
            <color rgb="FF000000"/>
            <rFont val="Arial"/>
            <family val="2"/>
          </rPr>
          <t>======
ID#AAAAQ6QDW-8
Vaida Eva    (2021-10-15 08:01:32)
-365</t>
        </r>
      </text>
    </comment>
  </commentList>
</comments>
</file>

<file path=xl/sharedStrings.xml><?xml version="1.0" encoding="utf-8"?>
<sst xmlns="http://schemas.openxmlformats.org/spreadsheetml/2006/main" count="12347" uniqueCount="945">
  <si>
    <t>ROMÂNIA</t>
  </si>
  <si>
    <t>Anexa nr. I</t>
  </si>
  <si>
    <t>JUDETUL SATU MARE</t>
  </si>
  <si>
    <t>CONSILIUL JUDEŢEAN SATU MARE</t>
  </si>
  <si>
    <t>BUGETUL GENERAL AL UNITĂŢII ADMINISTRATIV-TERITORIALE</t>
  </si>
  <si>
    <t xml:space="preserve">  - mii lei -</t>
  </si>
  <si>
    <t>Cod                  rând</t>
  </si>
  <si>
    <t xml:space="preserve">Bugetul             local </t>
  </si>
  <si>
    <t>Bugetul instituţiilor publice finanţate din venituri proprii si subventii din bugetul local</t>
  </si>
  <si>
    <t>Bugetul instituţiilor publice finanţate integral din venituri proprii</t>
  </si>
  <si>
    <t>Bugetul fondurilor externe nerambursabile</t>
  </si>
  <si>
    <t>Total</t>
  </si>
  <si>
    <t>Transferuri între bugete**)    (se scad)</t>
  </si>
  <si>
    <t>Total                     buget          general</t>
  </si>
  <si>
    <t>Bugetul împrumuturilor</t>
  </si>
  <si>
    <t>externe</t>
  </si>
  <si>
    <t>interne</t>
  </si>
  <si>
    <t>A</t>
  </si>
  <si>
    <t>0</t>
  </si>
  <si>
    <t>7=1+2+3+4+5+6</t>
  </si>
  <si>
    <t>9=7-8</t>
  </si>
  <si>
    <r>
      <rPr>
        <b/>
        <sz val="9"/>
        <color theme="1"/>
        <rFont val="Arial"/>
        <family val="2"/>
      </rPr>
      <t xml:space="preserve">VENITURI  TOTAL  </t>
    </r>
    <r>
      <rPr>
        <b/>
        <sz val="8"/>
        <color theme="1"/>
        <rFont val="Arial"/>
        <family val="2"/>
      </rPr>
      <t xml:space="preserve">(rd.02+18+19+20+23)     </t>
    </r>
    <r>
      <rPr>
        <b/>
        <sz val="9"/>
        <color theme="1"/>
        <rFont val="Arial"/>
        <family val="2"/>
      </rPr>
      <t xml:space="preserve">            </t>
    </r>
  </si>
  <si>
    <t>01</t>
  </si>
  <si>
    <r>
      <rPr>
        <sz val="9"/>
        <color theme="1"/>
        <rFont val="Arial"/>
        <family val="2"/>
      </rPr>
      <t xml:space="preserve">Venituri curente   </t>
    </r>
    <r>
      <rPr>
        <sz val="8"/>
        <color theme="1"/>
        <rFont val="Arial"/>
        <family val="2"/>
      </rPr>
      <t xml:space="preserve">(rd.03+17)  </t>
    </r>
    <r>
      <rPr>
        <sz val="9"/>
        <color theme="1"/>
        <rFont val="Arial"/>
        <family val="2"/>
      </rPr>
      <t xml:space="preserve">                     </t>
    </r>
  </si>
  <si>
    <t>02</t>
  </si>
  <si>
    <r>
      <rPr>
        <sz val="9"/>
        <color theme="1"/>
        <rFont val="Arial"/>
        <family val="2"/>
      </rPr>
      <t xml:space="preserve">Venituri fiscale  </t>
    </r>
    <r>
      <rPr>
        <sz val="8"/>
        <color theme="1"/>
        <rFont val="Arial"/>
        <family val="2"/>
      </rPr>
      <t>(rd.04+06+09+10+11+16)</t>
    </r>
    <r>
      <rPr>
        <sz val="9"/>
        <color theme="1"/>
        <rFont val="Arial"/>
        <family val="2"/>
      </rPr>
      <t xml:space="preserve">                        </t>
    </r>
  </si>
  <si>
    <t>03</t>
  </si>
  <si>
    <t>Impozit pe venit, profit si castiguri din capital de la persoane juridice,   din care:</t>
  </si>
  <si>
    <t>04</t>
  </si>
  <si>
    <t xml:space="preserve">Impozit pe profit                  </t>
  </si>
  <si>
    <t>05</t>
  </si>
  <si>
    <t>Impozit pe venit, profit si castiguri din capital de la persoane fizice (rd.07+ rd.08) ,   din care:</t>
  </si>
  <si>
    <t>06</t>
  </si>
  <si>
    <t>Impozitul pe veniturile din transferul proprietatilor imobiliare din patrimoniul personal *)</t>
  </si>
  <si>
    <t>07</t>
  </si>
  <si>
    <t xml:space="preserve">Cote si sume defalcate din impozitul pe venit </t>
  </si>
  <si>
    <t>08</t>
  </si>
  <si>
    <t>Alte impozite pe venit, profit si castiguri din capital</t>
  </si>
  <si>
    <t>09</t>
  </si>
  <si>
    <t>Impozite şi taxe  pe proprietate</t>
  </si>
  <si>
    <t>10</t>
  </si>
  <si>
    <r>
      <rPr>
        <sz val="9"/>
        <color theme="1"/>
        <rFont val="Arial"/>
        <family val="2"/>
      </rPr>
      <t xml:space="preserve">Impozite si taxe pe bunuri si servicii   </t>
    </r>
    <r>
      <rPr>
        <sz val="8"/>
        <color theme="1"/>
        <rFont val="Arial"/>
        <family val="2"/>
      </rPr>
      <t xml:space="preserve">(rd.12 la rd.15)    </t>
    </r>
    <r>
      <rPr>
        <sz val="9"/>
        <color theme="1"/>
        <rFont val="Arial"/>
        <family val="2"/>
      </rPr>
      <t xml:space="preserve">           </t>
    </r>
  </si>
  <si>
    <t>11</t>
  </si>
  <si>
    <t>Sume defalcate din TVA</t>
  </si>
  <si>
    <t>12</t>
  </si>
  <si>
    <t>Alte impozite si taxe generale pe bunuri  si servicii</t>
  </si>
  <si>
    <t>13</t>
  </si>
  <si>
    <t>Taxe pe servicii specifice</t>
  </si>
  <si>
    <t>14</t>
  </si>
  <si>
    <t>Taxe pe utilizarea bunurilor, autorizarea utilizarii bunurilor sau pe desfasurarea de activitati</t>
  </si>
  <si>
    <t>15</t>
  </si>
  <si>
    <t>Alte impozite si taxe fiscale</t>
  </si>
  <si>
    <t>16</t>
  </si>
  <si>
    <t xml:space="preserve">Venituri nefiscale                      </t>
  </si>
  <si>
    <t>17</t>
  </si>
  <si>
    <t xml:space="preserve">Venituri din capital                      </t>
  </si>
  <si>
    <t>18</t>
  </si>
  <si>
    <t>Operatiuni financiare</t>
  </si>
  <si>
    <t>19</t>
  </si>
  <si>
    <t>Subvenţii (rd.21+22)</t>
  </si>
  <si>
    <t>20</t>
  </si>
  <si>
    <t>Subvenţii de la bugetul de stat</t>
  </si>
  <si>
    <t>21</t>
  </si>
  <si>
    <t>Subvenţii de la alte administratii</t>
  </si>
  <si>
    <t>22</t>
  </si>
  <si>
    <t>Sume primite de la UE  în contul platilor efectuate</t>
  </si>
  <si>
    <t>23</t>
  </si>
  <si>
    <t xml:space="preserve">CHELTUIELI - TOTAL  (rd.24+35+36+39+40)           </t>
  </si>
  <si>
    <r>
      <rPr>
        <sz val="9"/>
        <color theme="1"/>
        <rFont val="Arial"/>
        <family val="2"/>
      </rPr>
      <t xml:space="preserve">Cheltuieli curente   </t>
    </r>
    <r>
      <rPr>
        <sz val="8"/>
        <color theme="1"/>
        <rFont val="Arial"/>
        <family val="2"/>
      </rPr>
      <t xml:space="preserve">(rd.25 la rd.34)  </t>
    </r>
    <r>
      <rPr>
        <sz val="9"/>
        <color theme="1"/>
        <rFont val="Arial"/>
        <family val="2"/>
      </rPr>
      <t xml:space="preserve">                      </t>
    </r>
  </si>
  <si>
    <t>24</t>
  </si>
  <si>
    <t xml:space="preserve">Cheltuieli de personal                </t>
  </si>
  <si>
    <t>25</t>
  </si>
  <si>
    <t xml:space="preserve">Bunuri si servicii                </t>
  </si>
  <si>
    <t>26</t>
  </si>
  <si>
    <t>Dobanzi</t>
  </si>
  <si>
    <t>27</t>
  </si>
  <si>
    <t xml:space="preserve">Subventii                                  </t>
  </si>
  <si>
    <t>28</t>
  </si>
  <si>
    <t>Fonduri de rezerva</t>
  </si>
  <si>
    <t>29</t>
  </si>
  <si>
    <t xml:space="preserve">Transferuri intre unitati ale administratiei publice                             </t>
  </si>
  <si>
    <t>30</t>
  </si>
  <si>
    <t>Alte transferuri</t>
  </si>
  <si>
    <t>31</t>
  </si>
  <si>
    <t xml:space="preserve">Proiecte cu finantare din Fonduri externe nerambursabile </t>
  </si>
  <si>
    <t>32</t>
  </si>
  <si>
    <t>Asistenta sociala</t>
  </si>
  <si>
    <t>33</t>
  </si>
  <si>
    <t>Alte cheltuieli</t>
  </si>
  <si>
    <t>34</t>
  </si>
  <si>
    <t xml:space="preserve">Cheltuieli de capital                     </t>
  </si>
  <si>
    <t>35</t>
  </si>
  <si>
    <t>Operatiuni financiare (rd.37+38)</t>
  </si>
  <si>
    <t>36</t>
  </si>
  <si>
    <t xml:space="preserve">Imprumuturi acordate                  </t>
  </si>
  <si>
    <t>37</t>
  </si>
  <si>
    <t>Rambursari de credite externe si interne</t>
  </si>
  <si>
    <t>38</t>
  </si>
  <si>
    <t>Plăţi efectuate în anii precedenţi şi recuperate în anul curent</t>
  </si>
  <si>
    <t>39</t>
  </si>
  <si>
    <t>Rezerve</t>
  </si>
  <si>
    <t>40</t>
  </si>
  <si>
    <r>
      <rPr>
        <sz val="9"/>
        <color theme="1"/>
        <rFont val="Arial"/>
        <family val="2"/>
      </rPr>
      <t xml:space="preserve">EXCEDENT(+)/DEFICIT(-)  </t>
    </r>
    <r>
      <rPr>
        <vertAlign val="superscript"/>
        <sz val="10"/>
        <color theme="1"/>
        <rFont val="Arial"/>
        <family val="2"/>
      </rPr>
      <t>1)</t>
    </r>
    <r>
      <rPr>
        <sz val="10"/>
        <color theme="1"/>
        <rFont val="Arial"/>
        <family val="2"/>
      </rPr>
      <t xml:space="preserve"> </t>
    </r>
    <r>
      <rPr>
        <sz val="9"/>
        <color theme="1"/>
        <rFont val="Arial"/>
        <family val="2"/>
      </rPr>
      <t xml:space="preserve">                                                               (rd.01-rd.23)   </t>
    </r>
  </si>
  <si>
    <t>41</t>
  </si>
  <si>
    <t>PE CAPITOLE:</t>
  </si>
  <si>
    <t>42</t>
  </si>
  <si>
    <t xml:space="preserve">Autoritati publice si actiuni externe </t>
  </si>
  <si>
    <t>43</t>
  </si>
  <si>
    <t>Sectiunea de functionare</t>
  </si>
  <si>
    <t>44</t>
  </si>
  <si>
    <t>Sectiunea de dezvoltare</t>
  </si>
  <si>
    <t>45</t>
  </si>
  <si>
    <t xml:space="preserve">Alte servicii publice generale </t>
  </si>
  <si>
    <t>46</t>
  </si>
  <si>
    <t>47</t>
  </si>
  <si>
    <t>48</t>
  </si>
  <si>
    <t xml:space="preserve">Tranzacţii privind datoria publică şi împrumuturi </t>
  </si>
  <si>
    <t>49</t>
  </si>
  <si>
    <t>50</t>
  </si>
  <si>
    <t>51</t>
  </si>
  <si>
    <t xml:space="preserve">Transferuri cu caracter general intre diferite nivele ale administratiei       </t>
  </si>
  <si>
    <t>52</t>
  </si>
  <si>
    <t>53</t>
  </si>
  <si>
    <t>54</t>
  </si>
  <si>
    <t xml:space="preserve">Aparare    </t>
  </si>
  <si>
    <t>55</t>
  </si>
  <si>
    <t>56</t>
  </si>
  <si>
    <t>57</t>
  </si>
  <si>
    <t xml:space="preserve">Ordine publica si siguranta nationala </t>
  </si>
  <si>
    <t>58</t>
  </si>
  <si>
    <t>59</t>
  </si>
  <si>
    <t>60</t>
  </si>
  <si>
    <t xml:space="preserve">Invatamant  </t>
  </si>
  <si>
    <t>61</t>
  </si>
  <si>
    <t>62</t>
  </si>
  <si>
    <t>63</t>
  </si>
  <si>
    <t xml:space="preserve">Sanatate </t>
  </si>
  <si>
    <t>64</t>
  </si>
  <si>
    <t>65</t>
  </si>
  <si>
    <t>66</t>
  </si>
  <si>
    <t xml:space="preserve">Cultura, recreere si religie </t>
  </si>
  <si>
    <t>67</t>
  </si>
  <si>
    <t>68</t>
  </si>
  <si>
    <t>69</t>
  </si>
  <si>
    <t xml:space="preserve">Asigurari si asistenta sociala      </t>
  </si>
  <si>
    <t>70</t>
  </si>
  <si>
    <t>71</t>
  </si>
  <si>
    <t>72</t>
  </si>
  <si>
    <t xml:space="preserve">Locuinte, servicii si dezvoltare publica </t>
  </si>
  <si>
    <t>73</t>
  </si>
  <si>
    <t>74</t>
  </si>
  <si>
    <t>75</t>
  </si>
  <si>
    <t>Protectia mediului</t>
  </si>
  <si>
    <t>76</t>
  </si>
  <si>
    <t>77</t>
  </si>
  <si>
    <t>78</t>
  </si>
  <si>
    <t xml:space="preserve">Actiuni generale economice, comerciale si de munca </t>
  </si>
  <si>
    <t>79</t>
  </si>
  <si>
    <t>80</t>
  </si>
  <si>
    <t>81</t>
  </si>
  <si>
    <t xml:space="preserve">Combustibili si energie </t>
  </si>
  <si>
    <t>82</t>
  </si>
  <si>
    <t>83</t>
  </si>
  <si>
    <t>84</t>
  </si>
  <si>
    <t xml:space="preserve">Agricultura, silvicultura, piscicultura si vanatoare  </t>
  </si>
  <si>
    <t>85</t>
  </si>
  <si>
    <t>86</t>
  </si>
  <si>
    <t>87</t>
  </si>
  <si>
    <t xml:space="preserve">Transporturi </t>
  </si>
  <si>
    <t>88</t>
  </si>
  <si>
    <t>89</t>
  </si>
  <si>
    <t>90</t>
  </si>
  <si>
    <t xml:space="preserve">Alte actiuni economice </t>
  </si>
  <si>
    <t>91</t>
  </si>
  <si>
    <t>92</t>
  </si>
  <si>
    <t>93</t>
  </si>
  <si>
    <r>
      <rPr>
        <sz val="9"/>
        <color theme="1"/>
        <rFont val="Arial"/>
        <family val="2"/>
      </rPr>
      <t xml:space="preserve">               </t>
    </r>
    <r>
      <rPr>
        <vertAlign val="superscript"/>
        <sz val="9"/>
        <color theme="1"/>
        <rFont val="Arial"/>
        <family val="2"/>
      </rPr>
      <t>1)</t>
    </r>
    <r>
      <rPr>
        <sz val="9"/>
        <color theme="1"/>
        <rFont val="Arial"/>
        <family val="2"/>
      </rPr>
      <t xml:space="preserve"> deficit finantat din excedentul anilor precedenti</t>
    </r>
  </si>
  <si>
    <t xml:space="preserve">               *) Numai restanţe din anii precedenţi</t>
  </si>
  <si>
    <t>**) Se înscriu transferurile de sume dintre bugetele care compun bugetul general centralizat</t>
  </si>
  <si>
    <t>PREŞEDINTE,</t>
  </si>
  <si>
    <t>Pataki Csaba</t>
  </si>
  <si>
    <t>Red./Tehn. VE</t>
  </si>
  <si>
    <t>5 ex</t>
  </si>
  <si>
    <t>Anexa nr. II</t>
  </si>
  <si>
    <t>mii lei</t>
  </si>
  <si>
    <t>Influențe 
(+/-)</t>
  </si>
  <si>
    <t>ESTIMARI 2014</t>
  </si>
  <si>
    <t>ESTIMARI 2015</t>
  </si>
  <si>
    <t>ESTIMARI 2016</t>
  </si>
  <si>
    <t>TOTAL VENITURI</t>
  </si>
  <si>
    <t>00.01</t>
  </si>
  <si>
    <t>VENITURI PROPRII</t>
  </si>
  <si>
    <t>48.02</t>
  </si>
  <si>
    <t>I.  VENITURI CURENTE</t>
  </si>
  <si>
    <t>00.02</t>
  </si>
  <si>
    <t>A.  VENITURI FISCALE</t>
  </si>
  <si>
    <t>00.03</t>
  </si>
  <si>
    <t>A1.  IMPOZIT  PE VENIT, PROFIT SI CASTIGURI DIN CAPITAL</t>
  </si>
  <si>
    <t>00.04</t>
  </si>
  <si>
    <t xml:space="preserve">A1.1.  IMPOZIT  PE VENIT, PROFIT SI CASTIGURI DIN CAPITAL DE LA PERSOANE JURIDICE </t>
  </si>
  <si>
    <t>00.05</t>
  </si>
  <si>
    <t xml:space="preserve">Impozit pe profit </t>
  </si>
  <si>
    <t>01.02</t>
  </si>
  <si>
    <r>
      <rPr>
        <sz val="10"/>
        <color theme="1"/>
        <rFont val="Arial"/>
        <family val="2"/>
      </rPr>
      <t xml:space="preserve">Impozit pe profit de la agenţi economici </t>
    </r>
    <r>
      <rPr>
        <vertAlign val="superscript"/>
        <sz val="10"/>
        <color theme="1"/>
        <rFont val="Arial"/>
        <family val="2"/>
      </rPr>
      <t>1</t>
    </r>
    <r>
      <rPr>
        <sz val="10"/>
        <color theme="1"/>
        <rFont val="Arial"/>
        <family val="2"/>
      </rPr>
      <t xml:space="preserve">)  </t>
    </r>
  </si>
  <si>
    <t>01.02.01</t>
  </si>
  <si>
    <t>A1.2.  IMPOZIT PE VENIT, PROFIT,  SI CASTIGURI DIN CAPITAL DE LA PERSOANE FIZICE</t>
  </si>
  <si>
    <t>00.06</t>
  </si>
  <si>
    <t>Impozit pe venit</t>
  </si>
  <si>
    <t>03.02</t>
  </si>
  <si>
    <t>Impozit pe onorariul avocaţilor şi notarilor publici</t>
  </si>
  <si>
    <t>03.02.17</t>
  </si>
  <si>
    <t>x</t>
  </si>
  <si>
    <t>Impozitul pe veniturile din transferul proprietatilor imobiliare din patrimoniul personal</t>
  </si>
  <si>
    <t>03.02.18</t>
  </si>
  <si>
    <t>Cote si sume defalcate din impozitul pe venit</t>
  </si>
  <si>
    <t>04.02</t>
  </si>
  <si>
    <t>Cote defalcate din impozitul pe venit</t>
  </si>
  <si>
    <t>04.02.01</t>
  </si>
  <si>
    <t>Sume alocate din cotele defalcate din impozitul pe venit pentru echilibrarea bugetelor locale</t>
  </si>
  <si>
    <t>04.02.04</t>
  </si>
  <si>
    <t>A1.3.  ALTE IMPOZITE  PE VENIT, PROFIT SI CASTIGURI DIN CAPITAL</t>
  </si>
  <si>
    <t>00.07</t>
  </si>
  <si>
    <t>Alte impozite pe venit, profit si castiguri din capital de la persoane fizice</t>
  </si>
  <si>
    <t>05.02</t>
  </si>
  <si>
    <t xml:space="preserve"> Alte impozite pe venit, profit si castiguri din capital </t>
  </si>
  <si>
    <t>05.02.50</t>
  </si>
  <si>
    <t>A2.  IMPOZIT PE SALARII - TOTAL         - Restante anii anteriori -</t>
  </si>
  <si>
    <t>06.02</t>
  </si>
  <si>
    <t>Cote defalcate din impozitul pe salarii      - Restante anii anteriori -</t>
  </si>
  <si>
    <t>06.02.02</t>
  </si>
  <si>
    <t xml:space="preserve">A3.  IMPOZITE SI TAXE PE PROPRIETATE </t>
  </si>
  <si>
    <t>00.09</t>
  </si>
  <si>
    <t>Impozite si  taxe pe proprietate</t>
  </si>
  <si>
    <t>07.02</t>
  </si>
  <si>
    <t xml:space="preserve">Impozit si taxa pe cladiri </t>
  </si>
  <si>
    <t>07.02.01</t>
  </si>
  <si>
    <t>Impozit pe cladiri de la persoane fizice *)</t>
  </si>
  <si>
    <t>07.02.01.01</t>
  </si>
  <si>
    <t>Impozit si taxa pe cladiri de la persoane juridice *)</t>
  </si>
  <si>
    <t>07.02.01.02</t>
  </si>
  <si>
    <t>Impozit si taxa pe teren</t>
  </si>
  <si>
    <t>07.02.02</t>
  </si>
  <si>
    <t>Impozit pe terenuri de la persoane fizice *)</t>
  </si>
  <si>
    <t>07.02.02.01</t>
  </si>
  <si>
    <t>Impozit si taxa pe teren de la persoane juridice *)</t>
  </si>
  <si>
    <t>07.02.02.02</t>
  </si>
  <si>
    <t xml:space="preserve">Impozitul pe terenul din extravilan   *) </t>
  </si>
  <si>
    <t>07.02.02.03</t>
  </si>
  <si>
    <t xml:space="preserve">Taxe judiciare de timbru si alte taxe de timbru  </t>
  </si>
  <si>
    <t>07.02.03</t>
  </si>
  <si>
    <t xml:space="preserve">Alte impozite si taxe  pe proprietate </t>
  </si>
  <si>
    <t>07.02.50</t>
  </si>
  <si>
    <t>A4.  IMPOZITE SI TAXE PE BUNURI SI SERVICII</t>
  </si>
  <si>
    <t>00.10</t>
  </si>
  <si>
    <t>11.02</t>
  </si>
  <si>
    <t xml:space="preserve">Sume defalcate din taxa pe valoarea adăugată pentru finanţarea cheltuielilor descentralizate la nivelul judeţelor  </t>
  </si>
  <si>
    <t>11.02.01</t>
  </si>
  <si>
    <t>Sume defalcate din taxa pe valoarea adăugată pentru susţinerea sistemului de protecţie a copilului</t>
  </si>
  <si>
    <t>Sume defalcate din taxa pe valoarea adăugată pentru finanțarea cheltuielilor de funcționare a căminelor pentru persoane vârstnice</t>
  </si>
  <si>
    <t>Sume defalcate din taxa pe valoarea adăugată pentru finanţarea cheltuielilor aferente învătământului special şi centrelor judeţene de resurse şi asistenţă educaţională</t>
  </si>
  <si>
    <t>finanţarea cheltuielilor cu bunuri şi servicii pentru întreţinerea curentă a unităţilor de învăţământ special şi centrelor judeţene de resurse şi asistenţă educaţională</t>
  </si>
  <si>
    <t xml:space="preserve">
salarii, sporuri, indemnizatii si alte derpturi salariale in bani stabilite prin lege, precum şi contribuţiile aferente acestora</t>
  </si>
  <si>
    <t>cheltuieli cu bunuri si servicii pentru întreţinerea curentă a unităţilor de învăţământ special şi centrelor judeţene de resurse şi asitenţă educaţională</t>
  </si>
  <si>
    <t>total sume pentru aplicarea prevederilor Legii nr. 85/2016</t>
  </si>
  <si>
    <t>5% din valoarea diferențelor salariale pentru personalul didactic căruia, până la data intrării în vigoare a prezentei legi nu i s-au acordat diferențele salariale și pentru personalul didactic care se pensionează după data intrării în vigoare a Legii nr. 85/2016</t>
  </si>
  <si>
    <t>sume pentru plata drepturilor pesonalului didactic pensionat, care este îndreptățit să primească diferențe salariale pentru perioada octombrie 2008 - 13 mai 2011</t>
  </si>
  <si>
    <t>hotărâri judecătorești pentru plata salariilor învățământului special și a centrelor județene de resurse și asistență educațională</t>
  </si>
  <si>
    <t>Sume defalcate din taxa pe valoarea adăugată pentru finanţării burselor acordate elevilor care frecventează învăţământul special</t>
  </si>
  <si>
    <t>Sume defalcate din taxa pe valoarea adăugată destinată finanţării burselor acordate elevilor care frecventează învăţământul special</t>
  </si>
  <si>
    <t>"Programul pentru şcoli al României" conform prevederilor HG nr. 640/2017</t>
  </si>
  <si>
    <t>Drepturile copiilor cu cerinte educaționale speciale care frecventează învățământul special</t>
  </si>
  <si>
    <t>Sume defalcate din taxa pe valoarea adăugată pentru finanţarea plăţii contribuţiilor pentru personalul neclerical angajat în unităţile de cult</t>
  </si>
  <si>
    <t>Sume defalcate din taxa pe valoarea adăugată pentru finanţarea serviciilor publice comunitare de evidenţă a persoanelor</t>
  </si>
  <si>
    <t>Sume defalcate din taxa pe valoarea adăugată pentru finanţarea drepturilor copiilor/elevilor/tinerilor cu cerințe educaționale speciale integrați în învățământul de masă</t>
  </si>
  <si>
    <t xml:space="preserve">Sume defalcate din taxa pe valoarea adăugată pentru finanţarea cheltuielilor descentralizate la nivelul comunelor, oraşelor, municipiilor, sectoarelor si Municipiului Bucureşti </t>
  </si>
  <si>
    <t>11.02.02</t>
  </si>
  <si>
    <t xml:space="preserve">Sume defalcate din taxa pe valoarea adăugată pentru drumuri </t>
  </si>
  <si>
    <t>11.02.05</t>
  </si>
  <si>
    <t>Sume defalcate din taxa pe valoarea adăugată pentru echilibrarea bugetelor locale</t>
  </si>
  <si>
    <t>11.02.06</t>
  </si>
  <si>
    <t>Sume defalcate din taxa pe valoarea adăugată pentru Programul de dezvoltare a infrastructurii  si a  bazelor sportive din spaţiul rural</t>
  </si>
  <si>
    <t>11.02.07</t>
  </si>
  <si>
    <t>Alte impozite si taxe generale pe bunuri si servicii</t>
  </si>
  <si>
    <t>12.02</t>
  </si>
  <si>
    <t>Taxe hoteliere</t>
  </si>
  <si>
    <t>12.02.07</t>
  </si>
  <si>
    <t>15.02</t>
  </si>
  <si>
    <t>Impozit pe spectacole</t>
  </si>
  <si>
    <t>15.02.01</t>
  </si>
  <si>
    <t>Alte taxe pe servicii specifice</t>
  </si>
  <si>
    <t>15.02.50</t>
  </si>
  <si>
    <t>16.02</t>
  </si>
  <si>
    <t>Impozit pe mijloacele de transport</t>
  </si>
  <si>
    <t>16.02.02</t>
  </si>
  <si>
    <t>Impozit pe mijloacele de transport detinute de persoane fizice *)</t>
  </si>
  <si>
    <t>16.02.02.01</t>
  </si>
  <si>
    <t>Impozit pe mijloacele de transport detinute de persoane juridice *)</t>
  </si>
  <si>
    <t>16.02.02.02</t>
  </si>
  <si>
    <t>Taxe si tarife pentru eliberarea de licente si autorizatii de functionare</t>
  </si>
  <si>
    <t>16.02.03</t>
  </si>
  <si>
    <t>Alte taxe pe utilizarea bunurilor, autorizarea utilizarii bunurilor sau pe desfasurare de activitati</t>
  </si>
  <si>
    <t>16.02.50</t>
  </si>
  <si>
    <t>A6.  ALTE IMPOZITE SI  TAXE  FISCALE</t>
  </si>
  <si>
    <t>00.11</t>
  </si>
  <si>
    <t>18.02</t>
  </si>
  <si>
    <t>Alte impozite si taxe</t>
  </si>
  <si>
    <t>18.02.50</t>
  </si>
  <si>
    <t>C.   VENITURI NEFISCALE</t>
  </si>
  <si>
    <t>00.12</t>
  </si>
  <si>
    <t>C1.  VENITURI DIN PROPRIETATE</t>
  </si>
  <si>
    <t>00.13</t>
  </si>
  <si>
    <t>Venituri din proprietate</t>
  </si>
  <si>
    <t>30.02</t>
  </si>
  <si>
    <t>Varsaminte din profitul net al regiilor autonome, societăţilor şi companiilor naţionale</t>
  </si>
  <si>
    <t>30.02.01</t>
  </si>
  <si>
    <t>Venituri din concesiuni si inchirieri</t>
  </si>
  <si>
    <t>30.02.05</t>
  </si>
  <si>
    <t>Venituri din dividende</t>
  </si>
  <si>
    <t>30.02.08</t>
  </si>
  <si>
    <t>Venituri din dividende de la alti platitori</t>
  </si>
  <si>
    <t>30.02.08.02</t>
  </si>
  <si>
    <t>Alte venituri din proprietate</t>
  </si>
  <si>
    <t>30.02.50</t>
  </si>
  <si>
    <t>Venituri din dobanzi</t>
  </si>
  <si>
    <t>31.02</t>
  </si>
  <si>
    <t>Alte venituri din dobanzi</t>
  </si>
  <si>
    <t>31.02.03</t>
  </si>
  <si>
    <t>C2.  VANZARI DE BUNURI SI SERVICII</t>
  </si>
  <si>
    <t>00.14</t>
  </si>
  <si>
    <t>Venituri din prestari de servicii si alte activitati                                                                                                                                (cod 33.02.08+33.02.10+33.02.12+33.02.24+33.02.27+33.02.28+33.02.50)</t>
  </si>
  <si>
    <t>33.02</t>
  </si>
  <si>
    <t>Venituri din prestari de servicii</t>
  </si>
  <si>
    <t>33.02.08</t>
  </si>
  <si>
    <t>Contributia  parintilor sau sustinatorilor legali pentru intretinerea copiilor in crese</t>
  </si>
  <si>
    <t>33.02.10</t>
  </si>
  <si>
    <t>Contributia  persoanelor beneficiare ale  cantinelor de ajutor social</t>
  </si>
  <si>
    <t>33.02.12</t>
  </si>
  <si>
    <t>Taxe din activitati cadastrale si agricultura</t>
  </si>
  <si>
    <t>33.02.24</t>
  </si>
  <si>
    <t>Contribuţia lunară a părinţilor pentru întreţinerea copiilor în unităţile de protecţie socială</t>
  </si>
  <si>
    <t>33.02.27</t>
  </si>
  <si>
    <t>Venituri din recuperarea cheltuielilor de judecata, imputatii si despagubiri</t>
  </si>
  <si>
    <t>33.02.28</t>
  </si>
  <si>
    <t>Alte venituri din prestari de servicii si alte activitati</t>
  </si>
  <si>
    <t>33.02.50</t>
  </si>
  <si>
    <t>Venituri din taxe administrative, eliberari permise</t>
  </si>
  <si>
    <t>34.02</t>
  </si>
  <si>
    <t>Taxe extrajudiciare de timbru</t>
  </si>
  <si>
    <t>34.02.02</t>
  </si>
  <si>
    <t>Alte venituri din taxe administrative, eliberari permise</t>
  </si>
  <si>
    <t>34.02.50</t>
  </si>
  <si>
    <t>Amenzi, penalitati si confiscari</t>
  </si>
  <si>
    <t>35.02</t>
  </si>
  <si>
    <t>Venituri din amenzi si alte sanctiuni aplicate potrivit dispozitiilor legale</t>
  </si>
  <si>
    <t>35.02.01</t>
  </si>
  <si>
    <t>Penalitati pentru nedepunerea sau depunerea cu intirziere a declaratiei de impozite si taxe</t>
  </si>
  <si>
    <t>35.02.02</t>
  </si>
  <si>
    <t>Incasari din valorificarea bunurilor confiscate, abandonate si alte sume constatate odata cu  confiscarea potrivit legii</t>
  </si>
  <si>
    <t>35.02.03</t>
  </si>
  <si>
    <t>Alte amenzi, penalitati si confiscari</t>
  </si>
  <si>
    <t>35.02.50</t>
  </si>
  <si>
    <t>Diverse venituri                                                                                                                                                                 (cod 36.02.01+36.02.05+36.02.06+36.02.07+36.02.08+36.02.11+36.02.50)</t>
  </si>
  <si>
    <t>36.02</t>
  </si>
  <si>
    <t>Venituri din aplicarea prescriptiei extinctive</t>
  </si>
  <si>
    <t>36.02.01</t>
  </si>
  <si>
    <t xml:space="preserve">Varsaminte din veniturile si/sau disponibilitatile institutiilor publice </t>
  </si>
  <si>
    <t>36.02.05</t>
  </si>
  <si>
    <t>Taxe speciale</t>
  </si>
  <si>
    <t>36.02.06</t>
  </si>
  <si>
    <t>Varsaminte din amortizarea mijloacelor fixe</t>
  </si>
  <si>
    <t>36.02.07</t>
  </si>
  <si>
    <t>Sume provenite din finantarea anilor precedenti - secțiunea de funcționare</t>
  </si>
  <si>
    <t>36.02.32.02</t>
  </si>
  <si>
    <t>Sume provenite din finantarea anilor precedenti - secțiunea de dezvoltare</t>
  </si>
  <si>
    <t>36.02.32.03</t>
  </si>
  <si>
    <t>Alte venituri</t>
  </si>
  <si>
    <t>36.02.50</t>
  </si>
  <si>
    <t>Transferuri voluntare,  altele decat subventiile</t>
  </si>
  <si>
    <t>37.02</t>
  </si>
  <si>
    <t>Donatii si sponsorizari</t>
  </si>
  <si>
    <t>37.02.01</t>
  </si>
  <si>
    <t>Vărsăminte din secţiunea de funcţionare pentru finanţarea secţiunii de dezvoltare a bugetului local (cu semnul minus)</t>
  </si>
  <si>
    <t>37.02.03</t>
  </si>
  <si>
    <t>Vărsăminte din secţiunea de funcţionare</t>
  </si>
  <si>
    <t>37.02.04</t>
  </si>
  <si>
    <t>Alte transferuri voluntare</t>
  </si>
  <si>
    <t>37.02.50</t>
  </si>
  <si>
    <t>II. VENITURI DIN CAPITAL</t>
  </si>
  <si>
    <t>00.15</t>
  </si>
  <si>
    <t>Venituri din valorificarea unor bunuri</t>
  </si>
  <si>
    <t>39.02</t>
  </si>
  <si>
    <t>Venituri din valorificarea unor bunuri ale institutiilor publice</t>
  </si>
  <si>
    <t>39.02.01</t>
  </si>
  <si>
    <t>Venituri din vanzarea locuintelor construite din fondurile statului</t>
  </si>
  <si>
    <t>39.02.03</t>
  </si>
  <si>
    <t>Venituri din privatizare</t>
  </si>
  <si>
    <t>39.02.04</t>
  </si>
  <si>
    <t>Venituri din vanzarea unor bunuri apartinand domeniului privat al statului sau al unitatilor administrativ-teritoriale</t>
  </si>
  <si>
    <t>39.02.07</t>
  </si>
  <si>
    <t>Depozite speciale pentru constructii de locuinte</t>
  </si>
  <si>
    <t>39.02.10</t>
  </si>
  <si>
    <t>III. OPERAŢIUNI FINANCIARE</t>
  </si>
  <si>
    <t>00.16</t>
  </si>
  <si>
    <t>Încasări din rambursarea împrumuturilor acordate                                                                                                                         (cod 40.02.06+40.02.07+40.02.10+40.02.11+40.02.50)</t>
  </si>
  <si>
    <t>40.02</t>
  </si>
  <si>
    <t>Încasări din rambursarea împrumuturilor pentru înfiinţarea unor instituţii şi servicii publice de interes local sau a unor activităţi finanţate integral din venituri proprii</t>
  </si>
  <si>
    <t>40.02.06</t>
  </si>
  <si>
    <t>Încasări din rambursarea microcreditelor de la persoane fizice şi juridice</t>
  </si>
  <si>
    <t>40.02.07</t>
  </si>
  <si>
    <r>
      <rPr>
        <sz val="10"/>
        <color theme="1"/>
        <rFont val="Arial"/>
        <family val="2"/>
      </rPr>
      <t xml:space="preserve">Împrumuturi temporare din trezoreria statului </t>
    </r>
    <r>
      <rPr>
        <b/>
        <sz val="10"/>
        <color theme="1"/>
        <rFont val="Arial"/>
        <family val="2"/>
      </rPr>
      <t>**)</t>
    </r>
  </si>
  <si>
    <t>40.02.10</t>
  </si>
  <si>
    <t xml:space="preserve">Sume din excedentul anului precedent pentru acoperirea golurilor temporare de casă ale secţiunii de funcţionare**) </t>
  </si>
  <si>
    <t>40.02.11</t>
  </si>
  <si>
    <t xml:space="preserve">Sume din excedentul anului precedent pentru acoperirea golurilor temporare de casǎ ale secţiunii de dezvoltare**) </t>
  </si>
  <si>
    <t>40.02.13</t>
  </si>
  <si>
    <t>Sume din excedentul bugetului local utilizate pentru finanţarea cheltuielilor secţiunii de dezvoltare</t>
  </si>
  <si>
    <t>40.02.14</t>
  </si>
  <si>
    <t>Sume primite în cadrul mecanismului decontării cererilor de plată</t>
  </si>
  <si>
    <t>40.02.16</t>
  </si>
  <si>
    <t>Încasări din rambursarea altor împrumuturi acordate</t>
  </si>
  <si>
    <t>40.02.50</t>
  </si>
  <si>
    <t>IV.  SUBVENTII</t>
  </si>
  <si>
    <t>00.17</t>
  </si>
  <si>
    <t>SUBVENTII DE LA ALTE NIVELE ALE ADMINISTRATIEI PUBLICE</t>
  </si>
  <si>
    <t>00.18</t>
  </si>
  <si>
    <t>Subventii de la bugetul de stat</t>
  </si>
  <si>
    <t>42.02</t>
  </si>
  <si>
    <t>A. De capital                                                                                                                                                                        (cod 42.02.01+42.02.03 la 42.02.07+42.02.09+42.02.10+42.02.12 la 42.02.20)</t>
  </si>
  <si>
    <t>00.19</t>
  </si>
  <si>
    <t>Retehnologizarea centralelor termice şi electrice  de termoficare</t>
  </si>
  <si>
    <t>42.02.01</t>
  </si>
  <si>
    <t>Investitii finantate partial din imprumuturi externe</t>
  </si>
  <si>
    <t>42.02.03</t>
  </si>
  <si>
    <t>Aeroporturi de interes local</t>
  </si>
  <si>
    <t>42.02.04</t>
  </si>
  <si>
    <t>Planuri si  regulamente de urbanism</t>
  </si>
  <si>
    <t>42.02.05</t>
  </si>
  <si>
    <t>Străzi care se vor amenaja în perimetrele destinate construcţiilor de cvartale de locuinţe noi</t>
  </si>
  <si>
    <t>42.02.06</t>
  </si>
  <si>
    <t>Finanţarea studiilor de fezabilitate aferente proiectelor SAPARD</t>
  </si>
  <si>
    <t>42.02.07</t>
  </si>
  <si>
    <t>Finanţarea programului de pietruire a drumurilor comunale şi alimentare cu apă a satelor</t>
  </si>
  <si>
    <t>42.02.09</t>
  </si>
  <si>
    <t>Finanţarea subprogramului privind pietruirea, reabilitarea, modernizarea şi/sau asfaltarea drumurilor de interes local clasate</t>
  </si>
  <si>
    <t>42.02.09.01</t>
  </si>
  <si>
    <t>Finanţarea subprogramului privind alimentarea cu apă a satelor</t>
  </si>
  <si>
    <t>42.02.09.02</t>
  </si>
  <si>
    <t xml:space="preserve">Finanţarea subprogramului privind canalizarea şi epurarea apelor uzate </t>
  </si>
  <si>
    <t>42.02.09.03</t>
  </si>
  <si>
    <t>Finanţarea acţiunilor privind reducerea riscului seismic al construcţiilor existente cu destinaţie de locuinţă</t>
  </si>
  <si>
    <t>42.02.10</t>
  </si>
  <si>
    <t>Subvenţii pentru reabilitarea termică a clădirilor de locuit</t>
  </si>
  <si>
    <t>42.02.12</t>
  </si>
  <si>
    <t>Subvenţii pentru finanţarea programelor multianuale prioritare de mediu şi gospodărire a apelor</t>
  </si>
  <si>
    <t>42.02.13</t>
  </si>
  <si>
    <t>Finanţarea unor cheltuieli de capital ale unităţilor de învăţământ preuniversitar</t>
  </si>
  <si>
    <t>42.02.14</t>
  </si>
  <si>
    <t xml:space="preserve">Subvenţii primite din Fondul Naţional de Dezvoltare **) </t>
  </si>
  <si>
    <t>42.02.15</t>
  </si>
  <si>
    <t>Subvenţii de la bugetul de stat către bugetele locale pentru finantarea investitiilor în sănătate</t>
  </si>
  <si>
    <t>42.02.16</t>
  </si>
  <si>
    <t>Subvenţii de la bugetul de stat către bugetele locale pentru finanţarea aparaturii medicale şi echipamentelor de comunicaţii în urgenţă în sănătate</t>
  </si>
  <si>
    <t>42.02.16.01</t>
  </si>
  <si>
    <t>Subvenţii de la bugetul de stat către bugetele locale pentru finanţarea reparaţiilor capitale în sănătate</t>
  </si>
  <si>
    <t>42.02.16.02</t>
  </si>
  <si>
    <t>Subvenţii de la bugetul de stat către bugetele locale pentru finanţarea altor investiţii în sănătate</t>
  </si>
  <si>
    <t>42.02.16.03</t>
  </si>
  <si>
    <t>Subventii pentru finalizarea lucrarilor de constructie a asezamintelor culturale</t>
  </si>
  <si>
    <t>42.02.17</t>
  </si>
  <si>
    <t>Subvenţii din veniturile proprii ale Ministerului Sănătăţii către bugetele locale pentru finanţarea investiţiilor în sănătate</t>
  </si>
  <si>
    <t>42.02.18</t>
  </si>
  <si>
    <t>Subvenţii din veniturile proprii ale Ministerului Sănătăţii către bugetele locale pentru finanţarea aparaturii medicale şi echipamentelor de comunicaţii în urgenţă în sănătate</t>
  </si>
  <si>
    <t>42.02.18.01</t>
  </si>
  <si>
    <t>Subvenţii din veniturile proprii ale Ministerului Sănătăţii către bugetele locale pentru finanţarea reparaţiilor capitale în sănătate</t>
  </si>
  <si>
    <t>42.02.18.02</t>
  </si>
  <si>
    <t>Subvenţii din veniturile proprii ale Ministerului Sănătăţii către bugetele locale pentru finanţarea altor investiţii în sănătate</t>
  </si>
  <si>
    <t>42.02.18.03</t>
  </si>
  <si>
    <t>Subvenţii către bugetele locale pentru finanţarea programelor multianuale prioritare de mediu şi gospodarire a apelor</t>
  </si>
  <si>
    <t>42.02.19</t>
  </si>
  <si>
    <t>Subventii de la bugetul de stat catre bugetele locale necesare sustinerii derularii proiectelor finantate din FEN postaderare</t>
  </si>
  <si>
    <t>42.02.20</t>
  </si>
  <si>
    <t>B.  Curente</t>
  </si>
  <si>
    <t>00.20</t>
  </si>
  <si>
    <t>42.02.21</t>
  </si>
  <si>
    <t>Subventii primite din Fondul de Interventie**)</t>
  </si>
  <si>
    <t>42.02.28</t>
  </si>
  <si>
    <t>Finantarea  lucrărilor de cadastru imobiliar</t>
  </si>
  <si>
    <t>42.02.29</t>
  </si>
  <si>
    <t>Subvenţii pentru compensarea creşterilor neprevizionate ale preţurilor la combustibili</t>
  </si>
  <si>
    <t>42.02.32</t>
  </si>
  <si>
    <t>Sprijin financiar pentru constituirea familiei</t>
  </si>
  <si>
    <t>42.02.33</t>
  </si>
  <si>
    <t>Subvenţii pentru acordarea ajutorului pentru încălzirea locuinţei cu lemne, cărbuni, combustibili petrolieri</t>
  </si>
  <si>
    <t>42.02.34</t>
  </si>
  <si>
    <t>Subvenţii din bugetul de stat pentru finanţarea unităţilor de asistenţă medico-sociale</t>
  </si>
  <si>
    <t>42.02.35</t>
  </si>
  <si>
    <t>Subvenţii pentru acordarea trusoului pentru nou-născuţi</t>
  </si>
  <si>
    <t>42.02.36</t>
  </si>
  <si>
    <t>Subventii de la bugetul de stat către bugetele locale pentru finanţarea programelor de electrificare</t>
  </si>
  <si>
    <t>42.02.37</t>
  </si>
  <si>
    <t>Subventii de la bugetul de  stat catre bugetele locale pentru realizarea obiectivelor de investitii in turism</t>
  </si>
  <si>
    <t>42.02.40</t>
  </si>
  <si>
    <t>Subventii din bugetul de stat pentru finantarea sanatatii</t>
  </si>
  <si>
    <t>42.02.41</t>
  </si>
  <si>
    <t>Sume primite de administratiile locale în cadrul programelor FEGA implementate de APIA</t>
  </si>
  <si>
    <t>42.02.42</t>
  </si>
  <si>
    <t>Subventii din bugetul de stat pentru finantarea camerelor agricole</t>
  </si>
  <si>
    <t>42.02.44</t>
  </si>
  <si>
    <t>Sume primite de administratiile locale în cadrul programelor finantate din Fondul Social European</t>
  </si>
  <si>
    <t>42.02.45</t>
  </si>
  <si>
    <t>Sume alocate din bugetul de stat aferente corecţiilor financiare</t>
  </si>
  <si>
    <t>42.02.46</t>
  </si>
  <si>
    <t>Subventii primite de la bugetul de stat pentru finantarea unor programe de interes national (42.02.51.01+42.02.51.02)</t>
  </si>
  <si>
    <t>42.02.51</t>
  </si>
  <si>
    <t>Subventii primite de la bugetul de stat pentru finantarea unor programe de interes national, destinate sectiunii de functionare a bugetului local</t>
  </si>
  <si>
    <t>42.02.51.01</t>
  </si>
  <si>
    <t>Subventii primite de la bugetul de stat pentru finantarea unor programe de interes national, destinate sectiunii de dezvoltare a bugetului local</t>
  </si>
  <si>
    <t>42.02.51.02</t>
  </si>
  <si>
    <t>Subventii primite de la bugetul de stat pentru finantarea investitiilor pentru institutii publice de asistenta sociala si unitati de asistenta medico-sociale</t>
  </si>
  <si>
    <t>42.02.52</t>
  </si>
  <si>
    <t>Finanţarea subprogramului Infrastructură la nivel judeţean</t>
  </si>
  <si>
    <t>42.02.59</t>
  </si>
  <si>
    <t>42.02.62</t>
  </si>
  <si>
    <t>Subvenţii de la bugetul de stat pentru finanţarea unor cheltuieli urgente şi plata arieratelor</t>
  </si>
  <si>
    <t>42.02.63</t>
  </si>
  <si>
    <t>Subvenţii de la bugetul de stat pentru finanţarea unor cheltuieli urgente şi plata arieratelor, destinate secţiunii de funcţionare</t>
  </si>
  <si>
    <t>42.02.63.01</t>
  </si>
  <si>
    <t>Subvenţii de la bugetul de stat pentru finanţarea unor cheltuieli urgente şi plata arieratelor, destinate secţiunii de dezvoltare</t>
  </si>
  <si>
    <t>42.02.63.02</t>
  </si>
  <si>
    <t>Finanţarea Programului Naţional de Dezvoltare Locală</t>
  </si>
  <si>
    <t>42.02.65</t>
  </si>
  <si>
    <t>Subvenţii de la bugetul de stat către bugetele locale necesare susţinerii derulării proiectelor finanţate din fonduri externe nerambursabile (FEN) postaderare aferete perioadei de programare 2014-2020</t>
  </si>
  <si>
    <t>42.02.69</t>
  </si>
  <si>
    <t>Subvenții pentru realizarea activității de colectare, transport, depozitare și neutralizare a 
deșeurilor de origine animală</t>
  </si>
  <si>
    <t>42.02.73</t>
  </si>
  <si>
    <t>Subventii de la alte administratii</t>
  </si>
  <si>
    <t>43.02</t>
  </si>
  <si>
    <t>Subventii primite de bugetele consiliilor judetene pentru protectia copilului</t>
  </si>
  <si>
    <t>43.02.01</t>
  </si>
  <si>
    <t xml:space="preserve">Subvenţii de la bugetul asigurărilor pentru şomaj către bugetele locale, pentru finanţarea programelor pentru ocuparea temporară a fortei de munca si subventionarea locurilor de munca </t>
  </si>
  <si>
    <t>43.02.04</t>
  </si>
  <si>
    <t>Subventii primite de  la alte bugete pentru instituţiile de asistenţă socială pentru persoanele cu handicap</t>
  </si>
  <si>
    <t>43.02.07</t>
  </si>
  <si>
    <t>Subvenţii primite  de la bugetele consiliilor locale şi judeţene pentru ajutoare  în situaţii de extremă dificultate  **)</t>
  </si>
  <si>
    <t>43.02.08</t>
  </si>
  <si>
    <t>Sume FEN postaderare in contul platilor efectuate si prefinantari</t>
  </si>
  <si>
    <t>45.02</t>
  </si>
  <si>
    <t>Fondul European de Dezvoltare Regionala</t>
  </si>
  <si>
    <t>45.02.01</t>
  </si>
  <si>
    <t>Sume primite în contul plăţilor efectuate în anul curent</t>
  </si>
  <si>
    <t>45.02.01.01</t>
  </si>
  <si>
    <t>Sume primite în contul plăţilor efectuate în anii anteriori</t>
  </si>
  <si>
    <t>45.02.01.02</t>
  </si>
  <si>
    <t>Prefinanţare</t>
  </si>
  <si>
    <t>45.02.01.03</t>
  </si>
  <si>
    <t>Corecții financiare</t>
  </si>
  <si>
    <t>45.02.01.04</t>
  </si>
  <si>
    <t>Fondul Social European</t>
  </si>
  <si>
    <t>45.02.02</t>
  </si>
  <si>
    <t>45.02.02.01</t>
  </si>
  <si>
    <t>45.02.02.02</t>
  </si>
  <si>
    <t>45.02.02.03</t>
  </si>
  <si>
    <t>45.02.02.04</t>
  </si>
  <si>
    <t>Fondul de Coeziune</t>
  </si>
  <si>
    <t>45.02.03</t>
  </si>
  <si>
    <t>45.02.03.01</t>
  </si>
  <si>
    <t>45.02.03.02</t>
  </si>
  <si>
    <t>45.02.03.03</t>
  </si>
  <si>
    <t>Fondul European Agricol de Dezvoltare Rurala</t>
  </si>
  <si>
    <t>45.02.04</t>
  </si>
  <si>
    <t>45.02.04.01</t>
  </si>
  <si>
    <t>45.02.04.02</t>
  </si>
  <si>
    <t>45.02.04.03</t>
  </si>
  <si>
    <t>Fondul European pentru Pescuit</t>
  </si>
  <si>
    <t>45.02.05</t>
  </si>
  <si>
    <t>45.02.05.01</t>
  </si>
  <si>
    <t>45.02.05.02</t>
  </si>
  <si>
    <t>45.02.05.03</t>
  </si>
  <si>
    <t>Instrumentul de Asistenta pentru Preaderare</t>
  </si>
  <si>
    <t>45.02.07</t>
  </si>
  <si>
    <t>45.02.07.01</t>
  </si>
  <si>
    <t>45.02.07.02</t>
  </si>
  <si>
    <t>45.02.07.03</t>
  </si>
  <si>
    <t>Instrumentul European de Vecinatate si Parteneriat</t>
  </si>
  <si>
    <t>45.02.08</t>
  </si>
  <si>
    <t>45.02.08.01</t>
  </si>
  <si>
    <t>45.02.08.02</t>
  </si>
  <si>
    <t>45.02.08.03</t>
  </si>
  <si>
    <t>45.02.08.04</t>
  </si>
  <si>
    <t>Programe comunitare finantate in perioada 2007-2013</t>
  </si>
  <si>
    <t>45.02.15</t>
  </si>
  <si>
    <t>45.02.15.01</t>
  </si>
  <si>
    <t>45.02.15.02</t>
  </si>
  <si>
    <t>45.02.15.03</t>
  </si>
  <si>
    <t>Alte facilitati si instrumente postaderare</t>
  </si>
  <si>
    <t>45.02.16</t>
  </si>
  <si>
    <t>45.02.16.01</t>
  </si>
  <si>
    <t>45.02.16.02</t>
  </si>
  <si>
    <t>45.02.16.03</t>
  </si>
  <si>
    <t>Mecanismul financiar SEE</t>
  </si>
  <si>
    <t>45.02.17</t>
  </si>
  <si>
    <t>45.02.17.01</t>
  </si>
  <si>
    <t>45.02.17.02</t>
  </si>
  <si>
    <t>Sume primite in avans</t>
  </si>
  <si>
    <t>45.02.17.03</t>
  </si>
  <si>
    <t>Programul Norvegian pentru Creştere Economică şi Dezvoltare Durabilă</t>
  </si>
  <si>
    <t>45.02.18</t>
  </si>
  <si>
    <t>45.02.18.01</t>
  </si>
  <si>
    <t>45.02.18.02</t>
  </si>
  <si>
    <t>45.02.18.03</t>
  </si>
  <si>
    <t>Alte sume primite de la UE</t>
  </si>
  <si>
    <t>46.02</t>
  </si>
  <si>
    <t>Alte sume primite din fonduri de la Uniunea Europeana pentru programele operationale finantate din cadrul financiar 2014-2020</t>
  </si>
  <si>
    <t>Sume primite de la UE/alti donatori in contul platilor efectuate si prefinantari aferente cadrului financiar 2014-2020</t>
  </si>
  <si>
    <t>X</t>
  </si>
  <si>
    <t>Fondul European de Dezvoltare Regională (FEDR)</t>
  </si>
  <si>
    <t>48.02.01</t>
  </si>
  <si>
    <t>48.02.01.01</t>
  </si>
  <si>
    <t>48.02.01.02</t>
  </si>
  <si>
    <t>48.02.01.03</t>
  </si>
  <si>
    <t>Fondul Social European (FSE)</t>
  </si>
  <si>
    <t>48.02.02</t>
  </si>
  <si>
    <t>48.02.02.01</t>
  </si>
  <si>
    <t>48.02.02.02</t>
  </si>
  <si>
    <t>48.02.02.03</t>
  </si>
  <si>
    <t xml:space="preserve">Fondul de Coeziune (FC)  </t>
  </si>
  <si>
    <t>48.02.03</t>
  </si>
  <si>
    <t>48.02.03.01</t>
  </si>
  <si>
    <t>48.02.03.02</t>
  </si>
  <si>
    <t>48.02.03.03</t>
  </si>
  <si>
    <t xml:space="preserve">Fondul European Agricol de Dezvoltare Rurala  (FEADR)  </t>
  </si>
  <si>
    <t>48.02.04</t>
  </si>
  <si>
    <t>48.02.04.01</t>
  </si>
  <si>
    <t>48.02.04.02</t>
  </si>
  <si>
    <t>48.02.04.03</t>
  </si>
  <si>
    <t>Fondul European  pentru Pescuit și Afaceri Maritime</t>
  </si>
  <si>
    <t>48.02.05</t>
  </si>
  <si>
    <t>48.02.05.01</t>
  </si>
  <si>
    <t>48.02.05.02</t>
  </si>
  <si>
    <t>48.02.05.03</t>
  </si>
  <si>
    <t>Instrumentul de Asistenţă pentru Preaderare (IPA II)</t>
  </si>
  <si>
    <t>48.02.11</t>
  </si>
  <si>
    <t>48.02.11.01</t>
  </si>
  <si>
    <t>48.02.11.02</t>
  </si>
  <si>
    <t>48.02.11.03</t>
  </si>
  <si>
    <t>Instrumentul European de Vecinătate (ENI)</t>
  </si>
  <si>
    <t>48.02.12</t>
  </si>
  <si>
    <t>48.02.12.01</t>
  </si>
  <si>
    <t>48.02.12.02</t>
  </si>
  <si>
    <t>48.02.12.03</t>
  </si>
  <si>
    <t xml:space="preserve">Alte programe  comunitare finanțate în perioada 2014-2020 (APC) </t>
  </si>
  <si>
    <t>48.02.15</t>
  </si>
  <si>
    <t>48.02.15.01</t>
  </si>
  <si>
    <t>48.02.15.02</t>
  </si>
  <si>
    <t>Mecanismul  pentru Interconectarea Europei</t>
  </si>
  <si>
    <t>48.02.19</t>
  </si>
  <si>
    <t>48.02.19.01</t>
  </si>
  <si>
    <t>48.02.19.02</t>
  </si>
  <si>
    <t>48.02.19.03</t>
  </si>
  <si>
    <t>VENITURILE SECŢIUNII DE FUNCŢIONARE</t>
  </si>
  <si>
    <t xml:space="preserve">A1.  IMPOZIT  PE VENIT, PROFIT SI CASTIGURI DIN CAPITAL </t>
  </si>
  <si>
    <t>A1.1.  IMPOZIT  PE VENIT, PROFIT SI CASTIGURI DIN CAPITAL DE LA PERSOANE JURIDICE</t>
  </si>
  <si>
    <t>Impozit pe profit</t>
  </si>
  <si>
    <t xml:space="preserve">Impozit pe profit de la agenţi economici 1)  </t>
  </si>
  <si>
    <t xml:space="preserve">Impozit pe venit </t>
  </si>
  <si>
    <t xml:space="preserve">Impozitul pe veniturile din transferul proprietatilor imobiliare din patrimoniul personal </t>
  </si>
  <si>
    <t>A3.  IMPOZITE SI TAXE PE PROPRIETATE</t>
  </si>
  <si>
    <t>Impozit si taxa pe cladiri</t>
  </si>
  <si>
    <t xml:space="preserve">A4.  IMPOZITE SI TAXE PE BUNURI SI SERVICII </t>
  </si>
  <si>
    <t>pentru finanţarea cheltuielilor cu bunuri şi servicii pentru întreţinerea curentă a unităţilor de învăţământ special şi centrelor judeţene de resurse şi asistenţă educaţională</t>
  </si>
  <si>
    <t>salarii, sporuri, indemnizatii si alte derpturi salariale in bani stabilite prin lege, precum şi contribuţiile aferente acestora</t>
  </si>
  <si>
    <t>total sume pentru aplicarea prevederilor Legii nr. 85/2016,</t>
  </si>
  <si>
    <t xml:space="preserve">Taxe pe utilizarea bunurilor, autorizarea utilizarii bunurilor sau pe desfasurarea de activitati </t>
  </si>
  <si>
    <t xml:space="preserve">Amenzi, penalitati si confiscari </t>
  </si>
  <si>
    <t>Diverse venituri</t>
  </si>
  <si>
    <t xml:space="preserve">Transferuri voluntare,  altele decat subventiile  </t>
  </si>
  <si>
    <t>Împrumuturi temporare din trezoreria statului**)</t>
  </si>
  <si>
    <t xml:space="preserve">Sume din excedentul anului precedent pentru acoperirea golurilor temporare de casă**) </t>
  </si>
  <si>
    <t xml:space="preserve">IV.  SUBVENTII </t>
  </si>
  <si>
    <t xml:space="preserve">SUBVENTII DE LA ALTE NIVELE ALE ADMINISTRATIEI PUBLICE </t>
  </si>
  <si>
    <t>B.  Curente                                                                                                                       (cod 42.02.21+42.02.28+42.02.29+42.02.32+42.02.33+42.02.34 la42.02.37+42.02.40+42.02.41)</t>
  </si>
  <si>
    <t>Subventii primite de la bugetul de stat pentru finantarea unor programe de interes national (42.02.51.01)</t>
  </si>
  <si>
    <t xml:space="preserve">Subventii de la alte administratii </t>
  </si>
  <si>
    <t>Subventii primite de  la alte bugete locale pentru instituţiile de asistenţă socială pentru persoanele cu handicap</t>
  </si>
  <si>
    <t>VENITURILE SECŢIUNII DE DEZVOLTARE  - TOTAL</t>
  </si>
  <si>
    <t>00.01 SD</t>
  </si>
  <si>
    <t>VENITURII PROPRII</t>
  </si>
  <si>
    <t>VENITURI CURENTE</t>
  </si>
  <si>
    <t>VENITURI FISCALE</t>
  </si>
  <si>
    <t xml:space="preserve">VENITURI NEFISCALE </t>
  </si>
  <si>
    <t xml:space="preserve">C2.  VANZARI DE BUNURI SI SERVICII </t>
  </si>
  <si>
    <t>Finanţarea programului de pietruire a drumurilor comunale şi alimentare cu apă a satelor (cod 42.02.09.01+42.02.09.02+42.02.09.03)</t>
  </si>
  <si>
    <t>Subvenţii de la bugetul de stat către bugetele locale pentru finantarea investitiilor în sănătate (cod 42.02.16.01+42.02.16.02+42.02.16.03)</t>
  </si>
  <si>
    <t>Subvenţii din veniturile proprii ale Ministerului Sănătăţii către bugetele locale pentru finanţarea investiţiilor în sănătate (cod 42.02.18.01+42.02.18.02+48.02.18.03)</t>
  </si>
  <si>
    <t xml:space="preserve">Instrumentul de Asistenta pentru Preaderare </t>
  </si>
  <si>
    <t xml:space="preserve">Programe comunitare finantate in perioada 2007-2013 </t>
  </si>
  <si>
    <t xml:space="preserve">Alte facilitati si instrumente postaderare </t>
  </si>
  <si>
    <t>TOTAL CHELTUIELI</t>
  </si>
  <si>
    <t>din care:</t>
  </si>
  <si>
    <t>Secţiunea de funcţionare</t>
  </si>
  <si>
    <t>Secţiunea de dezvoltare</t>
  </si>
  <si>
    <t>Partea I-a SERVICII PUBLICE GENERALE</t>
  </si>
  <si>
    <t>51.02  Autorităţi publice şi acţiuni externe</t>
  </si>
  <si>
    <t>Autoritati executive si legislative</t>
  </si>
  <si>
    <t>Autorităţi executive</t>
  </si>
  <si>
    <t>Cheltuieli curente</t>
  </si>
  <si>
    <t>Serviciu Salvamont - secțiune de funcționare</t>
  </si>
  <si>
    <t>transferuri unitati administrativ-teritoriale</t>
  </si>
  <si>
    <t>alte transferuri interne (institulii publice, ministere) (alin. 550118)</t>
  </si>
  <si>
    <t>Restituiri din anii precedenti</t>
  </si>
  <si>
    <t>din care pentru:</t>
  </si>
  <si>
    <t>cheltuieli de capital</t>
  </si>
  <si>
    <t>Serviciu Salvamont - secțiune de dezvoltare</t>
  </si>
  <si>
    <t>Cofinanțare 2% "Proiect regional de dezvoltare a infrastructurii de apă şi apă uzată din judeţul Satu Mare/Regiunea Nord-Vest, în perioada 2014-2020) (alin.550113)</t>
  </si>
  <si>
    <t>creanțe bugetare</t>
  </si>
  <si>
    <t>Contribuție 1% proiect "„Asistență tehnică pentru pregătirea aplicației de finanțare și a documentațiilor de atribuire pentru Proiectul regional de dezvoltare a infrastructurii de apă și apă uzată din Județul Satu Mare/Regiunea Nord –Vest, în perioada 2014-2020”" (550113)</t>
  </si>
  <si>
    <t>Total Serviciu Salvamont</t>
  </si>
  <si>
    <t>54.02  Alte servicii publice generale</t>
  </si>
  <si>
    <t>din care :</t>
  </si>
  <si>
    <t>1. Fond de rezerva bugetara la dispozitia autoritatilor locale</t>
  </si>
  <si>
    <t>540205</t>
  </si>
  <si>
    <t>Bugetul Local</t>
  </si>
  <si>
    <t>Județul Satu Mare</t>
  </si>
  <si>
    <t>2. Servicii publice comunitare de evidenţă a persoanelor</t>
  </si>
  <si>
    <t>3. Alegeri locale</t>
  </si>
  <si>
    <t>55.02  Dobanzi</t>
  </si>
  <si>
    <t>Dobanzi aferente datoriei publice interne</t>
  </si>
  <si>
    <t xml:space="preserve">Partea a II-a APARARE, ORDINE PUBLICA SI SIGURANTA NATIONALA </t>
  </si>
  <si>
    <t>60.02  Aparare</t>
  </si>
  <si>
    <t>Aparare nationala</t>
  </si>
  <si>
    <t>Centrul Militar Judeţean</t>
  </si>
  <si>
    <t>61.02  Ordine publică şi siguranţă naţională</t>
  </si>
  <si>
    <t>Protectie civila</t>
  </si>
  <si>
    <t>610205</t>
  </si>
  <si>
    <t>Inspectoratul Judeţean pentru Situaţii de Urgenţă Someş Satu Mare</t>
  </si>
  <si>
    <t>610205(01)</t>
  </si>
  <si>
    <t>Proiect transfrontalier Ungaria-România "Dezvoltarea cooperării comune şi a centrelor de pregătire în situaţii de urgenţă"</t>
  </si>
  <si>
    <t>Alte cheltuieli în domeniul ordinii publice şi siguranţei naţionale</t>
  </si>
  <si>
    <t>Inspectoratul de Poliţie al Judeţului Satu Mare</t>
  </si>
  <si>
    <t>610205(03)</t>
  </si>
  <si>
    <t>Cofinanţare proiect Asociaţia MULTISALVA - START - "Întărirea Operabilităţii intersectioriale în zona transfrontalieră"</t>
  </si>
  <si>
    <t>Proiecte finanţate din fonduri externe nerambursabile postaderare - cofinanţare 2% proiect FEN postaderare ADI Transilvania de Nord</t>
  </si>
  <si>
    <t>Partea a III-a CHELTUIELI SOCIAL-CULTURALE</t>
  </si>
  <si>
    <t>65.02  Învăţământ</t>
  </si>
  <si>
    <t>Învăţământ special</t>
  </si>
  <si>
    <t>1. Centrul Şcolar pentru Educaţie Incluzivă Satu Mare</t>
  </si>
  <si>
    <t>65020704(03)</t>
  </si>
  <si>
    <t>Alocaţii bugetare</t>
  </si>
  <si>
    <t>finanțarea burselor acordate elevilor care frecventează învăţământul special</t>
  </si>
  <si>
    <t>finanţarea drepturilor copiilor cu cerinte educaționale speciale care frecventează învățământul special</t>
  </si>
  <si>
    <t>alte cheltuieli</t>
  </si>
  <si>
    <t>Donaţii şi  sponsorizări</t>
  </si>
  <si>
    <t>2. Liceul Tehnologic Simion Bărnuţiu Carei</t>
  </si>
  <si>
    <t>65020704(01)</t>
  </si>
  <si>
    <t>Finanţarea drepturilor copiilor cu cerinte educaționale speciale care frecventează învățământul special</t>
  </si>
  <si>
    <t xml:space="preserve">3. Liceul Tehnologic Elisa Zamfirescu Satu Mare </t>
  </si>
  <si>
    <t>Centrul Judeţean de Resurse şi Asistenţă Educaţională Satu Mare</t>
  </si>
  <si>
    <t>65020704(04)</t>
  </si>
  <si>
    <t>650250(01)</t>
  </si>
  <si>
    <t>finanţarea drepturilor privind acordarea de produse lactate şi de panificaţie pentru elevii din învăţământul primar şi gimnazial de stat şi privat, precum şi pentru copiii preşcolari din grădiniţele de stat şi private cu program normal de 4 ore</t>
  </si>
  <si>
    <t>finanţarea cheltuielilor privind implementarea programului de încurajare a consumului de fructe proaspete în şcoli, pentru elevii din clasele I - VIII care frecventează învăţământul de stat şi privat autorizat/acreditat</t>
  </si>
  <si>
    <t>Activităţi şcolare de interes public judeţean</t>
  </si>
  <si>
    <t>650250(03)</t>
  </si>
  <si>
    <t>Transport elevi cf. HG 435/2020</t>
  </si>
  <si>
    <t>Cheltuieli de capital Judetul Satu Mare</t>
  </si>
  <si>
    <t>650250(0201)</t>
  </si>
  <si>
    <t>66.02  Sănătate</t>
  </si>
  <si>
    <t>Spitalul Judeţean de Urgenţă Satu Mare</t>
  </si>
  <si>
    <t>66020601(01)</t>
  </si>
  <si>
    <t>Spitalul Municipal Carei</t>
  </si>
  <si>
    <t>Spitalul Orăşenesc Negreşti-Oaş</t>
  </si>
  <si>
    <t>66020601(05)</t>
  </si>
  <si>
    <t>Spitalul de Pneumoftiziologie  Satu Mare</t>
  </si>
  <si>
    <t>66020601(04)</t>
  </si>
  <si>
    <t>Spitalul Orăşenesc Tăşnad</t>
  </si>
  <si>
    <t>Crucea Roşie Satu Mare</t>
  </si>
  <si>
    <t>Puncte de vaccinare împotriva COVID-19</t>
  </si>
  <si>
    <t>Cofinanţare cf. Prevederilor art. 190^5 din Legea nr. 95/2006 privind reforma în domeniul sănătăţii, cu modificările şi completările ulterioare</t>
  </si>
  <si>
    <t xml:space="preserve"> - Proiecte finanţate din fonduri externe nerambursabile aferente cadrului financiar 2014-2020, din care:</t>
  </si>
  <si>
    <t>"ROcHUs – Care for health in Satu Mare and Szabolcs-Szatmár-Bereg counties – Extinderea Spitalului Judeţean de Urgenţă Satu Mare" - ROHU-245</t>
  </si>
  <si>
    <t>titl. 20 - comisioane bancare</t>
  </si>
  <si>
    <t>titl. 58 - FEDR</t>
  </si>
  <si>
    <t>“Modernizare, extindere și dotare Unitate de Primiri Urgențe din cadrul Spitalului Județean de Urgență Satu Mare” - UPUSM</t>
  </si>
  <si>
    <t>Reabilitare, extindere și dotare Ambulatoriu de Specialitate Tășnad</t>
  </si>
  <si>
    <t>ROHU 387 - „AVC- Added Value for Cooperation in Stroke Situations”</t>
  </si>
  <si>
    <t>Alte cheltuieli privind sănătatea - Judeţul Satu Mare</t>
  </si>
  <si>
    <t>66020601(03)</t>
  </si>
  <si>
    <t>67.02  Cultură, recreere şi religie (I+II+III+IV)</t>
  </si>
  <si>
    <t>I. Instituţii de cultură</t>
  </si>
  <si>
    <t>1. Muzeul Judeţean Satu Mare</t>
  </si>
  <si>
    <t>2. Şcoala de Arte Satu Mare</t>
  </si>
  <si>
    <t xml:space="preserve">3. Biblioteca Judeţeană Satu Mare </t>
  </si>
  <si>
    <t xml:space="preserve">4. Centrul Judeţean pentru Conservarea şi Promovarea Culturii Tradiţionale Satu Mare </t>
  </si>
  <si>
    <t xml:space="preserve">Centrul Judeţean pentru Conservarea şi Promovarea Culturii Tradiţionale Satu Mare </t>
  </si>
  <si>
    <t>Activităţi culturale, sportive şi de tineret de interes public judeţean</t>
  </si>
  <si>
    <t>5. Filarmonica Dinu Lipatti Satu Mare</t>
  </si>
  <si>
    <t>II. Alte servicii culturale</t>
  </si>
  <si>
    <t>Serviciul Public de Editare a Monitorului Oficial al Judeţului Satu Mare</t>
  </si>
  <si>
    <t>III. Transferuri instituţii spectacol</t>
  </si>
  <si>
    <t>1. Teatrul de Nord</t>
  </si>
  <si>
    <t>2. Filarmonica Dinu Lipatti</t>
  </si>
  <si>
    <t xml:space="preserve">II. Servicii religioase </t>
  </si>
  <si>
    <t>670206(01)</t>
  </si>
  <si>
    <t>V. Alte servicii religioase</t>
  </si>
  <si>
    <t>Secţiunea de functionare</t>
  </si>
  <si>
    <t>III. Activităţi culturale, sportive şi de tineret de interes public judeţean</t>
  </si>
  <si>
    <t>670250(02)</t>
  </si>
  <si>
    <t xml:space="preserve">IV. Easydoor – Easing Access to Systemic Discovery of Our Origins and Resources </t>
  </si>
  <si>
    <t>titl. 58</t>
  </si>
  <si>
    <t>VIII. Cofinanţări proiecte finanţate din fonduri externe nerambursabile</t>
  </si>
  <si>
    <t>Festivalul Internaţional de Muzică Corală Religioasă "Pre Tine Te Lăudăm" ediţia a doua (Parohia Ortodoxă)</t>
  </si>
  <si>
    <t>Proiect de cooperare transfrontalieră iniţiat de către Parohia Reformată Tămăşeni întitulat "Home of youth, nature and affection" (Parohia Reformată Tămăşeni)</t>
  </si>
  <si>
    <t>Reţea de centre de informare culturală, religioasă şi ecologică  (Parohia Ortodoxă Păuleşti)</t>
  </si>
  <si>
    <t>„Tradiţii artistice. Model de învăţare non-formală în România şi Ucraina”  (Palatul Copiilor)</t>
  </si>
  <si>
    <t>IV. Cheltuieli de proiectare Judetul Satu Mare</t>
  </si>
  <si>
    <t>670250(05)</t>
  </si>
  <si>
    <t>X. Restituiri din anii precedenţi</t>
  </si>
  <si>
    <t>68.02  Asigurări şi asistenţă socială (I+II)</t>
  </si>
  <si>
    <t>I. Direcţia Generală de Asistenţă Socială şi Protecţia Copilului (1+2+3)</t>
  </si>
  <si>
    <t>1. Asistenta sociala pentru familie si copii</t>
  </si>
  <si>
    <t>OUG103/2013 - art20</t>
  </si>
  <si>
    <t>Plăți efectuate în anul curent</t>
  </si>
  <si>
    <t>Plăți efectuate în anii precedenți și recuperate în anul curent (Asistenta sociala pentru familie si copii)</t>
  </si>
  <si>
    <t>2. Asistenta sociala in caz de boli si invaliditati</t>
  </si>
  <si>
    <t>3. Asistenta acordata persoanelor in vârstă</t>
  </si>
  <si>
    <t>hg 23/2010</t>
  </si>
  <si>
    <t>Plăți efectuate în anii precedenți și recuperate în anul curent (Asistenta acordata persoanelor in vârstă)</t>
  </si>
  <si>
    <t>II. Judeţul Satu Mare</t>
  </si>
  <si>
    <t>Plăți efectuate în anul curent - Alte cheltuieli - Asociații și fundații</t>
  </si>
  <si>
    <t>Secţiunea de funcționare</t>
  </si>
  <si>
    <t>Cheltuieli pentru personalul din servicii sociale aflat în izolare preventivă la locul de muncă -  cf. HG 329/2020</t>
  </si>
  <si>
    <t>Partea a IV-a  SERVICII SI DEZVOLTARE PUBLICA, LOCUINTE, MEDIU SI APE</t>
  </si>
  <si>
    <t>70.02  Locuinţe, servicii şi dezvoltare publică</t>
  </si>
  <si>
    <t>Acordare ajutoare către alte unităţi administrativ-teritoriale din judetul Satu Mare în situaţii de extremă dificultate</t>
  </si>
  <si>
    <t>Consiliul Local Bogdand</t>
  </si>
  <si>
    <t>Consiliul Local Beltiug</t>
  </si>
  <si>
    <t>Consiliul Local Căuaş</t>
  </si>
  <si>
    <t>Consiliul Local Ciumeşti</t>
  </si>
  <si>
    <t>Consiliul Local Homoroade</t>
  </si>
  <si>
    <t>Consiliul Local Livada</t>
  </si>
  <si>
    <t>Acordare ajutoare către alte unităţi administrativ-teritoriale aflate în situaţii de extremă dificultate</t>
  </si>
  <si>
    <t>Judeţul Vrancea</t>
  </si>
  <si>
    <t>Judeţul Buzău</t>
  </si>
  <si>
    <t>Judeţul Ialomiţa</t>
  </si>
  <si>
    <t xml:space="preserve">Alte servicii în domeniile locuintelor, serviciilor si dezvoltarii comunale </t>
  </si>
  <si>
    <t>Finanţări programe de dezvoltare locală şi proiecte care necesită cofinanţare locală - unităţi administrativ teritoriale - sume destinate acoperirii cheltuielilor legate de contractarea unor credite destinate finanţării proiectelor FEN postaderare</t>
  </si>
  <si>
    <r>
      <rPr>
        <b/>
        <sz val="10"/>
        <color theme="1"/>
        <rFont val="Arial"/>
        <family val="2"/>
      </rPr>
      <t xml:space="preserve">Comuna Andrid </t>
    </r>
    <r>
      <rPr>
        <sz val="10"/>
        <color theme="1"/>
        <rFont val="Arial"/>
        <family val="2"/>
      </rPr>
      <t>- "Reabilitare infrastructura in com.Andrid,Jud.Satu Mare""-masura 322</t>
    </r>
  </si>
  <si>
    <r>
      <rPr>
        <b/>
        <sz val="10"/>
        <color theme="1"/>
        <rFont val="Arial"/>
        <family val="2"/>
      </rPr>
      <t>Comuna Culciu</t>
    </r>
    <r>
      <rPr>
        <sz val="10"/>
        <color theme="1"/>
        <rFont val="Arial"/>
        <family val="2"/>
      </rPr>
      <t xml:space="preserve"> - "Cooperare fructuoasa pe piata muncii"</t>
    </r>
  </si>
  <si>
    <r>
      <rPr>
        <b/>
        <sz val="10"/>
        <color theme="1"/>
        <rFont val="Arial"/>
        <family val="2"/>
      </rPr>
      <t xml:space="preserve">Comuna Dorolţ </t>
    </r>
    <r>
      <rPr>
        <sz val="10"/>
        <color theme="1"/>
        <rFont val="Arial"/>
        <family val="2"/>
      </rPr>
      <t>-  "Proiect integrat pentru infrastructura,cultura si serviciisociale in Com.Dorolt"-masura 322</t>
    </r>
  </si>
  <si>
    <r>
      <rPr>
        <b/>
        <sz val="10"/>
        <color theme="1"/>
        <rFont val="Arial"/>
        <family val="2"/>
      </rPr>
      <t>Comuna Micula</t>
    </r>
    <r>
      <rPr>
        <sz val="10"/>
        <color theme="1"/>
        <rFont val="Arial"/>
        <family val="2"/>
      </rPr>
      <t xml:space="preserve"> - "Proiect integrat in com.Micula"-masura 322</t>
    </r>
  </si>
  <si>
    <r>
      <rPr>
        <b/>
        <sz val="10"/>
        <color theme="1"/>
        <rFont val="Arial"/>
        <family val="2"/>
      </rPr>
      <t>Comuna Săcăşeni</t>
    </r>
    <r>
      <rPr>
        <sz val="10"/>
        <color theme="1"/>
        <rFont val="Arial"/>
        <family val="2"/>
      </rPr>
      <t xml:space="preserve"> - "Alimentare cu apa a loc.Sacaseni,Chegea,canalizare menajera si statie de epurare a loc.Sacaseni si Chegea,drum comunal in loc.Sacaseni,reabilitare si dotare camine culturale"-masura 322</t>
    </r>
  </si>
  <si>
    <r>
      <rPr>
        <b/>
        <sz val="10"/>
        <color theme="1"/>
        <rFont val="Arial"/>
        <family val="2"/>
      </rPr>
      <t>Comuna Urziceni</t>
    </r>
    <r>
      <rPr>
        <sz val="10"/>
        <color theme="1"/>
        <rFont val="Arial"/>
        <family val="2"/>
      </rPr>
      <t xml:space="preserve"> - "Drum comunal Urziceni-Urziceni Padure, reabilitare camine culturale si infiintare after school in loc.Urziceni"-masura 322</t>
    </r>
  </si>
  <si>
    <t>Bogdand - alunecari teren</t>
  </si>
  <si>
    <t>Medieşu Aurit - proiect „Modernizare drumuri comunale şi străzi, reţele publice de apă şi canalizare în localitatea Medieşu Aurit, modernizare şi dotare cămine culturale din Medieşu Aurit, Potău şi Băbăşeşti, comuna Medieşu Aurit, judeţul Satu Mare”</t>
  </si>
  <si>
    <t>Petreşti - proiect „Îmbunătăţirea infrastucturii prin înfiinţarea de reţele de apă şi apă uzată, dezvoltarea serviciilor prin amenajarea zonei de agrement şi sport microregional în com. Petreşti, jud. Satu Mare”</t>
  </si>
  <si>
    <t>Crucişor - "Proiect integrat reţea de canalizare menajeră şi statie de epurare Poiana Codrului, modernizarea străzilor pe vale Poiana Codrului şi Moara Borsii-Valasut Crucişor"</t>
  </si>
  <si>
    <t>Berveni -proiect "Serviciu transfrontalier operaţional de prevenire a situaţiilor de urgenţă - Fire Man - HURO/0901/168/2.4.2"</t>
  </si>
  <si>
    <t>Angajament Doba - finanţare cf. HCJSM 91/2010</t>
  </si>
  <si>
    <t>Cheltuieli de proiectare</t>
  </si>
  <si>
    <t>„Mitigating the negative effects of hail in Satu Mare county”, cod ROHU-102, acronim SILVER</t>
  </si>
  <si>
    <t>74.02  Protecţia mediului</t>
  </si>
  <si>
    <t>Cofinanţarea proiectului “Managementul Regional al Deşeurilor  Urbane şi Ecologizarea Rampelor de Deşeuri în judeţul Satu Mare”</t>
  </si>
  <si>
    <t>7402050201</t>
  </si>
  <si>
    <t>Cofinanţare proiect "Controlul integrat al poluării cu nutrienţi"</t>
  </si>
  <si>
    <t>Cofinanțarea obiectivului ”Realizarea platformei de gunoi – celula nr. 2 din cadrul Depozitului Ecologic Regional de deșeuri nepericuloase Doba, județul Satu Mare”</t>
  </si>
  <si>
    <t>Partea a V-a ACTIUNI ECONOMICE</t>
  </si>
  <si>
    <t>83.02  Agricultură, silvicultură, piscicultură şi vânătoare</t>
  </si>
  <si>
    <t>Camera Agricolă Judeţeană Satu Mare</t>
  </si>
  <si>
    <t>84.02  Transporturi</t>
  </si>
  <si>
    <t>1. Transport rutier</t>
  </si>
  <si>
    <t>Drumuri si poduri</t>
  </si>
  <si>
    <t xml:space="preserve"> - drumuri şi poduri</t>
  </si>
  <si>
    <t xml:space="preserve"> - reparaţii drumuri</t>
  </si>
  <si>
    <t xml:space="preserve"> - alte cheltuieli cu servicii</t>
  </si>
  <si>
    <t xml:space="preserve"> - rambursări de credite</t>
  </si>
  <si>
    <t xml:space="preserve"> - cheltuieli de capital</t>
  </si>
  <si>
    <t xml:space="preserve"> - alte transferuri</t>
  </si>
  <si>
    <t xml:space="preserve"> - restituiri din anii anteriori</t>
  </si>
  <si>
    <t>84020301</t>
  </si>
  <si>
    <t>“Modernizarea drumurilor județene DJ 108R din DN 19A Beltiug – Beltiug Băi – Dobra – Hurezu Mare – DJ 108P – DJ 196 Corund – Bogdand – Hodod – limita de județ Sălaj”, POR 2014-2020</t>
  </si>
  <si>
    <t>„MOBI – Modern Border Infrastructure – Successful Carpathian Region” depus în cadrul Programului ENI CBC 2014-2020 Ungaria–Slovacia–România–Ucraina (cofinanțare cf. HCJSM nr. 214/2017)</t>
  </si>
  <si>
    <t>titl. 58 - ENI</t>
  </si>
  <si>
    <t>„Development and modernization of the access infrastructure to the Romanian- Ukrainian border crossing point from Tarna Mare - Hyzha”, depus în cadrul Programului ENI CBC 2014-2020 Ungaria–Slovacia–România–Ucraina (cofinanțare cf. HCJSM nr. 216/2017)</t>
  </si>
  <si>
    <t>Sprijin la nivelul regiunii de dezvoltare Nord-Vest pentru pregătirea de proiecte finanțate din perioada de programare 2021-2027 pe domeniile mobilitate urbană (reședinte de județ), regenerare urbană (reședințe de județ) și infrastructură rutieră de interes județean, inclusiv variante ocolitoare și/sau drumuri de legătură (3D) - finanțat în cadrul POAT 2014-2020</t>
  </si>
  <si>
    <t xml:space="preserve"> - Proiect HODOD - Proiect AFM - "Îmbunătăţirea calităţii mediului prin înlăturarea efectelor produse de alunecările de teren în localitatea Hodod, judeţul Satu Mare"</t>
  </si>
  <si>
    <t>Rambursări de credite aferente proiecte FEN postaderare</t>
  </si>
  <si>
    <t xml:space="preserve">2. Transport aerian </t>
  </si>
  <si>
    <t>Aviatia civila</t>
  </si>
  <si>
    <t>87.02 Alte acţiuni economice</t>
  </si>
  <si>
    <t>Dezvoltarea  Zonei Turistice Luna Ses</t>
  </si>
  <si>
    <t>870250(02)</t>
  </si>
  <si>
    <t>Investiţii la obiectivul "Parc Balnear Beltiug"</t>
  </si>
  <si>
    <t>Proiecte de dezvoltare multifunctionale - X-Building</t>
  </si>
  <si>
    <t>Proiecte FEN postaderare - X Buliding</t>
  </si>
  <si>
    <t>Secţiunie de dezvoltare</t>
  </si>
  <si>
    <t>EXCEDENT/DEFICIT (TOTAL)</t>
  </si>
  <si>
    <t>EXCEDENT</t>
  </si>
  <si>
    <t>DEFICIT</t>
  </si>
  <si>
    <t>Excedent</t>
  </si>
  <si>
    <t>Deficit</t>
  </si>
  <si>
    <t>Red/Tehn. VE</t>
  </si>
  <si>
    <t>JUDEŢUL SATU MARE</t>
  </si>
  <si>
    <t>Consiliul Judeţean Satu Mare</t>
  </si>
  <si>
    <t>cultura</t>
  </si>
  <si>
    <t>CJSM</t>
  </si>
  <si>
    <t>evidenta persoanei</t>
  </si>
  <si>
    <t>filarmonica</t>
  </si>
  <si>
    <t>muzeu</t>
  </si>
  <si>
    <t>Traditie</t>
  </si>
  <si>
    <t>Scoala de arte</t>
  </si>
  <si>
    <t>dexeuri</t>
  </si>
  <si>
    <t>spit no</t>
  </si>
  <si>
    <t>spit jud</t>
  </si>
  <si>
    <t>pneu</t>
  </si>
  <si>
    <t>inv</t>
  </si>
  <si>
    <t>copii</t>
  </si>
  <si>
    <t>teatru+filarmonica</t>
  </si>
  <si>
    <r>
      <rPr>
        <b/>
        <sz val="9"/>
        <color theme="1"/>
        <rFont val="Arial"/>
        <family val="2"/>
      </rPr>
      <t xml:space="preserve">VENITURI  TOTAL  </t>
    </r>
    <r>
      <rPr>
        <b/>
        <sz val="8"/>
        <color theme="1"/>
        <rFont val="Arial"/>
        <family val="2"/>
      </rPr>
      <t xml:space="preserve">(rd.02+18+19+20+23)     </t>
    </r>
    <r>
      <rPr>
        <b/>
        <sz val="9"/>
        <color theme="1"/>
        <rFont val="Arial"/>
        <family val="2"/>
      </rPr>
      <t xml:space="preserve">            </t>
    </r>
  </si>
  <si>
    <r>
      <rPr>
        <sz val="9"/>
        <color theme="1"/>
        <rFont val="Arial"/>
        <family val="2"/>
      </rPr>
      <t xml:space="preserve">Venituri curente   </t>
    </r>
    <r>
      <rPr>
        <sz val="8"/>
        <color theme="1"/>
        <rFont val="Arial"/>
        <family val="2"/>
      </rPr>
      <t xml:space="preserve">(rd.03+17)  </t>
    </r>
    <r>
      <rPr>
        <sz val="9"/>
        <color theme="1"/>
        <rFont val="Arial"/>
        <family val="2"/>
      </rPr>
      <t xml:space="preserve">                     </t>
    </r>
  </si>
  <si>
    <r>
      <rPr>
        <sz val="9"/>
        <color theme="1"/>
        <rFont val="Arial"/>
        <family val="2"/>
      </rPr>
      <t xml:space="preserve">Venituri fiscale  </t>
    </r>
    <r>
      <rPr>
        <sz val="8"/>
        <color theme="1"/>
        <rFont val="Arial"/>
        <family val="2"/>
      </rPr>
      <t>(rd.04+06+09+10+11+16)</t>
    </r>
    <r>
      <rPr>
        <sz val="9"/>
        <color theme="1"/>
        <rFont val="Arial"/>
        <family val="2"/>
      </rPr>
      <t xml:space="preserve">                        </t>
    </r>
  </si>
  <si>
    <r>
      <rPr>
        <sz val="9"/>
        <color theme="1"/>
        <rFont val="Arial"/>
        <family val="2"/>
      </rPr>
      <t xml:space="preserve">Impozite si taxe pe bunuri si servicii   </t>
    </r>
    <r>
      <rPr>
        <sz val="8"/>
        <color theme="1"/>
        <rFont val="Arial"/>
        <family val="2"/>
      </rPr>
      <t xml:space="preserve">(rd.12 la rd.15)    </t>
    </r>
    <r>
      <rPr>
        <sz val="9"/>
        <color theme="1"/>
        <rFont val="Arial"/>
        <family val="2"/>
      </rPr>
      <t xml:space="preserve">           </t>
    </r>
  </si>
  <si>
    <t>din care CJ</t>
  </si>
  <si>
    <t>Municipiul Satu Mare, Negresti</t>
  </si>
  <si>
    <t>trans BS BL aparatura med</t>
  </si>
  <si>
    <t>SF</t>
  </si>
  <si>
    <t>SD</t>
  </si>
  <si>
    <t xml:space="preserve">Cheltuieli curente   (rd.25 la rd.34)                        </t>
  </si>
  <si>
    <t>Proiecte cu finantare din Fonduri externe nerambursabile postaderare</t>
  </si>
  <si>
    <r>
      <rPr>
        <sz val="9"/>
        <color theme="1"/>
        <rFont val="Arial"/>
        <family val="2"/>
      </rPr>
      <t xml:space="preserve">EXCEDENT(+)/DEFICIT(-)  </t>
    </r>
    <r>
      <rPr>
        <vertAlign val="superscript"/>
        <sz val="10"/>
        <color theme="1"/>
        <rFont val="Arial"/>
        <family val="2"/>
      </rPr>
      <t>1)</t>
    </r>
    <r>
      <rPr>
        <sz val="10"/>
        <color theme="1"/>
        <rFont val="Arial"/>
        <family val="2"/>
      </rPr>
      <t xml:space="preserve"> </t>
    </r>
    <r>
      <rPr>
        <sz val="9"/>
        <color theme="1"/>
        <rFont val="Arial"/>
        <family val="2"/>
      </rPr>
      <t xml:space="preserve">                                                               (rd.01-rd.23)   </t>
    </r>
  </si>
  <si>
    <r>
      <rPr>
        <sz val="9"/>
        <color theme="1"/>
        <rFont val="Arial"/>
        <family val="2"/>
      </rPr>
      <t xml:space="preserve">               </t>
    </r>
    <r>
      <rPr>
        <vertAlign val="superscript"/>
        <sz val="9"/>
        <color theme="1"/>
        <rFont val="Arial"/>
        <family val="2"/>
      </rPr>
      <t>1)</t>
    </r>
    <r>
      <rPr>
        <sz val="9"/>
        <color theme="1"/>
        <rFont val="Arial"/>
        <family val="2"/>
      </rPr>
      <t xml:space="preserve"> deficit finantat din excedentul anilor precedenti</t>
    </r>
  </si>
  <si>
    <t>Sume defalcate din taxa pe valoarea adăugată pentru finanțarea măsurilor de protecţie de tip centre de zi şi centre rezidenţiale pentru persoane adulte cu handicap</t>
  </si>
  <si>
    <t>Creșterea transparenței, eticii și integrității în administrația publică din județul Satu Mare - cod proiect 151935 (POCA)</t>
  </si>
  <si>
    <t>ok</t>
  </si>
  <si>
    <t>nok</t>
  </si>
  <si>
    <t>Sume repartizate  pentru finanțarea instituțiilor de spectacole și concerte</t>
  </si>
  <si>
    <t>Alte drepturi pentru dizabilități și adopție</t>
  </si>
  <si>
    <t>Sume defalcate din taxa pe valoarea adăugată pentru finanţarea burselor acordate elevilor care frecventează învăţământul special</t>
  </si>
  <si>
    <t>PE ANUL 2022</t>
  </si>
  <si>
    <t>Buget 
aprobat 
2022</t>
  </si>
  <si>
    <t>BUGETUL LOCAL AL JUDEȚULUI SATU MARE PE ANUL 2022</t>
  </si>
  <si>
    <t>ROHU-457 "ROcHUs - Care for health in Satu Mare and Szabolcs-Szatmár-Bereg counties"</t>
  </si>
  <si>
    <t>hot</t>
  </si>
  <si>
    <t>Buget 
rectificat 
2022</t>
  </si>
  <si>
    <t>"Programul pentru şcoli al României"</t>
  </si>
  <si>
    <t>proiect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</si>
</sst>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0">
    <numFmt numFmtId="164" formatCode="#,##0.0_);\(#,##0.0\)"/>
    <numFmt numFmtId="165" formatCode="#,##0.0"/>
    <numFmt numFmtId="166" formatCode="0.0"/>
    <numFmt numFmtId="167" formatCode="0.0%"/>
    <numFmt numFmtId="168" formatCode="yy\.mm\.dd"/>
    <numFmt numFmtId="169" formatCode="#,###.00"/>
    <numFmt numFmtId="170" formatCode="#,###.##000"/>
    <numFmt numFmtId="171" formatCode="#,###.0"/>
    <numFmt numFmtId="172" formatCode="#,###.##00"/>
    <numFmt numFmtId="173" formatCode="#,###.##0"/>
  </numFmts>
  <fonts count="50" x14ac:knownFonts="1">
    <font>
      <sz val="10"/>
      <color rgb="FF000000"/>
      <name val="Arial"/>
    </font>
    <font>
      <b/>
      <sz val="9"/>
      <color theme="1"/>
      <name val="Arial"/>
      <family val="2"/>
    </font>
    <font>
      <sz val="9"/>
      <color theme="1"/>
      <name val="Arial"/>
      <family val="2"/>
    </font>
    <font>
      <b/>
      <sz val="10"/>
      <color theme="1"/>
      <name val="Arial"/>
      <family val="2"/>
    </font>
    <font>
      <sz val="10"/>
      <color theme="1"/>
      <name val="Arial"/>
      <family val="2"/>
    </font>
    <font>
      <sz val="10"/>
      <name val="Arial"/>
      <family val="2"/>
    </font>
    <font>
      <sz val="8"/>
      <color theme="1"/>
      <name val="Arial"/>
      <family val="2"/>
    </font>
    <font>
      <b/>
      <sz val="8"/>
      <color theme="1"/>
      <name val="Arial"/>
      <family val="2"/>
    </font>
    <font>
      <i/>
      <sz val="9"/>
      <color theme="1"/>
      <name val="Arial"/>
      <family val="2"/>
    </font>
    <font>
      <b/>
      <u/>
      <sz val="9"/>
      <color theme="1"/>
      <name val="Arial"/>
      <family val="2"/>
    </font>
    <font>
      <b/>
      <sz val="12"/>
      <color theme="1"/>
      <name val="Arial"/>
      <family val="2"/>
    </font>
    <font>
      <sz val="12"/>
      <color theme="1"/>
      <name val="Arial"/>
      <family val="2"/>
    </font>
    <font>
      <sz val="10"/>
      <color rgb="FFFFFFFF"/>
      <name val="Arial"/>
      <family val="2"/>
    </font>
    <font>
      <sz val="10"/>
      <color rgb="FFFF0000"/>
      <name val="Arial"/>
      <family val="2"/>
    </font>
    <font>
      <b/>
      <sz val="10"/>
      <color rgb="FF0066CC"/>
      <name val="Arial"/>
      <family val="2"/>
    </font>
    <font>
      <b/>
      <sz val="10"/>
      <name val="Arial"/>
      <family val="2"/>
    </font>
    <font>
      <b/>
      <i/>
      <sz val="10"/>
      <color theme="1"/>
      <name val="Arial"/>
      <family val="2"/>
    </font>
    <font>
      <sz val="10"/>
      <name val="Arial"/>
      <family val="2"/>
    </font>
    <font>
      <i/>
      <sz val="10"/>
      <color theme="1"/>
      <name val="Arial"/>
      <family val="2"/>
    </font>
    <font>
      <sz val="9"/>
      <name val="Arial"/>
      <family val="2"/>
    </font>
    <font>
      <i/>
      <sz val="10"/>
      <name val="Arial"/>
      <family val="2"/>
    </font>
    <font>
      <u/>
      <sz val="10"/>
      <color theme="1"/>
      <name val="Arial"/>
      <family val="2"/>
    </font>
    <font>
      <sz val="9"/>
      <color rgb="FF000000"/>
      <name val="Arial"/>
      <family val="2"/>
    </font>
    <font>
      <b/>
      <sz val="10"/>
      <color rgb="FF0000FF"/>
      <name val="Arial"/>
      <family val="2"/>
    </font>
    <font>
      <b/>
      <sz val="10"/>
      <color rgb="FFFF0000"/>
      <name val="Arial"/>
      <family val="2"/>
    </font>
    <font>
      <i/>
      <sz val="10"/>
      <color rgb="FFFF0000"/>
      <name val="Arial"/>
      <family val="2"/>
    </font>
    <font>
      <u/>
      <sz val="10"/>
      <color theme="1"/>
      <name val="Arial"/>
      <family val="2"/>
    </font>
    <font>
      <sz val="10"/>
      <color rgb="FF0066CC"/>
      <name val="Arial"/>
      <family val="2"/>
    </font>
    <font>
      <sz val="9"/>
      <color rgb="FF0066CC"/>
      <name val="Arial"/>
      <family val="2"/>
    </font>
    <font>
      <sz val="10"/>
      <color rgb="FF0000FF"/>
      <name val="Arial"/>
      <family val="2"/>
    </font>
    <font>
      <b/>
      <sz val="10"/>
      <color rgb="FF000000"/>
      <name val="Arial"/>
      <family val="2"/>
    </font>
    <font>
      <sz val="11"/>
      <color rgb="FF993300"/>
      <name val="Calibri"/>
      <family val="2"/>
    </font>
    <font>
      <b/>
      <i/>
      <sz val="9"/>
      <color theme="1"/>
      <name val="Arial"/>
      <family val="2"/>
    </font>
    <font>
      <sz val="11"/>
      <color rgb="FF008000"/>
      <name val="Calibri"/>
      <family val="2"/>
    </font>
    <font>
      <i/>
      <sz val="9"/>
      <color rgb="FFFF0000"/>
      <name val="Arial"/>
      <family val="2"/>
    </font>
    <font>
      <b/>
      <i/>
      <sz val="10"/>
      <name val="Arial"/>
      <family val="2"/>
    </font>
    <font>
      <sz val="9"/>
      <color rgb="FFFF0000"/>
      <name val="Arial"/>
      <family val="2"/>
    </font>
    <font>
      <sz val="11"/>
      <color theme="1"/>
      <name val="Calibri"/>
      <family val="2"/>
    </font>
    <font>
      <b/>
      <i/>
      <sz val="11"/>
      <color theme="1"/>
      <name val="Calibri"/>
      <family val="2"/>
    </font>
    <font>
      <b/>
      <sz val="11"/>
      <color theme="1"/>
      <name val="Calibri"/>
      <family val="2"/>
    </font>
    <font>
      <sz val="11"/>
      <color rgb="FFFF0000"/>
      <name val="Calibri"/>
      <family val="2"/>
    </font>
    <font>
      <sz val="11"/>
      <color rgb="FF333399"/>
      <name val="Calibri"/>
      <family val="2"/>
    </font>
    <font>
      <sz val="8"/>
      <color rgb="FFFF0000"/>
      <name val="Arial"/>
      <family val="2"/>
    </font>
    <font>
      <b/>
      <i/>
      <sz val="11"/>
      <color rgb="FFFF0000"/>
      <name val="Calibri"/>
      <family val="2"/>
    </font>
    <font>
      <b/>
      <sz val="11"/>
      <color rgb="FFFF0000"/>
      <name val="Calibri"/>
      <family val="2"/>
    </font>
    <font>
      <vertAlign val="superscript"/>
      <sz val="10"/>
      <color theme="1"/>
      <name val="Arial"/>
      <family val="2"/>
    </font>
    <font>
      <vertAlign val="superscript"/>
      <sz val="9"/>
      <color theme="1"/>
      <name val="Arial"/>
      <family val="2"/>
    </font>
    <font>
      <sz val="10"/>
      <color rgb="FF000000"/>
      <name val="Arial"/>
      <family val="2"/>
    </font>
    <font>
      <b/>
      <sz val="10"/>
      <color theme="4" tint="0.39997558519241921"/>
      <name val="Arial"/>
      <family val="2"/>
    </font>
    <font>
      <sz val="11"/>
      <name val="Calibri"/>
      <family val="2"/>
    </font>
  </fonts>
  <fills count="13">
    <fill>
      <patternFill patternType="none"/>
    </fill>
    <fill>
      <patternFill patternType="gray125"/>
    </fill>
    <fill>
      <patternFill patternType="solid">
        <fgColor rgb="FFFFFF99"/>
        <bgColor rgb="FFFFFF99"/>
      </patternFill>
    </fill>
    <fill>
      <patternFill patternType="solid">
        <fgColor rgb="FFEAF1DD"/>
        <bgColor rgb="FFEAF1DD"/>
      </patternFill>
    </fill>
    <fill>
      <patternFill patternType="solid">
        <fgColor rgb="FFFFCC00"/>
        <bgColor rgb="FFFFCC00"/>
      </patternFill>
    </fill>
    <fill>
      <patternFill patternType="solid">
        <fgColor rgb="FFFF99CC"/>
        <bgColor rgb="FFFF99CC"/>
      </patternFill>
    </fill>
    <fill>
      <patternFill patternType="solid">
        <fgColor rgb="FF0066CC"/>
        <bgColor rgb="FF0066CC"/>
      </patternFill>
    </fill>
    <fill>
      <patternFill patternType="solid">
        <fgColor rgb="FFCCCCFF"/>
        <bgColor rgb="FFCCCCFF"/>
      </patternFill>
    </fill>
    <fill>
      <patternFill patternType="solid">
        <fgColor rgb="FFFFFFFF"/>
        <bgColor rgb="FFFFFFFF"/>
      </patternFill>
    </fill>
    <fill>
      <patternFill patternType="solid">
        <fgColor rgb="FFFFFF00"/>
        <bgColor rgb="FFFFFF00"/>
      </patternFill>
    </fill>
    <fill>
      <patternFill patternType="solid">
        <fgColor rgb="FFCCFFCC"/>
        <bgColor rgb="FFCCFFCC"/>
      </patternFill>
    </fill>
    <fill>
      <patternFill patternType="solid">
        <fgColor rgb="FFFFFFCC"/>
        <bgColor rgb="FFFFFFCC"/>
      </patternFill>
    </fill>
    <fill>
      <patternFill patternType="solid">
        <fgColor rgb="FFFFCC99"/>
        <bgColor rgb="FFFFCC99"/>
      </patternFill>
    </fill>
  </fills>
  <borders count="74">
    <border>
      <left/>
      <right/>
      <top/>
      <bottom/>
      <diagonal/>
    </border>
    <border>
      <left style="medium">
        <color rgb="FF000000"/>
      </left>
      <right/>
      <top style="medium">
        <color rgb="FF000000"/>
      </top>
      <bottom/>
      <diagonal/>
    </border>
    <border>
      <left style="thin">
        <color rgb="FF000000"/>
      </left>
      <right style="thin">
        <color rgb="FF000000"/>
      </right>
      <top style="medium">
        <color rgb="FF000000"/>
      </top>
      <bottom/>
      <diagonal/>
    </border>
    <border>
      <left/>
      <right/>
      <top style="medium">
        <color rgb="FF000000"/>
      </top>
      <bottom/>
      <diagonal/>
    </border>
    <border>
      <left style="thin">
        <color rgb="FF000000"/>
      </left>
      <right/>
      <top style="medium">
        <color rgb="FF000000"/>
      </top>
      <bottom/>
      <diagonal/>
    </border>
    <border>
      <left/>
      <right style="thin">
        <color rgb="FF000000"/>
      </right>
      <top style="medium">
        <color rgb="FF000000"/>
      </top>
      <bottom/>
      <diagonal/>
    </border>
    <border>
      <left style="thin">
        <color rgb="FF000000"/>
      </left>
      <right style="medium">
        <color rgb="FF000000"/>
      </right>
      <top style="medium">
        <color rgb="FF000000"/>
      </top>
      <bottom/>
      <diagonal/>
    </border>
    <border>
      <left style="medium">
        <color rgb="FF000000"/>
      </left>
      <right/>
      <top/>
      <bottom/>
      <diagonal/>
    </border>
    <border>
      <left style="thin">
        <color rgb="FF000000"/>
      </left>
      <right style="thin">
        <color rgb="FF000000"/>
      </right>
      <top/>
      <bottom/>
      <diagonal/>
    </border>
    <border>
      <left style="thin">
        <color rgb="FF000000"/>
      </left>
      <right/>
      <top/>
      <bottom/>
      <diagonal/>
    </border>
    <border>
      <left/>
      <right style="thin">
        <color rgb="FF000000"/>
      </right>
      <top/>
      <bottom/>
      <diagonal/>
    </border>
    <border>
      <left style="thin">
        <color rgb="FF000000"/>
      </left>
      <right style="medium">
        <color rgb="FF000000"/>
      </right>
      <top/>
      <bottom/>
      <diagonal/>
    </border>
    <border>
      <left style="thin">
        <color rgb="FF000000"/>
      </left>
      <right/>
      <top/>
      <bottom style="thin">
        <color rgb="FF000000"/>
      </bottom>
      <diagonal/>
    </border>
    <border>
      <left/>
      <right style="thin">
        <color rgb="FF000000"/>
      </right>
      <top/>
      <bottom style="thin">
        <color rgb="FF000000"/>
      </bottom>
      <diagonal/>
    </border>
    <border>
      <left style="thin">
        <color rgb="FF000000"/>
      </left>
      <right style="thin">
        <color rgb="FF000000"/>
      </right>
      <top style="thin">
        <color rgb="FF000000"/>
      </top>
      <bottom/>
      <diagonal/>
    </border>
    <border>
      <left style="medium">
        <color rgb="FF000000"/>
      </left>
      <right/>
      <top/>
      <bottom style="thin">
        <color rgb="FF000000"/>
      </bottom>
      <diagonal/>
    </border>
    <border>
      <left style="thin">
        <color rgb="FF000000"/>
      </left>
      <right style="thin">
        <color rgb="FF000000"/>
      </right>
      <top/>
      <bottom style="thin">
        <color rgb="FF000000"/>
      </bottom>
      <diagonal/>
    </border>
    <border>
      <left/>
      <right/>
      <top/>
      <bottom style="thin">
        <color rgb="FF000000"/>
      </bottom>
      <diagonal/>
    </border>
    <border>
      <left style="thin">
        <color rgb="FF000000"/>
      </left>
      <right style="medium">
        <color rgb="FF000000"/>
      </right>
      <top/>
      <bottom style="thin">
        <color rgb="FF000000"/>
      </bottom>
      <diagonal/>
    </border>
    <border>
      <left style="medium">
        <color rgb="FF000000"/>
      </left>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right/>
      <top style="thin">
        <color rgb="FF000000"/>
      </top>
      <bottom style="thin">
        <color rgb="FF000000"/>
      </bottom>
      <diagonal/>
    </border>
    <border>
      <left style="thin">
        <color rgb="FF000000"/>
      </left>
      <right/>
      <top style="thin">
        <color rgb="FF000000"/>
      </top>
      <bottom style="thin">
        <color rgb="FF000000"/>
      </bottom>
      <diagonal/>
    </border>
    <border>
      <left style="thin">
        <color rgb="FF000000"/>
      </left>
      <right style="medium">
        <color rgb="FF000000"/>
      </right>
      <top style="thin">
        <color rgb="FF000000"/>
      </top>
      <bottom style="thin">
        <color rgb="FF000000"/>
      </bottom>
      <diagonal/>
    </border>
    <border>
      <left/>
      <right/>
      <top style="thin">
        <color rgb="FF000000"/>
      </top>
      <bottom/>
      <diagonal/>
    </border>
    <border>
      <left style="medium">
        <color rgb="FF000000"/>
      </left>
      <right style="thin">
        <color rgb="FF000000"/>
      </right>
      <top style="thin">
        <color rgb="FF000000"/>
      </top>
      <bottom style="thin">
        <color rgb="FF000000"/>
      </bottom>
      <diagonal/>
    </border>
    <border>
      <left style="medium">
        <color rgb="FF000000"/>
      </left>
      <right style="thin">
        <color rgb="FF000000"/>
      </right>
      <top style="thin">
        <color rgb="FF000000"/>
      </top>
      <bottom style="medium">
        <color rgb="FF000000"/>
      </bottom>
      <diagonal/>
    </border>
    <border>
      <left style="thin">
        <color rgb="FF000000"/>
      </left>
      <right style="thin">
        <color rgb="FF000000"/>
      </right>
      <top style="thin">
        <color rgb="FF000000"/>
      </top>
      <bottom style="medium">
        <color rgb="FF000000"/>
      </bottom>
      <diagonal/>
    </border>
    <border>
      <left style="thin">
        <color rgb="FF000000"/>
      </left>
      <right style="medium">
        <color rgb="FF000000"/>
      </right>
      <top style="thin">
        <color rgb="FF000000"/>
      </top>
      <bottom style="medium">
        <color rgb="FF000000"/>
      </bottom>
      <diagonal/>
    </border>
    <border>
      <left style="medium">
        <color rgb="FF000000"/>
      </left>
      <right/>
      <top style="medium">
        <color rgb="FF000000"/>
      </top>
      <bottom style="double">
        <color rgb="FF000000"/>
      </bottom>
      <diagonal/>
    </border>
    <border>
      <left/>
      <right/>
      <top style="medium">
        <color rgb="FF000000"/>
      </top>
      <bottom style="double">
        <color rgb="FF000000"/>
      </bottom>
      <diagonal/>
    </border>
    <border>
      <left/>
      <right style="thin">
        <color rgb="FF000000"/>
      </right>
      <top style="medium">
        <color rgb="FF000000"/>
      </top>
      <bottom style="double">
        <color rgb="FF000000"/>
      </bottom>
      <diagonal/>
    </border>
    <border>
      <left style="thin">
        <color rgb="FF000000"/>
      </left>
      <right style="thin">
        <color rgb="FF000000"/>
      </right>
      <top style="medium">
        <color rgb="FF000000"/>
      </top>
      <bottom style="double">
        <color rgb="FF000000"/>
      </bottom>
      <diagonal/>
    </border>
    <border>
      <left style="thin">
        <color rgb="FF000000"/>
      </left>
      <right style="medium">
        <color rgb="FF000000"/>
      </right>
      <top style="medium">
        <color rgb="FF000000"/>
      </top>
      <bottom style="double">
        <color rgb="FF000000"/>
      </bottom>
      <diagonal/>
    </border>
    <border>
      <left style="medium">
        <color rgb="FF000000"/>
      </left>
      <right/>
      <top style="double">
        <color rgb="FF000000"/>
      </top>
      <bottom style="hair">
        <color rgb="FF000000"/>
      </bottom>
      <diagonal/>
    </border>
    <border>
      <left/>
      <right/>
      <top style="double">
        <color rgb="FF000000"/>
      </top>
      <bottom style="hair">
        <color rgb="FF000000"/>
      </bottom>
      <diagonal/>
    </border>
    <border>
      <left/>
      <right style="hair">
        <color rgb="FF000000"/>
      </right>
      <top style="double">
        <color rgb="FF000000"/>
      </top>
      <bottom style="hair">
        <color rgb="FF000000"/>
      </bottom>
      <diagonal/>
    </border>
    <border>
      <left style="hair">
        <color rgb="FF000000"/>
      </left>
      <right style="hair">
        <color rgb="FF000000"/>
      </right>
      <top style="double">
        <color rgb="FF000000"/>
      </top>
      <bottom style="hair">
        <color rgb="FF000000"/>
      </bottom>
      <diagonal/>
    </border>
    <border>
      <left style="hair">
        <color rgb="FF000000"/>
      </left>
      <right style="medium">
        <color rgb="FF000000"/>
      </right>
      <top style="double">
        <color rgb="FF000000"/>
      </top>
      <bottom style="hair">
        <color rgb="FF000000"/>
      </bottom>
      <diagonal/>
    </border>
    <border>
      <left style="hair">
        <color rgb="FF000000"/>
      </left>
      <right/>
      <top style="double">
        <color rgb="FF000000"/>
      </top>
      <bottom style="hair">
        <color rgb="FF000000"/>
      </bottom>
      <diagonal/>
    </border>
    <border>
      <left style="medium">
        <color rgb="FF000000"/>
      </left>
      <right/>
      <top style="hair">
        <color rgb="FF000000"/>
      </top>
      <bottom style="hair">
        <color rgb="FF000000"/>
      </bottom>
      <diagonal/>
    </border>
    <border>
      <left/>
      <right/>
      <top style="hair">
        <color rgb="FF000000"/>
      </top>
      <bottom style="hair">
        <color rgb="FF000000"/>
      </bottom>
      <diagonal/>
    </border>
    <border>
      <left/>
      <right/>
      <top style="hair">
        <color rgb="FF000000"/>
      </top>
      <bottom style="hair">
        <color rgb="FF000000"/>
      </bottom>
      <diagonal/>
    </border>
    <border>
      <left style="hair">
        <color rgb="FF000000"/>
      </left>
      <right style="hair">
        <color rgb="FF000000"/>
      </right>
      <top style="hair">
        <color rgb="FF000000"/>
      </top>
      <bottom style="hair">
        <color rgb="FF000000"/>
      </bottom>
      <diagonal/>
    </border>
    <border>
      <left style="hair">
        <color rgb="FF000000"/>
      </left>
      <right style="medium">
        <color rgb="FF000000"/>
      </right>
      <top style="hair">
        <color rgb="FF000000"/>
      </top>
      <bottom style="hair">
        <color rgb="FF000000"/>
      </bottom>
      <diagonal/>
    </border>
    <border>
      <left/>
      <right style="thin">
        <color rgb="FF000000"/>
      </right>
      <top style="hair">
        <color rgb="FF000000"/>
      </top>
      <bottom style="thin">
        <color rgb="FF000000"/>
      </bottom>
      <diagonal/>
    </border>
    <border>
      <left style="thin">
        <color rgb="FF000000"/>
      </left>
      <right style="thin">
        <color rgb="FF000000"/>
      </right>
      <top style="hair">
        <color rgb="FF000000"/>
      </top>
      <bottom style="thin">
        <color rgb="FF000000"/>
      </bottom>
      <diagonal/>
    </border>
    <border>
      <left/>
      <right style="thin">
        <color rgb="FF000000"/>
      </right>
      <top style="thin">
        <color rgb="FF000000"/>
      </top>
      <bottom style="thin">
        <color rgb="FF000000"/>
      </bottom>
      <diagonal/>
    </border>
    <border>
      <left style="medium">
        <color rgb="FF000000"/>
      </left>
      <right style="hair">
        <color rgb="FF000000"/>
      </right>
      <top style="hair">
        <color rgb="FF000000"/>
      </top>
      <bottom style="hair">
        <color rgb="FF000000"/>
      </bottom>
      <diagonal/>
    </border>
    <border>
      <left style="hair">
        <color rgb="FF000000"/>
      </left>
      <right/>
      <top style="hair">
        <color rgb="FF000000"/>
      </top>
      <bottom style="hair">
        <color rgb="FF000000"/>
      </bottom>
      <diagonal/>
    </border>
    <border>
      <left style="hair">
        <color rgb="FF000000"/>
      </left>
      <right/>
      <top style="hair">
        <color rgb="FF000000"/>
      </top>
      <bottom style="hair">
        <color rgb="FF000000"/>
      </bottom>
      <diagonal/>
    </border>
    <border>
      <left/>
      <right/>
      <top/>
      <bottom/>
      <diagonal/>
    </border>
    <border>
      <left/>
      <right style="hair">
        <color rgb="FF000000"/>
      </right>
      <top style="hair">
        <color rgb="FF000000"/>
      </top>
      <bottom style="hair">
        <color rgb="FF000000"/>
      </bottom>
      <diagonal/>
    </border>
    <border>
      <left/>
      <right style="thin">
        <color rgb="FF000000"/>
      </right>
      <top style="thin">
        <color rgb="FF000000"/>
      </top>
      <bottom style="thin">
        <color rgb="FF000000"/>
      </bottom>
      <diagonal/>
    </border>
    <border>
      <left style="medium">
        <color rgb="FF000000"/>
      </left>
      <right style="hair">
        <color rgb="FF000000"/>
      </right>
      <top style="hair">
        <color rgb="FF000000"/>
      </top>
      <bottom/>
      <diagonal/>
    </border>
    <border>
      <left style="hair">
        <color rgb="FF000000"/>
      </left>
      <right style="hair">
        <color rgb="FF000000"/>
      </right>
      <top style="hair">
        <color rgb="FF000000"/>
      </top>
      <bottom/>
      <diagonal/>
    </border>
    <border>
      <left style="hair">
        <color rgb="FF000000"/>
      </left>
      <right/>
      <top style="hair">
        <color rgb="FF000000"/>
      </top>
      <bottom/>
      <diagonal/>
    </border>
    <border>
      <left/>
      <right style="hair">
        <color rgb="FF000000"/>
      </right>
      <top style="hair">
        <color rgb="FF000000"/>
      </top>
      <bottom/>
      <diagonal/>
    </border>
    <border>
      <left/>
      <right style="hair">
        <color rgb="FF000000"/>
      </right>
      <top/>
      <bottom style="hair">
        <color rgb="FF000000"/>
      </bottom>
      <diagonal/>
    </border>
    <border>
      <left style="hair">
        <color rgb="FF000000"/>
      </left>
      <right style="hair">
        <color rgb="FF000000"/>
      </right>
      <top/>
      <bottom style="hair">
        <color rgb="FF000000"/>
      </bottom>
      <diagonal/>
    </border>
    <border>
      <left/>
      <right style="hair">
        <color rgb="FF000000"/>
      </right>
      <top/>
      <bottom/>
      <diagonal/>
    </border>
    <border>
      <left style="hair">
        <color rgb="FF000000"/>
      </left>
      <right style="hair">
        <color rgb="FF000000"/>
      </right>
      <top/>
      <bottom/>
      <diagonal/>
    </border>
    <border>
      <left/>
      <right style="medium">
        <color rgb="FF000000"/>
      </right>
      <top style="thin">
        <color rgb="FF000000"/>
      </top>
      <bottom style="thin">
        <color rgb="FF000000"/>
      </bottom>
      <diagonal/>
    </border>
    <border>
      <left style="medium">
        <color rgb="FF000000"/>
      </left>
      <right style="hair">
        <color rgb="FF000000"/>
      </right>
      <top style="hair">
        <color rgb="FF000000"/>
      </top>
      <bottom style="medium">
        <color rgb="FF000000"/>
      </bottom>
      <diagonal/>
    </border>
    <border>
      <left style="hair">
        <color rgb="FF000000"/>
      </left>
      <right style="hair">
        <color rgb="FF000000"/>
      </right>
      <top style="hair">
        <color rgb="FF000000"/>
      </top>
      <bottom style="medium">
        <color rgb="FF000000"/>
      </bottom>
      <diagonal/>
    </border>
    <border>
      <left style="hair">
        <color rgb="FF000000"/>
      </left>
      <right/>
      <top style="hair">
        <color rgb="FF000000"/>
      </top>
      <bottom style="medium">
        <color rgb="FF000000"/>
      </bottom>
      <diagonal/>
    </border>
    <border>
      <left style="hair">
        <color rgb="FF000000"/>
      </left>
      <right style="medium">
        <color rgb="FF000000"/>
      </right>
      <top style="hair">
        <color rgb="FF000000"/>
      </top>
      <bottom style="medium">
        <color rgb="FF000000"/>
      </bottom>
      <diagonal/>
    </border>
    <border>
      <left/>
      <right style="thin">
        <color rgb="FF000000"/>
      </right>
      <top style="thin">
        <color rgb="FF000000"/>
      </top>
      <bottom style="medium">
        <color rgb="FF000000"/>
      </bottom>
      <diagonal/>
    </border>
    <border>
      <left style="thin">
        <color rgb="FFC0C0C0"/>
      </left>
      <right style="thin">
        <color rgb="FFC0C0C0"/>
      </right>
      <top style="thin">
        <color rgb="FFC0C0C0"/>
      </top>
      <bottom style="thin">
        <color rgb="FFC0C0C0"/>
      </bottom>
      <diagonal/>
    </border>
    <border>
      <left style="thin">
        <color rgb="FF808080"/>
      </left>
      <right style="thin">
        <color rgb="FF808080"/>
      </right>
      <top style="thin">
        <color rgb="FF808080"/>
      </top>
      <bottom style="thin">
        <color rgb="FF808080"/>
      </bottom>
      <diagonal/>
    </border>
    <border>
      <left/>
      <right/>
      <top/>
      <bottom style="thin">
        <color rgb="FF000000"/>
      </bottom>
      <diagonal/>
    </border>
    <border>
      <left/>
      <right style="thin">
        <color rgb="FFC0C0C0"/>
      </right>
      <top/>
      <bottom style="thin">
        <color rgb="FF000000"/>
      </bottom>
      <diagonal/>
    </border>
    <border>
      <left style="thin">
        <color rgb="FFC0C0C0"/>
      </left>
      <right style="thin">
        <color rgb="FFC0C0C0"/>
      </right>
      <top style="thin">
        <color rgb="FFC0C0C0"/>
      </top>
      <bottom/>
      <diagonal/>
    </border>
    <border>
      <left style="thin">
        <color rgb="FFC0C0C0"/>
      </left>
      <right style="thin">
        <color rgb="FFC0C0C0"/>
      </right>
      <top/>
      <bottom style="thin">
        <color rgb="FFC0C0C0"/>
      </bottom>
      <diagonal/>
    </border>
  </borders>
  <cellStyleXfs count="1">
    <xf numFmtId="0" fontId="0" fillId="0" borderId="0"/>
  </cellStyleXfs>
  <cellXfs count="748">
    <xf numFmtId="0" fontId="0" fillId="0" borderId="0" xfId="0"/>
    <xf numFmtId="0" fontId="1" fillId="0" borderId="0" xfId="0" applyFont="1"/>
    <xf numFmtId="0" fontId="2" fillId="0" borderId="0" xfId="0" applyFont="1"/>
    <xf numFmtId="0" fontId="1" fillId="0" borderId="0" xfId="0" applyFont="1" applyAlignment="1">
      <alignment horizontal="right"/>
    </xf>
    <xf numFmtId="164" fontId="2" fillId="0" borderId="0" xfId="0" applyNumberFormat="1" applyFont="1" applyAlignment="1">
      <alignment horizontal="left"/>
    </xf>
    <xf numFmtId="4" fontId="2" fillId="0" borderId="0" xfId="0" applyNumberFormat="1" applyFont="1" applyAlignment="1">
      <alignment horizontal="right"/>
    </xf>
    <xf numFmtId="0" fontId="2" fillId="0" borderId="0" xfId="0" applyFont="1" applyAlignment="1">
      <alignment vertical="center"/>
    </xf>
    <xf numFmtId="165" fontId="2" fillId="0" borderId="0" xfId="0" applyNumberFormat="1" applyFont="1"/>
    <xf numFmtId="0" fontId="1" fillId="0" borderId="0" xfId="0" applyFont="1" applyAlignment="1">
      <alignment horizontal="left"/>
    </xf>
    <xf numFmtId="0" fontId="1" fillId="0" borderId="0" xfId="0" applyFont="1" applyAlignment="1">
      <alignment horizontal="center"/>
    </xf>
    <xf numFmtId="0" fontId="3" fillId="0" borderId="0" xfId="0" applyFont="1"/>
    <xf numFmtId="0" fontId="4" fillId="0" borderId="0" xfId="0" applyFont="1"/>
    <xf numFmtId="0" fontId="4" fillId="0" borderId="1" xfId="0" applyFont="1" applyBorder="1"/>
    <xf numFmtId="0" fontId="2" fillId="0" borderId="4" xfId="0" applyFont="1" applyBorder="1" applyAlignment="1">
      <alignment horizontal="center" vertical="center"/>
    </xf>
    <xf numFmtId="164" fontId="2" fillId="0" borderId="5" xfId="0" applyNumberFormat="1" applyFont="1" applyBorder="1" applyAlignment="1">
      <alignment horizontal="center" vertical="center" wrapText="1"/>
    </xf>
    <xf numFmtId="0" fontId="4" fillId="0" borderId="7" xfId="0" applyFont="1" applyBorder="1"/>
    <xf numFmtId="0" fontId="4" fillId="0" borderId="15" xfId="0" applyFont="1" applyBorder="1"/>
    <xf numFmtId="0" fontId="2" fillId="0" borderId="16" xfId="0" applyFont="1" applyBorder="1" applyAlignment="1">
      <alignment horizontal="center" vertical="center"/>
    </xf>
    <xf numFmtId="0" fontId="4" fillId="0" borderId="13" xfId="0" applyFont="1" applyBorder="1" applyAlignment="1">
      <alignment horizontal="center" vertical="center" wrapText="1"/>
    </xf>
    <xf numFmtId="164" fontId="6" fillId="0" borderId="19" xfId="0" applyNumberFormat="1" applyFont="1" applyBorder="1" applyAlignment="1">
      <alignment horizontal="center"/>
    </xf>
    <xf numFmtId="164" fontId="6" fillId="0" borderId="20" xfId="0" applyNumberFormat="1" applyFont="1" applyBorder="1" applyAlignment="1">
      <alignment horizontal="center"/>
    </xf>
    <xf numFmtId="1" fontId="6" fillId="0" borderId="21" xfId="0" applyNumberFormat="1" applyFont="1" applyBorder="1" applyAlignment="1">
      <alignment horizontal="center"/>
    </xf>
    <xf numFmtId="1" fontId="6" fillId="0" borderId="20" xfId="0" applyNumberFormat="1" applyFont="1" applyBorder="1" applyAlignment="1">
      <alignment horizontal="center"/>
    </xf>
    <xf numFmtId="1" fontId="6" fillId="0" borderId="22" xfId="0" applyNumberFormat="1" applyFont="1" applyBorder="1" applyAlignment="1">
      <alignment horizontal="center"/>
    </xf>
    <xf numFmtId="166" fontId="6" fillId="0" borderId="20" xfId="0" applyNumberFormat="1" applyFont="1" applyBorder="1" applyAlignment="1">
      <alignment horizontal="center"/>
    </xf>
    <xf numFmtId="166" fontId="6" fillId="0" borderId="23" xfId="0" applyNumberFormat="1" applyFont="1" applyBorder="1" applyAlignment="1">
      <alignment horizontal="center"/>
    </xf>
    <xf numFmtId="164" fontId="6" fillId="0" borderId="7" xfId="0" applyNumberFormat="1" applyFont="1" applyBorder="1" applyAlignment="1">
      <alignment horizontal="center"/>
    </xf>
    <xf numFmtId="164" fontId="6" fillId="0" borderId="8" xfId="0" applyNumberFormat="1" applyFont="1" applyBorder="1" applyAlignment="1">
      <alignment horizontal="center"/>
    </xf>
    <xf numFmtId="1" fontId="2" fillId="0" borderId="0" xfId="0" applyNumberFormat="1" applyFont="1" applyAlignment="1">
      <alignment horizontal="center"/>
    </xf>
    <xf numFmtId="1" fontId="2" fillId="0" borderId="8" xfId="0" applyNumberFormat="1" applyFont="1" applyBorder="1" applyAlignment="1">
      <alignment horizontal="center"/>
    </xf>
    <xf numFmtId="1" fontId="2" fillId="0" borderId="24" xfId="0" applyNumberFormat="1" applyFont="1" applyBorder="1" applyAlignment="1">
      <alignment horizontal="center"/>
    </xf>
    <xf numFmtId="1" fontId="2" fillId="0" borderId="9" xfId="0" applyNumberFormat="1" applyFont="1" applyBorder="1" applyAlignment="1">
      <alignment horizontal="center"/>
    </xf>
    <xf numFmtId="166" fontId="2" fillId="0" borderId="0" xfId="0" applyNumberFormat="1" applyFont="1" applyAlignment="1">
      <alignment horizontal="right"/>
    </xf>
    <xf numFmtId="0" fontId="2" fillId="0" borderId="11" xfId="0" applyFont="1" applyBorder="1"/>
    <xf numFmtId="164" fontId="1" fillId="0" borderId="7" xfId="0" applyNumberFormat="1" applyFont="1" applyBorder="1" applyAlignment="1">
      <alignment horizontal="left" vertical="top"/>
    </xf>
    <xf numFmtId="164" fontId="7" fillId="0" borderId="8" xfId="0" applyNumberFormat="1" applyFont="1" applyBorder="1" applyAlignment="1">
      <alignment horizontal="left" vertical="top"/>
    </xf>
    <xf numFmtId="0" fontId="1" fillId="0" borderId="0" xfId="0" applyFont="1" applyAlignment="1">
      <alignment vertical="top"/>
    </xf>
    <xf numFmtId="164" fontId="2" fillId="0" borderId="25" xfId="0" applyNumberFormat="1" applyFont="1" applyBorder="1"/>
    <xf numFmtId="164" fontId="6" fillId="0" borderId="20" xfId="0" applyNumberFormat="1" applyFont="1" applyBorder="1" applyAlignment="1">
      <alignment horizontal="left"/>
    </xf>
    <xf numFmtId="164" fontId="2" fillId="0" borderId="25" xfId="0" applyNumberFormat="1" applyFont="1" applyBorder="1" applyAlignment="1">
      <alignment horizontal="left" wrapText="1"/>
    </xf>
    <xf numFmtId="164" fontId="2" fillId="0" borderId="25" xfId="0" applyNumberFormat="1" applyFont="1" applyBorder="1" applyAlignment="1">
      <alignment horizontal="left"/>
    </xf>
    <xf numFmtId="164" fontId="3" fillId="0" borderId="25" xfId="0" applyNumberFormat="1" applyFont="1" applyBorder="1" applyAlignment="1">
      <alignment horizontal="left"/>
    </xf>
    <xf numFmtId="164" fontId="7" fillId="0" borderId="20" xfId="0" applyNumberFormat="1" applyFont="1" applyBorder="1" applyAlignment="1">
      <alignment horizontal="left"/>
    </xf>
    <xf numFmtId="3" fontId="1" fillId="0" borderId="0" xfId="0" applyNumberFormat="1" applyFont="1"/>
    <xf numFmtId="3" fontId="2" fillId="0" borderId="0" xfId="0" applyNumberFormat="1" applyFont="1"/>
    <xf numFmtId="164" fontId="2" fillId="0" borderId="25" xfId="0" applyNumberFormat="1" applyFont="1" applyBorder="1" applyAlignment="1">
      <alignment horizontal="left" vertical="top" wrapText="1"/>
    </xf>
    <xf numFmtId="0" fontId="2" fillId="0" borderId="25" xfId="0" applyFont="1" applyBorder="1" applyAlignment="1">
      <alignment horizontal="left" wrapText="1"/>
    </xf>
    <xf numFmtId="4" fontId="2" fillId="0" borderId="20" xfId="0" applyNumberFormat="1" applyFont="1" applyBorder="1" applyAlignment="1">
      <alignment horizontal="right"/>
    </xf>
    <xf numFmtId="164" fontId="3" fillId="0" borderId="25" xfId="0" applyNumberFormat="1" applyFont="1" applyBorder="1" applyAlignment="1">
      <alignment horizontal="left" vertical="center" wrapText="1"/>
    </xf>
    <xf numFmtId="164" fontId="1" fillId="0" borderId="25" xfId="0" applyNumberFormat="1" applyFont="1" applyBorder="1" applyAlignment="1">
      <alignment horizontal="left" wrapText="1"/>
    </xf>
    <xf numFmtId="164" fontId="8" fillId="0" borderId="25" xfId="0" applyNumberFormat="1" applyFont="1" applyBorder="1" applyAlignment="1">
      <alignment horizontal="left" wrapText="1"/>
    </xf>
    <xf numFmtId="164" fontId="8" fillId="0" borderId="26" xfId="0" applyNumberFormat="1" applyFont="1" applyBorder="1" applyAlignment="1">
      <alignment horizontal="left" wrapText="1"/>
    </xf>
    <xf numFmtId="164" fontId="6" fillId="0" borderId="27" xfId="0" applyNumberFormat="1" applyFont="1" applyBorder="1" applyAlignment="1">
      <alignment horizontal="left"/>
    </xf>
    <xf numFmtId="0" fontId="2" fillId="0" borderId="0" xfId="0" applyFont="1" applyAlignment="1">
      <alignment horizontal="left"/>
    </xf>
    <xf numFmtId="4" fontId="1" fillId="0" borderId="0" xfId="0" applyNumberFormat="1" applyFont="1" applyAlignment="1">
      <alignment horizontal="center"/>
    </xf>
    <xf numFmtId="0" fontId="2" fillId="0" borderId="0" xfId="0" applyFont="1" applyAlignment="1">
      <alignment horizontal="center"/>
    </xf>
    <xf numFmtId="4" fontId="2" fillId="0" borderId="0" xfId="0" applyNumberFormat="1" applyFont="1"/>
    <xf numFmtId="0" fontId="6" fillId="0" borderId="0" xfId="0" applyFont="1" applyAlignment="1">
      <alignment vertical="top"/>
    </xf>
    <xf numFmtId="0" fontId="4" fillId="0" borderId="0" xfId="0" applyFont="1" applyAlignment="1">
      <alignment horizontal="center"/>
    </xf>
    <xf numFmtId="0" fontId="10" fillId="0" borderId="0" xfId="0" applyFont="1"/>
    <xf numFmtId="0" fontId="11" fillId="0" borderId="0" xfId="0" applyFont="1"/>
    <xf numFmtId="0" fontId="3" fillId="0" borderId="0" xfId="0" applyFont="1" applyAlignment="1">
      <alignment horizontal="left"/>
    </xf>
    <xf numFmtId="0" fontId="4" fillId="0" borderId="0" xfId="0" applyFont="1" applyAlignment="1">
      <alignment wrapText="1"/>
    </xf>
    <xf numFmtId="4" fontId="4" fillId="0" borderId="0" xfId="0" applyNumberFormat="1" applyFont="1"/>
    <xf numFmtId="4" fontId="3" fillId="0" borderId="0" xfId="0" applyNumberFormat="1" applyFont="1" applyAlignment="1">
      <alignment horizontal="right"/>
    </xf>
    <xf numFmtId="0" fontId="12" fillId="0" borderId="0" xfId="0" applyFont="1"/>
    <xf numFmtId="4" fontId="4" fillId="0" borderId="0" xfId="0" applyNumberFormat="1" applyFont="1" applyAlignment="1">
      <alignment horizontal="right"/>
    </xf>
    <xf numFmtId="0" fontId="3" fillId="0" borderId="0" xfId="0" applyFont="1" applyAlignment="1">
      <alignment horizontal="center" wrapText="1"/>
    </xf>
    <xf numFmtId="0" fontId="3" fillId="0" borderId="0" xfId="0" applyFont="1" applyAlignment="1">
      <alignment horizontal="center"/>
    </xf>
    <xf numFmtId="4" fontId="3" fillId="0" borderId="0" xfId="0" applyNumberFormat="1" applyFont="1" applyAlignment="1">
      <alignment horizontal="center"/>
    </xf>
    <xf numFmtId="4" fontId="3" fillId="0" borderId="0" xfId="0" applyNumberFormat="1" applyFont="1"/>
    <xf numFmtId="167" fontId="13" fillId="0" borderId="0" xfId="0" applyNumberFormat="1" applyFont="1"/>
    <xf numFmtId="10" fontId="13" fillId="0" borderId="0" xfId="0" applyNumberFormat="1" applyFont="1"/>
    <xf numFmtId="0" fontId="2" fillId="0" borderId="32" xfId="0" applyFont="1" applyBorder="1" applyAlignment="1">
      <alignment horizontal="center"/>
    </xf>
    <xf numFmtId="4" fontId="3" fillId="0" borderId="31" xfId="0" applyNumberFormat="1" applyFont="1" applyBorder="1" applyAlignment="1">
      <alignment horizontal="center" vertical="center" wrapText="1"/>
    </xf>
    <xf numFmtId="4" fontId="14" fillId="0" borderId="32" xfId="0" applyNumberFormat="1" applyFont="1" applyBorder="1" applyAlignment="1">
      <alignment horizontal="center" wrapText="1"/>
    </xf>
    <xf numFmtId="3" fontId="3" fillId="0" borderId="31" xfId="0" applyNumberFormat="1" applyFont="1" applyBorder="1" applyAlignment="1">
      <alignment horizontal="center" wrapText="1"/>
    </xf>
    <xf numFmtId="3" fontId="3" fillId="0" borderId="32" xfId="0" applyNumberFormat="1" applyFont="1" applyBorder="1" applyAlignment="1">
      <alignment horizontal="center" wrapText="1"/>
    </xf>
    <xf numFmtId="0" fontId="2" fillId="0" borderId="37" xfId="0" applyFont="1" applyBorder="1" applyAlignment="1">
      <alignment horizontal="center"/>
    </xf>
    <xf numFmtId="4" fontId="4" fillId="0" borderId="37" xfId="0" applyNumberFormat="1" applyFont="1" applyBorder="1" applyAlignment="1">
      <alignment horizontal="center"/>
    </xf>
    <xf numFmtId="4" fontId="3" fillId="0" borderId="38" xfId="0" applyNumberFormat="1" applyFont="1" applyBorder="1" applyAlignment="1">
      <alignment horizontal="center" wrapText="1"/>
    </xf>
    <xf numFmtId="3" fontId="4" fillId="0" borderId="35" xfId="0" applyNumberFormat="1" applyFont="1" applyBorder="1" applyAlignment="1">
      <alignment horizontal="center"/>
    </xf>
    <xf numFmtId="3" fontId="4" fillId="0" borderId="39" xfId="0" applyNumberFormat="1" applyFont="1" applyBorder="1" applyAlignment="1">
      <alignment horizontal="center"/>
    </xf>
    <xf numFmtId="0" fontId="1" fillId="2" borderId="43" xfId="0" applyFont="1" applyFill="1" applyBorder="1" applyAlignment="1">
      <alignment horizontal="center" vertical="top" wrapText="1"/>
    </xf>
    <xf numFmtId="4" fontId="15" fillId="2" borderId="43" xfId="0" applyNumberFormat="1" applyFont="1" applyFill="1" applyBorder="1" applyAlignment="1">
      <alignment horizontal="right" vertical="top" wrapText="1"/>
    </xf>
    <xf numFmtId="4" fontId="3" fillId="2" borderId="43" xfId="0" applyNumberFormat="1" applyFont="1" applyFill="1" applyBorder="1" applyAlignment="1">
      <alignment horizontal="right" vertical="top" wrapText="1"/>
    </xf>
    <xf numFmtId="4" fontId="3" fillId="2" borderId="44" xfId="0" applyNumberFormat="1" applyFont="1" applyFill="1" applyBorder="1" applyAlignment="1">
      <alignment horizontal="right" vertical="top" wrapText="1"/>
    </xf>
    <xf numFmtId="4" fontId="3" fillId="2" borderId="45" xfId="0" applyNumberFormat="1" applyFont="1" applyFill="1" applyBorder="1" applyAlignment="1">
      <alignment horizontal="right" vertical="top" wrapText="1"/>
    </xf>
    <xf numFmtId="4" fontId="3" fillId="2" borderId="46" xfId="0" applyNumberFormat="1" applyFont="1" applyFill="1" applyBorder="1" applyAlignment="1">
      <alignment horizontal="right" vertical="top" wrapText="1"/>
    </xf>
    <xf numFmtId="3" fontId="3" fillId="0" borderId="0" xfId="0" applyNumberFormat="1" applyFont="1" applyAlignment="1">
      <alignment vertical="top"/>
    </xf>
    <xf numFmtId="4" fontId="3" fillId="0" borderId="0" xfId="0" applyNumberFormat="1" applyFont="1" applyAlignment="1">
      <alignment vertical="top"/>
    </xf>
    <xf numFmtId="0" fontId="3" fillId="0" borderId="0" xfId="0" applyFont="1" applyAlignment="1">
      <alignment vertical="top"/>
    </xf>
    <xf numFmtId="4" fontId="3" fillId="2" borderId="47" xfId="0" applyNumberFormat="1" applyFont="1" applyFill="1" applyBorder="1" applyAlignment="1">
      <alignment horizontal="right" vertical="top" wrapText="1"/>
    </xf>
    <xf numFmtId="4" fontId="3" fillId="2" borderId="20" xfId="0" applyNumberFormat="1" applyFont="1" applyFill="1" applyBorder="1" applyAlignment="1">
      <alignment horizontal="right" vertical="top" wrapText="1"/>
    </xf>
    <xf numFmtId="4" fontId="16" fillId="0" borderId="0" xfId="0" applyNumberFormat="1" applyFont="1"/>
    <xf numFmtId="0" fontId="16" fillId="0" borderId="0" xfId="0" applyFont="1"/>
    <xf numFmtId="0" fontId="1" fillId="2" borderId="43" xfId="0" applyFont="1" applyFill="1" applyBorder="1" applyAlignment="1">
      <alignment horizontal="left" vertical="top" wrapText="1"/>
    </xf>
    <xf numFmtId="0" fontId="3" fillId="2" borderId="48" xfId="0" applyFont="1" applyFill="1" applyBorder="1" applyAlignment="1">
      <alignment vertical="top"/>
    </xf>
    <xf numFmtId="0" fontId="2" fillId="2" borderId="43" xfId="0" applyFont="1" applyFill="1" applyBorder="1" applyAlignment="1">
      <alignment horizontal="left" vertical="top" wrapText="1"/>
    </xf>
    <xf numFmtId="4" fontId="17" fillId="2" borderId="43" xfId="0" applyNumberFormat="1" applyFont="1" applyFill="1" applyBorder="1" applyAlignment="1">
      <alignment horizontal="right" vertical="top" wrapText="1"/>
    </xf>
    <xf numFmtId="4" fontId="4" fillId="2" borderId="43" xfId="0" applyNumberFormat="1" applyFont="1" applyFill="1" applyBorder="1" applyAlignment="1">
      <alignment horizontal="right" vertical="top" wrapText="1"/>
    </xf>
    <xf numFmtId="4" fontId="4" fillId="2" borderId="44" xfId="0" applyNumberFormat="1" applyFont="1" applyFill="1" applyBorder="1" applyAlignment="1">
      <alignment horizontal="right" vertical="top" wrapText="1"/>
    </xf>
    <xf numFmtId="4" fontId="4" fillId="2" borderId="47" xfId="0" applyNumberFormat="1" applyFont="1" applyFill="1" applyBorder="1" applyAlignment="1">
      <alignment horizontal="right" vertical="top" wrapText="1"/>
    </xf>
    <xf numFmtId="4" fontId="4" fillId="2" borderId="20" xfId="0" applyNumberFormat="1" applyFont="1" applyFill="1" applyBorder="1" applyAlignment="1">
      <alignment horizontal="right" vertical="top" wrapText="1"/>
    </xf>
    <xf numFmtId="3" fontId="3" fillId="0" borderId="0" xfId="0" applyNumberFormat="1" applyFont="1"/>
    <xf numFmtId="3" fontId="4" fillId="0" borderId="0" xfId="0" applyNumberFormat="1" applyFont="1"/>
    <xf numFmtId="0" fontId="2" fillId="2" borderId="43" xfId="0" applyFont="1" applyFill="1" applyBorder="1" applyAlignment="1">
      <alignment horizontal="center" vertical="top" wrapText="1"/>
    </xf>
    <xf numFmtId="0" fontId="0" fillId="2" borderId="48" xfId="0" applyFill="1" applyBorder="1" applyAlignment="1">
      <alignment vertical="top"/>
    </xf>
    <xf numFmtId="3" fontId="18" fillId="0" borderId="0" xfId="0" applyNumberFormat="1" applyFont="1"/>
    <xf numFmtId="0" fontId="18" fillId="0" borderId="0" xfId="0" applyFont="1"/>
    <xf numFmtId="0" fontId="19" fillId="2" borderId="43" xfId="0" applyFont="1" applyFill="1" applyBorder="1" applyAlignment="1">
      <alignment horizontal="center" vertical="top" wrapText="1"/>
    </xf>
    <xf numFmtId="168" fontId="19" fillId="2" borderId="43" xfId="0" applyNumberFormat="1" applyFont="1" applyFill="1" applyBorder="1" applyAlignment="1">
      <alignment horizontal="center" vertical="top" wrapText="1"/>
    </xf>
    <xf numFmtId="3" fontId="3" fillId="2" borderId="48" xfId="0" applyNumberFormat="1" applyFont="1" applyFill="1" applyBorder="1" applyAlignment="1">
      <alignment vertical="top"/>
    </xf>
    <xf numFmtId="3" fontId="3" fillId="2" borderId="48" xfId="0" applyNumberFormat="1" applyFont="1" applyFill="1" applyBorder="1" applyAlignment="1">
      <alignment vertical="top" wrapText="1"/>
    </xf>
    <xf numFmtId="0" fontId="4" fillId="2" borderId="43" xfId="0" applyFont="1" applyFill="1" applyBorder="1" applyAlignment="1">
      <alignment vertical="top" wrapText="1"/>
    </xf>
    <xf numFmtId="0" fontId="4" fillId="2" borderId="50" xfId="0" applyFont="1" applyFill="1" applyBorder="1" applyAlignment="1">
      <alignment vertical="top" wrapText="1"/>
    </xf>
    <xf numFmtId="0" fontId="2" fillId="2" borderId="43" xfId="0" applyFont="1" applyFill="1" applyBorder="1" applyAlignment="1">
      <alignment vertical="top" wrapText="1"/>
    </xf>
    <xf numFmtId="0" fontId="4" fillId="2" borderId="43" xfId="0" applyFont="1" applyFill="1" applyBorder="1" applyAlignment="1">
      <alignment vertical="top"/>
    </xf>
    <xf numFmtId="0" fontId="4" fillId="2" borderId="43" xfId="0" applyFont="1" applyFill="1" applyBorder="1" applyAlignment="1">
      <alignment horizontal="left" vertical="top" wrapText="1"/>
    </xf>
    <xf numFmtId="0" fontId="4" fillId="2" borderId="50" xfId="0" applyFont="1" applyFill="1" applyBorder="1" applyAlignment="1">
      <alignment horizontal="left" vertical="top" wrapText="1"/>
    </xf>
    <xf numFmtId="4" fontId="20" fillId="2" borderId="43" xfId="0" applyNumberFormat="1" applyFont="1" applyFill="1" applyBorder="1" applyAlignment="1">
      <alignment horizontal="right" vertical="top" wrapText="1"/>
    </xf>
    <xf numFmtId="4" fontId="18" fillId="2" borderId="43" xfId="0" applyNumberFormat="1" applyFont="1" applyFill="1" applyBorder="1" applyAlignment="1">
      <alignment horizontal="right" vertical="top" wrapText="1"/>
    </xf>
    <xf numFmtId="3" fontId="16" fillId="2" borderId="48" xfId="0" applyNumberFormat="1" applyFont="1" applyFill="1" applyBorder="1" applyAlignment="1">
      <alignment vertical="top"/>
    </xf>
    <xf numFmtId="0" fontId="18" fillId="2" borderId="43" xfId="0" applyFont="1" applyFill="1" applyBorder="1" applyAlignment="1">
      <alignment horizontal="left" vertical="top" wrapText="1"/>
    </xf>
    <xf numFmtId="0" fontId="18" fillId="2" borderId="50" xfId="0" applyFont="1" applyFill="1" applyBorder="1" applyAlignment="1">
      <alignment horizontal="left" vertical="top" wrapText="1"/>
    </xf>
    <xf numFmtId="0" fontId="8" fillId="2" borderId="43" xfId="0" applyFont="1" applyFill="1" applyBorder="1" applyAlignment="1">
      <alignment horizontal="left" vertical="top" wrapText="1"/>
    </xf>
    <xf numFmtId="4" fontId="18" fillId="2" borderId="44" xfId="0" applyNumberFormat="1" applyFont="1" applyFill="1" applyBorder="1" applyAlignment="1">
      <alignment horizontal="right" vertical="top" wrapText="1"/>
    </xf>
    <xf numFmtId="4" fontId="18" fillId="2" borderId="47" xfId="0" applyNumberFormat="1" applyFont="1" applyFill="1" applyBorder="1" applyAlignment="1">
      <alignment horizontal="right" vertical="top" wrapText="1"/>
    </xf>
    <xf numFmtId="4" fontId="18" fillId="2" borderId="20" xfId="0" applyNumberFormat="1" applyFont="1" applyFill="1" applyBorder="1" applyAlignment="1">
      <alignment horizontal="right" vertical="top" wrapText="1"/>
    </xf>
    <xf numFmtId="3" fontId="16" fillId="0" borderId="0" xfId="0" applyNumberFormat="1" applyFont="1" applyAlignment="1">
      <alignment vertical="top"/>
    </xf>
    <xf numFmtId="4" fontId="13" fillId="2" borderId="47" xfId="0" applyNumberFormat="1" applyFont="1" applyFill="1" applyBorder="1" applyAlignment="1">
      <alignment horizontal="right" vertical="top" wrapText="1"/>
    </xf>
    <xf numFmtId="4" fontId="13" fillId="2" borderId="20" xfId="0" applyNumberFormat="1" applyFont="1" applyFill="1" applyBorder="1" applyAlignment="1">
      <alignment horizontal="right" vertical="top" wrapText="1"/>
    </xf>
    <xf numFmtId="0" fontId="4" fillId="2" borderId="48" xfId="0" applyFont="1" applyFill="1" applyBorder="1" applyAlignment="1">
      <alignment vertical="top"/>
    </xf>
    <xf numFmtId="0" fontId="21" fillId="2" borderId="43" xfId="0" applyFont="1" applyFill="1" applyBorder="1" applyAlignment="1">
      <alignment vertical="top"/>
    </xf>
    <xf numFmtId="3" fontId="4" fillId="2" borderId="48" xfId="0" applyNumberFormat="1" applyFont="1" applyFill="1" applyBorder="1" applyAlignment="1">
      <alignment vertical="top"/>
    </xf>
    <xf numFmtId="3" fontId="16" fillId="0" borderId="0" xfId="0" applyNumberFormat="1" applyFont="1"/>
    <xf numFmtId="0" fontId="4" fillId="3" borderId="51" xfId="0" applyFont="1" applyFill="1" applyBorder="1"/>
    <xf numFmtId="0" fontId="13" fillId="2" borderId="43" xfId="0" applyFont="1" applyFill="1" applyBorder="1" applyAlignment="1">
      <alignment horizontal="left" vertical="top" wrapText="1"/>
    </xf>
    <xf numFmtId="0" fontId="13" fillId="2" borderId="50" xfId="0" applyFont="1" applyFill="1" applyBorder="1" applyAlignment="1">
      <alignment horizontal="left" vertical="top" wrapText="1"/>
    </xf>
    <xf numFmtId="0" fontId="3" fillId="3" borderId="51" xfId="0" applyFont="1" applyFill="1" applyBorder="1"/>
    <xf numFmtId="49" fontId="3" fillId="2" borderId="48" xfId="0" applyNumberFormat="1" applyFont="1" applyFill="1" applyBorder="1" applyAlignment="1">
      <alignment horizontal="left" vertical="top"/>
    </xf>
    <xf numFmtId="0" fontId="0" fillId="2" borderId="50" xfId="0" applyFill="1" applyBorder="1" applyAlignment="1">
      <alignment vertical="top" wrapText="1"/>
    </xf>
    <xf numFmtId="0" fontId="22" fillId="2" borderId="43" xfId="0" applyFont="1" applyFill="1" applyBorder="1" applyAlignment="1">
      <alignment vertical="top" wrapText="1"/>
    </xf>
    <xf numFmtId="4" fontId="0" fillId="2" borderId="43" xfId="0" applyNumberFormat="1" applyFill="1" applyBorder="1" applyAlignment="1">
      <alignment horizontal="right" vertical="top" wrapText="1"/>
    </xf>
    <xf numFmtId="4" fontId="0" fillId="2" borderId="44" xfId="0" applyNumberFormat="1" applyFill="1" applyBorder="1" applyAlignment="1">
      <alignment horizontal="right" vertical="top" wrapText="1"/>
    </xf>
    <xf numFmtId="4" fontId="0" fillId="2" borderId="47" xfId="0" applyNumberFormat="1" applyFill="1" applyBorder="1" applyAlignment="1">
      <alignment horizontal="right" vertical="top" wrapText="1"/>
    </xf>
    <xf numFmtId="4" fontId="0" fillId="2" borderId="20" xfId="0" applyNumberFormat="1" applyFill="1" applyBorder="1" applyAlignment="1">
      <alignment horizontal="right" vertical="top" wrapText="1"/>
    </xf>
    <xf numFmtId="49" fontId="1" fillId="2" borderId="43" xfId="0" applyNumberFormat="1" applyFont="1" applyFill="1" applyBorder="1" applyAlignment="1">
      <alignment horizontal="left" vertical="top" wrapText="1"/>
    </xf>
    <xf numFmtId="0" fontId="3" fillId="0" borderId="48" xfId="0" applyFont="1" applyBorder="1" applyAlignment="1">
      <alignment vertical="top"/>
    </xf>
    <xf numFmtId="0" fontId="2" fillId="0" borderId="43" xfId="0" applyFont="1" applyBorder="1" applyAlignment="1">
      <alignment horizontal="left" vertical="top" wrapText="1"/>
    </xf>
    <xf numFmtId="4" fontId="17" fillId="0" borderId="43" xfId="0" applyNumberFormat="1" applyFont="1" applyBorder="1" applyAlignment="1">
      <alignment horizontal="right" vertical="top" wrapText="1"/>
    </xf>
    <xf numFmtId="4" fontId="4" fillId="0" borderId="43" xfId="0" applyNumberFormat="1" applyFont="1" applyBorder="1" applyAlignment="1">
      <alignment horizontal="right" vertical="top" wrapText="1"/>
    </xf>
    <xf numFmtId="4" fontId="3" fillId="0" borderId="44" xfId="0" applyNumberFormat="1" applyFont="1" applyBorder="1" applyAlignment="1">
      <alignment horizontal="right" vertical="top"/>
    </xf>
    <xf numFmtId="0" fontId="23" fillId="0" borderId="53" xfId="0" applyFont="1" applyBorder="1" applyAlignment="1">
      <alignment horizontal="right" vertical="top" wrapText="1"/>
    </xf>
    <xf numFmtId="0" fontId="23" fillId="0" borderId="20" xfId="0" applyFont="1" applyBorder="1" applyAlignment="1">
      <alignment horizontal="right" vertical="top" wrapText="1"/>
    </xf>
    <xf numFmtId="0" fontId="4" fillId="0" borderId="53" xfId="0" applyFont="1" applyBorder="1" applyAlignment="1">
      <alignment horizontal="right" vertical="top" wrapText="1"/>
    </xf>
    <xf numFmtId="0" fontId="4" fillId="0" borderId="20" xfId="0" applyFont="1" applyBorder="1" applyAlignment="1">
      <alignment horizontal="right" vertical="top" wrapText="1"/>
    </xf>
    <xf numFmtId="0" fontId="4" fillId="0" borderId="48" xfId="0" applyFont="1" applyBorder="1" applyAlignment="1">
      <alignment vertical="top"/>
    </xf>
    <xf numFmtId="0" fontId="2" fillId="0" borderId="43" xfId="0" applyFont="1" applyBorder="1" applyAlignment="1">
      <alignment horizontal="center" vertical="top" wrapText="1"/>
    </xf>
    <xf numFmtId="165" fontId="4" fillId="0" borderId="53" xfId="0" applyNumberFormat="1" applyFont="1" applyBorder="1" applyAlignment="1">
      <alignment horizontal="right" vertical="top" wrapText="1"/>
    </xf>
    <xf numFmtId="165" fontId="4" fillId="0" borderId="20" xfId="0" applyNumberFormat="1" applyFont="1" applyBorder="1" applyAlignment="1">
      <alignment horizontal="right" vertical="top" wrapText="1"/>
    </xf>
    <xf numFmtId="0" fontId="19" fillId="0" borderId="43" xfId="0" applyFont="1" applyBorder="1" applyAlignment="1">
      <alignment horizontal="center" vertical="top" wrapText="1"/>
    </xf>
    <xf numFmtId="4" fontId="15" fillId="0" borderId="43" xfId="0" applyNumberFormat="1" applyFont="1" applyBorder="1" applyAlignment="1">
      <alignment horizontal="right" vertical="top"/>
    </xf>
    <xf numFmtId="168" fontId="19" fillId="0" borderId="43" xfId="0" applyNumberFormat="1" applyFont="1" applyBorder="1" applyAlignment="1">
      <alignment horizontal="center" vertical="top" wrapText="1"/>
    </xf>
    <xf numFmtId="4" fontId="3" fillId="2" borderId="44" xfId="0" applyNumberFormat="1" applyFont="1" applyFill="1" applyBorder="1" applyAlignment="1">
      <alignment horizontal="right" vertical="top"/>
    </xf>
    <xf numFmtId="0" fontId="3" fillId="2" borderId="47" xfId="0" applyFont="1" applyFill="1" applyBorder="1" applyAlignment="1">
      <alignment horizontal="right" vertical="top" wrapText="1"/>
    </xf>
    <xf numFmtId="0" fontId="3" fillId="2" borderId="20" xfId="0" applyFont="1" applyFill="1" applyBorder="1" applyAlignment="1">
      <alignment horizontal="right" vertical="top" wrapText="1"/>
    </xf>
    <xf numFmtId="4" fontId="4" fillId="2" borderId="44" xfId="0" applyNumberFormat="1" applyFont="1" applyFill="1" applyBorder="1" applyAlignment="1">
      <alignment horizontal="right" vertical="top"/>
    </xf>
    <xf numFmtId="0" fontId="4" fillId="2" borderId="47" xfId="0" applyFont="1" applyFill="1" applyBorder="1" applyAlignment="1">
      <alignment horizontal="right" vertical="top" wrapText="1"/>
    </xf>
    <xf numFmtId="0" fontId="4" fillId="2" borderId="20" xfId="0" applyFont="1" applyFill="1" applyBorder="1" applyAlignment="1">
      <alignment horizontal="right" vertical="top" wrapText="1"/>
    </xf>
    <xf numFmtId="3" fontId="3" fillId="0" borderId="48" xfId="0" applyNumberFormat="1" applyFont="1" applyBorder="1" applyAlignment="1">
      <alignment vertical="top"/>
    </xf>
    <xf numFmtId="0" fontId="4" fillId="0" borderId="43" xfId="0" applyFont="1" applyBorder="1" applyAlignment="1">
      <alignment vertical="top"/>
    </xf>
    <xf numFmtId="0" fontId="4" fillId="0" borderId="49" xfId="0" applyFont="1" applyBorder="1" applyAlignment="1">
      <alignment vertical="top"/>
    </xf>
    <xf numFmtId="0" fontId="2" fillId="0" borderId="43" xfId="0" applyFont="1" applyBorder="1" applyAlignment="1">
      <alignment vertical="top"/>
    </xf>
    <xf numFmtId="4" fontId="17" fillId="0" borderId="43" xfId="0" applyNumberFormat="1" applyFont="1" applyBorder="1" applyAlignment="1">
      <alignment horizontal="right" vertical="top"/>
    </xf>
    <xf numFmtId="4" fontId="4" fillId="0" borderId="43" xfId="0" applyNumberFormat="1" applyFont="1" applyBorder="1" applyAlignment="1">
      <alignment horizontal="right" vertical="top"/>
    </xf>
    <xf numFmtId="0" fontId="4" fillId="0" borderId="53" xfId="0" applyFont="1" applyBorder="1" applyAlignment="1">
      <alignment horizontal="right" vertical="top"/>
    </xf>
    <xf numFmtId="0" fontId="4" fillId="0" borderId="20" xfId="0" applyFont="1" applyBorder="1" applyAlignment="1">
      <alignment horizontal="right" vertical="top"/>
    </xf>
    <xf numFmtId="0" fontId="4" fillId="0" borderId="43" xfId="0" applyFont="1" applyBorder="1" applyAlignment="1">
      <alignment horizontal="left" vertical="top" wrapText="1"/>
    </xf>
    <xf numFmtId="4" fontId="4" fillId="0" borderId="44" xfId="0" applyNumberFormat="1" applyFont="1" applyBorder="1" applyAlignment="1">
      <alignment horizontal="right" vertical="top" wrapText="1"/>
    </xf>
    <xf numFmtId="4" fontId="4" fillId="0" borderId="53" xfId="0" applyNumberFormat="1" applyFont="1" applyBorder="1" applyAlignment="1">
      <alignment horizontal="right" vertical="top" wrapText="1"/>
    </xf>
    <xf numFmtId="4" fontId="4" fillId="0" borderId="20" xfId="0" applyNumberFormat="1" applyFont="1" applyBorder="1" applyAlignment="1">
      <alignment horizontal="right" vertical="top" wrapText="1"/>
    </xf>
    <xf numFmtId="165" fontId="13" fillId="0" borderId="53" xfId="0" applyNumberFormat="1" applyFont="1" applyBorder="1" applyAlignment="1">
      <alignment horizontal="right" vertical="top" wrapText="1"/>
    </xf>
    <xf numFmtId="165" fontId="13" fillId="0" borderId="20" xfId="0" applyNumberFormat="1" applyFont="1" applyBorder="1" applyAlignment="1">
      <alignment horizontal="right" vertical="top" wrapText="1"/>
    </xf>
    <xf numFmtId="4" fontId="18" fillId="0" borderId="44" xfId="0" applyNumberFormat="1" applyFont="1" applyBorder="1" applyAlignment="1">
      <alignment horizontal="right" vertical="top" wrapText="1"/>
    </xf>
    <xf numFmtId="3" fontId="16" fillId="0" borderId="48" xfId="0" applyNumberFormat="1" applyFont="1" applyBorder="1" applyAlignment="1">
      <alignment vertical="top"/>
    </xf>
    <xf numFmtId="0" fontId="18" fillId="0" borderId="43" xfId="0" applyFont="1" applyBorder="1" applyAlignment="1">
      <alignment horizontal="left" vertical="top" wrapText="1"/>
    </xf>
    <xf numFmtId="0" fontId="8" fillId="0" borderId="43" xfId="0" applyFont="1" applyBorder="1" applyAlignment="1">
      <alignment horizontal="left" vertical="top" wrapText="1"/>
    </xf>
    <xf numFmtId="4" fontId="20" fillId="0" borderId="43" xfId="0" applyNumberFormat="1" applyFont="1" applyBorder="1" applyAlignment="1">
      <alignment horizontal="right" vertical="top" wrapText="1"/>
    </xf>
    <xf numFmtId="4" fontId="18" fillId="0" borderId="43" xfId="0" applyNumberFormat="1" applyFont="1" applyBorder="1" applyAlignment="1">
      <alignment horizontal="right" vertical="top" wrapText="1"/>
    </xf>
    <xf numFmtId="165" fontId="25" fillId="0" borderId="53" xfId="0" applyNumberFormat="1" applyFont="1" applyBorder="1" applyAlignment="1">
      <alignment horizontal="right" vertical="top" wrapText="1"/>
    </xf>
    <xf numFmtId="165" fontId="25" fillId="0" borderId="20" xfId="0" applyNumberFormat="1" applyFont="1" applyBorder="1" applyAlignment="1">
      <alignment horizontal="right" vertical="top" wrapText="1"/>
    </xf>
    <xf numFmtId="0" fontId="26" fillId="0" borderId="43" xfId="0" applyFont="1" applyBorder="1" applyAlignment="1">
      <alignment vertical="top"/>
    </xf>
    <xf numFmtId="0" fontId="4" fillId="0" borderId="49" xfId="0" applyFont="1" applyBorder="1" applyAlignment="1">
      <alignment vertical="top" wrapText="1"/>
    </xf>
    <xf numFmtId="0" fontId="2" fillId="0" borderId="43" xfId="0" applyFont="1" applyBorder="1" applyAlignment="1">
      <alignment horizontal="center" vertical="top"/>
    </xf>
    <xf numFmtId="4" fontId="13" fillId="0" borderId="43" xfId="0" applyNumberFormat="1" applyFont="1" applyBorder="1" applyAlignment="1">
      <alignment horizontal="right" vertical="top" wrapText="1"/>
    </xf>
    <xf numFmtId="3" fontId="4" fillId="0" borderId="48" xfId="0" applyNumberFormat="1" applyFont="1" applyBorder="1" applyAlignment="1">
      <alignment vertical="top"/>
    </xf>
    <xf numFmtId="4" fontId="24" fillId="0" borderId="44" xfId="0" applyNumberFormat="1" applyFont="1" applyBorder="1" applyAlignment="1">
      <alignment horizontal="right" vertical="top"/>
    </xf>
    <xf numFmtId="0" fontId="13" fillId="0" borderId="53" xfId="0" applyFont="1" applyBorder="1" applyAlignment="1">
      <alignment horizontal="right" vertical="top" wrapText="1"/>
    </xf>
    <xf numFmtId="0" fontId="13" fillId="0" borderId="20" xfId="0" applyFont="1" applyBorder="1" applyAlignment="1">
      <alignment horizontal="right" vertical="top" wrapText="1"/>
    </xf>
    <xf numFmtId="3" fontId="14" fillId="0" borderId="48" xfId="0" applyNumberFormat="1" applyFont="1" applyBorder="1" applyAlignment="1">
      <alignment vertical="top"/>
    </xf>
    <xf numFmtId="4" fontId="28" fillId="0" borderId="43" xfId="0" applyNumberFormat="1" applyFont="1" applyBorder="1" applyAlignment="1">
      <alignment horizontal="center" vertical="top"/>
    </xf>
    <xf numFmtId="4" fontId="14" fillId="0" borderId="43" xfId="0" applyNumberFormat="1" applyFont="1" applyBorder="1" applyAlignment="1">
      <alignment horizontal="right" vertical="top"/>
    </xf>
    <xf numFmtId="165" fontId="29" fillId="0" borderId="53" xfId="0" applyNumberFormat="1" applyFont="1" applyBorder="1" applyAlignment="1">
      <alignment horizontal="right" vertical="top" wrapText="1"/>
    </xf>
    <xf numFmtId="165" fontId="29" fillId="0" borderId="20" xfId="0" applyNumberFormat="1" applyFont="1" applyBorder="1" applyAlignment="1">
      <alignment horizontal="right" vertical="top" wrapText="1"/>
    </xf>
    <xf numFmtId="3" fontId="14" fillId="0" borderId="0" xfId="0" applyNumberFormat="1" applyFont="1" applyAlignment="1">
      <alignment vertical="top"/>
    </xf>
    <xf numFmtId="0" fontId="27" fillId="0" borderId="0" xfId="0" applyFont="1"/>
    <xf numFmtId="4" fontId="4" fillId="0" borderId="44" xfId="0" applyNumberFormat="1" applyFont="1" applyBorder="1" applyAlignment="1">
      <alignment horizontal="right" vertical="top"/>
    </xf>
    <xf numFmtId="49" fontId="3" fillId="0" borderId="48" xfId="0" applyNumberFormat="1" applyFont="1" applyBorder="1" applyAlignment="1">
      <alignment horizontal="left" vertical="top"/>
    </xf>
    <xf numFmtId="0" fontId="1" fillId="4" borderId="43" xfId="0" applyFont="1" applyFill="1" applyBorder="1" applyAlignment="1">
      <alignment horizontal="center" vertical="top" wrapText="1"/>
    </xf>
    <xf numFmtId="4" fontId="15" fillId="4" borderId="43" xfId="0" applyNumberFormat="1" applyFont="1" applyFill="1" applyBorder="1" applyAlignment="1">
      <alignment horizontal="right" vertical="top" wrapText="1"/>
    </xf>
    <xf numFmtId="4" fontId="3" fillId="4" borderId="43" xfId="0" applyNumberFormat="1" applyFont="1" applyFill="1" applyBorder="1" applyAlignment="1">
      <alignment horizontal="right" vertical="top" wrapText="1"/>
    </xf>
    <xf numFmtId="4" fontId="3" fillId="4" borderId="44" xfId="0" applyNumberFormat="1" applyFont="1" applyFill="1" applyBorder="1" applyAlignment="1">
      <alignment horizontal="right" vertical="top" wrapText="1"/>
    </xf>
    <xf numFmtId="4" fontId="3" fillId="4" borderId="47" xfId="0" applyNumberFormat="1" applyFont="1" applyFill="1" applyBorder="1" applyAlignment="1">
      <alignment horizontal="right" vertical="top" wrapText="1"/>
    </xf>
    <xf numFmtId="4" fontId="3" fillId="4" borderId="20" xfId="0" applyNumberFormat="1" applyFont="1" applyFill="1" applyBorder="1" applyAlignment="1">
      <alignment horizontal="right" vertical="top" wrapText="1"/>
    </xf>
    <xf numFmtId="0" fontId="1" fillId="4" borderId="43" xfId="0" applyFont="1" applyFill="1" applyBorder="1" applyAlignment="1">
      <alignment horizontal="left" vertical="top" wrapText="1"/>
    </xf>
    <xf numFmtId="3" fontId="30" fillId="0" borderId="48" xfId="0" applyNumberFormat="1" applyFont="1" applyBorder="1" applyAlignment="1">
      <alignment vertical="top"/>
    </xf>
    <xf numFmtId="0" fontId="27" fillId="0" borderId="43" xfId="0" applyFont="1" applyBorder="1" applyAlignment="1">
      <alignment vertical="top" wrapText="1"/>
    </xf>
    <xf numFmtId="0" fontId="27" fillId="0" borderId="49" xfId="0" applyFont="1" applyBorder="1" applyAlignment="1">
      <alignment vertical="top" wrapText="1"/>
    </xf>
    <xf numFmtId="3" fontId="3" fillId="4" borderId="48" xfId="0" applyNumberFormat="1" applyFont="1" applyFill="1" applyBorder="1" applyAlignment="1">
      <alignment vertical="top"/>
    </xf>
    <xf numFmtId="0" fontId="2" fillId="4" borderId="43" xfId="0" applyFont="1" applyFill="1" applyBorder="1" applyAlignment="1">
      <alignment horizontal="left" vertical="top" wrapText="1"/>
    </xf>
    <xf numFmtId="4" fontId="17" fillId="4" borderId="43" xfId="0" applyNumberFormat="1" applyFont="1" applyFill="1" applyBorder="1" applyAlignment="1">
      <alignment horizontal="right" vertical="top" wrapText="1"/>
    </xf>
    <xf numFmtId="4" fontId="4" fillId="4" borderId="43" xfId="0" applyNumberFormat="1" applyFont="1" applyFill="1" applyBorder="1" applyAlignment="1">
      <alignment horizontal="right" vertical="top" wrapText="1"/>
    </xf>
    <xf numFmtId="4" fontId="4" fillId="4" borderId="44" xfId="0" applyNumberFormat="1" applyFont="1" applyFill="1" applyBorder="1" applyAlignment="1">
      <alignment horizontal="right" vertical="top" wrapText="1"/>
    </xf>
    <xf numFmtId="4" fontId="4" fillId="4" borderId="47" xfId="0" applyNumberFormat="1" applyFont="1" applyFill="1" applyBorder="1" applyAlignment="1">
      <alignment horizontal="right" vertical="top" wrapText="1"/>
    </xf>
    <xf numFmtId="4" fontId="4" fillId="4" borderId="20" xfId="0" applyNumberFormat="1" applyFont="1" applyFill="1" applyBorder="1" applyAlignment="1">
      <alignment horizontal="right" vertical="top" wrapText="1"/>
    </xf>
    <xf numFmtId="0" fontId="3" fillId="4" borderId="48" xfId="0" applyFont="1" applyFill="1" applyBorder="1" applyAlignment="1">
      <alignment vertical="top"/>
    </xf>
    <xf numFmtId="0" fontId="2" fillId="0" borderId="43" xfId="0" applyFont="1" applyBorder="1" applyAlignment="1">
      <alignment vertical="top" wrapText="1"/>
    </xf>
    <xf numFmtId="0" fontId="13" fillId="0" borderId="43" xfId="0" applyFont="1" applyBorder="1" applyAlignment="1">
      <alignment horizontal="left" vertical="top" wrapText="1"/>
    </xf>
    <xf numFmtId="0" fontId="13" fillId="0" borderId="49" xfId="0" applyFont="1" applyBorder="1" applyAlignment="1">
      <alignment horizontal="left" vertical="top" wrapText="1"/>
    </xf>
    <xf numFmtId="49" fontId="3" fillId="4" borderId="48" xfId="0" applyNumberFormat="1" applyFont="1" applyFill="1" applyBorder="1" applyAlignment="1">
      <alignment horizontal="left" vertical="top"/>
    </xf>
    <xf numFmtId="0" fontId="0" fillId="0" borderId="49" xfId="0" applyBorder="1" applyAlignment="1">
      <alignment vertical="top" wrapText="1"/>
    </xf>
    <xf numFmtId="0" fontId="22" fillId="0" borderId="43" xfId="0" applyFont="1" applyBorder="1" applyAlignment="1">
      <alignment vertical="top" wrapText="1"/>
    </xf>
    <xf numFmtId="0" fontId="0" fillId="0" borderId="49" xfId="0" applyBorder="1" applyAlignment="1">
      <alignment vertical="top"/>
    </xf>
    <xf numFmtId="0" fontId="22" fillId="0" borderId="43" xfId="0" applyFont="1" applyBorder="1" applyAlignment="1">
      <alignment vertical="top"/>
    </xf>
    <xf numFmtId="4" fontId="0" fillId="0" borderId="43" xfId="0" applyNumberFormat="1" applyBorder="1" applyAlignment="1">
      <alignment horizontal="right" vertical="top"/>
    </xf>
    <xf numFmtId="0" fontId="0" fillId="0" borderId="53" xfId="0" applyBorder="1" applyAlignment="1">
      <alignment horizontal="right" vertical="top"/>
    </xf>
    <xf numFmtId="0" fontId="0" fillId="0" borderId="20" xfId="0" applyBorder="1" applyAlignment="1">
      <alignment horizontal="right" vertical="top"/>
    </xf>
    <xf numFmtId="4" fontId="0" fillId="0" borderId="43" xfId="0" applyNumberFormat="1" applyBorder="1" applyAlignment="1">
      <alignment horizontal="right" vertical="top" wrapText="1"/>
    </xf>
    <xf numFmtId="0" fontId="0" fillId="0" borderId="53" xfId="0" applyBorder="1" applyAlignment="1">
      <alignment horizontal="right" vertical="top" wrapText="1"/>
    </xf>
    <xf numFmtId="0" fontId="0" fillId="0" borderId="20" xfId="0" applyBorder="1" applyAlignment="1">
      <alignment horizontal="right" vertical="top" wrapText="1"/>
    </xf>
    <xf numFmtId="49" fontId="3" fillId="0" borderId="48" xfId="0" applyNumberFormat="1" applyFont="1" applyBorder="1" applyAlignment="1">
      <alignment horizontal="center" vertical="center" wrapText="1"/>
    </xf>
    <xf numFmtId="49" fontId="3" fillId="0" borderId="43" xfId="0" applyNumberFormat="1" applyFont="1" applyBorder="1" applyAlignment="1">
      <alignment horizontal="center" vertical="center" wrapText="1"/>
    </xf>
    <xf numFmtId="0" fontId="4" fillId="0" borderId="49" xfId="0" applyFont="1" applyBorder="1" applyAlignment="1">
      <alignment vertical="center" wrapText="1"/>
    </xf>
    <xf numFmtId="0" fontId="2" fillId="0" borderId="43" xfId="0" applyFont="1" applyBorder="1" applyAlignment="1">
      <alignment horizontal="left" vertical="center"/>
    </xf>
    <xf numFmtId="0" fontId="4" fillId="0" borderId="52" xfId="0" applyFont="1" applyBorder="1" applyAlignment="1">
      <alignment horizontal="center" vertical="center"/>
    </xf>
    <xf numFmtId="0" fontId="4" fillId="0" borderId="49" xfId="0" applyFont="1" applyBorder="1" applyAlignment="1">
      <alignment horizontal="center" vertical="center"/>
    </xf>
    <xf numFmtId="0" fontId="4" fillId="0" borderId="43" xfId="0" applyFont="1" applyBorder="1" applyAlignment="1">
      <alignment horizontal="center" vertical="center"/>
    </xf>
    <xf numFmtId="0" fontId="4" fillId="0" borderId="0" xfId="0" applyFont="1" applyAlignment="1">
      <alignment vertical="center"/>
    </xf>
    <xf numFmtId="2" fontId="17" fillId="0" borderId="43" xfId="0" applyNumberFormat="1" applyFont="1" applyBorder="1" applyAlignment="1">
      <alignment horizontal="right" vertical="center"/>
    </xf>
    <xf numFmtId="49" fontId="3" fillId="0" borderId="54" xfId="0" applyNumberFormat="1" applyFont="1" applyBorder="1" applyAlignment="1">
      <alignment horizontal="center" vertical="center" wrapText="1"/>
    </xf>
    <xf numFmtId="49" fontId="3" fillId="0" borderId="55" xfId="0" applyNumberFormat="1" applyFont="1" applyBorder="1" applyAlignment="1">
      <alignment horizontal="center" vertical="center" wrapText="1"/>
    </xf>
    <xf numFmtId="0" fontId="4" fillId="0" borderId="56" xfId="0" applyFont="1" applyBorder="1" applyAlignment="1">
      <alignment vertical="center"/>
    </xf>
    <xf numFmtId="0" fontId="4" fillId="0" borderId="57" xfId="0" applyFont="1" applyBorder="1" applyAlignment="1">
      <alignment horizontal="center" vertical="center"/>
    </xf>
    <xf numFmtId="0" fontId="4" fillId="0" borderId="56" xfId="0" applyFont="1" applyBorder="1" applyAlignment="1">
      <alignment horizontal="center" vertical="center"/>
    </xf>
    <xf numFmtId="0" fontId="4" fillId="0" borderId="55" xfId="0" applyFont="1" applyBorder="1" applyAlignment="1">
      <alignment horizontal="center" vertical="center"/>
    </xf>
    <xf numFmtId="0" fontId="4" fillId="0" borderId="49" xfId="0" applyFont="1" applyBorder="1" applyAlignment="1">
      <alignment vertical="center"/>
    </xf>
    <xf numFmtId="0" fontId="17" fillId="0" borderId="43" xfId="0" applyFont="1" applyBorder="1" applyAlignment="1">
      <alignment horizontal="right" vertical="center"/>
    </xf>
    <xf numFmtId="0" fontId="4" fillId="0" borderId="43" xfId="0" applyFont="1" applyBorder="1" applyAlignment="1">
      <alignment horizontal="right" vertical="center"/>
    </xf>
    <xf numFmtId="0" fontId="17" fillId="0" borderId="43" xfId="0" applyFont="1" applyBorder="1" applyAlignment="1">
      <alignment horizontal="center" vertical="center"/>
    </xf>
    <xf numFmtId="0" fontId="4" fillId="0" borderId="58" xfId="0" applyFont="1" applyBorder="1" applyAlignment="1">
      <alignment horizontal="center" vertical="center"/>
    </xf>
    <xf numFmtId="0" fontId="4" fillId="0" borderId="59" xfId="0" applyFont="1" applyBorder="1" applyAlignment="1">
      <alignment horizontal="center" vertical="center"/>
    </xf>
    <xf numFmtId="0" fontId="4" fillId="0" borderId="60" xfId="0" applyFont="1" applyBorder="1" applyAlignment="1">
      <alignment horizontal="center" vertical="center"/>
    </xf>
    <xf numFmtId="0" fontId="4" fillId="0" borderId="61" xfId="0" applyFont="1" applyBorder="1" applyAlignment="1">
      <alignment horizontal="center" vertical="center"/>
    </xf>
    <xf numFmtId="49" fontId="1" fillId="0" borderId="43" xfId="0" applyNumberFormat="1" applyFont="1" applyBorder="1" applyAlignment="1">
      <alignment horizontal="left" vertical="top" wrapText="1"/>
    </xf>
    <xf numFmtId="4" fontId="15" fillId="0" borderId="43" xfId="0" applyNumberFormat="1" applyFont="1" applyBorder="1" applyAlignment="1">
      <alignment horizontal="right" vertical="top" wrapText="1"/>
    </xf>
    <xf numFmtId="4" fontId="3" fillId="0" borderId="43" xfId="0" applyNumberFormat="1" applyFont="1" applyBorder="1" applyAlignment="1">
      <alignment horizontal="right" vertical="top" wrapText="1"/>
    </xf>
    <xf numFmtId="165" fontId="3" fillId="0" borderId="53" xfId="0" applyNumberFormat="1" applyFont="1" applyBorder="1" applyAlignment="1">
      <alignment horizontal="right" vertical="top" wrapText="1"/>
    </xf>
    <xf numFmtId="165" fontId="3" fillId="0" borderId="20" xfId="0" applyNumberFormat="1" applyFont="1" applyBorder="1" applyAlignment="1">
      <alignment horizontal="right" vertical="top" wrapText="1"/>
    </xf>
    <xf numFmtId="0" fontId="3" fillId="5" borderId="48" xfId="0" applyFont="1" applyFill="1" applyBorder="1" applyAlignment="1">
      <alignment horizontal="left"/>
    </xf>
    <xf numFmtId="0" fontId="3" fillId="5" borderId="43" xfId="0" applyFont="1" applyFill="1" applyBorder="1" applyAlignment="1">
      <alignment horizontal="left" wrapText="1"/>
    </xf>
    <xf numFmtId="0" fontId="3" fillId="5" borderId="50" xfId="0" applyFont="1" applyFill="1" applyBorder="1" applyAlignment="1">
      <alignment horizontal="left" wrapText="1"/>
    </xf>
    <xf numFmtId="0" fontId="1" fillId="5" borderId="43" xfId="0" applyFont="1" applyFill="1" applyBorder="1" applyAlignment="1">
      <alignment horizontal="center" wrapText="1"/>
    </xf>
    <xf numFmtId="4" fontId="15" fillId="5" borderId="43" xfId="0" applyNumberFormat="1" applyFont="1" applyFill="1" applyBorder="1" applyAlignment="1">
      <alignment horizontal="right" wrapText="1"/>
    </xf>
    <xf numFmtId="4" fontId="3" fillId="5" borderId="43" xfId="0" applyNumberFormat="1" applyFont="1" applyFill="1" applyBorder="1" applyAlignment="1">
      <alignment horizontal="right" wrapText="1"/>
    </xf>
    <xf numFmtId="4" fontId="3" fillId="5" borderId="44" xfId="0" applyNumberFormat="1" applyFont="1" applyFill="1" applyBorder="1" applyAlignment="1">
      <alignment wrapText="1"/>
    </xf>
    <xf numFmtId="165" fontId="3" fillId="6" borderId="47" xfId="0" applyNumberFormat="1" applyFont="1" applyFill="1" applyBorder="1" applyAlignment="1">
      <alignment wrapText="1"/>
    </xf>
    <xf numFmtId="165" fontId="3" fillId="6" borderId="20" xfId="0" applyNumberFormat="1" applyFont="1" applyFill="1" applyBorder="1" applyAlignment="1">
      <alignment wrapText="1"/>
    </xf>
    <xf numFmtId="0" fontId="3" fillId="6" borderId="48" xfId="0" applyFont="1" applyFill="1" applyBorder="1" applyAlignment="1">
      <alignment horizontal="left"/>
    </xf>
    <xf numFmtId="0" fontId="3" fillId="6" borderId="43" xfId="0" applyFont="1" applyFill="1" applyBorder="1" applyAlignment="1">
      <alignment horizontal="left"/>
    </xf>
    <xf numFmtId="0" fontId="3" fillId="6" borderId="50" xfId="0" applyFont="1" applyFill="1" applyBorder="1" applyAlignment="1">
      <alignment horizontal="left"/>
    </xf>
    <xf numFmtId="0" fontId="1" fillId="6" borderId="43" xfId="0" applyFont="1" applyFill="1" applyBorder="1" applyAlignment="1">
      <alignment horizontal="left"/>
    </xf>
    <xf numFmtId="4" fontId="15" fillId="6" borderId="43" xfId="0" applyNumberFormat="1" applyFont="1" applyFill="1" applyBorder="1" applyAlignment="1">
      <alignment horizontal="right"/>
    </xf>
    <xf numFmtId="4" fontId="3" fillId="6" borderId="43" xfId="0" applyNumberFormat="1" applyFont="1" applyFill="1" applyBorder="1" applyAlignment="1">
      <alignment horizontal="right"/>
    </xf>
    <xf numFmtId="4" fontId="3" fillId="6" borderId="44" xfId="0" applyNumberFormat="1" applyFont="1" applyFill="1" applyBorder="1" applyAlignment="1">
      <alignment horizontal="right"/>
    </xf>
    <xf numFmtId="0" fontId="3" fillId="6" borderId="47" xfId="0" applyFont="1" applyFill="1" applyBorder="1" applyAlignment="1">
      <alignment horizontal="right"/>
    </xf>
    <xf numFmtId="0" fontId="3" fillId="6" borderId="20" xfId="0" applyFont="1" applyFill="1" applyBorder="1" applyAlignment="1">
      <alignment horizontal="right"/>
    </xf>
    <xf numFmtId="0" fontId="3" fillId="5" borderId="43" xfId="0" applyFont="1" applyFill="1" applyBorder="1" applyAlignment="1">
      <alignment horizontal="left"/>
    </xf>
    <xf numFmtId="0" fontId="3" fillId="5" borderId="50" xfId="0" applyFont="1" applyFill="1" applyBorder="1" applyAlignment="1">
      <alignment horizontal="left"/>
    </xf>
    <xf numFmtId="0" fontId="1" fillId="5" borderId="43" xfId="0" applyFont="1" applyFill="1" applyBorder="1" applyAlignment="1">
      <alignment horizontal="center"/>
    </xf>
    <xf numFmtId="4" fontId="15" fillId="5" borderId="43" xfId="0" applyNumberFormat="1" applyFont="1" applyFill="1" applyBorder="1"/>
    <xf numFmtId="4" fontId="3" fillId="5" borderId="43" xfId="0" applyNumberFormat="1" applyFont="1" applyFill="1" applyBorder="1"/>
    <xf numFmtId="4" fontId="3" fillId="5" borderId="44" xfId="0" applyNumberFormat="1" applyFont="1" applyFill="1" applyBorder="1"/>
    <xf numFmtId="165" fontId="3" fillId="6" borderId="47" xfId="0" applyNumberFormat="1" applyFont="1" applyFill="1" applyBorder="1"/>
    <xf numFmtId="165" fontId="3" fillId="6" borderId="20" xfId="0" applyNumberFormat="1" applyFont="1" applyFill="1" applyBorder="1"/>
    <xf numFmtId="169" fontId="15" fillId="5" borderId="43" xfId="0" applyNumberFormat="1" applyFont="1" applyFill="1" applyBorder="1"/>
    <xf numFmtId="169" fontId="3" fillId="5" borderId="43" xfId="0" applyNumberFormat="1" applyFont="1" applyFill="1" applyBorder="1"/>
    <xf numFmtId="4" fontId="15" fillId="5" borderId="43" xfId="0" applyNumberFormat="1" applyFont="1" applyFill="1" applyBorder="1" applyAlignment="1">
      <alignment wrapText="1"/>
    </xf>
    <xf numFmtId="4" fontId="3" fillId="5" borderId="43" xfId="0" applyNumberFormat="1" applyFont="1" applyFill="1" applyBorder="1" applyAlignment="1">
      <alignment wrapText="1"/>
    </xf>
    <xf numFmtId="0" fontId="18" fillId="7" borderId="48" xfId="0" applyFont="1" applyFill="1" applyBorder="1" applyAlignment="1">
      <alignment horizontal="left"/>
    </xf>
    <xf numFmtId="0" fontId="18" fillId="7" borderId="43" xfId="0" applyFont="1" applyFill="1" applyBorder="1" applyAlignment="1">
      <alignment horizontal="left" wrapText="1"/>
    </xf>
    <xf numFmtId="0" fontId="18" fillId="7" borderId="50" xfId="0" applyFont="1" applyFill="1" applyBorder="1" applyAlignment="1">
      <alignment horizontal="left" wrapText="1"/>
    </xf>
    <xf numFmtId="0" fontId="8" fillId="7" borderId="43" xfId="0" applyFont="1" applyFill="1" applyBorder="1" applyAlignment="1">
      <alignment horizontal="center" wrapText="1"/>
    </xf>
    <xf numFmtId="4" fontId="20" fillId="7" borderId="43" xfId="0" applyNumberFormat="1" applyFont="1" applyFill="1" applyBorder="1" applyAlignment="1">
      <alignment wrapText="1"/>
    </xf>
    <xf numFmtId="4" fontId="18" fillId="7" borderId="43" xfId="0" applyNumberFormat="1" applyFont="1" applyFill="1" applyBorder="1" applyAlignment="1">
      <alignment wrapText="1"/>
    </xf>
    <xf numFmtId="4" fontId="18" fillId="7" borderId="44" xfId="0" applyNumberFormat="1" applyFont="1" applyFill="1" applyBorder="1" applyAlignment="1">
      <alignment wrapText="1"/>
    </xf>
    <xf numFmtId="165" fontId="18" fillId="7" borderId="47" xfId="0" applyNumberFormat="1" applyFont="1" applyFill="1" applyBorder="1" applyAlignment="1">
      <alignment wrapText="1"/>
    </xf>
    <xf numFmtId="165" fontId="18" fillId="7" borderId="20" xfId="0" applyNumberFormat="1" applyFont="1" applyFill="1" applyBorder="1" applyAlignment="1">
      <alignment wrapText="1"/>
    </xf>
    <xf numFmtId="0" fontId="4" fillId="7" borderId="48" xfId="0" applyFont="1" applyFill="1" applyBorder="1" applyAlignment="1">
      <alignment horizontal="left"/>
    </xf>
    <xf numFmtId="0" fontId="4" fillId="7" borderId="43" xfId="0" applyFont="1" applyFill="1" applyBorder="1" applyAlignment="1">
      <alignment horizontal="left" wrapText="1"/>
    </xf>
    <xf numFmtId="0" fontId="4" fillId="7" borderId="50" xfId="0" applyFont="1" applyFill="1" applyBorder="1" applyAlignment="1">
      <alignment horizontal="left" wrapText="1"/>
    </xf>
    <xf numFmtId="0" fontId="2" fillId="7" borderId="43" xfId="0" applyFont="1" applyFill="1" applyBorder="1" applyAlignment="1">
      <alignment horizontal="center" wrapText="1"/>
    </xf>
    <xf numFmtId="4" fontId="17" fillId="7" borderId="43" xfId="0" applyNumberFormat="1" applyFont="1" applyFill="1" applyBorder="1" applyAlignment="1">
      <alignment wrapText="1"/>
    </xf>
    <xf numFmtId="4" fontId="4" fillId="7" borderId="43" xfId="0" applyNumberFormat="1" applyFont="1" applyFill="1" applyBorder="1" applyAlignment="1">
      <alignment wrapText="1"/>
    </xf>
    <xf numFmtId="4" fontId="4" fillId="7" borderId="44" xfId="0" applyNumberFormat="1" applyFont="1" applyFill="1" applyBorder="1" applyAlignment="1">
      <alignment wrapText="1"/>
    </xf>
    <xf numFmtId="165" fontId="4" fillId="7" borderId="47" xfId="0" applyNumberFormat="1" applyFont="1" applyFill="1" applyBorder="1" applyAlignment="1">
      <alignment wrapText="1"/>
    </xf>
    <xf numFmtId="165" fontId="4" fillId="7" borderId="20" xfId="0" applyNumberFormat="1" applyFont="1" applyFill="1" applyBorder="1" applyAlignment="1">
      <alignment wrapText="1"/>
    </xf>
    <xf numFmtId="0" fontId="4" fillId="0" borderId="48" xfId="0" applyFont="1" applyBorder="1" applyAlignment="1">
      <alignment horizontal="left"/>
    </xf>
    <xf numFmtId="0" fontId="4" fillId="0" borderId="43" xfId="0" applyFont="1" applyBorder="1" applyAlignment="1">
      <alignment horizontal="left" wrapText="1"/>
    </xf>
    <xf numFmtId="0" fontId="2" fillId="0" borderId="43" xfId="0" applyFont="1" applyBorder="1" applyAlignment="1">
      <alignment horizontal="left" wrapText="1"/>
    </xf>
    <xf numFmtId="4" fontId="17" fillId="0" borderId="43" xfId="0" applyNumberFormat="1" applyFont="1" applyBorder="1" applyAlignment="1">
      <alignment horizontal="right" wrapText="1"/>
    </xf>
    <xf numFmtId="4" fontId="4" fillId="0" borderId="43" xfId="0" applyNumberFormat="1" applyFont="1" applyBorder="1" applyAlignment="1">
      <alignment horizontal="right" wrapText="1"/>
    </xf>
    <xf numFmtId="4" fontId="4" fillId="0" borderId="44" xfId="0" applyNumberFormat="1" applyFont="1" applyBorder="1" applyAlignment="1">
      <alignment horizontal="right"/>
    </xf>
    <xf numFmtId="0" fontId="4" fillId="0" borderId="53" xfId="0" applyFont="1" applyBorder="1" applyAlignment="1">
      <alignment horizontal="right" wrapText="1"/>
    </xf>
    <xf numFmtId="0" fontId="4" fillId="0" borderId="20" xfId="0" applyFont="1" applyBorder="1" applyAlignment="1">
      <alignment horizontal="right" wrapText="1"/>
    </xf>
    <xf numFmtId="0" fontId="2" fillId="0" borderId="43" xfId="0" applyFont="1" applyBorder="1" applyAlignment="1">
      <alignment horizontal="center" wrapText="1"/>
    </xf>
    <xf numFmtId="4" fontId="17" fillId="0" borderId="43" xfId="0" applyNumberFormat="1" applyFont="1" applyBorder="1" applyAlignment="1">
      <alignment wrapText="1"/>
    </xf>
    <xf numFmtId="4" fontId="4" fillId="0" borderId="43" xfId="0" applyNumberFormat="1" applyFont="1" applyBorder="1" applyAlignment="1">
      <alignment wrapText="1"/>
    </xf>
    <xf numFmtId="4" fontId="4" fillId="0" borderId="53" xfId="0" applyNumberFormat="1" applyFont="1" applyBorder="1" applyAlignment="1">
      <alignment wrapText="1"/>
    </xf>
    <xf numFmtId="4" fontId="4" fillId="0" borderId="20" xfId="0" applyNumberFormat="1" applyFont="1" applyBorder="1" applyAlignment="1">
      <alignment wrapText="1"/>
    </xf>
    <xf numFmtId="165" fontId="4" fillId="0" borderId="53" xfId="0" applyNumberFormat="1" applyFont="1" applyBorder="1" applyAlignment="1">
      <alignment wrapText="1"/>
    </xf>
    <xf numFmtId="165" fontId="4" fillId="0" borderId="20" xfId="0" applyNumberFormat="1" applyFont="1" applyBorder="1" applyAlignment="1">
      <alignment wrapText="1"/>
    </xf>
    <xf numFmtId="0" fontId="31" fillId="2" borderId="51" xfId="0" applyFont="1" applyFill="1" applyBorder="1"/>
    <xf numFmtId="0" fontId="4" fillId="0" borderId="49" xfId="0" applyFont="1" applyBorder="1" applyAlignment="1">
      <alignment horizontal="left"/>
    </xf>
    <xf numFmtId="0" fontId="4" fillId="0" borderId="41" xfId="0" applyFont="1" applyBorder="1" applyAlignment="1">
      <alignment horizontal="left" wrapText="1"/>
    </xf>
    <xf numFmtId="165" fontId="13" fillId="0" borderId="53" xfId="0" applyNumberFormat="1" applyFont="1" applyBorder="1" applyAlignment="1">
      <alignment wrapText="1"/>
    </xf>
    <xf numFmtId="165" fontId="13" fillId="0" borderId="20" xfId="0" applyNumberFormat="1" applyFont="1" applyBorder="1" applyAlignment="1">
      <alignment wrapText="1"/>
    </xf>
    <xf numFmtId="4" fontId="17" fillId="0" borderId="43" xfId="0" applyNumberFormat="1" applyFont="1" applyBorder="1" applyAlignment="1">
      <alignment horizontal="right"/>
    </xf>
    <xf numFmtId="4" fontId="4" fillId="0" borderId="43" xfId="0" applyNumberFormat="1" applyFont="1" applyBorder="1" applyAlignment="1">
      <alignment horizontal="right"/>
    </xf>
    <xf numFmtId="165" fontId="4" fillId="0" borderId="53" xfId="0" applyNumberFormat="1" applyFont="1" applyBorder="1" applyAlignment="1">
      <alignment horizontal="right"/>
    </xf>
    <xf numFmtId="165" fontId="4" fillId="0" borderId="20" xfId="0" applyNumberFormat="1" applyFont="1" applyBorder="1" applyAlignment="1">
      <alignment horizontal="right"/>
    </xf>
    <xf numFmtId="0" fontId="4" fillId="0" borderId="43" xfId="0" applyFont="1" applyBorder="1" applyAlignment="1">
      <alignment horizontal="left"/>
    </xf>
    <xf numFmtId="4" fontId="13" fillId="0" borderId="43" xfId="0" applyNumberFormat="1" applyFont="1" applyBorder="1" applyAlignment="1">
      <alignment wrapText="1"/>
    </xf>
    <xf numFmtId="0" fontId="2" fillId="0" borderId="43" xfId="0" applyFont="1" applyBorder="1" applyAlignment="1">
      <alignment horizontal="left"/>
    </xf>
    <xf numFmtId="4" fontId="13" fillId="0" borderId="43" xfId="0" applyNumberFormat="1" applyFont="1" applyBorder="1"/>
    <xf numFmtId="165" fontId="4" fillId="0" borderId="53" xfId="0" applyNumberFormat="1" applyFont="1" applyBorder="1"/>
    <xf numFmtId="165" fontId="4" fillId="0" borderId="20" xfId="0" applyNumberFormat="1" applyFont="1" applyBorder="1"/>
    <xf numFmtId="0" fontId="8" fillId="7" borderId="43" xfId="0" applyFont="1" applyFill="1" applyBorder="1" applyAlignment="1">
      <alignment horizontal="left" wrapText="1"/>
    </xf>
    <xf numFmtId="4" fontId="20" fillId="7" borderId="43" xfId="0" applyNumberFormat="1" applyFont="1" applyFill="1" applyBorder="1" applyAlignment="1">
      <alignment horizontal="right" wrapText="1"/>
    </xf>
    <xf numFmtId="4" fontId="18" fillId="7" borderId="43" xfId="0" applyNumberFormat="1" applyFont="1" applyFill="1" applyBorder="1" applyAlignment="1">
      <alignment horizontal="right" wrapText="1"/>
    </xf>
    <xf numFmtId="4" fontId="18" fillId="7" borderId="44" xfId="0" applyNumberFormat="1" applyFont="1" applyFill="1" applyBorder="1" applyAlignment="1">
      <alignment horizontal="right" wrapText="1"/>
    </xf>
    <xf numFmtId="4" fontId="18" fillId="7" borderId="47" xfId="0" applyNumberFormat="1" applyFont="1" applyFill="1" applyBorder="1" applyAlignment="1">
      <alignment horizontal="right" wrapText="1"/>
    </xf>
    <xf numFmtId="4" fontId="18" fillId="7" borderId="20" xfId="0" applyNumberFormat="1" applyFont="1" applyFill="1" applyBorder="1" applyAlignment="1">
      <alignment horizontal="right" wrapText="1"/>
    </xf>
    <xf numFmtId="0" fontId="3" fillId="7" borderId="48" xfId="0" applyFont="1" applyFill="1" applyBorder="1" applyAlignment="1">
      <alignment horizontal="left"/>
    </xf>
    <xf numFmtId="0" fontId="3" fillId="7" borderId="43" xfId="0" applyFont="1" applyFill="1" applyBorder="1" applyAlignment="1">
      <alignment horizontal="left"/>
    </xf>
    <xf numFmtId="0" fontId="3" fillId="7" borderId="50" xfId="0" applyFont="1" applyFill="1" applyBorder="1" applyAlignment="1">
      <alignment horizontal="left"/>
    </xf>
    <xf numFmtId="0" fontId="1" fillId="7" borderId="43" xfId="0" applyFont="1" applyFill="1" applyBorder="1" applyAlignment="1">
      <alignment horizontal="center"/>
    </xf>
    <xf numFmtId="4" fontId="15" fillId="7" borderId="43" xfId="0" applyNumberFormat="1" applyFont="1" applyFill="1" applyBorder="1"/>
    <xf numFmtId="4" fontId="3" fillId="7" borderId="43" xfId="0" applyNumberFormat="1" applyFont="1" applyFill="1" applyBorder="1"/>
    <xf numFmtId="4" fontId="3" fillId="7" borderId="44" xfId="0" applyNumberFormat="1" applyFont="1" applyFill="1" applyBorder="1"/>
    <xf numFmtId="165" fontId="3" fillId="7" borderId="47" xfId="0" applyNumberFormat="1" applyFont="1" applyFill="1" applyBorder="1"/>
    <xf numFmtId="165" fontId="3" fillId="7" borderId="20" xfId="0" applyNumberFormat="1" applyFont="1" applyFill="1" applyBorder="1"/>
    <xf numFmtId="0" fontId="1" fillId="7" borderId="43" xfId="0" applyFont="1" applyFill="1" applyBorder="1" applyAlignment="1">
      <alignment horizontal="left"/>
    </xf>
    <xf numFmtId="170" fontId="15" fillId="7" borderId="43" xfId="0" applyNumberFormat="1" applyFont="1" applyFill="1" applyBorder="1" applyAlignment="1">
      <alignment horizontal="right"/>
    </xf>
    <xf numFmtId="170" fontId="3" fillId="7" borderId="43" xfId="0" applyNumberFormat="1" applyFont="1" applyFill="1" applyBorder="1" applyAlignment="1">
      <alignment horizontal="right"/>
    </xf>
    <xf numFmtId="4" fontId="3" fillId="7" borderId="44" xfId="0" applyNumberFormat="1" applyFont="1" applyFill="1" applyBorder="1" applyAlignment="1">
      <alignment horizontal="right"/>
    </xf>
    <xf numFmtId="0" fontId="3" fillId="7" borderId="47" xfId="0" applyFont="1" applyFill="1" applyBorder="1" applyAlignment="1">
      <alignment horizontal="right"/>
    </xf>
    <xf numFmtId="0" fontId="3" fillId="7" borderId="20" xfId="0" applyFont="1" applyFill="1" applyBorder="1" applyAlignment="1">
      <alignment horizontal="right"/>
    </xf>
    <xf numFmtId="49" fontId="18" fillId="7" borderId="48" xfId="0" applyNumberFormat="1" applyFont="1" applyFill="1" applyBorder="1"/>
    <xf numFmtId="49" fontId="18" fillId="7" borderId="43" xfId="0" applyNumberFormat="1" applyFont="1" applyFill="1" applyBorder="1" applyAlignment="1">
      <alignment wrapText="1"/>
    </xf>
    <xf numFmtId="49" fontId="18" fillId="7" borderId="50" xfId="0" applyNumberFormat="1" applyFont="1" applyFill="1" applyBorder="1" applyAlignment="1">
      <alignment wrapText="1"/>
    </xf>
    <xf numFmtId="49" fontId="8" fillId="7" borderId="43" xfId="0" applyNumberFormat="1" applyFont="1" applyFill="1" applyBorder="1" applyAlignment="1">
      <alignment horizontal="center" wrapText="1"/>
    </xf>
    <xf numFmtId="165" fontId="18" fillId="7" borderId="47" xfId="0" applyNumberFormat="1" applyFont="1" applyFill="1" applyBorder="1" applyAlignment="1">
      <alignment horizontal="right" wrapText="1"/>
    </xf>
    <xf numFmtId="165" fontId="18" fillId="7" borderId="20" xfId="0" applyNumberFormat="1" applyFont="1" applyFill="1" applyBorder="1" applyAlignment="1">
      <alignment horizontal="right" wrapText="1"/>
    </xf>
    <xf numFmtId="0" fontId="3" fillId="0" borderId="49" xfId="0" applyFont="1" applyBorder="1" applyAlignment="1">
      <alignment horizontal="left" wrapText="1"/>
    </xf>
    <xf numFmtId="4" fontId="13" fillId="0" borderId="43" xfId="0" applyNumberFormat="1" applyFont="1" applyBorder="1" applyAlignment="1">
      <alignment horizontal="right"/>
    </xf>
    <xf numFmtId="0" fontId="16" fillId="0" borderId="49" xfId="0" applyFont="1" applyBorder="1" applyAlignment="1">
      <alignment horizontal="left" wrapText="1"/>
    </xf>
    <xf numFmtId="0" fontId="18" fillId="7" borderId="48" xfId="0" applyFont="1" applyFill="1" applyBorder="1"/>
    <xf numFmtId="0" fontId="18" fillId="7" borderId="43" xfId="0" applyFont="1" applyFill="1" applyBorder="1" applyAlignment="1">
      <alignment wrapText="1"/>
    </xf>
    <xf numFmtId="0" fontId="18" fillId="7" borderId="50" xfId="0" applyFont="1" applyFill="1" applyBorder="1" applyAlignment="1">
      <alignment wrapText="1"/>
    </xf>
    <xf numFmtId="4" fontId="18" fillId="7" borderId="47" xfId="0" applyNumberFormat="1" applyFont="1" applyFill="1" applyBorder="1" applyAlignment="1">
      <alignment wrapText="1"/>
    </xf>
    <xf numFmtId="4" fontId="18" fillId="7" borderId="20" xfId="0" applyNumberFormat="1" applyFont="1" applyFill="1" applyBorder="1" applyAlignment="1">
      <alignment wrapText="1"/>
    </xf>
    <xf numFmtId="0" fontId="8" fillId="7" borderId="43" xfId="0" applyFont="1" applyFill="1" applyBorder="1" applyAlignment="1">
      <alignment wrapText="1"/>
    </xf>
    <xf numFmtId="0" fontId="3" fillId="0" borderId="48" xfId="0" applyFont="1" applyBorder="1" applyAlignment="1">
      <alignment horizontal="left"/>
    </xf>
    <xf numFmtId="0" fontId="3" fillId="0" borderId="43" xfId="0" applyFont="1" applyBorder="1" applyAlignment="1">
      <alignment horizontal="left"/>
    </xf>
    <xf numFmtId="0" fontId="3" fillId="0" borderId="49" xfId="0" applyFont="1" applyBorder="1" applyAlignment="1">
      <alignment horizontal="left"/>
    </xf>
    <xf numFmtId="0" fontId="1" fillId="0" borderId="43" xfId="0" applyFont="1" applyBorder="1" applyAlignment="1">
      <alignment horizontal="left"/>
    </xf>
    <xf numFmtId="4" fontId="15" fillId="0" borderId="43" xfId="0" applyNumberFormat="1" applyFont="1" applyBorder="1" applyAlignment="1">
      <alignment horizontal="right"/>
    </xf>
    <xf numFmtId="4" fontId="3" fillId="0" borderId="43" xfId="0" applyNumberFormat="1" applyFont="1" applyBorder="1" applyAlignment="1">
      <alignment horizontal="right"/>
    </xf>
    <xf numFmtId="4" fontId="3" fillId="0" borderId="44" xfId="0" applyNumberFormat="1" applyFont="1" applyBorder="1" applyAlignment="1">
      <alignment horizontal="right"/>
    </xf>
    <xf numFmtId="0" fontId="3" fillId="0" borderId="53" xfId="0" applyFont="1" applyBorder="1" applyAlignment="1">
      <alignment horizontal="right"/>
    </xf>
    <xf numFmtId="0" fontId="3" fillId="0" borderId="20" xfId="0" applyFont="1" applyBorder="1" applyAlignment="1">
      <alignment horizontal="right"/>
    </xf>
    <xf numFmtId="0" fontId="18" fillId="0" borderId="48" xfId="0" applyFont="1" applyBorder="1"/>
    <xf numFmtId="0" fontId="18" fillId="0" borderId="43" xfId="0" applyFont="1" applyBorder="1" applyAlignment="1">
      <alignment wrapText="1"/>
    </xf>
    <xf numFmtId="0" fontId="8" fillId="0" borderId="43" xfId="0" applyFont="1" applyBorder="1" applyAlignment="1">
      <alignment horizontal="center" wrapText="1"/>
    </xf>
    <xf numFmtId="4" fontId="20" fillId="0" borderId="43" xfId="0" applyNumberFormat="1" applyFont="1" applyBorder="1" applyAlignment="1">
      <alignment wrapText="1"/>
    </xf>
    <xf numFmtId="4" fontId="18" fillId="0" borderId="43" xfId="0" applyNumberFormat="1" applyFont="1" applyBorder="1" applyAlignment="1">
      <alignment wrapText="1"/>
    </xf>
    <xf numFmtId="4" fontId="15" fillId="7" borderId="43" xfId="0" applyNumberFormat="1" applyFont="1" applyFill="1" applyBorder="1" applyAlignment="1">
      <alignment horizontal="right"/>
    </xf>
    <xf numFmtId="4" fontId="3" fillId="7" borderId="43" xfId="0" applyNumberFormat="1" applyFont="1" applyFill="1" applyBorder="1" applyAlignment="1">
      <alignment horizontal="right"/>
    </xf>
    <xf numFmtId="49" fontId="18" fillId="7" borderId="48" xfId="0" applyNumberFormat="1" applyFont="1" applyFill="1" applyBorder="1" applyAlignment="1">
      <alignment horizontal="left"/>
    </xf>
    <xf numFmtId="49" fontId="18" fillId="7" borderId="43" xfId="0" applyNumberFormat="1" applyFont="1" applyFill="1" applyBorder="1" applyAlignment="1">
      <alignment horizontal="left" wrapText="1"/>
    </xf>
    <xf numFmtId="49" fontId="18" fillId="7" borderId="50" xfId="0" applyNumberFormat="1" applyFont="1" applyFill="1" applyBorder="1" applyAlignment="1">
      <alignment horizontal="left" wrapText="1"/>
    </xf>
    <xf numFmtId="49" fontId="32" fillId="7" borderId="43" xfId="0" applyNumberFormat="1" applyFont="1" applyFill="1" applyBorder="1" applyAlignment="1">
      <alignment horizontal="center" wrapText="1"/>
    </xf>
    <xf numFmtId="0" fontId="31" fillId="9" borderId="51" xfId="0" applyFont="1" applyFill="1" applyBorder="1"/>
    <xf numFmtId="0" fontId="13" fillId="0" borderId="49" xfId="0" applyFont="1" applyBorder="1" applyAlignment="1">
      <alignment horizontal="left" wrapText="1"/>
    </xf>
    <xf numFmtId="49" fontId="13" fillId="7" borderId="48" xfId="0" applyNumberFormat="1" applyFont="1" applyFill="1" applyBorder="1" applyAlignment="1">
      <alignment horizontal="left"/>
    </xf>
    <xf numFmtId="49" fontId="18" fillId="7" borderId="47" xfId="0" applyNumberFormat="1" applyFont="1" applyFill="1" applyBorder="1" applyAlignment="1">
      <alignment horizontal="right" wrapText="1"/>
    </xf>
    <xf numFmtId="49" fontId="18" fillId="7" borderId="20" xfId="0" applyNumberFormat="1" applyFont="1" applyFill="1" applyBorder="1" applyAlignment="1">
      <alignment horizontal="right" wrapText="1"/>
    </xf>
    <xf numFmtId="49" fontId="8" fillId="7" borderId="43" xfId="0" applyNumberFormat="1" applyFont="1" applyFill="1" applyBorder="1" applyAlignment="1">
      <alignment horizontal="left" wrapText="1"/>
    </xf>
    <xf numFmtId="4" fontId="3" fillId="7" borderId="47" xfId="0" applyNumberFormat="1" applyFont="1" applyFill="1" applyBorder="1"/>
    <xf numFmtId="4" fontId="3" fillId="7" borderId="20" xfId="0" applyNumberFormat="1" applyFont="1" applyFill="1" applyBorder="1"/>
    <xf numFmtId="4" fontId="3" fillId="7" borderId="47" xfId="0" applyNumberFormat="1" applyFont="1" applyFill="1" applyBorder="1" applyAlignment="1">
      <alignment horizontal="right"/>
    </xf>
    <xf numFmtId="4" fontId="3" fillId="7" borderId="20" xfId="0" applyNumberFormat="1" applyFont="1" applyFill="1" applyBorder="1" applyAlignment="1">
      <alignment horizontal="right"/>
    </xf>
    <xf numFmtId="2" fontId="18" fillId="7" borderId="48" xfId="0" applyNumberFormat="1" applyFont="1" applyFill="1" applyBorder="1" applyAlignment="1">
      <alignment horizontal="left"/>
    </xf>
    <xf numFmtId="2" fontId="18" fillId="7" borderId="43" xfId="0" applyNumberFormat="1" applyFont="1" applyFill="1" applyBorder="1" applyAlignment="1">
      <alignment horizontal="left" wrapText="1"/>
    </xf>
    <xf numFmtId="2" fontId="18" fillId="7" borderId="50" xfId="0" applyNumberFormat="1" applyFont="1" applyFill="1" applyBorder="1" applyAlignment="1">
      <alignment horizontal="left" wrapText="1"/>
    </xf>
    <xf numFmtId="0" fontId="1" fillId="7" borderId="43" xfId="0" applyFont="1" applyFill="1" applyBorder="1" applyAlignment="1">
      <alignment horizontal="center" wrapText="1"/>
    </xf>
    <xf numFmtId="0" fontId="4" fillId="7" borderId="43" xfId="0" applyFont="1" applyFill="1" applyBorder="1" applyAlignment="1">
      <alignment horizontal="left"/>
    </xf>
    <xf numFmtId="4" fontId="4" fillId="7" borderId="47" xfId="0" applyNumberFormat="1" applyFont="1" applyFill="1" applyBorder="1" applyAlignment="1">
      <alignment wrapText="1"/>
    </xf>
    <xf numFmtId="4" fontId="4" fillId="7" borderId="20" xfId="0" applyNumberFormat="1" applyFont="1" applyFill="1" applyBorder="1" applyAlignment="1">
      <alignment wrapText="1"/>
    </xf>
    <xf numFmtId="0" fontId="33" fillId="10" borderId="51" xfId="0" applyFont="1" applyFill="1" applyBorder="1"/>
    <xf numFmtId="0" fontId="2" fillId="7" borderId="43" xfId="0" applyFont="1" applyFill="1" applyBorder="1" applyAlignment="1">
      <alignment horizontal="left" wrapText="1"/>
    </xf>
    <xf numFmtId="4" fontId="4" fillId="0" borderId="44" xfId="0" applyNumberFormat="1" applyFont="1" applyBorder="1" applyAlignment="1">
      <alignment wrapText="1"/>
    </xf>
    <xf numFmtId="4" fontId="4" fillId="0" borderId="53" xfId="0" applyNumberFormat="1" applyFont="1" applyBorder="1" applyAlignment="1">
      <alignment horizontal="right" wrapText="1"/>
    </xf>
    <xf numFmtId="4" fontId="4" fillId="0" borderId="20" xfId="0" applyNumberFormat="1" applyFont="1" applyBorder="1" applyAlignment="1">
      <alignment horizontal="right" wrapText="1"/>
    </xf>
    <xf numFmtId="0" fontId="18" fillId="0" borderId="48" xfId="0" applyFont="1" applyBorder="1" applyAlignment="1">
      <alignment horizontal="left"/>
    </xf>
    <xf numFmtId="0" fontId="18" fillId="0" borderId="43" xfId="0" applyFont="1" applyBorder="1" applyAlignment="1">
      <alignment horizontal="left"/>
    </xf>
    <xf numFmtId="0" fontId="8" fillId="0" borderId="43" xfId="0" applyFont="1" applyBorder="1" applyAlignment="1">
      <alignment horizontal="left" wrapText="1"/>
    </xf>
    <xf numFmtId="4" fontId="20" fillId="0" borderId="43" xfId="0" applyNumberFormat="1" applyFont="1" applyBorder="1" applyAlignment="1">
      <alignment horizontal="right" wrapText="1"/>
    </xf>
    <xf numFmtId="4" fontId="18" fillId="0" borderId="43" xfId="0" applyNumberFormat="1" applyFont="1" applyBorder="1" applyAlignment="1">
      <alignment horizontal="right" wrapText="1"/>
    </xf>
    <xf numFmtId="4" fontId="18" fillId="0" borderId="44" xfId="0" applyNumberFormat="1" applyFont="1" applyBorder="1" applyAlignment="1">
      <alignment horizontal="right"/>
    </xf>
    <xf numFmtId="0" fontId="18" fillId="0" borderId="53" xfId="0" applyFont="1" applyBorder="1" applyAlignment="1">
      <alignment horizontal="right" wrapText="1"/>
    </xf>
    <xf numFmtId="0" fontId="18" fillId="0" borderId="20" xfId="0" applyFont="1" applyBorder="1" applyAlignment="1">
      <alignment horizontal="right" wrapText="1"/>
    </xf>
    <xf numFmtId="0" fontId="4" fillId="0" borderId="43" xfId="0" applyFont="1" applyBorder="1" applyAlignment="1">
      <alignment vertical="top" wrapText="1"/>
    </xf>
    <xf numFmtId="165" fontId="13" fillId="9" borderId="47" xfId="0" applyNumberFormat="1" applyFont="1" applyFill="1" applyBorder="1" applyAlignment="1">
      <alignment horizontal="right" wrapText="1"/>
    </xf>
    <xf numFmtId="165" fontId="13" fillId="9" borderId="20" xfId="0" applyNumberFormat="1" applyFont="1" applyFill="1" applyBorder="1" applyAlignment="1">
      <alignment horizontal="right" wrapText="1"/>
    </xf>
    <xf numFmtId="0" fontId="34" fillId="7" borderId="43" xfId="0" applyFont="1" applyFill="1" applyBorder="1" applyAlignment="1">
      <alignment horizontal="center" wrapText="1"/>
    </xf>
    <xf numFmtId="0" fontId="18" fillId="7" borderId="47" xfId="0" applyFont="1" applyFill="1" applyBorder="1" applyAlignment="1">
      <alignment horizontal="right" wrapText="1"/>
    </xf>
    <xf numFmtId="0" fontId="18" fillId="7" borderId="20" xfId="0" applyFont="1" applyFill="1" applyBorder="1" applyAlignment="1">
      <alignment horizontal="right" wrapText="1"/>
    </xf>
    <xf numFmtId="169" fontId="15" fillId="7" borderId="43" xfId="0" applyNumberFormat="1" applyFont="1" applyFill="1" applyBorder="1" applyAlignment="1">
      <alignment horizontal="right"/>
    </xf>
    <xf numFmtId="169" fontId="3" fillId="7" borderId="43" xfId="0" applyNumberFormat="1" applyFont="1" applyFill="1" applyBorder="1" applyAlignment="1">
      <alignment horizontal="right"/>
    </xf>
    <xf numFmtId="165" fontId="3" fillId="7" borderId="47" xfId="0" applyNumberFormat="1" applyFont="1" applyFill="1" applyBorder="1" applyAlignment="1">
      <alignment horizontal="right"/>
    </xf>
    <xf numFmtId="165" fontId="3" fillId="7" borderId="20" xfId="0" applyNumberFormat="1" applyFont="1" applyFill="1" applyBorder="1" applyAlignment="1">
      <alignment horizontal="right"/>
    </xf>
    <xf numFmtId="171" fontId="15" fillId="7" borderId="43" xfId="0" applyNumberFormat="1" applyFont="1" applyFill="1" applyBorder="1"/>
    <xf numFmtId="171" fontId="3" fillId="7" borderId="43" xfId="0" applyNumberFormat="1" applyFont="1" applyFill="1" applyBorder="1"/>
    <xf numFmtId="4" fontId="17" fillId="7" borderId="43" xfId="0" applyNumberFormat="1" applyFont="1" applyFill="1" applyBorder="1" applyAlignment="1">
      <alignment horizontal="right" wrapText="1"/>
    </xf>
    <xf numFmtId="4" fontId="4" fillId="7" borderId="43" xfId="0" applyNumberFormat="1" applyFont="1" applyFill="1" applyBorder="1" applyAlignment="1">
      <alignment horizontal="right" wrapText="1"/>
    </xf>
    <xf numFmtId="4" fontId="4" fillId="7" borderId="44" xfId="0" applyNumberFormat="1" applyFont="1" applyFill="1" applyBorder="1" applyAlignment="1">
      <alignment horizontal="right"/>
    </xf>
    <xf numFmtId="0" fontId="4" fillId="7" borderId="47" xfId="0" applyFont="1" applyFill="1" applyBorder="1" applyAlignment="1">
      <alignment horizontal="right" wrapText="1"/>
    </xf>
    <xf numFmtId="0" fontId="4" fillId="7" borderId="20" xfId="0" applyFont="1" applyFill="1" applyBorder="1" applyAlignment="1">
      <alignment horizontal="right" wrapText="1"/>
    </xf>
    <xf numFmtId="4" fontId="4" fillId="7" borderId="62" xfId="0" applyNumberFormat="1" applyFont="1" applyFill="1" applyBorder="1" applyAlignment="1">
      <alignment horizontal="right"/>
    </xf>
    <xf numFmtId="4" fontId="4" fillId="7" borderId="23" xfId="0" applyNumberFormat="1" applyFont="1" applyFill="1" applyBorder="1" applyAlignment="1">
      <alignment horizontal="right"/>
    </xf>
    <xf numFmtId="0" fontId="4" fillId="0" borderId="53" xfId="0" applyFont="1" applyBorder="1" applyAlignment="1">
      <alignment wrapText="1"/>
    </xf>
    <xf numFmtId="0" fontId="4" fillId="0" borderId="20" xfId="0" applyFont="1" applyBorder="1" applyAlignment="1">
      <alignment wrapText="1"/>
    </xf>
    <xf numFmtId="0" fontId="13" fillId="0" borderId="53" xfId="0" applyFont="1" applyBorder="1" applyAlignment="1">
      <alignment horizontal="right" wrapText="1"/>
    </xf>
    <xf numFmtId="0" fontId="13" fillId="0" borderId="20" xfId="0" applyFont="1" applyBorder="1" applyAlignment="1">
      <alignment horizontal="right" wrapText="1"/>
    </xf>
    <xf numFmtId="165" fontId="4" fillId="0" borderId="53" xfId="0" applyNumberFormat="1" applyFont="1" applyBorder="1" applyAlignment="1">
      <alignment horizontal="right" wrapText="1"/>
    </xf>
    <xf numFmtId="165" fontId="4" fillId="0" borderId="20" xfId="0" applyNumberFormat="1" applyFont="1" applyBorder="1" applyAlignment="1">
      <alignment horizontal="right" wrapText="1"/>
    </xf>
    <xf numFmtId="165" fontId="4" fillId="7" borderId="62" xfId="0" applyNumberFormat="1" applyFont="1" applyFill="1" applyBorder="1" applyAlignment="1">
      <alignment wrapText="1"/>
    </xf>
    <xf numFmtId="165" fontId="4" fillId="7" borderId="23" xfId="0" applyNumberFormat="1" applyFont="1" applyFill="1" applyBorder="1" applyAlignment="1">
      <alignment wrapText="1"/>
    </xf>
    <xf numFmtId="4" fontId="18" fillId="0" borderId="44" xfId="0" applyNumberFormat="1" applyFont="1" applyBorder="1" applyAlignment="1">
      <alignment wrapText="1"/>
    </xf>
    <xf numFmtId="4" fontId="18" fillId="0" borderId="53" xfId="0" applyNumberFormat="1" applyFont="1" applyBorder="1" applyAlignment="1">
      <alignment wrapText="1"/>
    </xf>
    <xf numFmtId="4" fontId="18" fillId="0" borderId="20" xfId="0" applyNumberFormat="1" applyFont="1" applyBorder="1" applyAlignment="1">
      <alignment wrapText="1"/>
    </xf>
    <xf numFmtId="0" fontId="2" fillId="0" borderId="48" xfId="0" applyFont="1" applyBorder="1" applyAlignment="1">
      <alignment horizontal="left"/>
    </xf>
    <xf numFmtId="4" fontId="19" fillId="0" borderId="43" xfId="0" applyNumberFormat="1" applyFont="1" applyBorder="1" applyAlignment="1">
      <alignment wrapText="1"/>
    </xf>
    <xf numFmtId="4" fontId="2" fillId="0" borderId="43" xfId="0" applyNumberFormat="1" applyFont="1" applyBorder="1" applyAlignment="1">
      <alignment wrapText="1"/>
    </xf>
    <xf numFmtId="4" fontId="8" fillId="0" borderId="44" xfId="0" applyNumberFormat="1" applyFont="1" applyBorder="1" applyAlignment="1">
      <alignment wrapText="1"/>
    </xf>
    <xf numFmtId="4" fontId="4" fillId="0" borderId="44" xfId="0" applyNumberFormat="1" applyFont="1" applyBorder="1"/>
    <xf numFmtId="4" fontId="18" fillId="7" borderId="44" xfId="0" applyNumberFormat="1" applyFont="1" applyFill="1" applyBorder="1" applyAlignment="1">
      <alignment horizontal="right"/>
    </xf>
    <xf numFmtId="4" fontId="18" fillId="7" borderId="62" xfId="0" applyNumberFormat="1" applyFont="1" applyFill="1" applyBorder="1" applyAlignment="1">
      <alignment horizontal="right"/>
    </xf>
    <xf numFmtId="4" fontId="18" fillId="7" borderId="23" xfId="0" applyNumberFormat="1" applyFont="1" applyFill="1" applyBorder="1" applyAlignment="1">
      <alignment horizontal="right"/>
    </xf>
    <xf numFmtId="4" fontId="17" fillId="0" borderId="43" xfId="0" applyNumberFormat="1" applyFont="1" applyBorder="1" applyAlignment="1">
      <alignment horizontal="left" wrapText="1"/>
    </xf>
    <xf numFmtId="4" fontId="4" fillId="0" borderId="43" xfId="0" applyNumberFormat="1" applyFont="1" applyBorder="1" applyAlignment="1">
      <alignment horizontal="left" wrapText="1"/>
    </xf>
    <xf numFmtId="0" fontId="4" fillId="0" borderId="53" xfId="0" applyFont="1" applyBorder="1" applyAlignment="1">
      <alignment horizontal="left" wrapText="1"/>
    </xf>
    <xf numFmtId="0" fontId="4" fillId="0" borderId="20" xfId="0" applyFont="1" applyBorder="1" applyAlignment="1">
      <alignment horizontal="left" wrapText="1"/>
    </xf>
    <xf numFmtId="170" fontId="15" fillId="7" borderId="43" xfId="0" applyNumberFormat="1" applyFont="1" applyFill="1" applyBorder="1"/>
    <xf numFmtId="0" fontId="18" fillId="0" borderId="43" xfId="0" applyFont="1" applyBorder="1" applyAlignment="1">
      <alignment horizontal="left" wrapText="1"/>
    </xf>
    <xf numFmtId="4" fontId="18" fillId="7" borderId="62" xfId="0" applyNumberFormat="1" applyFont="1" applyFill="1" applyBorder="1" applyAlignment="1">
      <alignment wrapText="1"/>
    </xf>
    <xf numFmtId="4" fontId="18" fillId="7" borderId="23" xfId="0" applyNumberFormat="1" applyFont="1" applyFill="1" applyBorder="1" applyAlignment="1">
      <alignment wrapText="1"/>
    </xf>
    <xf numFmtId="2" fontId="4" fillId="7" borderId="48" xfId="0" applyNumberFormat="1" applyFont="1" applyFill="1" applyBorder="1" applyAlignment="1">
      <alignment horizontal="left"/>
    </xf>
    <xf numFmtId="2" fontId="4" fillId="7" borderId="43" xfId="0" applyNumberFormat="1" applyFont="1" applyFill="1" applyBorder="1" applyAlignment="1">
      <alignment horizontal="left" wrapText="1"/>
    </xf>
    <xf numFmtId="2" fontId="4" fillId="7" borderId="50" xfId="0" applyNumberFormat="1" applyFont="1" applyFill="1" applyBorder="1" applyAlignment="1">
      <alignment horizontal="left" wrapText="1"/>
    </xf>
    <xf numFmtId="2" fontId="2" fillId="7" borderId="43" xfId="0" applyNumberFormat="1" applyFont="1" applyFill="1" applyBorder="1" applyAlignment="1">
      <alignment horizontal="left" wrapText="1"/>
    </xf>
    <xf numFmtId="4" fontId="4" fillId="7" borderId="62" xfId="0" applyNumberFormat="1" applyFont="1" applyFill="1" applyBorder="1" applyAlignment="1">
      <alignment wrapText="1"/>
    </xf>
    <xf numFmtId="4" fontId="4" fillId="7" borderId="23" xfId="0" applyNumberFormat="1" applyFont="1" applyFill="1" applyBorder="1" applyAlignment="1">
      <alignment wrapText="1"/>
    </xf>
    <xf numFmtId="4" fontId="18" fillId="7" borderId="62" xfId="0" applyNumberFormat="1" applyFont="1" applyFill="1" applyBorder="1" applyAlignment="1">
      <alignment horizontal="right" wrapText="1"/>
    </xf>
    <xf numFmtId="4" fontId="18" fillId="7" borderId="23" xfId="0" applyNumberFormat="1" applyFont="1" applyFill="1" applyBorder="1" applyAlignment="1">
      <alignment horizontal="right" wrapText="1"/>
    </xf>
    <xf numFmtId="0" fontId="1" fillId="0" borderId="43" xfId="0" applyFont="1" applyBorder="1" applyAlignment="1">
      <alignment horizontal="center"/>
    </xf>
    <xf numFmtId="4" fontId="15" fillId="0" borderId="43" xfId="0" applyNumberFormat="1" applyFont="1" applyBorder="1"/>
    <xf numFmtId="4" fontId="3" fillId="0" borderId="43" xfId="0" applyNumberFormat="1" applyFont="1" applyBorder="1"/>
    <xf numFmtId="4" fontId="3" fillId="0" borderId="44" xfId="0" applyNumberFormat="1" applyFont="1" applyBorder="1"/>
    <xf numFmtId="165" fontId="3" fillId="0" borderId="53" xfId="0" applyNumberFormat="1" applyFont="1" applyBorder="1"/>
    <xf numFmtId="165" fontId="3" fillId="0" borderId="20" xfId="0" applyNumberFormat="1" applyFont="1" applyBorder="1"/>
    <xf numFmtId="4" fontId="20" fillId="0" borderId="43" xfId="0" applyNumberFormat="1" applyFont="1" applyBorder="1"/>
    <xf numFmtId="4" fontId="18" fillId="0" borderId="43" xfId="0" applyNumberFormat="1" applyFont="1" applyBorder="1"/>
    <xf numFmtId="4" fontId="18" fillId="0" borderId="44" xfId="0" applyNumberFormat="1" applyFont="1" applyBorder="1"/>
    <xf numFmtId="0" fontId="32" fillId="0" borderId="43" xfId="0" applyFont="1" applyBorder="1" applyAlignment="1">
      <alignment horizontal="center"/>
    </xf>
    <xf numFmtId="4" fontId="35" fillId="0" borderId="43" xfId="0" applyNumberFormat="1" applyFont="1" applyBorder="1"/>
    <xf numFmtId="4" fontId="16" fillId="0" borderId="43" xfId="0" applyNumberFormat="1" applyFont="1" applyBorder="1"/>
    <xf numFmtId="4" fontId="16" fillId="0" borderId="44" xfId="0" applyNumberFormat="1" applyFont="1" applyBorder="1"/>
    <xf numFmtId="165" fontId="16" fillId="0" borderId="53" xfId="0" applyNumberFormat="1" applyFont="1" applyBorder="1"/>
    <xf numFmtId="165" fontId="16" fillId="0" borderId="20" xfId="0" applyNumberFormat="1" applyFont="1" applyBorder="1"/>
    <xf numFmtId="0" fontId="16" fillId="0" borderId="48" xfId="0" applyFont="1" applyBorder="1" applyAlignment="1">
      <alignment horizontal="left"/>
    </xf>
    <xf numFmtId="0" fontId="18" fillId="0" borderId="49" xfId="0" applyFont="1" applyBorder="1" applyAlignment="1">
      <alignment horizontal="left"/>
    </xf>
    <xf numFmtId="0" fontId="8" fillId="0" borderId="43" xfId="0" applyFont="1" applyBorder="1" applyAlignment="1">
      <alignment horizontal="center"/>
    </xf>
    <xf numFmtId="165" fontId="18" fillId="0" borderId="53" xfId="0" applyNumberFormat="1" applyFont="1" applyBorder="1"/>
    <xf numFmtId="165" fontId="18" fillId="0" borderId="20" xfId="0" applyNumberFormat="1" applyFont="1" applyBorder="1"/>
    <xf numFmtId="0" fontId="16" fillId="0" borderId="43" xfId="0" applyFont="1" applyBorder="1" applyAlignment="1">
      <alignment horizontal="left"/>
    </xf>
    <xf numFmtId="165" fontId="25" fillId="0" borderId="53" xfId="0" applyNumberFormat="1" applyFont="1" applyBorder="1"/>
    <xf numFmtId="165" fontId="25" fillId="0" borderId="20" xfId="0" applyNumberFormat="1" applyFont="1" applyBorder="1"/>
    <xf numFmtId="0" fontId="16" fillId="0" borderId="43" xfId="0" applyFont="1" applyBorder="1" applyAlignment="1">
      <alignment horizontal="left" wrapText="1"/>
    </xf>
    <xf numFmtId="0" fontId="32" fillId="0" borderId="43" xfId="0" applyFont="1" applyBorder="1" applyAlignment="1">
      <alignment horizontal="left" wrapText="1"/>
    </xf>
    <xf numFmtId="4" fontId="35" fillId="0" borderId="43" xfId="0" applyNumberFormat="1" applyFont="1" applyBorder="1" applyAlignment="1">
      <alignment wrapText="1"/>
    </xf>
    <xf numFmtId="4" fontId="16" fillId="0" borderId="43" xfId="0" applyNumberFormat="1" applyFont="1" applyBorder="1" applyAlignment="1">
      <alignment wrapText="1"/>
    </xf>
    <xf numFmtId="4" fontId="16" fillId="0" borderId="44" xfId="0" applyNumberFormat="1" applyFont="1" applyBorder="1" applyAlignment="1">
      <alignment wrapText="1"/>
    </xf>
    <xf numFmtId="4" fontId="16" fillId="0" borderId="53" xfId="0" applyNumberFormat="1" applyFont="1" applyBorder="1" applyAlignment="1">
      <alignment wrapText="1"/>
    </xf>
    <xf numFmtId="4" fontId="16" fillId="0" borderId="20" xfId="0" applyNumberFormat="1" applyFont="1" applyBorder="1" applyAlignment="1">
      <alignment wrapText="1"/>
    </xf>
    <xf numFmtId="0" fontId="16" fillId="0" borderId="48" xfId="0" applyFont="1" applyBorder="1" applyAlignment="1">
      <alignment horizontal="right"/>
    </xf>
    <xf numFmtId="0" fontId="8" fillId="0" borderId="43" xfId="0" applyFont="1" applyBorder="1" applyAlignment="1">
      <alignment horizontal="left"/>
    </xf>
    <xf numFmtId="4" fontId="18" fillId="0" borderId="0" xfId="0" applyNumberFormat="1" applyFont="1"/>
    <xf numFmtId="165" fontId="3" fillId="0" borderId="53" xfId="0" applyNumberFormat="1" applyFont="1" applyBorder="1" applyAlignment="1">
      <alignment horizontal="right"/>
    </xf>
    <xf numFmtId="165" fontId="3" fillId="0" borderId="20" xfId="0" applyNumberFormat="1" applyFont="1" applyBorder="1" applyAlignment="1">
      <alignment horizontal="right"/>
    </xf>
    <xf numFmtId="4" fontId="25" fillId="0" borderId="43" xfId="0" applyNumberFormat="1" applyFont="1" applyBorder="1" applyAlignment="1">
      <alignment horizontal="right"/>
    </xf>
    <xf numFmtId="165" fontId="25" fillId="0" borderId="53" xfId="0" applyNumberFormat="1" applyFont="1" applyBorder="1" applyAlignment="1">
      <alignment horizontal="right"/>
    </xf>
    <xf numFmtId="165" fontId="25" fillId="0" borderId="20" xfId="0" applyNumberFormat="1" applyFont="1" applyBorder="1" applyAlignment="1">
      <alignment horizontal="right"/>
    </xf>
    <xf numFmtId="4" fontId="20" fillId="0" borderId="43" xfId="0" applyNumberFormat="1" applyFont="1" applyBorder="1" applyAlignment="1">
      <alignment horizontal="right"/>
    </xf>
    <xf numFmtId="4" fontId="18" fillId="0" borderId="43" xfId="0" applyNumberFormat="1" applyFont="1" applyBorder="1" applyAlignment="1">
      <alignment horizontal="right"/>
    </xf>
    <xf numFmtId="165" fontId="18" fillId="0" borderId="53" xfId="0" applyNumberFormat="1" applyFont="1" applyBorder="1" applyAlignment="1">
      <alignment horizontal="right"/>
    </xf>
    <xf numFmtId="165" fontId="18" fillId="0" borderId="20" xfId="0" applyNumberFormat="1" applyFont="1" applyBorder="1" applyAlignment="1">
      <alignment horizontal="right"/>
    </xf>
    <xf numFmtId="0" fontId="18" fillId="0" borderId="48" xfId="0" applyFont="1" applyBorder="1" applyAlignment="1">
      <alignment wrapText="1"/>
    </xf>
    <xf numFmtId="0" fontId="8" fillId="0" borderId="43" xfId="0" applyFont="1" applyBorder="1" applyAlignment="1">
      <alignment wrapText="1"/>
    </xf>
    <xf numFmtId="4" fontId="4" fillId="0" borderId="44" xfId="0" applyNumberFormat="1" applyFont="1" applyBorder="1" applyAlignment="1">
      <alignment horizontal="right" wrapText="1"/>
    </xf>
    <xf numFmtId="165" fontId="18" fillId="0" borderId="53" xfId="0" applyNumberFormat="1" applyFont="1" applyBorder="1" applyAlignment="1">
      <alignment horizontal="right" wrapText="1"/>
    </xf>
    <xf numFmtId="165" fontId="18" fillId="0" borderId="20" xfId="0" applyNumberFormat="1" applyFont="1" applyBorder="1" applyAlignment="1">
      <alignment horizontal="right" wrapText="1"/>
    </xf>
    <xf numFmtId="0" fontId="18" fillId="0" borderId="53" xfId="0" applyFont="1" applyBorder="1" applyAlignment="1">
      <alignment horizontal="right"/>
    </xf>
    <xf numFmtId="0" fontId="18" fillId="0" borderId="20" xfId="0" applyFont="1" applyBorder="1" applyAlignment="1">
      <alignment horizontal="right"/>
    </xf>
    <xf numFmtId="4" fontId="13" fillId="0" borderId="44" xfId="0" applyNumberFormat="1" applyFont="1" applyBorder="1" applyAlignment="1">
      <alignment horizontal="right"/>
    </xf>
    <xf numFmtId="0" fontId="1" fillId="5" borderId="43" xfId="0" applyFont="1" applyFill="1" applyBorder="1" applyAlignment="1">
      <alignment horizontal="left" wrapText="1"/>
    </xf>
    <xf numFmtId="169" fontId="15" fillId="7" borderId="43" xfId="0" applyNumberFormat="1" applyFont="1" applyFill="1" applyBorder="1"/>
    <xf numFmtId="169" fontId="3" fillId="7" borderId="43" xfId="0" applyNumberFormat="1" applyFont="1" applyFill="1" applyBorder="1"/>
    <xf numFmtId="3" fontId="4" fillId="0" borderId="53" xfId="0" applyNumberFormat="1" applyFont="1" applyBorder="1" applyAlignment="1">
      <alignment wrapText="1"/>
    </xf>
    <xf numFmtId="3" fontId="4" fillId="0" borderId="20" xfId="0" applyNumberFormat="1" applyFont="1" applyBorder="1" applyAlignment="1">
      <alignment wrapText="1"/>
    </xf>
    <xf numFmtId="0" fontId="18" fillId="0" borderId="40" xfId="0" applyFont="1" applyBorder="1" applyAlignment="1">
      <alignment horizontal="center" wrapText="1"/>
    </xf>
    <xf numFmtId="0" fontId="18" fillId="0" borderId="41" xfId="0" applyFont="1" applyBorder="1" applyAlignment="1">
      <alignment horizontal="center" wrapText="1"/>
    </xf>
    <xf numFmtId="0" fontId="8" fillId="7" borderId="43" xfId="0" applyFont="1" applyFill="1" applyBorder="1" applyAlignment="1">
      <alignment horizontal="left" vertical="top" wrapText="1"/>
    </xf>
    <xf numFmtId="4" fontId="20" fillId="7" borderId="43" xfId="0" applyNumberFormat="1" applyFont="1" applyFill="1" applyBorder="1" applyAlignment="1">
      <alignment horizontal="right" vertical="top" wrapText="1"/>
    </xf>
    <xf numFmtId="4" fontId="18" fillId="7" borderId="43" xfId="0" applyNumberFormat="1" applyFont="1" applyFill="1" applyBorder="1" applyAlignment="1">
      <alignment horizontal="right" vertical="top" wrapText="1"/>
    </xf>
    <xf numFmtId="0" fontId="18" fillId="7" borderId="47" xfId="0" applyFont="1" applyFill="1" applyBorder="1" applyAlignment="1">
      <alignment horizontal="right" vertical="top" wrapText="1"/>
    </xf>
    <xf numFmtId="0" fontId="18" fillId="7" borderId="20" xfId="0" applyFont="1" applyFill="1" applyBorder="1" applyAlignment="1">
      <alignment horizontal="right" vertical="top" wrapText="1"/>
    </xf>
    <xf numFmtId="4" fontId="3" fillId="5" borderId="47" xfId="0" applyNumberFormat="1" applyFont="1" applyFill="1" applyBorder="1" applyAlignment="1">
      <alignment wrapText="1"/>
    </xf>
    <xf numFmtId="4" fontId="3" fillId="5" borderId="20" xfId="0" applyNumberFormat="1" applyFont="1" applyFill="1" applyBorder="1" applyAlignment="1">
      <alignment wrapText="1"/>
    </xf>
    <xf numFmtId="2" fontId="4" fillId="0" borderId="48" xfId="0" applyNumberFormat="1" applyFont="1" applyBorder="1" applyAlignment="1">
      <alignment horizontal="left"/>
    </xf>
    <xf numFmtId="2" fontId="4" fillId="0" borderId="43" xfId="0" applyNumberFormat="1" applyFont="1" applyBorder="1" applyAlignment="1">
      <alignment horizontal="left" wrapText="1"/>
    </xf>
    <xf numFmtId="2" fontId="4" fillId="0" borderId="49" xfId="0" applyNumberFormat="1" applyFont="1" applyBorder="1" applyAlignment="1">
      <alignment horizontal="left" wrapText="1"/>
    </xf>
    <xf numFmtId="2" fontId="2" fillId="0" borderId="43" xfId="0" applyNumberFormat="1" applyFont="1" applyBorder="1" applyAlignment="1">
      <alignment horizontal="left" wrapText="1"/>
    </xf>
    <xf numFmtId="2" fontId="2" fillId="0" borderId="43" xfId="0" applyNumberFormat="1" applyFont="1" applyBorder="1" applyAlignment="1">
      <alignment horizontal="center" wrapText="1"/>
    </xf>
    <xf numFmtId="0" fontId="3" fillId="2" borderId="48" xfId="0" applyFont="1" applyFill="1" applyBorder="1" applyAlignment="1">
      <alignment horizontal="left"/>
    </xf>
    <xf numFmtId="0" fontId="3" fillId="2" borderId="43" xfId="0" applyFont="1" applyFill="1" applyBorder="1" applyAlignment="1">
      <alignment horizontal="left" wrapText="1"/>
    </xf>
    <xf numFmtId="0" fontId="3" fillId="2" borderId="50" xfId="0" applyFont="1" applyFill="1" applyBorder="1" applyAlignment="1">
      <alignment horizontal="left" wrapText="1"/>
    </xf>
    <xf numFmtId="0" fontId="1" fillId="2" borderId="43" xfId="0" applyFont="1" applyFill="1" applyBorder="1" applyAlignment="1">
      <alignment horizontal="center" wrapText="1"/>
    </xf>
    <xf numFmtId="4" fontId="15" fillId="2" borderId="43" xfId="0" applyNumberFormat="1" applyFont="1" applyFill="1" applyBorder="1" applyAlignment="1">
      <alignment wrapText="1"/>
    </xf>
    <xf numFmtId="4" fontId="3" fillId="2" borderId="43" xfId="0" applyNumberFormat="1" applyFont="1" applyFill="1" applyBorder="1" applyAlignment="1">
      <alignment wrapText="1"/>
    </xf>
    <xf numFmtId="4" fontId="3" fillId="2" borderId="44" xfId="0" applyNumberFormat="1" applyFont="1" applyFill="1" applyBorder="1" applyAlignment="1">
      <alignment wrapText="1"/>
    </xf>
    <xf numFmtId="4" fontId="3" fillId="2" borderId="47" xfId="0" applyNumberFormat="1" applyFont="1" applyFill="1" applyBorder="1" applyAlignment="1">
      <alignment wrapText="1"/>
    </xf>
    <xf numFmtId="4" fontId="3" fillId="2" borderId="20" xfId="0" applyNumberFormat="1" applyFont="1" applyFill="1" applyBorder="1" applyAlignment="1">
      <alignment wrapText="1"/>
    </xf>
    <xf numFmtId="0" fontId="3" fillId="2" borderId="43" xfId="0" applyFont="1" applyFill="1" applyBorder="1" applyAlignment="1">
      <alignment horizontal="left"/>
    </xf>
    <xf numFmtId="0" fontId="3" fillId="2" borderId="50" xfId="0" applyFont="1" applyFill="1" applyBorder="1" applyAlignment="1">
      <alignment horizontal="left"/>
    </xf>
    <xf numFmtId="0" fontId="1" fillId="2" borderId="43" xfId="0" applyFont="1" applyFill="1" applyBorder="1" applyAlignment="1">
      <alignment horizontal="left"/>
    </xf>
    <xf numFmtId="4" fontId="15" fillId="2" borderId="43" xfId="0" applyNumberFormat="1" applyFont="1" applyFill="1" applyBorder="1"/>
    <xf numFmtId="4" fontId="3" fillId="2" borderId="43" xfId="0" applyNumberFormat="1" applyFont="1" applyFill="1" applyBorder="1"/>
    <xf numFmtId="4" fontId="3" fillId="2" borderId="44" xfId="0" applyNumberFormat="1" applyFont="1" applyFill="1" applyBorder="1"/>
    <xf numFmtId="4" fontId="3" fillId="2" borderId="47" xfId="0" applyNumberFormat="1" applyFont="1" applyFill="1" applyBorder="1"/>
    <xf numFmtId="4" fontId="3" fillId="2" borderId="20" xfId="0" applyNumberFormat="1" applyFont="1" applyFill="1" applyBorder="1"/>
    <xf numFmtId="0" fontId="1" fillId="2" borderId="43" xfId="0" applyFont="1" applyFill="1" applyBorder="1" applyAlignment="1">
      <alignment horizontal="center"/>
    </xf>
    <xf numFmtId="0" fontId="4" fillId="2" borderId="48" xfId="0" applyFont="1" applyFill="1" applyBorder="1" applyAlignment="1">
      <alignment horizontal="left"/>
    </xf>
    <xf numFmtId="0" fontId="4" fillId="2" borderId="43" xfId="0" applyFont="1" applyFill="1" applyBorder="1" applyAlignment="1">
      <alignment horizontal="left" wrapText="1"/>
    </xf>
    <xf numFmtId="0" fontId="4" fillId="2" borderId="50" xfId="0" applyFont="1" applyFill="1" applyBorder="1" applyAlignment="1">
      <alignment horizontal="left" wrapText="1"/>
    </xf>
    <xf numFmtId="0" fontId="2" fillId="2" borderId="43" xfId="0" applyFont="1" applyFill="1" applyBorder="1" applyAlignment="1">
      <alignment horizontal="left" wrapText="1"/>
    </xf>
    <xf numFmtId="4" fontId="17" fillId="2" borderId="43" xfId="0" applyNumberFormat="1" applyFont="1" applyFill="1" applyBorder="1" applyAlignment="1">
      <alignment wrapText="1"/>
    </xf>
    <xf numFmtId="4" fontId="4" fillId="2" borderId="43" xfId="0" applyNumberFormat="1" applyFont="1" applyFill="1" applyBorder="1" applyAlignment="1">
      <alignment wrapText="1"/>
    </xf>
    <xf numFmtId="4" fontId="4" fillId="2" borderId="44" xfId="0" applyNumberFormat="1" applyFont="1" applyFill="1" applyBorder="1" applyAlignment="1">
      <alignment wrapText="1"/>
    </xf>
    <xf numFmtId="4" fontId="4" fillId="2" borderId="47" xfId="0" applyNumberFormat="1" applyFont="1" applyFill="1" applyBorder="1" applyAlignment="1">
      <alignment wrapText="1"/>
    </xf>
    <xf numFmtId="4" fontId="4" fillId="2" borderId="20" xfId="0" applyNumberFormat="1" applyFont="1" applyFill="1" applyBorder="1" applyAlignment="1">
      <alignment wrapText="1"/>
    </xf>
    <xf numFmtId="0" fontId="2" fillId="2" borderId="43" xfId="0" applyFont="1" applyFill="1" applyBorder="1" applyAlignment="1">
      <alignment horizontal="center" wrapText="1"/>
    </xf>
    <xf numFmtId="0" fontId="4" fillId="2" borderId="63" xfId="0" applyFont="1" applyFill="1" applyBorder="1" applyAlignment="1">
      <alignment horizontal="left"/>
    </xf>
    <xf numFmtId="0" fontId="4" fillId="2" borderId="64" xfId="0" applyFont="1" applyFill="1" applyBorder="1" applyAlignment="1">
      <alignment horizontal="left" wrapText="1"/>
    </xf>
    <xf numFmtId="0" fontId="4" fillId="2" borderId="65" xfId="0" applyFont="1" applyFill="1" applyBorder="1" applyAlignment="1">
      <alignment horizontal="left" wrapText="1"/>
    </xf>
    <xf numFmtId="0" fontId="2" fillId="2" borderId="64" xfId="0" applyFont="1" applyFill="1" applyBorder="1" applyAlignment="1">
      <alignment horizontal="center" wrapText="1"/>
    </xf>
    <xf numFmtId="4" fontId="17" fillId="2" borderId="64" xfId="0" applyNumberFormat="1" applyFont="1" applyFill="1" applyBorder="1" applyAlignment="1">
      <alignment wrapText="1"/>
    </xf>
    <xf numFmtId="4" fontId="4" fillId="2" borderId="64" xfId="0" applyNumberFormat="1" applyFont="1" applyFill="1" applyBorder="1" applyAlignment="1">
      <alignment wrapText="1"/>
    </xf>
    <xf numFmtId="4" fontId="4" fillId="2" borderId="66" xfId="0" applyNumberFormat="1" applyFont="1" applyFill="1" applyBorder="1" applyAlignment="1">
      <alignment wrapText="1"/>
    </xf>
    <xf numFmtId="4" fontId="4" fillId="2" borderId="67" xfId="0" applyNumberFormat="1" applyFont="1" applyFill="1" applyBorder="1" applyAlignment="1">
      <alignment wrapText="1"/>
    </xf>
    <xf numFmtId="4" fontId="4" fillId="2" borderId="27" xfId="0" applyNumberFormat="1" applyFont="1" applyFill="1" applyBorder="1" applyAlignment="1">
      <alignment wrapText="1"/>
    </xf>
    <xf numFmtId="0" fontId="3" fillId="0" borderId="0" xfId="0" applyFont="1" applyAlignment="1">
      <alignment horizontal="center" vertical="center" wrapText="1"/>
    </xf>
    <xf numFmtId="170" fontId="4" fillId="0" borderId="0" xfId="0" applyNumberFormat="1" applyFont="1"/>
    <xf numFmtId="0" fontId="37" fillId="11" borderId="51" xfId="0" applyFont="1" applyFill="1" applyBorder="1"/>
    <xf numFmtId="0" fontId="38" fillId="11" borderId="51" xfId="0" applyFont="1" applyFill="1" applyBorder="1"/>
    <xf numFmtId="0" fontId="4" fillId="7" borderId="68" xfId="0" applyFont="1" applyFill="1" applyBorder="1"/>
    <xf numFmtId="0" fontId="4" fillId="7" borderId="51" xfId="0" applyFont="1" applyFill="1" applyBorder="1"/>
    <xf numFmtId="0" fontId="4" fillId="10" borderId="51" xfId="0" applyFont="1" applyFill="1" applyBorder="1"/>
    <xf numFmtId="0" fontId="37" fillId="0" borderId="0" xfId="0" applyFont="1"/>
    <xf numFmtId="0" fontId="39" fillId="0" borderId="69" xfId="0" applyFont="1" applyBorder="1"/>
    <xf numFmtId="0" fontId="38" fillId="11" borderId="70" xfId="0" applyFont="1" applyFill="1" applyBorder="1"/>
    <xf numFmtId="0" fontId="37" fillId="11" borderId="70" xfId="0" applyFont="1" applyFill="1" applyBorder="1"/>
    <xf numFmtId="0" fontId="37" fillId="11" borderId="71" xfId="0" applyFont="1" applyFill="1" applyBorder="1"/>
    <xf numFmtId="0" fontId="40" fillId="11" borderId="51" xfId="0" applyFont="1" applyFill="1" applyBorder="1"/>
    <xf numFmtId="0" fontId="41" fillId="12" borderId="69" xfId="0" applyFont="1" applyFill="1" applyBorder="1" applyAlignment="1">
      <alignment horizontal="center"/>
    </xf>
    <xf numFmtId="0" fontId="4" fillId="7" borderId="72" xfId="0" applyFont="1" applyFill="1" applyBorder="1"/>
    <xf numFmtId="0" fontId="37" fillId="11" borderId="20" xfId="0" applyFont="1" applyFill="1" applyBorder="1"/>
    <xf numFmtId="0" fontId="38" fillId="11" borderId="20" xfId="0" applyFont="1" applyFill="1" applyBorder="1"/>
    <xf numFmtId="0" fontId="4" fillId="7" borderId="20" xfId="0" applyFont="1" applyFill="1" applyBorder="1"/>
    <xf numFmtId="2" fontId="4" fillId="10" borderId="20" xfId="0" applyNumberFormat="1" applyFont="1" applyFill="1" applyBorder="1"/>
    <xf numFmtId="0" fontId="4" fillId="10" borderId="20" xfId="0" applyFont="1" applyFill="1" applyBorder="1"/>
    <xf numFmtId="4" fontId="4" fillId="10" borderId="20" xfId="0" applyNumberFormat="1" applyFont="1" applyFill="1" applyBorder="1"/>
    <xf numFmtId="4" fontId="13" fillId="10" borderId="20" xfId="0" applyNumberFormat="1" applyFont="1" applyFill="1" applyBorder="1"/>
    <xf numFmtId="0" fontId="13" fillId="10" borderId="20" xfId="0" applyFont="1" applyFill="1" applyBorder="1"/>
    <xf numFmtId="4" fontId="37" fillId="11" borderId="20" xfId="0" applyNumberFormat="1" applyFont="1" applyFill="1" applyBorder="1"/>
    <xf numFmtId="164" fontId="36" fillId="0" borderId="25" xfId="0" applyNumberFormat="1" applyFont="1" applyBorder="1" applyAlignment="1">
      <alignment horizontal="left"/>
    </xf>
    <xf numFmtId="164" fontId="42" fillId="0" borderId="20" xfId="0" applyNumberFormat="1" applyFont="1" applyBorder="1" applyAlignment="1">
      <alignment horizontal="left"/>
    </xf>
    <xf numFmtId="0" fontId="13" fillId="0" borderId="0" xfId="0" applyFont="1"/>
    <xf numFmtId="0" fontId="40" fillId="11" borderId="20" xfId="0" applyFont="1" applyFill="1" applyBorder="1"/>
    <xf numFmtId="0" fontId="43" fillId="11" borderId="20" xfId="0" applyFont="1" applyFill="1" applyBorder="1"/>
    <xf numFmtId="0" fontId="13" fillId="7" borderId="20" xfId="0" applyFont="1" applyFill="1" applyBorder="1"/>
    <xf numFmtId="2" fontId="13" fillId="10" borderId="20" xfId="0" applyNumberFormat="1" applyFont="1" applyFill="1" applyBorder="1"/>
    <xf numFmtId="0" fontId="40" fillId="0" borderId="0" xfId="0" applyFont="1"/>
    <xf numFmtId="0" fontId="44" fillId="0" borderId="69" xfId="0" applyFont="1" applyBorder="1"/>
    <xf numFmtId="3" fontId="4" fillId="10" borderId="20" xfId="0" applyNumberFormat="1" applyFont="1" applyFill="1" applyBorder="1"/>
    <xf numFmtId="164" fontId="37" fillId="0" borderId="25" xfId="0" applyNumberFormat="1" applyFont="1" applyBorder="1" applyAlignment="1">
      <alignment horizontal="left"/>
    </xf>
    <xf numFmtId="164" fontId="37" fillId="0" borderId="20" xfId="0" applyNumberFormat="1" applyFont="1" applyBorder="1" applyAlignment="1">
      <alignment horizontal="left"/>
    </xf>
    <xf numFmtId="4" fontId="38" fillId="11" borderId="20" xfId="0" applyNumberFormat="1" applyFont="1" applyFill="1" applyBorder="1"/>
    <xf numFmtId="0" fontId="37" fillId="7" borderId="20" xfId="0" applyFont="1" applyFill="1" applyBorder="1"/>
    <xf numFmtId="4" fontId="37" fillId="10" borderId="20" xfId="0" applyNumberFormat="1" applyFont="1" applyFill="1" applyBorder="1"/>
    <xf numFmtId="0" fontId="37" fillId="10" borderId="20" xfId="0" applyFont="1" applyFill="1" applyBorder="1"/>
    <xf numFmtId="0" fontId="4" fillId="7" borderId="73" xfId="0" applyFont="1" applyFill="1" applyBorder="1"/>
    <xf numFmtId="0" fontId="37" fillId="0" borderId="25" xfId="0" applyFont="1" applyBorder="1" applyAlignment="1">
      <alignment horizontal="left" wrapText="1"/>
    </xf>
    <xf numFmtId="0" fontId="37" fillId="7" borderId="68" xfId="0" applyFont="1" applyFill="1" applyBorder="1"/>
    <xf numFmtId="0" fontId="37" fillId="7" borderId="51" xfId="0" applyFont="1" applyFill="1" applyBorder="1"/>
    <xf numFmtId="0" fontId="37" fillId="10" borderId="51" xfId="0" applyFont="1" applyFill="1" applyBorder="1"/>
    <xf numFmtId="4" fontId="37" fillId="11" borderId="51" xfId="0" applyNumberFormat="1" applyFont="1" applyFill="1" applyBorder="1"/>
    <xf numFmtId="1" fontId="38" fillId="11" borderId="51" xfId="0" applyNumberFormat="1" applyFont="1" applyFill="1" applyBorder="1"/>
    <xf numFmtId="1" fontId="37" fillId="11" borderId="51" xfId="0" applyNumberFormat="1" applyFont="1" applyFill="1" applyBorder="1"/>
    <xf numFmtId="2" fontId="4" fillId="7" borderId="51" xfId="0" applyNumberFormat="1" applyFont="1" applyFill="1" applyBorder="1"/>
    <xf numFmtId="1" fontId="4" fillId="10" borderId="51" xfId="0" applyNumberFormat="1" applyFont="1" applyFill="1" applyBorder="1"/>
    <xf numFmtId="2" fontId="4" fillId="10" borderId="51" xfId="0" applyNumberFormat="1" applyFont="1" applyFill="1" applyBorder="1"/>
    <xf numFmtId="4" fontId="4" fillId="10" borderId="51" xfId="0" applyNumberFormat="1" applyFont="1" applyFill="1" applyBorder="1"/>
    <xf numFmtId="4" fontId="38" fillId="11" borderId="51" xfId="0" applyNumberFormat="1" applyFont="1" applyFill="1" applyBorder="1"/>
    <xf numFmtId="4" fontId="5" fillId="0" borderId="43" xfId="0" applyNumberFormat="1" applyFont="1" applyBorder="1" applyAlignment="1">
      <alignment wrapText="1"/>
    </xf>
    <xf numFmtId="169" fontId="5" fillId="0" borderId="43" xfId="0" applyNumberFormat="1" applyFont="1" applyBorder="1" applyAlignment="1">
      <alignment wrapText="1"/>
    </xf>
    <xf numFmtId="4" fontId="5" fillId="0" borderId="43" xfId="0" applyNumberFormat="1" applyFont="1" applyBorder="1" applyAlignment="1">
      <alignment horizontal="right" vertical="top" wrapText="1"/>
    </xf>
    <xf numFmtId="4" fontId="25" fillId="7" borderId="43" xfId="0" applyNumberFormat="1" applyFont="1" applyFill="1" applyBorder="1" applyAlignment="1">
      <alignment wrapText="1"/>
    </xf>
    <xf numFmtId="4" fontId="5" fillId="0" borderId="43" xfId="0" applyNumberFormat="1" applyFont="1" applyBorder="1" applyAlignment="1">
      <alignment horizontal="right" vertical="top"/>
    </xf>
    <xf numFmtId="172" fontId="3" fillId="7" borderId="43" xfId="0" applyNumberFormat="1" applyFont="1" applyFill="1" applyBorder="1"/>
    <xf numFmtId="173" fontId="3" fillId="7" borderId="43" xfId="0" applyNumberFormat="1" applyFont="1" applyFill="1" applyBorder="1"/>
    <xf numFmtId="0" fontId="2" fillId="0" borderId="41" xfId="0" applyFont="1" applyBorder="1" applyAlignment="1">
      <alignment horizontal="left" wrapText="1" indent="1"/>
    </xf>
    <xf numFmtId="0" fontId="2" fillId="0" borderId="48" xfId="0" applyFont="1" applyBorder="1" applyAlignment="1">
      <alignment horizontal="left" indent="1"/>
    </xf>
    <xf numFmtId="0" fontId="2" fillId="0" borderId="43" xfId="0" applyFont="1" applyBorder="1" applyAlignment="1">
      <alignment horizontal="left" wrapText="1" indent="1"/>
    </xf>
    <xf numFmtId="0" fontId="8" fillId="0" borderId="43" xfId="0" applyFont="1" applyBorder="1" applyAlignment="1">
      <alignment horizontal="left" wrapText="1" indent="1"/>
    </xf>
    <xf numFmtId="4" fontId="19" fillId="0" borderId="43" xfId="0" applyNumberFormat="1" applyFont="1" applyBorder="1" applyAlignment="1">
      <alignment horizontal="left" wrapText="1" indent="1"/>
    </xf>
    <xf numFmtId="4" fontId="18" fillId="0" borderId="53" xfId="0" applyNumberFormat="1" applyFont="1" applyBorder="1" applyAlignment="1">
      <alignment horizontal="left" wrapText="1" indent="1"/>
    </xf>
    <xf numFmtId="4" fontId="18" fillId="0" borderId="20" xfId="0" applyNumberFormat="1" applyFont="1" applyBorder="1" applyAlignment="1">
      <alignment horizontal="left" wrapText="1" indent="1"/>
    </xf>
    <xf numFmtId="3" fontId="3" fillId="0" borderId="0" xfId="0" applyNumberFormat="1" applyFont="1" applyAlignment="1">
      <alignment horizontal="left" vertical="top" indent="1"/>
    </xf>
    <xf numFmtId="0" fontId="2" fillId="0" borderId="0" xfId="0" applyFont="1" applyAlignment="1">
      <alignment horizontal="left" indent="1"/>
    </xf>
    <xf numFmtId="0" fontId="0" fillId="0" borderId="0" xfId="0" applyAlignment="1">
      <alignment horizontal="left" indent="1"/>
    </xf>
    <xf numFmtId="4" fontId="2" fillId="0" borderId="43" xfId="0" applyNumberFormat="1" applyFont="1" applyBorder="1" applyAlignment="1">
      <alignment horizontal="right" wrapText="1"/>
    </xf>
    <xf numFmtId="4" fontId="8" fillId="0" borderId="44" xfId="0" applyNumberFormat="1" applyFont="1" applyBorder="1" applyAlignment="1">
      <alignment horizontal="right" wrapText="1"/>
    </xf>
    <xf numFmtId="4" fontId="5" fillId="0" borderId="43" xfId="0" applyNumberFormat="1" applyFont="1" applyBorder="1" applyAlignment="1">
      <alignment horizontal="right"/>
    </xf>
    <xf numFmtId="4" fontId="5" fillId="4" borderId="43" xfId="0" applyNumberFormat="1" applyFont="1" applyFill="1" applyBorder="1" applyAlignment="1">
      <alignment horizontal="right" vertical="top" wrapText="1"/>
    </xf>
    <xf numFmtId="4" fontId="48" fillId="0" borderId="33" xfId="0" applyNumberFormat="1" applyFont="1" applyBorder="1" applyAlignment="1">
      <alignment horizontal="center" wrapText="1"/>
    </xf>
    <xf numFmtId="0" fontId="49" fillId="11" borderId="51" xfId="0" applyFont="1" applyFill="1" applyBorder="1"/>
    <xf numFmtId="4" fontId="1" fillId="0" borderId="0" xfId="0" applyNumberFormat="1" applyFont="1" applyAlignment="1">
      <alignment horizontal="right" vertical="top"/>
    </xf>
    <xf numFmtId="4" fontId="1" fillId="0" borderId="8" xfId="0" applyNumberFormat="1" applyFont="1" applyBorder="1" applyAlignment="1">
      <alignment horizontal="right" vertical="top"/>
    </xf>
    <xf numFmtId="4" fontId="1" fillId="0" borderId="9" xfId="0" applyNumberFormat="1" applyFont="1" applyBorder="1" applyAlignment="1">
      <alignment horizontal="right" vertical="top"/>
    </xf>
    <xf numFmtId="4" fontId="1" fillId="0" borderId="11" xfId="0" applyNumberFormat="1" applyFont="1" applyBorder="1" applyAlignment="1">
      <alignment horizontal="right" vertical="top"/>
    </xf>
    <xf numFmtId="4" fontId="2" fillId="0" borderId="23" xfId="0" applyNumberFormat="1" applyFont="1" applyBorder="1" applyAlignment="1">
      <alignment horizontal="right"/>
    </xf>
    <xf numFmtId="4" fontId="6" fillId="0" borderId="20" xfId="0" applyNumberFormat="1" applyFont="1" applyBorder="1"/>
    <xf numFmtId="4" fontId="1" fillId="0" borderId="20" xfId="0" applyNumberFormat="1" applyFont="1" applyBorder="1" applyAlignment="1">
      <alignment horizontal="right"/>
    </xf>
    <xf numFmtId="4" fontId="1" fillId="0" borderId="23" xfId="0" applyNumberFormat="1" applyFont="1" applyBorder="1" applyAlignment="1">
      <alignment horizontal="right"/>
    </xf>
    <xf numFmtId="4" fontId="2" fillId="0" borderId="27" xfId="0" applyNumberFormat="1" applyFont="1" applyBorder="1" applyAlignment="1">
      <alignment horizontal="right"/>
    </xf>
    <xf numFmtId="4" fontId="2" fillId="0" borderId="28" xfId="0" applyNumberFormat="1" applyFont="1" applyBorder="1" applyAlignment="1">
      <alignment horizontal="right"/>
    </xf>
    <xf numFmtId="0" fontId="4" fillId="0" borderId="49" xfId="0" applyFont="1" applyBorder="1" applyAlignment="1">
      <alignment horizontal="left" wrapText="1"/>
    </xf>
    <xf numFmtId="0" fontId="4" fillId="0" borderId="49" xfId="0" applyFont="1" applyBorder="1" applyAlignment="1">
      <alignment horizontal="left" vertical="top" wrapText="1"/>
    </xf>
    <xf numFmtId="0" fontId="18" fillId="0" borderId="49" xfId="0" applyFont="1" applyBorder="1" applyAlignment="1">
      <alignment horizontal="left" vertical="top" wrapText="1"/>
    </xf>
    <xf numFmtId="0" fontId="18" fillId="0" borderId="49" xfId="0" applyFont="1" applyBorder="1" applyAlignment="1">
      <alignment horizontal="left" wrapText="1"/>
    </xf>
    <xf numFmtId="0" fontId="18" fillId="0" borderId="49" xfId="0" applyFont="1" applyBorder="1" applyAlignment="1">
      <alignment wrapText="1"/>
    </xf>
    <xf numFmtId="4" fontId="15" fillId="0" borderId="32" xfId="0" applyNumberFormat="1" applyFont="1" applyBorder="1" applyAlignment="1">
      <alignment horizontal="center" wrapText="1"/>
    </xf>
    <xf numFmtId="4" fontId="15" fillId="0" borderId="33" xfId="0" applyNumberFormat="1" applyFont="1" applyBorder="1" applyAlignment="1">
      <alignment horizontal="center" wrapText="1"/>
    </xf>
    <xf numFmtId="4" fontId="5" fillId="0" borderId="43" xfId="0" applyNumberFormat="1" applyFont="1" applyBorder="1" applyAlignment="1">
      <alignment horizontal="right" wrapText="1"/>
    </xf>
    <xf numFmtId="4" fontId="36" fillId="0" borderId="20" xfId="0" applyNumberFormat="1" applyFont="1" applyBorder="1" applyAlignment="1">
      <alignment horizontal="right"/>
    </xf>
    <xf numFmtId="4" fontId="1" fillId="0" borderId="0" xfId="0" applyNumberFormat="1" applyFont="1" applyAlignment="1">
      <alignment vertical="top"/>
    </xf>
    <xf numFmtId="0" fontId="5" fillId="0" borderId="43" xfId="0" applyFont="1" applyBorder="1" applyAlignment="1">
      <alignment horizontal="right" vertical="center"/>
    </xf>
    <xf numFmtId="0" fontId="9" fillId="0" borderId="0" xfId="0" applyFont="1"/>
    <xf numFmtId="0" fontId="0" fillId="0" borderId="0" xfId="0"/>
    <xf numFmtId="0" fontId="1" fillId="0" borderId="0" xfId="0" applyFont="1" applyAlignment="1">
      <alignment horizontal="center"/>
    </xf>
    <xf numFmtId="164" fontId="2" fillId="0" borderId="2" xfId="0" applyNumberFormat="1" applyFont="1" applyBorder="1" applyAlignment="1">
      <alignment horizontal="center" vertical="center" wrapText="1"/>
    </xf>
    <xf numFmtId="0" fontId="5" fillId="0" borderId="8" xfId="0" applyFont="1" applyBorder="1"/>
    <xf numFmtId="0" fontId="5" fillId="0" borderId="16" xfId="0" applyFont="1" applyBorder="1"/>
    <xf numFmtId="164" fontId="2" fillId="0" borderId="3" xfId="0" applyNumberFormat="1" applyFont="1" applyBorder="1" applyAlignment="1">
      <alignment horizontal="center" vertical="center" wrapText="1"/>
    </xf>
    <xf numFmtId="0" fontId="5" fillId="0" borderId="17" xfId="0" applyFont="1" applyBorder="1"/>
    <xf numFmtId="164" fontId="2" fillId="0" borderId="6" xfId="0" applyNumberFormat="1" applyFont="1" applyBorder="1" applyAlignment="1">
      <alignment horizontal="center" vertical="center" wrapText="1"/>
    </xf>
    <xf numFmtId="0" fontId="5" fillId="0" borderId="11" xfId="0" applyFont="1" applyBorder="1"/>
    <xf numFmtId="0" fontId="5" fillId="0" borderId="18" xfId="0" applyFont="1" applyBorder="1"/>
    <xf numFmtId="0" fontId="2" fillId="0" borderId="9" xfId="0" applyFont="1" applyBorder="1" applyAlignment="1">
      <alignment horizontal="center" vertical="center" wrapText="1"/>
    </xf>
    <xf numFmtId="0" fontId="5" fillId="0" borderId="10" xfId="0" applyFont="1" applyBorder="1"/>
    <xf numFmtId="0" fontId="5" fillId="0" borderId="9" xfId="0" applyFont="1" applyBorder="1"/>
    <xf numFmtId="0" fontId="5" fillId="0" borderId="12" xfId="0" applyFont="1" applyBorder="1"/>
    <xf numFmtId="0" fontId="5" fillId="0" borderId="13" xfId="0" applyFont="1" applyBorder="1"/>
    <xf numFmtId="0" fontId="2" fillId="0" borderId="14" xfId="0" applyFont="1" applyBorder="1" applyAlignment="1">
      <alignment horizontal="center" vertical="center" wrapText="1"/>
    </xf>
    <xf numFmtId="0" fontId="4" fillId="0" borderId="10" xfId="0" applyFont="1" applyBorder="1" applyAlignment="1">
      <alignment horizontal="center" vertical="center"/>
    </xf>
    <xf numFmtId="0" fontId="18" fillId="0" borderId="49" xfId="0" applyFont="1" applyBorder="1" applyAlignment="1">
      <alignment horizontal="left" wrapText="1"/>
    </xf>
    <xf numFmtId="0" fontId="5" fillId="0" borderId="41" xfId="0" applyFont="1" applyBorder="1"/>
    <xf numFmtId="0" fontId="18" fillId="7" borderId="40" xfId="0" applyFont="1" applyFill="1" applyBorder="1" applyAlignment="1">
      <alignment horizontal="center" wrapText="1"/>
    </xf>
    <xf numFmtId="0" fontId="5" fillId="0" borderId="42" xfId="0" applyFont="1" applyBorder="1"/>
    <xf numFmtId="0" fontId="18" fillId="7" borderId="40" xfId="0" applyFont="1" applyFill="1" applyBorder="1" applyAlignment="1">
      <alignment horizontal="left" wrapText="1"/>
    </xf>
    <xf numFmtId="0" fontId="18" fillId="7" borderId="40" xfId="0" applyFont="1" applyFill="1" applyBorder="1" applyAlignment="1">
      <alignment horizontal="left" vertical="top" wrapText="1"/>
    </xf>
    <xf numFmtId="0" fontId="3" fillId="0" borderId="0" xfId="0" applyFont="1" applyAlignment="1">
      <alignment horizontal="center" vertical="center" wrapText="1"/>
    </xf>
    <xf numFmtId="0" fontId="3" fillId="0" borderId="0" xfId="0" applyFont="1" applyAlignment="1">
      <alignment horizontal="center" wrapText="1"/>
    </xf>
    <xf numFmtId="0" fontId="16" fillId="0" borderId="40" xfId="0" applyFont="1" applyBorder="1" applyAlignment="1">
      <alignment horizontal="left" wrapText="1"/>
    </xf>
    <xf numFmtId="0" fontId="5" fillId="0" borderId="52" xfId="0" applyFont="1" applyBorder="1"/>
    <xf numFmtId="0" fontId="3" fillId="5" borderId="40" xfId="0" applyFont="1" applyFill="1" applyBorder="1" applyAlignment="1">
      <alignment horizontal="left" wrapText="1"/>
    </xf>
    <xf numFmtId="0" fontId="18" fillId="0" borderId="49" xfId="0" applyFont="1" applyBorder="1" applyAlignment="1">
      <alignment wrapText="1"/>
    </xf>
    <xf numFmtId="4" fontId="3" fillId="0" borderId="0" xfId="0" applyNumberFormat="1" applyFont="1" applyAlignment="1">
      <alignment horizontal="center"/>
    </xf>
    <xf numFmtId="0" fontId="16" fillId="7" borderId="40" xfId="0" applyFont="1" applyFill="1" applyBorder="1" applyAlignment="1">
      <alignment horizontal="left" wrapText="1"/>
    </xf>
    <xf numFmtId="0" fontId="4" fillId="4" borderId="49" xfId="0" applyFont="1" applyFill="1" applyBorder="1" applyAlignment="1">
      <alignment horizontal="left" vertical="top" wrapText="1"/>
    </xf>
    <xf numFmtId="49" fontId="3" fillId="0" borderId="40" xfId="0" applyNumberFormat="1" applyFont="1" applyBorder="1" applyAlignment="1">
      <alignment horizontal="left" vertical="top" wrapText="1"/>
    </xf>
    <xf numFmtId="0" fontId="4" fillId="0" borderId="49" xfId="0" applyFont="1" applyBorder="1" applyAlignment="1">
      <alignment horizontal="left" wrapText="1"/>
    </xf>
    <xf numFmtId="0" fontId="4" fillId="8" borderId="49" xfId="0" applyFont="1" applyFill="1" applyBorder="1" applyAlignment="1">
      <alignment horizontal="left" wrapText="1"/>
    </xf>
    <xf numFmtId="4" fontId="3" fillId="0" borderId="0" xfId="0" applyNumberFormat="1" applyFont="1" applyAlignment="1">
      <alignment horizontal="center" vertical="center" wrapText="1"/>
    </xf>
    <xf numFmtId="0" fontId="4" fillId="0" borderId="49" xfId="0" applyFont="1" applyBorder="1" applyAlignment="1">
      <alignment horizontal="left" vertical="top" wrapText="1"/>
    </xf>
    <xf numFmtId="0" fontId="3" fillId="2" borderId="40" xfId="0" applyFont="1" applyFill="1" applyBorder="1" applyAlignment="1">
      <alignment horizontal="left" vertical="top" wrapText="1"/>
    </xf>
    <xf numFmtId="0" fontId="27" fillId="0" borderId="49" xfId="0" applyFont="1" applyBorder="1" applyAlignment="1">
      <alignment horizontal="left" vertical="top" wrapText="1"/>
    </xf>
    <xf numFmtId="0" fontId="18" fillId="0" borderId="49" xfId="0" applyFont="1" applyBorder="1" applyAlignment="1">
      <alignment horizontal="center"/>
    </xf>
    <xf numFmtId="2" fontId="4" fillId="7" borderId="40" xfId="0" applyNumberFormat="1" applyFont="1" applyFill="1" applyBorder="1" applyAlignment="1">
      <alignment horizontal="left" wrapText="1"/>
    </xf>
    <xf numFmtId="49" fontId="18" fillId="7" borderId="40" xfId="0" applyNumberFormat="1" applyFont="1" applyFill="1" applyBorder="1" applyAlignment="1">
      <alignment horizontal="left" wrapText="1"/>
    </xf>
    <xf numFmtId="0" fontId="4" fillId="7" borderId="40" xfId="0" applyFont="1" applyFill="1" applyBorder="1" applyAlignment="1">
      <alignment horizontal="left" wrapText="1"/>
    </xf>
    <xf numFmtId="0" fontId="4" fillId="0" borderId="40" xfId="0" applyFont="1" applyBorder="1" applyAlignment="1">
      <alignment horizontal="left" wrapText="1"/>
    </xf>
    <xf numFmtId="0" fontId="3" fillId="4" borderId="40" xfId="0" applyFont="1" applyFill="1" applyBorder="1" applyAlignment="1">
      <alignment horizontal="left" vertical="top" wrapText="1"/>
    </xf>
    <xf numFmtId="0" fontId="4" fillId="2" borderId="49" xfId="0" applyFont="1" applyFill="1" applyBorder="1" applyAlignment="1">
      <alignment horizontal="left" vertical="top" wrapText="1"/>
    </xf>
    <xf numFmtId="0" fontId="18" fillId="0" borderId="49" xfId="0" applyFont="1" applyBorder="1" applyAlignment="1">
      <alignment horizontal="left" vertical="top" wrapText="1"/>
    </xf>
    <xf numFmtId="0" fontId="20" fillId="0" borderId="52" xfId="0" applyFont="1" applyBorder="1"/>
    <xf numFmtId="49" fontId="3" fillId="2" borderId="40" xfId="0" applyNumberFormat="1" applyFont="1" applyFill="1" applyBorder="1" applyAlignment="1">
      <alignment horizontal="left" vertical="top" wrapText="1"/>
    </xf>
    <xf numFmtId="0" fontId="13" fillId="2" borderId="49" xfId="0" applyFont="1" applyFill="1" applyBorder="1" applyAlignment="1">
      <alignment horizontal="left" vertical="top" wrapText="1"/>
    </xf>
    <xf numFmtId="0" fontId="3" fillId="2" borderId="49" xfId="0" applyFont="1" applyFill="1" applyBorder="1" applyAlignment="1">
      <alignment horizontal="left" vertical="top" wrapText="1"/>
    </xf>
    <xf numFmtId="0" fontId="4" fillId="0" borderId="29" xfId="0" applyFont="1" applyBorder="1" applyAlignment="1">
      <alignment horizontal="center"/>
    </xf>
    <xf numFmtId="0" fontId="5" fillId="0" borderId="30" xfId="0" applyFont="1" applyBorder="1"/>
    <xf numFmtId="0" fontId="5" fillId="0" borderId="31" xfId="0" applyFont="1" applyBorder="1"/>
    <xf numFmtId="0" fontId="4" fillId="0" borderId="34" xfId="0" applyFont="1" applyBorder="1" applyAlignment="1">
      <alignment horizontal="center"/>
    </xf>
    <xf numFmtId="0" fontId="5" fillId="0" borderId="35" xfId="0" applyFont="1" applyBorder="1"/>
    <xf numFmtId="0" fontId="5" fillId="0" borderId="36" xfId="0" applyFont="1" applyBorder="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0000FF"/>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comments" Target="../comments9.xml"/><Relationship Id="rId1" Type="http://schemas.openxmlformats.org/officeDocument/2006/relationships/vmlDrawing" Target="../drawings/vmlDrawing9.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0000"/>
  </sheetPr>
  <dimension ref="A1:Z994"/>
  <sheetViews>
    <sheetView workbookViewId="0">
      <selection activeCell="L2" sqref="L2"/>
    </sheetView>
  </sheetViews>
  <sheetFormatPr defaultColWidth="14.42578125" defaultRowHeight="15" customHeight="1" x14ac:dyDescent="0.2"/>
  <cols>
    <col min="1" max="1" width="45.85546875" customWidth="1"/>
    <col min="2" max="2" width="6.42578125" customWidth="1"/>
    <col min="3" max="3" width="14.85546875" customWidth="1"/>
    <col min="4" max="4" width="14.7109375" customWidth="1"/>
    <col min="5" max="5" width="14.42578125" customWidth="1"/>
    <col min="6" max="6" width="14.5703125" customWidth="1"/>
    <col min="7" max="7" width="14.42578125" customWidth="1"/>
    <col min="8" max="8" width="14.7109375" customWidth="1"/>
    <col min="9" max="9" width="12.5703125" customWidth="1"/>
    <col min="10" max="10" width="11.85546875" customWidth="1"/>
    <col min="11" max="11" width="13.7109375" customWidth="1"/>
    <col min="12" max="22" width="9.140625" customWidth="1"/>
    <col min="23" max="26" width="8" customWidth="1"/>
  </cols>
  <sheetData>
    <row r="1" spans="1:26" ht="12" customHeight="1" x14ac:dyDescent="0.2">
      <c r="A1" s="1" t="s">
        <v>0</v>
      </c>
      <c r="B1" s="2"/>
      <c r="C1" s="2"/>
      <c r="D1" s="2"/>
      <c r="E1" s="2"/>
      <c r="F1" s="2"/>
      <c r="G1" s="2"/>
      <c r="H1" s="2"/>
      <c r="I1" s="2"/>
      <c r="J1" s="2"/>
      <c r="K1" s="3" t="s">
        <v>1</v>
      </c>
      <c r="L1" s="1" t="s">
        <v>944</v>
      </c>
      <c r="M1" s="2"/>
      <c r="N1" s="2"/>
      <c r="O1" s="2"/>
      <c r="P1" s="2"/>
      <c r="Q1" s="2"/>
      <c r="R1" s="2"/>
      <c r="S1" s="2"/>
      <c r="T1" s="2"/>
      <c r="U1" s="2"/>
      <c r="V1" s="2"/>
      <c r="W1" s="2"/>
      <c r="X1" s="2"/>
      <c r="Y1" s="2"/>
      <c r="Z1" s="2"/>
    </row>
    <row r="2" spans="1:26" ht="12.75" customHeight="1" x14ac:dyDescent="0.2">
      <c r="A2" s="2" t="s">
        <v>2</v>
      </c>
      <c r="B2" s="4"/>
      <c r="C2" s="2"/>
      <c r="D2" s="4"/>
      <c r="E2" s="4"/>
      <c r="F2" s="2"/>
      <c r="G2" s="2"/>
      <c r="H2" s="2"/>
      <c r="I2" s="2"/>
      <c r="J2" s="2"/>
      <c r="K2" s="5" t="str">
        <f>IF($L$1="proiect","la Proiectul de hotărâre","la Hotărârea Consiliului Judeţean")</f>
        <v>la Proiectul de hotărâre</v>
      </c>
      <c r="L2" s="2"/>
      <c r="M2" s="2"/>
      <c r="N2" s="2"/>
      <c r="O2" s="2"/>
      <c r="P2" s="1"/>
      <c r="Q2" s="2"/>
      <c r="R2" s="4"/>
      <c r="S2" s="2"/>
      <c r="T2" s="2"/>
      <c r="U2" s="2"/>
      <c r="V2" s="4"/>
      <c r="W2" s="2"/>
      <c r="X2" s="2"/>
      <c r="Y2" s="2"/>
      <c r="Z2" s="2"/>
    </row>
    <row r="3" spans="1:26" ht="12" customHeight="1" x14ac:dyDescent="0.2">
      <c r="A3" s="6" t="s">
        <v>3</v>
      </c>
      <c r="B3" s="4"/>
      <c r="C3" s="2"/>
      <c r="D3" s="2"/>
      <c r="E3" s="2"/>
      <c r="F3" s="7"/>
      <c r="G3" s="2"/>
      <c r="H3" s="2"/>
      <c r="I3" s="2"/>
      <c r="J3" s="2"/>
      <c r="K3" s="5" t="str">
        <f>IF($L$1="proiect","nr. _______/2022 ","Satu Mare nr. _____/2022")</f>
        <v xml:space="preserve">nr. _______/2022 </v>
      </c>
      <c r="L3" s="2"/>
      <c r="M3" s="2"/>
      <c r="N3" s="2"/>
      <c r="O3" s="2"/>
      <c r="P3" s="2"/>
      <c r="Q3" s="2"/>
      <c r="R3" s="2"/>
      <c r="S3" s="2"/>
      <c r="T3" s="2"/>
      <c r="U3" s="2"/>
      <c r="V3" s="2"/>
      <c r="W3" s="2"/>
      <c r="X3" s="2"/>
      <c r="Y3" s="2"/>
      <c r="Z3" s="2"/>
    </row>
    <row r="4" spans="1:26" ht="12" customHeight="1" x14ac:dyDescent="0.2">
      <c r="A4" s="6"/>
      <c r="B4" s="4"/>
      <c r="C4" s="2"/>
      <c r="D4" s="2"/>
      <c r="E4" s="2"/>
      <c r="F4" s="7"/>
      <c r="G4" s="7"/>
      <c r="H4" s="2"/>
      <c r="I4" s="2"/>
      <c r="J4" s="2"/>
      <c r="K4" s="8"/>
      <c r="L4" s="2"/>
      <c r="M4" s="2"/>
      <c r="N4" s="2"/>
      <c r="O4" s="2"/>
      <c r="P4" s="2"/>
      <c r="Q4" s="2"/>
      <c r="R4" s="2"/>
      <c r="S4" s="2"/>
      <c r="T4" s="2"/>
      <c r="U4" s="2"/>
      <c r="V4" s="2"/>
      <c r="W4" s="2"/>
      <c r="X4" s="2"/>
      <c r="Y4" s="2"/>
      <c r="Z4" s="2"/>
    </row>
    <row r="5" spans="1:26" ht="12" customHeight="1" x14ac:dyDescent="0.2">
      <c r="A5" s="692" t="s">
        <v>4</v>
      </c>
      <c r="B5" s="691"/>
      <c r="C5" s="691"/>
      <c r="D5" s="691"/>
      <c r="E5" s="691"/>
      <c r="F5" s="691"/>
      <c r="G5" s="691"/>
      <c r="H5" s="691"/>
      <c r="I5" s="691"/>
      <c r="J5" s="691"/>
      <c r="K5" s="691"/>
      <c r="L5" s="2"/>
      <c r="M5" s="2"/>
      <c r="N5" s="2"/>
      <c r="O5" s="2"/>
      <c r="P5" s="2"/>
      <c r="Q5" s="2"/>
      <c r="R5" s="2"/>
      <c r="S5" s="2"/>
      <c r="T5" s="2"/>
      <c r="U5" s="2"/>
      <c r="V5" s="2"/>
      <c r="W5" s="2"/>
      <c r="X5" s="2"/>
      <c r="Y5" s="2"/>
      <c r="Z5" s="2"/>
    </row>
    <row r="6" spans="1:26" ht="12" customHeight="1" x14ac:dyDescent="0.2">
      <c r="A6" s="9"/>
      <c r="B6" s="9"/>
      <c r="C6" s="9"/>
      <c r="D6" s="9"/>
      <c r="E6" s="9" t="s">
        <v>937</v>
      </c>
      <c r="F6" s="9"/>
      <c r="G6" s="9"/>
      <c r="H6" s="9"/>
      <c r="I6" s="9"/>
      <c r="J6" s="9"/>
      <c r="K6" s="9"/>
      <c r="L6" s="2"/>
      <c r="M6" s="2"/>
      <c r="N6" s="2"/>
      <c r="O6" s="2"/>
      <c r="P6" s="2"/>
      <c r="Q6" s="2"/>
      <c r="R6" s="2"/>
      <c r="S6" s="2"/>
      <c r="T6" s="2"/>
      <c r="U6" s="2"/>
      <c r="V6" s="2"/>
      <c r="W6" s="2"/>
      <c r="X6" s="2"/>
      <c r="Y6" s="2"/>
      <c r="Z6" s="2"/>
    </row>
    <row r="7" spans="1:26" ht="12.75" customHeight="1" x14ac:dyDescent="0.2">
      <c r="A7" s="10"/>
      <c r="B7" s="11"/>
      <c r="C7" s="2"/>
      <c r="D7" s="2"/>
      <c r="E7" s="2"/>
      <c r="F7" s="2"/>
      <c r="G7" s="2"/>
      <c r="H7" s="2"/>
      <c r="I7" s="2"/>
      <c r="J7" s="2"/>
      <c r="K7" s="2" t="s">
        <v>5</v>
      </c>
      <c r="L7" s="2"/>
      <c r="M7" s="2"/>
      <c r="N7" s="2"/>
      <c r="O7" s="2"/>
      <c r="P7" s="2"/>
      <c r="Q7" s="2"/>
      <c r="R7" s="2"/>
      <c r="S7" s="2"/>
      <c r="T7" s="2"/>
      <c r="U7" s="2"/>
      <c r="V7" s="2"/>
      <c r="W7" s="2"/>
      <c r="X7" s="2"/>
      <c r="Y7" s="2"/>
      <c r="Z7" s="2"/>
    </row>
    <row r="8" spans="1:26" ht="12" customHeight="1" x14ac:dyDescent="0.2">
      <c r="A8" s="12"/>
      <c r="B8" s="693" t="s">
        <v>6</v>
      </c>
      <c r="C8" s="696" t="s">
        <v>7</v>
      </c>
      <c r="D8" s="693" t="s">
        <v>8</v>
      </c>
      <c r="E8" s="696" t="s">
        <v>9</v>
      </c>
      <c r="F8" s="13"/>
      <c r="G8" s="14"/>
      <c r="H8" s="696" t="s">
        <v>10</v>
      </c>
      <c r="I8" s="693" t="s">
        <v>11</v>
      </c>
      <c r="J8" s="696" t="s">
        <v>12</v>
      </c>
      <c r="K8" s="698" t="s">
        <v>13</v>
      </c>
      <c r="L8" s="2"/>
      <c r="M8" s="2"/>
      <c r="N8" s="2"/>
      <c r="O8" s="2"/>
      <c r="P8" s="2"/>
      <c r="Q8" s="2"/>
      <c r="R8" s="2"/>
      <c r="S8" s="2"/>
      <c r="T8" s="2"/>
      <c r="U8" s="2"/>
      <c r="V8" s="2"/>
      <c r="W8" s="2"/>
      <c r="X8" s="2"/>
      <c r="Y8" s="2"/>
      <c r="Z8" s="2"/>
    </row>
    <row r="9" spans="1:26" ht="12" customHeight="1" x14ac:dyDescent="0.2">
      <c r="A9" s="15"/>
      <c r="B9" s="694"/>
      <c r="C9" s="691"/>
      <c r="D9" s="694"/>
      <c r="E9" s="691"/>
      <c r="F9" s="701" t="s">
        <v>14</v>
      </c>
      <c r="G9" s="702"/>
      <c r="H9" s="691"/>
      <c r="I9" s="694"/>
      <c r="J9" s="691"/>
      <c r="K9" s="699"/>
      <c r="L9" s="2"/>
      <c r="M9" s="2"/>
      <c r="N9" s="2"/>
      <c r="O9" s="2"/>
      <c r="P9" s="2"/>
      <c r="Q9" s="2"/>
      <c r="R9" s="2"/>
      <c r="S9" s="2"/>
      <c r="T9" s="2"/>
      <c r="U9" s="2"/>
      <c r="V9" s="2"/>
      <c r="W9" s="2"/>
      <c r="X9" s="2"/>
      <c r="Y9" s="2"/>
      <c r="Z9" s="2"/>
    </row>
    <row r="10" spans="1:26" ht="12" customHeight="1" x14ac:dyDescent="0.2">
      <c r="A10" s="15"/>
      <c r="B10" s="694"/>
      <c r="C10" s="691"/>
      <c r="D10" s="694"/>
      <c r="E10" s="691"/>
      <c r="F10" s="703"/>
      <c r="G10" s="702"/>
      <c r="H10" s="691"/>
      <c r="I10" s="694"/>
      <c r="J10" s="691"/>
      <c r="K10" s="699"/>
      <c r="L10" s="2"/>
      <c r="M10" s="2"/>
      <c r="N10" s="2"/>
      <c r="O10" s="2"/>
      <c r="P10" s="2"/>
      <c r="Q10" s="2"/>
      <c r="R10" s="2"/>
      <c r="S10" s="2"/>
      <c r="T10" s="2"/>
      <c r="U10" s="2"/>
      <c r="V10" s="2"/>
      <c r="W10" s="2"/>
      <c r="X10" s="2"/>
      <c r="Y10" s="2"/>
      <c r="Z10" s="2"/>
    </row>
    <row r="11" spans="1:26" ht="12" customHeight="1" x14ac:dyDescent="0.2">
      <c r="A11" s="15"/>
      <c r="B11" s="694"/>
      <c r="C11" s="691"/>
      <c r="D11" s="694"/>
      <c r="E11" s="691"/>
      <c r="F11" s="704"/>
      <c r="G11" s="705"/>
      <c r="H11" s="691"/>
      <c r="I11" s="694"/>
      <c r="J11" s="691"/>
      <c r="K11" s="699"/>
      <c r="L11" s="2"/>
      <c r="M11" s="2"/>
      <c r="N11" s="2"/>
      <c r="O11" s="2"/>
      <c r="P11" s="2"/>
      <c r="Q11" s="2"/>
      <c r="R11" s="2"/>
      <c r="S11" s="2"/>
      <c r="T11" s="2"/>
      <c r="U11" s="2"/>
      <c r="V11" s="2"/>
      <c r="W11" s="2"/>
      <c r="X11" s="2"/>
      <c r="Y11" s="2"/>
      <c r="Z11" s="2"/>
    </row>
    <row r="12" spans="1:26" ht="12" customHeight="1" x14ac:dyDescent="0.2">
      <c r="A12" s="15"/>
      <c r="B12" s="694"/>
      <c r="C12" s="691"/>
      <c r="D12" s="694"/>
      <c r="E12" s="691"/>
      <c r="F12" s="706" t="s">
        <v>15</v>
      </c>
      <c r="G12" s="707" t="s">
        <v>16</v>
      </c>
      <c r="H12" s="691"/>
      <c r="I12" s="694"/>
      <c r="J12" s="691"/>
      <c r="K12" s="699"/>
      <c r="L12" s="2"/>
      <c r="M12" s="2"/>
      <c r="N12" s="2"/>
      <c r="O12" s="2"/>
      <c r="P12" s="2"/>
      <c r="Q12" s="2"/>
      <c r="R12" s="2"/>
      <c r="S12" s="2"/>
      <c r="T12" s="2"/>
      <c r="U12" s="2"/>
      <c r="V12" s="2"/>
      <c r="W12" s="2"/>
      <c r="X12" s="2"/>
      <c r="Y12" s="2"/>
      <c r="Z12" s="2"/>
    </row>
    <row r="13" spans="1:26" ht="12" customHeight="1" x14ac:dyDescent="0.2">
      <c r="A13" s="15"/>
      <c r="B13" s="694"/>
      <c r="C13" s="691"/>
      <c r="D13" s="694"/>
      <c r="E13" s="691"/>
      <c r="F13" s="694"/>
      <c r="G13" s="702"/>
      <c r="H13" s="691"/>
      <c r="I13" s="694"/>
      <c r="J13" s="691"/>
      <c r="K13" s="699"/>
      <c r="L13" s="2"/>
      <c r="M13" s="2"/>
      <c r="N13" s="2"/>
      <c r="O13" s="2"/>
      <c r="P13" s="2"/>
      <c r="Q13" s="2"/>
      <c r="R13" s="2"/>
      <c r="S13" s="2"/>
      <c r="T13" s="2"/>
      <c r="U13" s="2"/>
      <c r="V13" s="2"/>
      <c r="W13" s="2"/>
      <c r="X13" s="2"/>
      <c r="Y13" s="2"/>
      <c r="Z13" s="2"/>
    </row>
    <row r="14" spans="1:26" ht="12" customHeight="1" x14ac:dyDescent="0.2">
      <c r="A14" s="15"/>
      <c r="B14" s="694"/>
      <c r="C14" s="691"/>
      <c r="D14" s="694"/>
      <c r="E14" s="691"/>
      <c r="F14" s="694"/>
      <c r="G14" s="702"/>
      <c r="H14" s="691"/>
      <c r="I14" s="694"/>
      <c r="J14" s="691"/>
      <c r="K14" s="699"/>
      <c r="L14" s="2"/>
      <c r="M14" s="2"/>
      <c r="N14" s="2"/>
      <c r="O14" s="2"/>
      <c r="P14" s="2"/>
      <c r="Q14" s="2"/>
      <c r="R14" s="2"/>
      <c r="S14" s="2"/>
      <c r="T14" s="2"/>
      <c r="U14" s="2"/>
      <c r="V14" s="2"/>
      <c r="W14" s="2"/>
      <c r="X14" s="2"/>
      <c r="Y14" s="2"/>
      <c r="Z14" s="2"/>
    </row>
    <row r="15" spans="1:26" ht="12" customHeight="1" x14ac:dyDescent="0.2">
      <c r="A15" s="15"/>
      <c r="B15" s="694"/>
      <c r="C15" s="691"/>
      <c r="D15" s="694"/>
      <c r="E15" s="691"/>
      <c r="F15" s="694"/>
      <c r="G15" s="702"/>
      <c r="H15" s="691"/>
      <c r="I15" s="694"/>
      <c r="J15" s="691"/>
      <c r="K15" s="699"/>
      <c r="L15" s="2"/>
      <c r="M15" s="2"/>
      <c r="N15" s="2"/>
      <c r="O15" s="2"/>
      <c r="P15" s="2"/>
      <c r="Q15" s="2"/>
      <c r="R15" s="2"/>
      <c r="S15" s="2"/>
      <c r="T15" s="2"/>
      <c r="U15" s="2"/>
      <c r="V15" s="2"/>
      <c r="W15" s="2"/>
      <c r="X15" s="2"/>
      <c r="Y15" s="2"/>
      <c r="Z15" s="2"/>
    </row>
    <row r="16" spans="1:26" ht="12.75" customHeight="1" x14ac:dyDescent="0.2">
      <c r="A16" s="16"/>
      <c r="B16" s="695"/>
      <c r="C16" s="697"/>
      <c r="D16" s="695"/>
      <c r="E16" s="697"/>
      <c r="F16" s="17"/>
      <c r="G16" s="18"/>
      <c r="H16" s="697"/>
      <c r="I16" s="695"/>
      <c r="J16" s="697"/>
      <c r="K16" s="700"/>
      <c r="L16" s="2"/>
      <c r="M16" s="2"/>
      <c r="N16" s="2"/>
      <c r="O16" s="2"/>
      <c r="P16" s="2"/>
      <c r="Q16" s="2"/>
      <c r="R16" s="2"/>
      <c r="S16" s="2"/>
      <c r="T16" s="2"/>
      <c r="U16" s="2"/>
      <c r="V16" s="2"/>
      <c r="W16" s="2"/>
      <c r="X16" s="2"/>
      <c r="Y16" s="2"/>
      <c r="Z16" s="2"/>
    </row>
    <row r="17" spans="1:26" ht="12.75" customHeight="1" x14ac:dyDescent="0.2">
      <c r="A17" s="19" t="s">
        <v>17</v>
      </c>
      <c r="B17" s="20" t="s">
        <v>18</v>
      </c>
      <c r="C17" s="21">
        <v>1</v>
      </c>
      <c r="D17" s="22">
        <v>2</v>
      </c>
      <c r="E17" s="21">
        <v>3</v>
      </c>
      <c r="F17" s="23">
        <v>4</v>
      </c>
      <c r="G17" s="22">
        <v>5</v>
      </c>
      <c r="H17" s="21">
        <v>6</v>
      </c>
      <c r="I17" s="24" t="s">
        <v>19</v>
      </c>
      <c r="J17" s="21">
        <v>8</v>
      </c>
      <c r="K17" s="25" t="s">
        <v>20</v>
      </c>
      <c r="L17" s="2"/>
      <c r="M17" s="2"/>
      <c r="N17" s="2"/>
      <c r="O17" s="2"/>
      <c r="P17" s="2"/>
      <c r="Q17" s="2"/>
      <c r="R17" s="2"/>
      <c r="S17" s="2"/>
      <c r="T17" s="2"/>
      <c r="U17" s="2"/>
      <c r="V17" s="2"/>
      <c r="W17" s="2"/>
      <c r="X17" s="2"/>
      <c r="Y17" s="2"/>
      <c r="Z17" s="2"/>
    </row>
    <row r="18" spans="1:26" ht="12.75" customHeight="1" x14ac:dyDescent="0.2">
      <c r="A18" s="26"/>
      <c r="B18" s="27"/>
      <c r="C18" s="28"/>
      <c r="D18" s="29"/>
      <c r="E18" s="30"/>
      <c r="F18" s="31"/>
      <c r="G18" s="29"/>
      <c r="H18" s="28"/>
      <c r="I18" s="29"/>
      <c r="J18" s="32"/>
      <c r="K18" s="33"/>
      <c r="L18" s="2"/>
      <c r="M18" s="2"/>
      <c r="N18" s="2"/>
      <c r="O18" s="2"/>
      <c r="P18" s="2"/>
      <c r="Q18" s="2"/>
      <c r="R18" s="2"/>
      <c r="S18" s="2"/>
      <c r="T18" s="2"/>
      <c r="U18" s="2"/>
      <c r="V18" s="2"/>
      <c r="W18" s="2"/>
      <c r="X18" s="2"/>
      <c r="Y18" s="2"/>
      <c r="Z18" s="2"/>
    </row>
    <row r="19" spans="1:26" ht="36.75" customHeight="1" x14ac:dyDescent="0.2">
      <c r="A19" s="34" t="s">
        <v>21</v>
      </c>
      <c r="B19" s="35" t="s">
        <v>22</v>
      </c>
      <c r="C19" s="669">
        <f t="shared" ref="C19:K19" si="0">SUM(C20,C36,C37,C38,C41)</f>
        <v>420205.58999999997</v>
      </c>
      <c r="D19" s="670">
        <f t="shared" si="0"/>
        <v>27641.989999999998</v>
      </c>
      <c r="E19" s="669">
        <f t="shared" si="0"/>
        <v>475810.36</v>
      </c>
      <c r="F19" s="671">
        <f t="shared" si="0"/>
        <v>0</v>
      </c>
      <c r="G19" s="670">
        <f t="shared" si="0"/>
        <v>0</v>
      </c>
      <c r="H19" s="669">
        <f t="shared" si="0"/>
        <v>0</v>
      </c>
      <c r="I19" s="670">
        <f t="shared" si="0"/>
        <v>923657.94</v>
      </c>
      <c r="J19" s="669">
        <f t="shared" si="0"/>
        <v>57212.789999999994</v>
      </c>
      <c r="K19" s="672">
        <f t="shared" si="0"/>
        <v>866445.14999999991</v>
      </c>
      <c r="L19" s="36"/>
      <c r="M19" s="688"/>
      <c r="N19" s="36"/>
      <c r="O19" s="36"/>
      <c r="P19" s="36"/>
      <c r="Q19" s="36"/>
      <c r="R19" s="36"/>
      <c r="S19" s="36"/>
      <c r="T19" s="36"/>
      <c r="U19" s="36"/>
      <c r="V19" s="36"/>
      <c r="W19" s="36"/>
      <c r="X19" s="36"/>
      <c r="Y19" s="36"/>
      <c r="Z19" s="36"/>
    </row>
    <row r="20" spans="1:26" ht="18" customHeight="1" x14ac:dyDescent="0.2">
      <c r="A20" s="37" t="s">
        <v>23</v>
      </c>
      <c r="B20" s="38" t="s">
        <v>24</v>
      </c>
      <c r="C20" s="47">
        <f t="shared" ref="C20:K20" si="1">SUM(C21,C35)</f>
        <v>218066.99</v>
      </c>
      <c r="D20" s="47">
        <f t="shared" si="1"/>
        <v>1721</v>
      </c>
      <c r="E20" s="47">
        <f t="shared" si="1"/>
        <v>264905.25</v>
      </c>
      <c r="F20" s="47">
        <f t="shared" si="1"/>
        <v>0</v>
      </c>
      <c r="G20" s="47">
        <f t="shared" si="1"/>
        <v>0</v>
      </c>
      <c r="H20" s="47">
        <f t="shared" si="1"/>
        <v>0</v>
      </c>
      <c r="I20" s="47">
        <f t="shared" si="1"/>
        <v>484693.24</v>
      </c>
      <c r="J20" s="47">
        <f t="shared" si="1"/>
        <v>52703.789999999994</v>
      </c>
      <c r="K20" s="673">
        <f t="shared" si="1"/>
        <v>431989.45</v>
      </c>
      <c r="L20" s="2"/>
      <c r="M20" s="2"/>
      <c r="N20" s="2"/>
      <c r="O20" s="2"/>
      <c r="P20" s="2"/>
      <c r="Q20" s="2"/>
      <c r="R20" s="2"/>
      <c r="S20" s="2"/>
      <c r="T20" s="2"/>
      <c r="U20" s="2"/>
      <c r="V20" s="2"/>
      <c r="W20" s="2"/>
      <c r="X20" s="2"/>
      <c r="Y20" s="2"/>
      <c r="Z20" s="2"/>
    </row>
    <row r="21" spans="1:26" ht="18" customHeight="1" x14ac:dyDescent="0.2">
      <c r="A21" s="37" t="s">
        <v>25</v>
      </c>
      <c r="B21" s="38" t="s">
        <v>26</v>
      </c>
      <c r="C21" s="47">
        <f t="shared" ref="C21:K21" si="2">SUM(C22,C24,C27,C28,C29,C34)</f>
        <v>216568.99</v>
      </c>
      <c r="D21" s="47">
        <f t="shared" si="2"/>
        <v>0</v>
      </c>
      <c r="E21" s="47">
        <f t="shared" si="2"/>
        <v>0</v>
      </c>
      <c r="F21" s="47">
        <f t="shared" si="2"/>
        <v>0</v>
      </c>
      <c r="G21" s="47">
        <f t="shared" si="2"/>
        <v>0</v>
      </c>
      <c r="H21" s="47">
        <f t="shared" si="2"/>
        <v>0</v>
      </c>
      <c r="I21" s="47">
        <f t="shared" si="2"/>
        <v>216568.99</v>
      </c>
      <c r="J21" s="47">
        <f t="shared" si="2"/>
        <v>52703.789999999994</v>
      </c>
      <c r="K21" s="673">
        <f t="shared" si="2"/>
        <v>163865.20000000001</v>
      </c>
      <c r="L21" s="2"/>
      <c r="M21" s="2"/>
      <c r="N21" s="2"/>
      <c r="O21" s="2"/>
      <c r="P21" s="2"/>
      <c r="Q21" s="2"/>
      <c r="R21" s="2"/>
      <c r="S21" s="2"/>
      <c r="T21" s="2"/>
      <c r="U21" s="2"/>
      <c r="V21" s="2"/>
      <c r="W21" s="2"/>
      <c r="X21" s="2"/>
      <c r="Y21" s="2"/>
      <c r="Z21" s="2"/>
    </row>
    <row r="22" spans="1:26" ht="26.25" customHeight="1" x14ac:dyDescent="0.2">
      <c r="A22" s="39" t="s">
        <v>27</v>
      </c>
      <c r="B22" s="38" t="s">
        <v>28</v>
      </c>
      <c r="C22" s="47">
        <f>'buget rect. sept'!G15</f>
        <v>0</v>
      </c>
      <c r="D22" s="47">
        <f>SUM(Sheet2!D17:E17)</f>
        <v>0</v>
      </c>
      <c r="E22" s="47">
        <f>SUM(Sheet2!J17:N17)</f>
        <v>0</v>
      </c>
      <c r="F22" s="47"/>
      <c r="G22" s="47"/>
      <c r="H22" s="47"/>
      <c r="I22" s="47">
        <f>SUM(C22,D22,E22,F22,G22,H22)</f>
        <v>0</v>
      </c>
      <c r="J22" s="47"/>
      <c r="K22" s="673">
        <f>I22-J22</f>
        <v>0</v>
      </c>
      <c r="L22" s="2"/>
      <c r="M22" s="2"/>
      <c r="N22" s="2"/>
      <c r="O22" s="2"/>
      <c r="P22" s="2"/>
      <c r="Q22" s="2"/>
      <c r="R22" s="2"/>
      <c r="S22" s="2"/>
      <c r="T22" s="2"/>
      <c r="U22" s="2"/>
      <c r="V22" s="2"/>
      <c r="W22" s="2"/>
      <c r="X22" s="2"/>
      <c r="Y22" s="2"/>
      <c r="Z22" s="2"/>
    </row>
    <row r="23" spans="1:26" ht="18" customHeight="1" x14ac:dyDescent="0.2">
      <c r="A23" s="40" t="s">
        <v>29</v>
      </c>
      <c r="B23" s="38" t="s">
        <v>30</v>
      </c>
      <c r="C23" s="47">
        <f>'buget rect. sept'!G16</f>
        <v>0</v>
      </c>
      <c r="D23" s="47">
        <f>SUM(Sheet2!D18:E18)</f>
        <v>0</v>
      </c>
      <c r="E23" s="47">
        <f>SUM(Sheet2!J18:N18)</f>
        <v>0</v>
      </c>
      <c r="F23" s="47"/>
      <c r="G23" s="47"/>
      <c r="H23" s="47"/>
      <c r="I23" s="47">
        <f>SUM(C23,D23,E23,F23,G23,H23)</f>
        <v>0</v>
      </c>
      <c r="J23" s="47"/>
      <c r="K23" s="673">
        <f>I23-J23</f>
        <v>0</v>
      </c>
      <c r="L23" s="2"/>
      <c r="M23" s="2"/>
      <c r="N23" s="2"/>
      <c r="O23" s="2"/>
      <c r="P23" s="2"/>
      <c r="Q23" s="2"/>
      <c r="R23" s="2"/>
      <c r="S23" s="2"/>
      <c r="T23" s="2"/>
      <c r="U23" s="2"/>
      <c r="V23" s="2"/>
      <c r="W23" s="2"/>
      <c r="X23" s="2"/>
      <c r="Y23" s="2"/>
      <c r="Z23" s="2"/>
    </row>
    <row r="24" spans="1:26" ht="24" customHeight="1" x14ac:dyDescent="0.2">
      <c r="A24" s="39" t="s">
        <v>31</v>
      </c>
      <c r="B24" s="38" t="s">
        <v>32</v>
      </c>
      <c r="C24" s="47">
        <f t="shared" ref="C24:K24" si="3">SUM(C25,C26)</f>
        <v>64680.99</v>
      </c>
      <c r="D24" s="47">
        <f t="shared" si="3"/>
        <v>0</v>
      </c>
      <c r="E24" s="47">
        <f t="shared" si="3"/>
        <v>0</v>
      </c>
      <c r="F24" s="47">
        <f t="shared" si="3"/>
        <v>0</v>
      </c>
      <c r="G24" s="47">
        <f t="shared" si="3"/>
        <v>0</v>
      </c>
      <c r="H24" s="47">
        <f t="shared" si="3"/>
        <v>0</v>
      </c>
      <c r="I24" s="47">
        <f t="shared" si="3"/>
        <v>64680.99</v>
      </c>
      <c r="J24" s="47">
        <f t="shared" si="3"/>
        <v>37620.99</v>
      </c>
      <c r="K24" s="673">
        <f t="shared" si="3"/>
        <v>27060</v>
      </c>
      <c r="L24" s="2"/>
      <c r="M24" s="2"/>
      <c r="N24" s="2"/>
      <c r="O24" s="2"/>
      <c r="P24" s="2"/>
      <c r="Q24" s="2"/>
      <c r="R24" s="2"/>
      <c r="S24" s="2"/>
      <c r="T24" s="2"/>
      <c r="U24" s="2"/>
      <c r="V24" s="2"/>
      <c r="W24" s="2"/>
      <c r="X24" s="2"/>
      <c r="Y24" s="2"/>
      <c r="Z24" s="2"/>
    </row>
    <row r="25" spans="1:26" ht="23.25" customHeight="1" x14ac:dyDescent="0.2">
      <c r="A25" s="39" t="s">
        <v>33</v>
      </c>
      <c r="B25" s="38" t="s">
        <v>34</v>
      </c>
      <c r="C25" s="674">
        <f>'buget rect. sept'!G19</f>
        <v>0</v>
      </c>
      <c r="D25" s="47">
        <f>SUM(Sheet2!D20:E20)</f>
        <v>0</v>
      </c>
      <c r="E25" s="47">
        <f>SUM(Sheet2!J20:N20)</f>
        <v>0</v>
      </c>
      <c r="F25" s="47"/>
      <c r="G25" s="47"/>
      <c r="H25" s="47"/>
      <c r="I25" s="47">
        <f>SUM(C25,D25,E25,F25,G25,H25)</f>
        <v>0</v>
      </c>
      <c r="J25" s="47"/>
      <c r="K25" s="673">
        <f>I25-J25</f>
        <v>0</v>
      </c>
      <c r="L25" s="2"/>
      <c r="M25" s="2"/>
      <c r="N25" s="2"/>
      <c r="O25" s="2"/>
      <c r="P25" s="2"/>
      <c r="Q25" s="2"/>
      <c r="R25" s="2"/>
      <c r="S25" s="2"/>
      <c r="T25" s="2"/>
      <c r="U25" s="2"/>
      <c r="V25" s="2"/>
      <c r="W25" s="2"/>
      <c r="X25" s="2"/>
      <c r="Y25" s="2"/>
      <c r="Z25" s="2"/>
    </row>
    <row r="26" spans="1:26" ht="18" customHeight="1" x14ac:dyDescent="0.2">
      <c r="A26" s="39" t="s">
        <v>35</v>
      </c>
      <c r="B26" s="38" t="s">
        <v>36</v>
      </c>
      <c r="C26" s="47">
        <f>SUM('buget rect. sept'!G22)</f>
        <v>64680.99</v>
      </c>
      <c r="D26" s="47">
        <f>SUM(Sheet2!D21:E21)</f>
        <v>0</v>
      </c>
      <c r="E26" s="47">
        <f>SUM(Sheet2!J21:N21)</f>
        <v>0</v>
      </c>
      <c r="F26" s="47"/>
      <c r="G26" s="47"/>
      <c r="H26" s="47"/>
      <c r="I26" s="47">
        <f>SUM(C26,D26,E26,F26,G26,H26)</f>
        <v>64680.99</v>
      </c>
      <c r="J26" s="47">
        <f>Sheet2!M39+Sheet2!M40+'buget rect. sept'!G771+'buget rect. sept'!G780+'buget rect. sept'!G789+'buget rect. sept'!G795+'buget rect. sept'!G732+'buget rect. sept'!G735+'buget rect. sept'!G620</f>
        <v>37620.99</v>
      </c>
      <c r="K26" s="673">
        <f>I26-J26</f>
        <v>27060</v>
      </c>
      <c r="L26" s="2"/>
      <c r="M26" s="2"/>
      <c r="N26" s="2"/>
      <c r="O26" s="2"/>
      <c r="P26" s="2"/>
      <c r="Q26" s="2"/>
      <c r="R26" s="2"/>
      <c r="S26" s="2"/>
      <c r="T26" s="2"/>
      <c r="U26" s="2"/>
      <c r="V26" s="2"/>
      <c r="W26" s="2"/>
      <c r="X26" s="2"/>
      <c r="Y26" s="2"/>
      <c r="Z26" s="2"/>
    </row>
    <row r="27" spans="1:26" ht="18" customHeight="1" x14ac:dyDescent="0.2">
      <c r="A27" s="39" t="s">
        <v>37</v>
      </c>
      <c r="B27" s="38" t="s">
        <v>38</v>
      </c>
      <c r="C27" s="47">
        <f>'buget rect. sept'!G26</f>
        <v>0</v>
      </c>
      <c r="D27" s="47">
        <f>SUM(Sheet2!D22:E22)</f>
        <v>0</v>
      </c>
      <c r="E27" s="47">
        <f>SUM(Sheet2!J22:N22)</f>
        <v>0</v>
      </c>
      <c r="F27" s="47"/>
      <c r="G27" s="47"/>
      <c r="H27" s="47"/>
      <c r="I27" s="47">
        <f>SUM(C27,D27,E27,F27,G27,H27)</f>
        <v>0</v>
      </c>
      <c r="J27" s="47"/>
      <c r="K27" s="673">
        <f>I27-J27</f>
        <v>0</v>
      </c>
      <c r="L27" s="2"/>
      <c r="M27" s="2"/>
      <c r="N27" s="2"/>
      <c r="O27" s="2"/>
      <c r="P27" s="2"/>
      <c r="Q27" s="2"/>
      <c r="R27" s="2"/>
      <c r="S27" s="2"/>
      <c r="T27" s="2"/>
      <c r="U27" s="2"/>
      <c r="V27" s="2"/>
      <c r="W27" s="2"/>
      <c r="X27" s="2"/>
      <c r="Y27" s="2"/>
      <c r="Z27" s="2"/>
    </row>
    <row r="28" spans="1:26" ht="18" customHeight="1" x14ac:dyDescent="0.2">
      <c r="A28" s="37" t="s">
        <v>39</v>
      </c>
      <c r="B28" s="38" t="s">
        <v>40</v>
      </c>
      <c r="C28" s="47">
        <f>'buget rect. sept'!G31</f>
        <v>0</v>
      </c>
      <c r="D28" s="47">
        <f>SUM(Sheet2!D23:E23)</f>
        <v>0</v>
      </c>
      <c r="E28" s="47">
        <f>SUM(Sheet2!J23:N23)</f>
        <v>0</v>
      </c>
      <c r="F28" s="47"/>
      <c r="G28" s="47"/>
      <c r="H28" s="47"/>
      <c r="I28" s="47">
        <f>SUM(C28,D28,E28,F28,G28,H28)</f>
        <v>0</v>
      </c>
      <c r="J28" s="47"/>
      <c r="K28" s="673">
        <f>I28-J28</f>
        <v>0</v>
      </c>
      <c r="L28" s="2"/>
      <c r="M28" s="2"/>
      <c r="N28" s="2"/>
      <c r="O28" s="2"/>
      <c r="P28" s="2"/>
      <c r="Q28" s="2"/>
      <c r="R28" s="2"/>
      <c r="S28" s="2"/>
      <c r="T28" s="2"/>
      <c r="U28" s="2"/>
      <c r="V28" s="2"/>
      <c r="W28" s="2"/>
      <c r="X28" s="2"/>
      <c r="Y28" s="2"/>
      <c r="Z28" s="2"/>
    </row>
    <row r="29" spans="1:26" ht="18" customHeight="1" x14ac:dyDescent="0.2">
      <c r="A29" s="37" t="s">
        <v>41</v>
      </c>
      <c r="B29" s="38" t="s">
        <v>42</v>
      </c>
      <c r="C29" s="47">
        <f t="shared" ref="C29:K29" si="4">SUM(C30,C31,C32,C33)</f>
        <v>151888</v>
      </c>
      <c r="D29" s="47">
        <f t="shared" si="4"/>
        <v>0</v>
      </c>
      <c r="E29" s="47">
        <f t="shared" si="4"/>
        <v>0</v>
      </c>
      <c r="F29" s="47">
        <f t="shared" si="4"/>
        <v>0</v>
      </c>
      <c r="G29" s="47">
        <f t="shared" si="4"/>
        <v>0</v>
      </c>
      <c r="H29" s="47">
        <f t="shared" si="4"/>
        <v>0</v>
      </c>
      <c r="I29" s="47">
        <f t="shared" si="4"/>
        <v>151888</v>
      </c>
      <c r="J29" s="47">
        <f t="shared" si="4"/>
        <v>15082.8</v>
      </c>
      <c r="K29" s="673">
        <f t="shared" si="4"/>
        <v>136805.20000000001</v>
      </c>
      <c r="L29" s="2"/>
      <c r="M29" s="2"/>
      <c r="N29" s="2"/>
      <c r="O29" s="2"/>
      <c r="P29" s="2"/>
      <c r="Q29" s="2"/>
      <c r="R29" s="2"/>
      <c r="S29" s="2"/>
      <c r="T29" s="2"/>
      <c r="U29" s="2"/>
      <c r="V29" s="2"/>
      <c r="W29" s="2"/>
      <c r="X29" s="2"/>
      <c r="Y29" s="2"/>
      <c r="Z29" s="2"/>
    </row>
    <row r="30" spans="1:26" ht="18" customHeight="1" x14ac:dyDescent="0.2">
      <c r="A30" s="40" t="s">
        <v>43</v>
      </c>
      <c r="B30" s="38" t="s">
        <v>44</v>
      </c>
      <c r="C30" s="47">
        <f>SUM('buget rect. sept'!G43)</f>
        <v>150237</v>
      </c>
      <c r="D30" s="47">
        <f>SUM(Sheet2!D25:E25)</f>
        <v>0</v>
      </c>
      <c r="E30" s="47">
        <f>SUM(Sheet2!J25:N25)</f>
        <v>0</v>
      </c>
      <c r="F30" s="47"/>
      <c r="G30" s="47"/>
      <c r="H30" s="47"/>
      <c r="I30" s="47">
        <f t="shared" ref="I30:I37" si="5">SUM(C30,D30,E30,F30,G30,H30)</f>
        <v>150237</v>
      </c>
      <c r="J30" s="47">
        <f>'buget rect. sept'!G601+'buget rect. sept'!G679+'buget rect. sept'!G687+'buget rect. sept'!G965+'buget rect. sept'!G966+'buget rect. sept'!G967</f>
        <v>15082.8</v>
      </c>
      <c r="K30" s="673">
        <f t="shared" ref="K30:K37" si="6">I30-J30</f>
        <v>135154.20000000001</v>
      </c>
      <c r="L30" s="2"/>
      <c r="M30" s="2"/>
      <c r="N30" s="2"/>
      <c r="O30" s="2"/>
      <c r="P30" s="2"/>
      <c r="Q30" s="2"/>
      <c r="R30" s="2"/>
      <c r="S30" s="2"/>
      <c r="T30" s="2"/>
      <c r="U30" s="2"/>
      <c r="V30" s="2"/>
      <c r="W30" s="2"/>
      <c r="X30" s="2"/>
      <c r="Y30" s="2"/>
      <c r="Z30" s="2"/>
    </row>
    <row r="31" spans="1:26" ht="24.75" customHeight="1" x14ac:dyDescent="0.2">
      <c r="A31" s="39" t="s">
        <v>45</v>
      </c>
      <c r="B31" s="38" t="s">
        <v>46</v>
      </c>
      <c r="C31" s="47">
        <f>'buget rect. sept'!G67</f>
        <v>0</v>
      </c>
      <c r="D31" s="47">
        <f>SUM(Sheet2!D26:E26)</f>
        <v>0</v>
      </c>
      <c r="E31" s="47">
        <f>SUM(Sheet2!J26:N26)</f>
        <v>0</v>
      </c>
      <c r="F31" s="47"/>
      <c r="G31" s="47"/>
      <c r="H31" s="47"/>
      <c r="I31" s="47">
        <f t="shared" si="5"/>
        <v>0</v>
      </c>
      <c r="J31" s="47"/>
      <c r="K31" s="673">
        <f t="shared" si="6"/>
        <v>0</v>
      </c>
      <c r="L31" s="2"/>
      <c r="M31" s="2"/>
      <c r="N31" s="2"/>
      <c r="O31" s="2"/>
      <c r="P31" s="2"/>
      <c r="Q31" s="2"/>
      <c r="R31" s="2"/>
      <c r="S31" s="2"/>
      <c r="T31" s="2"/>
      <c r="U31" s="2"/>
      <c r="V31" s="2"/>
      <c r="W31" s="2"/>
      <c r="X31" s="2"/>
      <c r="Y31" s="2"/>
      <c r="Z31" s="2"/>
    </row>
    <row r="32" spans="1:26" ht="18" customHeight="1" x14ac:dyDescent="0.2">
      <c r="A32" s="40" t="s">
        <v>47</v>
      </c>
      <c r="B32" s="38" t="s">
        <v>48</v>
      </c>
      <c r="C32" s="47">
        <f>'buget rect. sept'!G69</f>
        <v>0</v>
      </c>
      <c r="D32" s="47">
        <f>SUM(Sheet2!D27:E27)</f>
        <v>0</v>
      </c>
      <c r="E32" s="47">
        <f>SUM(Sheet2!J27:N27)</f>
        <v>0</v>
      </c>
      <c r="F32" s="47"/>
      <c r="G32" s="47"/>
      <c r="H32" s="47"/>
      <c r="I32" s="47">
        <f t="shared" si="5"/>
        <v>0</v>
      </c>
      <c r="J32" s="47"/>
      <c r="K32" s="673">
        <f t="shared" si="6"/>
        <v>0</v>
      </c>
      <c r="L32" s="2"/>
      <c r="M32" s="2"/>
      <c r="N32" s="2"/>
      <c r="O32" s="2"/>
      <c r="P32" s="2"/>
      <c r="Q32" s="2"/>
      <c r="R32" s="2"/>
      <c r="S32" s="2"/>
      <c r="T32" s="2"/>
      <c r="U32" s="2"/>
      <c r="V32" s="2"/>
      <c r="W32" s="2"/>
      <c r="X32" s="2"/>
      <c r="Y32" s="2"/>
      <c r="Z32" s="2"/>
    </row>
    <row r="33" spans="1:26" ht="41.25" customHeight="1" x14ac:dyDescent="0.2">
      <c r="A33" s="39" t="s">
        <v>49</v>
      </c>
      <c r="B33" s="38" t="s">
        <v>50</v>
      </c>
      <c r="C33" s="47">
        <f>SUM('buget rect. sept'!G72)</f>
        <v>1651</v>
      </c>
      <c r="D33" s="47">
        <f>SUM(Sheet2!D28:E28)</f>
        <v>0</v>
      </c>
      <c r="E33" s="47">
        <f>SUM(Sheet2!J28:N28)</f>
        <v>0</v>
      </c>
      <c r="F33" s="47"/>
      <c r="G33" s="47"/>
      <c r="H33" s="47"/>
      <c r="I33" s="47">
        <f t="shared" si="5"/>
        <v>1651</v>
      </c>
      <c r="J33" s="47"/>
      <c r="K33" s="673">
        <f t="shared" si="6"/>
        <v>1651</v>
      </c>
      <c r="L33" s="2"/>
      <c r="M33" s="2"/>
      <c r="N33" s="2"/>
      <c r="O33" s="2"/>
      <c r="P33" s="2"/>
      <c r="Q33" s="2"/>
      <c r="R33" s="2"/>
      <c r="S33" s="2"/>
      <c r="T33" s="2"/>
      <c r="U33" s="2"/>
      <c r="V33" s="2"/>
      <c r="W33" s="2"/>
      <c r="X33" s="2"/>
      <c r="Y33" s="2"/>
      <c r="Z33" s="2"/>
    </row>
    <row r="34" spans="1:26" ht="18" customHeight="1" x14ac:dyDescent="0.2">
      <c r="A34" s="37" t="s">
        <v>51</v>
      </c>
      <c r="B34" s="38" t="s">
        <v>52</v>
      </c>
      <c r="C34" s="47">
        <f>'buget rect. sept'!G78</f>
        <v>0</v>
      </c>
      <c r="D34" s="47">
        <f>SUM(Sheet2!D29:E29)</f>
        <v>0</v>
      </c>
      <c r="E34" s="47">
        <f>SUM(Sheet2!J29:N29)</f>
        <v>0</v>
      </c>
      <c r="F34" s="47"/>
      <c r="G34" s="47"/>
      <c r="H34" s="47"/>
      <c r="I34" s="47">
        <f t="shared" si="5"/>
        <v>0</v>
      </c>
      <c r="J34" s="47"/>
      <c r="K34" s="673">
        <f t="shared" si="6"/>
        <v>0</v>
      </c>
      <c r="L34" s="2"/>
      <c r="M34" s="2"/>
      <c r="N34" s="2"/>
      <c r="O34" s="2"/>
      <c r="P34" s="2"/>
      <c r="Q34" s="2"/>
      <c r="R34" s="2"/>
      <c r="S34" s="2"/>
      <c r="T34" s="2"/>
      <c r="U34" s="2"/>
      <c r="V34" s="2"/>
      <c r="W34" s="2"/>
      <c r="X34" s="2"/>
      <c r="Y34" s="2"/>
      <c r="Z34" s="2"/>
    </row>
    <row r="35" spans="1:26" ht="18" customHeight="1" x14ac:dyDescent="0.2">
      <c r="A35" s="37" t="s">
        <v>53</v>
      </c>
      <c r="B35" s="38" t="s">
        <v>54</v>
      </c>
      <c r="C35" s="47">
        <f>'buget rect. sept'!G81</f>
        <v>1498</v>
      </c>
      <c r="D35" s="47">
        <f>SUM(Sheet2!D30:E30)</f>
        <v>1721</v>
      </c>
      <c r="E35" s="47">
        <f>SUM(Sheet2!J30:N30)</f>
        <v>264905.25</v>
      </c>
      <c r="F35" s="47"/>
      <c r="G35" s="47"/>
      <c r="H35" s="47"/>
      <c r="I35" s="47">
        <f t="shared" si="5"/>
        <v>268124.25</v>
      </c>
      <c r="J35" s="47"/>
      <c r="K35" s="673">
        <f t="shared" si="6"/>
        <v>268124.25</v>
      </c>
      <c r="L35" s="2"/>
      <c r="M35" s="2"/>
      <c r="N35" s="2"/>
      <c r="O35" s="2"/>
      <c r="P35" s="2"/>
      <c r="Q35" s="2"/>
      <c r="R35" s="2"/>
      <c r="S35" s="2"/>
      <c r="T35" s="2"/>
      <c r="U35" s="2"/>
      <c r="V35" s="2"/>
      <c r="W35" s="2"/>
      <c r="X35" s="2"/>
      <c r="Y35" s="2"/>
      <c r="Z35" s="2"/>
    </row>
    <row r="36" spans="1:26" ht="18" customHeight="1" x14ac:dyDescent="0.2">
      <c r="A36" s="37" t="s">
        <v>55</v>
      </c>
      <c r="B36" s="38" t="s">
        <v>56</v>
      </c>
      <c r="C36" s="47">
        <f>'buget rect. sept'!G121</f>
        <v>0</v>
      </c>
      <c r="D36" s="47">
        <f>SUM(Sheet2!D31:E31)</f>
        <v>0</v>
      </c>
      <c r="E36" s="47">
        <f>SUM(Sheet2!J31:N31)</f>
        <v>6</v>
      </c>
      <c r="F36" s="47"/>
      <c r="G36" s="47"/>
      <c r="H36" s="47"/>
      <c r="I36" s="47">
        <f t="shared" si="5"/>
        <v>6</v>
      </c>
      <c r="J36" s="47"/>
      <c r="K36" s="673">
        <f t="shared" si="6"/>
        <v>6</v>
      </c>
      <c r="L36" s="2"/>
      <c r="M36" s="2"/>
      <c r="N36" s="2"/>
      <c r="O36" s="2"/>
      <c r="P36" s="2"/>
      <c r="Q36" s="2"/>
      <c r="R36" s="2"/>
      <c r="S36" s="2"/>
      <c r="T36" s="2"/>
      <c r="U36" s="2"/>
      <c r="V36" s="2"/>
      <c r="W36" s="2"/>
      <c r="X36" s="2"/>
      <c r="Y36" s="2"/>
      <c r="Z36" s="2"/>
    </row>
    <row r="37" spans="1:26" ht="18" customHeight="1" x14ac:dyDescent="0.2">
      <c r="A37" s="37" t="s">
        <v>57</v>
      </c>
      <c r="B37" s="38" t="s">
        <v>58</v>
      </c>
      <c r="C37" s="47">
        <f>'buget rect. sept'!G128</f>
        <v>0</v>
      </c>
      <c r="D37" s="47">
        <f>SUM(Sheet2!D32:E32)</f>
        <v>0</v>
      </c>
      <c r="E37" s="47">
        <f>SUM(Sheet2!J32:N32)</f>
        <v>0</v>
      </c>
      <c r="F37" s="47"/>
      <c r="G37" s="47"/>
      <c r="H37" s="47"/>
      <c r="I37" s="47">
        <f t="shared" si="5"/>
        <v>0</v>
      </c>
      <c r="J37" s="47"/>
      <c r="K37" s="673">
        <f t="shared" si="6"/>
        <v>0</v>
      </c>
      <c r="L37" s="2"/>
      <c r="M37" s="2"/>
      <c r="N37" s="2"/>
      <c r="O37" s="2"/>
      <c r="P37" s="2"/>
      <c r="Q37" s="2"/>
      <c r="R37" s="2"/>
      <c r="S37" s="2"/>
      <c r="T37" s="2"/>
      <c r="U37" s="2"/>
      <c r="V37" s="2"/>
      <c r="W37" s="2"/>
      <c r="X37" s="2"/>
      <c r="Y37" s="2"/>
      <c r="Z37" s="2"/>
    </row>
    <row r="38" spans="1:26" ht="18" customHeight="1" x14ac:dyDescent="0.2">
      <c r="A38" s="37" t="s">
        <v>59</v>
      </c>
      <c r="B38" s="38" t="s">
        <v>60</v>
      </c>
      <c r="C38" s="47">
        <f t="shared" ref="C38:K38" si="7">SUM(C39,C40)</f>
        <v>117878.00000000001</v>
      </c>
      <c r="D38" s="47">
        <f t="shared" si="7"/>
        <v>25470.989999999998</v>
      </c>
      <c r="E38" s="47">
        <f t="shared" si="7"/>
        <v>189541</v>
      </c>
      <c r="F38" s="47">
        <f t="shared" si="7"/>
        <v>0</v>
      </c>
      <c r="G38" s="47">
        <f t="shared" si="7"/>
        <v>0</v>
      </c>
      <c r="H38" s="47">
        <f t="shared" si="7"/>
        <v>0</v>
      </c>
      <c r="I38" s="47">
        <f t="shared" si="7"/>
        <v>332889.99</v>
      </c>
      <c r="J38" s="47">
        <f t="shared" si="7"/>
        <v>4509</v>
      </c>
      <c r="K38" s="673">
        <f t="shared" si="7"/>
        <v>328380.99</v>
      </c>
      <c r="L38" s="2"/>
      <c r="M38" s="2"/>
      <c r="N38" s="2"/>
      <c r="O38" s="2"/>
      <c r="P38" s="2"/>
      <c r="Q38" s="2"/>
      <c r="R38" s="2"/>
      <c r="S38" s="2"/>
      <c r="T38" s="2"/>
      <c r="U38" s="2"/>
      <c r="V38" s="2"/>
      <c r="W38" s="2"/>
      <c r="X38" s="2"/>
      <c r="Y38" s="2"/>
      <c r="Z38" s="2"/>
    </row>
    <row r="39" spans="1:26" ht="18" customHeight="1" x14ac:dyDescent="0.2">
      <c r="A39" s="40" t="s">
        <v>61</v>
      </c>
      <c r="B39" s="38" t="s">
        <v>62</v>
      </c>
      <c r="C39" s="47">
        <f>SUM('buget rect. sept'!G140)</f>
        <v>117878.00000000001</v>
      </c>
      <c r="D39" s="47">
        <f>SUM(Sheet2!D34:E34)</f>
        <v>0</v>
      </c>
      <c r="E39" s="47">
        <f>SUM(Sheet2!L34:P34)</f>
        <v>3000</v>
      </c>
      <c r="F39" s="47"/>
      <c r="G39" s="47"/>
      <c r="H39" s="47"/>
      <c r="I39" s="47">
        <f>SUM(C39,D39,E39,F39,G39,H39)</f>
        <v>120878.00000000001</v>
      </c>
      <c r="J39" s="47">
        <f>'buget rect. sept'!G157</f>
        <v>4509</v>
      </c>
      <c r="K39" s="673">
        <f>I39-J39</f>
        <v>116369.00000000001</v>
      </c>
      <c r="L39" s="2"/>
      <c r="M39" s="2"/>
      <c r="N39" s="2"/>
      <c r="O39" s="2"/>
      <c r="P39" s="2"/>
      <c r="Q39" s="2"/>
      <c r="R39" s="2"/>
      <c r="S39" s="2"/>
      <c r="T39" s="2"/>
      <c r="U39" s="2"/>
      <c r="V39" s="2"/>
      <c r="W39" s="2"/>
      <c r="X39" s="2"/>
      <c r="Y39" s="2"/>
      <c r="Z39" s="2"/>
    </row>
    <row r="40" spans="1:26" ht="18" customHeight="1" x14ac:dyDescent="0.2">
      <c r="A40" s="40" t="s">
        <v>63</v>
      </c>
      <c r="B40" s="38" t="s">
        <v>64</v>
      </c>
      <c r="C40" s="47">
        <f>SUM('buget rect. sept'!G196)</f>
        <v>0</v>
      </c>
      <c r="D40" s="47">
        <f>SUM(Sheet2!D35:E35)</f>
        <v>25470.989999999998</v>
      </c>
      <c r="E40" s="47">
        <f>SUM(Sheet2!K35:P35)</f>
        <v>186541</v>
      </c>
      <c r="F40" s="47"/>
      <c r="G40" s="47"/>
      <c r="H40" s="47"/>
      <c r="I40" s="47">
        <f>SUM(C40,D40,E40,F40,G40,H40)</f>
        <v>212011.99</v>
      </c>
      <c r="J40" s="47"/>
      <c r="K40" s="673">
        <f>I40-J40</f>
        <v>212011.99</v>
      </c>
      <c r="L40" s="2"/>
      <c r="M40" s="2"/>
      <c r="N40" s="2"/>
      <c r="O40" s="2"/>
      <c r="P40" s="2"/>
      <c r="Q40" s="2"/>
      <c r="R40" s="2"/>
      <c r="S40" s="2"/>
      <c r="T40" s="2"/>
      <c r="U40" s="2"/>
      <c r="V40" s="2"/>
      <c r="W40" s="2"/>
      <c r="X40" s="2"/>
      <c r="Y40" s="2"/>
      <c r="Z40" s="2"/>
    </row>
    <row r="41" spans="1:26" ht="18" customHeight="1" x14ac:dyDescent="0.2">
      <c r="A41" s="37" t="s">
        <v>65</v>
      </c>
      <c r="B41" s="38" t="s">
        <v>66</v>
      </c>
      <c r="C41" s="47">
        <f>SUM('buget rect. sept'!G201,'buget rect. sept'!G249,'buget rect. sept'!G251)</f>
        <v>84260.6</v>
      </c>
      <c r="D41" s="47">
        <f>SUM(Sheet2!D41:E41)</f>
        <v>450</v>
      </c>
      <c r="E41" s="47">
        <f>SUM(Sheet2!L41:P41)</f>
        <v>21358.11</v>
      </c>
      <c r="F41" s="47"/>
      <c r="G41" s="47"/>
      <c r="H41" s="47"/>
      <c r="I41" s="47">
        <f>SUM(C41,D41,E41,F41,G41,H41)</f>
        <v>106068.71</v>
      </c>
      <c r="J41" s="47"/>
      <c r="K41" s="673">
        <f>I41-J41</f>
        <v>106068.71</v>
      </c>
      <c r="L41" s="2"/>
      <c r="M41" s="2"/>
      <c r="N41" s="2"/>
      <c r="O41" s="2"/>
      <c r="P41" s="2"/>
      <c r="Q41" s="2"/>
      <c r="R41" s="2"/>
      <c r="S41" s="2"/>
      <c r="T41" s="2"/>
      <c r="U41" s="2"/>
      <c r="V41" s="2"/>
      <c r="W41" s="2"/>
      <c r="X41" s="2"/>
      <c r="Y41" s="2"/>
      <c r="Z41" s="2"/>
    </row>
    <row r="42" spans="1:26" ht="18" customHeight="1" x14ac:dyDescent="0.2">
      <c r="A42" s="41" t="s">
        <v>67</v>
      </c>
      <c r="B42" s="42" t="s">
        <v>66</v>
      </c>
      <c r="C42" s="675">
        <f t="shared" ref="C42:K42" si="8">SUM(C43,C54,C55,C58,C59)</f>
        <v>460086.29</v>
      </c>
      <c r="D42" s="675">
        <f t="shared" si="8"/>
        <v>27641.989999999998</v>
      </c>
      <c r="E42" s="675">
        <f t="shared" si="8"/>
        <v>491949.72</v>
      </c>
      <c r="F42" s="675">
        <f t="shared" si="8"/>
        <v>0</v>
      </c>
      <c r="G42" s="675">
        <f t="shared" si="8"/>
        <v>0</v>
      </c>
      <c r="H42" s="675">
        <f t="shared" si="8"/>
        <v>0</v>
      </c>
      <c r="I42" s="675">
        <f t="shared" si="8"/>
        <v>979678</v>
      </c>
      <c r="J42" s="675">
        <f t="shared" si="8"/>
        <v>57212.79</v>
      </c>
      <c r="K42" s="676">
        <f t="shared" si="8"/>
        <v>922465.21</v>
      </c>
      <c r="L42" s="43"/>
      <c r="M42" s="43"/>
      <c r="N42" s="1"/>
      <c r="O42" s="1"/>
      <c r="P42" s="1"/>
      <c r="Q42" s="1"/>
      <c r="R42" s="1"/>
      <c r="S42" s="1"/>
      <c r="T42" s="1"/>
      <c r="U42" s="1"/>
      <c r="V42" s="1"/>
      <c r="W42" s="1"/>
      <c r="X42" s="1"/>
      <c r="Y42" s="1"/>
      <c r="Z42" s="1"/>
    </row>
    <row r="43" spans="1:26" ht="18" customHeight="1" x14ac:dyDescent="0.2">
      <c r="A43" s="40" t="s">
        <v>68</v>
      </c>
      <c r="B43" s="38" t="s">
        <v>69</v>
      </c>
      <c r="C43" s="47">
        <f>SUM(C44:C53)</f>
        <v>341747.49</v>
      </c>
      <c r="D43" s="47">
        <f>SUM(D44:D53)</f>
        <v>25689.989999999998</v>
      </c>
      <c r="E43" s="47">
        <f>SUM(E44:E53)</f>
        <v>469317.3</v>
      </c>
      <c r="F43" s="47">
        <f>SUM(F44:F53)</f>
        <v>0</v>
      </c>
      <c r="G43" s="47"/>
      <c r="H43" s="47">
        <f>SUM(H44:H53)</f>
        <v>0</v>
      </c>
      <c r="I43" s="47">
        <f>SUM(I44:I53)</f>
        <v>836754.78</v>
      </c>
      <c r="J43" s="47">
        <f>SUM(J44:J53)</f>
        <v>59199.99</v>
      </c>
      <c r="K43" s="673">
        <f>SUM(K44:K53)</f>
        <v>777554.79</v>
      </c>
      <c r="L43" s="44"/>
      <c r="M43" s="43"/>
      <c r="N43" s="2"/>
      <c r="O43" s="2"/>
      <c r="P43" s="2"/>
      <c r="Q43" s="2"/>
      <c r="R43" s="2"/>
      <c r="S43" s="2"/>
      <c r="T43" s="2"/>
      <c r="U43" s="2"/>
      <c r="V43" s="2"/>
      <c r="W43" s="2"/>
      <c r="X43" s="2"/>
      <c r="Y43" s="2"/>
      <c r="Z43" s="2"/>
    </row>
    <row r="44" spans="1:26" ht="18" customHeight="1" x14ac:dyDescent="0.2">
      <c r="A44" s="40" t="s">
        <v>70</v>
      </c>
      <c r="B44" s="38" t="s">
        <v>71</v>
      </c>
      <c r="C44" s="47">
        <f>79529.85+1500+1406</f>
        <v>82435.850000000006</v>
      </c>
      <c r="D44" s="47">
        <f>SUM(Sheet2!D44:E44)</f>
        <v>17516</v>
      </c>
      <c r="E44" s="47">
        <f>SUM(Sheet2!J44:N44)</f>
        <v>294392.06</v>
      </c>
      <c r="F44" s="47"/>
      <c r="G44" s="47"/>
      <c r="H44" s="47"/>
      <c r="I44" s="47">
        <f t="shared" ref="I44:I54" si="9">SUM(C44,D44,E44,F44,G44,H44)</f>
        <v>394343.91000000003</v>
      </c>
      <c r="J44" s="47"/>
      <c r="K44" s="673">
        <f t="shared" ref="K44:K54" si="10">I44-J44</f>
        <v>394343.91000000003</v>
      </c>
      <c r="L44" s="44"/>
      <c r="M44" s="43"/>
      <c r="N44" s="2"/>
      <c r="O44" s="2"/>
      <c r="P44" s="2"/>
      <c r="Q44" s="2"/>
      <c r="R44" s="2"/>
      <c r="S44" s="2"/>
      <c r="T44" s="2"/>
      <c r="U44" s="2"/>
      <c r="V44" s="2"/>
      <c r="W44" s="2"/>
      <c r="X44" s="2"/>
      <c r="Y44" s="2"/>
      <c r="Z44" s="2"/>
    </row>
    <row r="45" spans="1:26" ht="18" customHeight="1" x14ac:dyDescent="0.2">
      <c r="A45" s="40" t="s">
        <v>72</v>
      </c>
      <c r="B45" s="38" t="s">
        <v>73</v>
      </c>
      <c r="C45" s="47">
        <f>46318.65-1500-2.2+3+2000-129.2-326.8-1212-14.3+1200+73.5+3042-35-36</f>
        <v>49381.65</v>
      </c>
      <c r="D45" s="47">
        <f>SUM(Sheet2!D45:E45)</f>
        <v>7403.99</v>
      </c>
      <c r="E45" s="47">
        <f>SUM(Sheet2!J45:N45)</f>
        <v>150016.13</v>
      </c>
      <c r="F45" s="47"/>
      <c r="G45" s="47"/>
      <c r="H45" s="47"/>
      <c r="I45" s="47">
        <f t="shared" si="9"/>
        <v>206801.77000000002</v>
      </c>
      <c r="J45" s="47"/>
      <c r="K45" s="673">
        <f t="shared" si="10"/>
        <v>206801.77000000002</v>
      </c>
      <c r="L45" s="44"/>
      <c r="M45" s="43"/>
      <c r="N45" s="2"/>
      <c r="O45" s="2"/>
      <c r="P45" s="2"/>
      <c r="Q45" s="2"/>
      <c r="R45" s="2"/>
      <c r="S45" s="2"/>
      <c r="T45" s="2"/>
      <c r="U45" s="2"/>
      <c r="V45" s="2"/>
      <c r="W45" s="2"/>
      <c r="X45" s="2"/>
      <c r="Y45" s="2"/>
      <c r="Z45" s="2"/>
    </row>
    <row r="46" spans="1:26" ht="18" customHeight="1" x14ac:dyDescent="0.2">
      <c r="A46" s="40" t="s">
        <v>74</v>
      </c>
      <c r="B46" s="38" t="s">
        <v>75</v>
      </c>
      <c r="C46" s="47">
        <f>1050+800</f>
        <v>1850</v>
      </c>
      <c r="D46" s="47">
        <f>SUM(Sheet2!D46:E46)</f>
        <v>0</v>
      </c>
      <c r="E46" s="47">
        <f>SUM(Sheet2!J46:N46)</f>
        <v>0</v>
      </c>
      <c r="F46" s="47"/>
      <c r="G46" s="47"/>
      <c r="H46" s="47"/>
      <c r="I46" s="47">
        <f t="shared" si="9"/>
        <v>1850</v>
      </c>
      <c r="J46" s="47"/>
      <c r="K46" s="673">
        <f t="shared" si="10"/>
        <v>1850</v>
      </c>
      <c r="L46" s="44"/>
      <c r="M46" s="43"/>
      <c r="N46" s="2"/>
      <c r="O46" s="2"/>
      <c r="P46" s="2"/>
      <c r="Q46" s="2"/>
      <c r="R46" s="2"/>
      <c r="S46" s="2"/>
      <c r="T46" s="2"/>
      <c r="U46" s="2"/>
      <c r="V46" s="2"/>
      <c r="W46" s="2"/>
      <c r="X46" s="2"/>
      <c r="Y46" s="2"/>
      <c r="Z46" s="2"/>
    </row>
    <row r="47" spans="1:26" ht="18" customHeight="1" x14ac:dyDescent="0.2">
      <c r="A47" s="40" t="s">
        <v>76</v>
      </c>
      <c r="B47" s="38" t="s">
        <v>77</v>
      </c>
      <c r="C47" s="47"/>
      <c r="D47" s="47">
        <f>SUM(Sheet2!D47:E47)</f>
        <v>0</v>
      </c>
      <c r="E47" s="47">
        <f>SUM(Sheet2!J47:N47)</f>
        <v>0</v>
      </c>
      <c r="F47" s="47"/>
      <c r="G47" s="47"/>
      <c r="H47" s="47"/>
      <c r="I47" s="47">
        <f t="shared" si="9"/>
        <v>0</v>
      </c>
      <c r="J47" s="47"/>
      <c r="K47" s="673">
        <f t="shared" si="10"/>
        <v>0</v>
      </c>
      <c r="L47" s="2"/>
      <c r="M47" s="43"/>
      <c r="N47" s="2"/>
      <c r="O47" s="2"/>
      <c r="P47" s="2"/>
      <c r="Q47" s="2"/>
      <c r="R47" s="2"/>
      <c r="S47" s="2"/>
      <c r="T47" s="2"/>
      <c r="U47" s="2"/>
      <c r="V47" s="2"/>
      <c r="W47" s="2"/>
      <c r="X47" s="2"/>
      <c r="Y47" s="2"/>
      <c r="Z47" s="2"/>
    </row>
    <row r="48" spans="1:26" ht="18" customHeight="1" x14ac:dyDescent="0.2">
      <c r="A48" s="40" t="s">
        <v>78</v>
      </c>
      <c r="B48" s="38" t="s">
        <v>79</v>
      </c>
      <c r="C48" s="47">
        <f>500-500</f>
        <v>0</v>
      </c>
      <c r="D48" s="47">
        <f>SUM(Sheet2!D48:E48)</f>
        <v>0</v>
      </c>
      <c r="E48" s="47">
        <f>SUM(Sheet2!J48:N48)</f>
        <v>0</v>
      </c>
      <c r="F48" s="47"/>
      <c r="G48" s="47"/>
      <c r="H48" s="47"/>
      <c r="I48" s="47">
        <f t="shared" si="9"/>
        <v>0</v>
      </c>
      <c r="J48" s="47"/>
      <c r="K48" s="673">
        <f t="shared" si="10"/>
        <v>0</v>
      </c>
      <c r="L48" s="2"/>
      <c r="M48" s="43"/>
      <c r="N48" s="2"/>
      <c r="O48" s="2"/>
      <c r="P48" s="2"/>
      <c r="Q48" s="2"/>
      <c r="R48" s="2"/>
      <c r="S48" s="2"/>
      <c r="T48" s="2"/>
      <c r="U48" s="2"/>
      <c r="V48" s="2"/>
      <c r="W48" s="2"/>
      <c r="X48" s="2"/>
      <c r="Y48" s="2"/>
      <c r="Z48" s="2"/>
    </row>
    <row r="49" spans="1:26" ht="18" customHeight="1" x14ac:dyDescent="0.2">
      <c r="A49" s="40" t="s">
        <v>80</v>
      </c>
      <c r="B49" s="38" t="s">
        <v>81</v>
      </c>
      <c r="C49" s="47">
        <f>46147+1009+3500+200+412+735.99</f>
        <v>52003.99</v>
      </c>
      <c r="D49" s="47">
        <f>SUM(Sheet2!D49:E49)</f>
        <v>0</v>
      </c>
      <c r="E49" s="47">
        <f>SUM(Sheet2!J49:N49)</f>
        <v>0</v>
      </c>
      <c r="F49" s="47"/>
      <c r="G49" s="47"/>
      <c r="H49" s="47"/>
      <c r="I49" s="47">
        <f t="shared" si="9"/>
        <v>52003.99</v>
      </c>
      <c r="J49" s="687">
        <f>'buget rect. sept'!G620+'buget rect. sept'!G679+'buget rect. sept'!G687+'buget rect. sept'!G726+'buget rect. sept'!G732+'buget rect. sept'!G735+'buget rect. sept'!G771+'buget rect. sept'!G780+'buget rect. sept'!G789+'buget rect. sept'!G795+'buget rect. sept'!G965</f>
        <v>52003.99</v>
      </c>
      <c r="K49" s="673">
        <f t="shared" si="10"/>
        <v>0</v>
      </c>
      <c r="L49" s="44"/>
      <c r="M49" s="43"/>
      <c r="N49" s="2"/>
      <c r="O49" s="2"/>
      <c r="P49" s="2"/>
      <c r="Q49" s="2"/>
      <c r="R49" s="2"/>
      <c r="S49" s="2"/>
      <c r="T49" s="2"/>
      <c r="U49" s="2"/>
      <c r="V49" s="2"/>
      <c r="W49" s="2"/>
      <c r="X49" s="2"/>
      <c r="Y49" s="2"/>
      <c r="Z49" s="2"/>
    </row>
    <row r="50" spans="1:26" ht="18" customHeight="1" x14ac:dyDescent="0.2">
      <c r="A50" s="40" t="s">
        <v>82</v>
      </c>
      <c r="B50" s="38" t="s">
        <v>83</v>
      </c>
      <c r="C50" s="47">
        <v>7196</v>
      </c>
      <c r="D50" s="47">
        <f>SUM(Sheet2!D50:E50)</f>
        <v>0</v>
      </c>
      <c r="E50" s="47">
        <f>SUM(Sheet2!J50:N50)</f>
        <v>0</v>
      </c>
      <c r="F50" s="47"/>
      <c r="G50" s="47"/>
      <c r="H50" s="47"/>
      <c r="I50" s="47">
        <f t="shared" si="9"/>
        <v>7196</v>
      </c>
      <c r="J50" s="47">
        <f>'buget rect. sept'!G601+'buget rect. sept'!G966</f>
        <v>7196</v>
      </c>
      <c r="K50" s="673">
        <f t="shared" si="10"/>
        <v>0</v>
      </c>
      <c r="L50" s="44"/>
      <c r="M50" s="43"/>
      <c r="N50" s="2"/>
      <c r="O50" s="2"/>
      <c r="P50" s="2"/>
      <c r="Q50" s="2"/>
      <c r="R50" s="2"/>
      <c r="S50" s="2"/>
      <c r="T50" s="2"/>
      <c r="U50" s="2"/>
      <c r="V50" s="2"/>
      <c r="W50" s="2"/>
      <c r="X50" s="2"/>
      <c r="Y50" s="2"/>
      <c r="Z50" s="2"/>
    </row>
    <row r="51" spans="1:26" ht="21.75" customHeight="1" x14ac:dyDescent="0.2">
      <c r="A51" s="45" t="s">
        <v>84</v>
      </c>
      <c r="B51" s="38" t="s">
        <v>85</v>
      </c>
      <c r="C51" s="47">
        <v>120107</v>
      </c>
      <c r="D51" s="47">
        <f>SUM(Sheet2!D51:E51)</f>
        <v>700</v>
      </c>
      <c r="E51" s="47">
        <f>SUM(Sheet2!J51:N51)</f>
        <v>23324.11</v>
      </c>
      <c r="F51" s="47"/>
      <c r="G51" s="47"/>
      <c r="H51" s="47"/>
      <c r="I51" s="47">
        <f t="shared" si="9"/>
        <v>144131.10999999999</v>
      </c>
      <c r="J51" s="47"/>
      <c r="K51" s="673">
        <f t="shared" si="10"/>
        <v>144131.10999999999</v>
      </c>
      <c r="L51" s="44"/>
      <c r="M51" s="43"/>
      <c r="N51" s="2"/>
      <c r="O51" s="2"/>
      <c r="P51" s="2"/>
      <c r="Q51" s="2"/>
      <c r="R51" s="2"/>
      <c r="S51" s="2"/>
      <c r="T51" s="2"/>
      <c r="U51" s="2"/>
      <c r="V51" s="2"/>
      <c r="W51" s="2"/>
      <c r="X51" s="2"/>
      <c r="Y51" s="2"/>
      <c r="Z51" s="2"/>
    </row>
    <row r="52" spans="1:26" ht="18" customHeight="1" x14ac:dyDescent="0.2">
      <c r="A52" s="40" t="s">
        <v>86</v>
      </c>
      <c r="B52" s="38" t="s">
        <v>87</v>
      </c>
      <c r="C52" s="47">
        <f>7198+773+329+3537-500+30+474</f>
        <v>11841</v>
      </c>
      <c r="D52" s="47">
        <f>SUM(Sheet2!D52:E52)</f>
        <v>0</v>
      </c>
      <c r="E52" s="47">
        <f>SUM(Sheet2!J52:N52)</f>
        <v>0</v>
      </c>
      <c r="F52" s="47"/>
      <c r="G52" s="47"/>
      <c r="H52" s="47"/>
      <c r="I52" s="47">
        <f t="shared" si="9"/>
        <v>11841</v>
      </c>
      <c r="J52" s="47"/>
      <c r="K52" s="673">
        <f t="shared" si="10"/>
        <v>11841</v>
      </c>
      <c r="L52" s="44"/>
      <c r="M52" s="43"/>
      <c r="N52" s="2"/>
      <c r="O52" s="2"/>
      <c r="P52" s="2"/>
      <c r="Q52" s="2"/>
      <c r="R52" s="2"/>
      <c r="S52" s="2"/>
      <c r="T52" s="2"/>
      <c r="U52" s="2"/>
      <c r="V52" s="2"/>
      <c r="W52" s="2"/>
      <c r="X52" s="2"/>
      <c r="Y52" s="2"/>
      <c r="Z52" s="2"/>
    </row>
    <row r="53" spans="1:26" ht="18" customHeight="1" x14ac:dyDescent="0.2">
      <c r="A53" s="40" t="s">
        <v>88</v>
      </c>
      <c r="B53" s="38" t="s">
        <v>89</v>
      </c>
      <c r="C53" s="47">
        <f>16800+132</f>
        <v>16932</v>
      </c>
      <c r="D53" s="47">
        <f>SUM(Sheet2!D53:E53)</f>
        <v>70</v>
      </c>
      <c r="E53" s="47">
        <f>SUM(Sheet2!J53:N53)</f>
        <v>1585</v>
      </c>
      <c r="F53" s="47"/>
      <c r="G53" s="47"/>
      <c r="H53" s="47"/>
      <c r="I53" s="47">
        <f t="shared" si="9"/>
        <v>18587</v>
      </c>
      <c r="J53" s="47"/>
      <c r="K53" s="673">
        <f t="shared" si="10"/>
        <v>18587</v>
      </c>
      <c r="L53" s="44"/>
      <c r="M53" s="43"/>
      <c r="N53" s="2"/>
      <c r="O53" s="2"/>
      <c r="P53" s="2"/>
      <c r="Q53" s="2"/>
      <c r="R53" s="2"/>
      <c r="S53" s="2"/>
      <c r="T53" s="2"/>
      <c r="U53" s="2"/>
      <c r="V53" s="2"/>
      <c r="W53" s="2"/>
      <c r="X53" s="2"/>
      <c r="Y53" s="2"/>
      <c r="Z53" s="2"/>
    </row>
    <row r="54" spans="1:26" ht="18" customHeight="1" x14ac:dyDescent="0.2">
      <c r="A54" s="40" t="s">
        <v>90</v>
      </c>
      <c r="B54" s="38" t="s">
        <v>91</v>
      </c>
      <c r="C54" s="47">
        <f>110016.6+2.2+7594.4-2000+129.2+150-150+40+20-60+126.8+14.3-73.5+21+14+36</f>
        <v>115881</v>
      </c>
      <c r="D54" s="47">
        <f>SUM(Sheet2!D54:E54)</f>
        <v>1952</v>
      </c>
      <c r="E54" s="47">
        <f>SUM(Sheet2!J54:N54)</f>
        <v>23629.67</v>
      </c>
      <c r="F54" s="47"/>
      <c r="G54" s="47"/>
      <c r="H54" s="47"/>
      <c r="I54" s="47">
        <f t="shared" si="9"/>
        <v>141462.66999999998</v>
      </c>
      <c r="J54" s="47"/>
      <c r="K54" s="673">
        <f t="shared" si="10"/>
        <v>141462.66999999998</v>
      </c>
      <c r="L54" s="44"/>
      <c r="M54" s="43"/>
      <c r="N54" s="44"/>
      <c r="O54" s="2"/>
      <c r="P54" s="2"/>
      <c r="Q54" s="2"/>
      <c r="R54" s="2"/>
      <c r="S54" s="2"/>
      <c r="T54" s="2"/>
      <c r="U54" s="2"/>
      <c r="V54" s="2"/>
      <c r="W54" s="2"/>
      <c r="X54" s="2"/>
      <c r="Y54" s="2"/>
      <c r="Z54" s="2"/>
    </row>
    <row r="55" spans="1:26" ht="18" customHeight="1" x14ac:dyDescent="0.2">
      <c r="A55" s="40" t="s">
        <v>92</v>
      </c>
      <c r="B55" s="38" t="s">
        <v>93</v>
      </c>
      <c r="C55" s="47">
        <f t="shared" ref="C55:K55" si="11">SUM(C56:C57)</f>
        <v>4445</v>
      </c>
      <c r="D55" s="47">
        <f t="shared" si="11"/>
        <v>0</v>
      </c>
      <c r="E55" s="47">
        <f t="shared" si="11"/>
        <v>0</v>
      </c>
      <c r="F55" s="47">
        <f t="shared" si="11"/>
        <v>0</v>
      </c>
      <c r="G55" s="47">
        <f t="shared" si="11"/>
        <v>0</v>
      </c>
      <c r="H55" s="47">
        <f t="shared" si="11"/>
        <v>0</v>
      </c>
      <c r="I55" s="47">
        <f t="shared" si="11"/>
        <v>4445</v>
      </c>
      <c r="J55" s="47">
        <f t="shared" si="11"/>
        <v>0</v>
      </c>
      <c r="K55" s="673">
        <f t="shared" si="11"/>
        <v>4445</v>
      </c>
      <c r="L55" s="44"/>
      <c r="M55" s="43"/>
      <c r="N55" s="2"/>
      <c r="O55" s="2"/>
      <c r="P55" s="2"/>
      <c r="Q55" s="2"/>
      <c r="R55" s="2"/>
      <c r="S55" s="2"/>
      <c r="T55" s="2"/>
      <c r="U55" s="2"/>
      <c r="V55" s="2"/>
      <c r="W55" s="2"/>
      <c r="X55" s="2"/>
      <c r="Y55" s="2"/>
      <c r="Z55" s="2"/>
    </row>
    <row r="56" spans="1:26" ht="18" customHeight="1" x14ac:dyDescent="0.2">
      <c r="A56" s="40" t="s">
        <v>94</v>
      </c>
      <c r="B56" s="38" t="s">
        <v>95</v>
      </c>
      <c r="C56" s="47"/>
      <c r="D56" s="47">
        <f>SUM(Sheet2!D56:E56)</f>
        <v>0</v>
      </c>
      <c r="E56" s="47">
        <f>SUM(Sheet2!J56:N56)</f>
        <v>0</v>
      </c>
      <c r="F56" s="47"/>
      <c r="G56" s="47"/>
      <c r="H56" s="47"/>
      <c r="I56" s="47">
        <f>SUM(C56,D56,E56,F56,G56,H56)</f>
        <v>0</v>
      </c>
      <c r="J56" s="47"/>
      <c r="K56" s="673">
        <f>I56-J56</f>
        <v>0</v>
      </c>
      <c r="L56" s="2"/>
      <c r="M56" s="43"/>
      <c r="N56" s="2"/>
      <c r="O56" s="2"/>
      <c r="P56" s="2"/>
      <c r="Q56" s="2"/>
      <c r="R56" s="2"/>
      <c r="S56" s="2"/>
      <c r="T56" s="2"/>
      <c r="U56" s="2"/>
      <c r="V56" s="2"/>
      <c r="W56" s="2"/>
      <c r="X56" s="2"/>
      <c r="Y56" s="2"/>
      <c r="Z56" s="2"/>
    </row>
    <row r="57" spans="1:26" ht="18" customHeight="1" x14ac:dyDescent="0.2">
      <c r="A57" s="46" t="s">
        <v>96</v>
      </c>
      <c r="B57" s="38" t="s">
        <v>97</v>
      </c>
      <c r="C57" s="47">
        <v>4445</v>
      </c>
      <c r="D57" s="47">
        <f>SUM(Sheet2!D57:E57)</f>
        <v>0</v>
      </c>
      <c r="E57" s="47">
        <f>SUM(Sheet2!J57:N57)</f>
        <v>0</v>
      </c>
      <c r="F57" s="47"/>
      <c r="G57" s="47"/>
      <c r="H57" s="47"/>
      <c r="I57" s="47">
        <f>SUM(C57,D57,E57,F57,G57,H57)</f>
        <v>4445</v>
      </c>
      <c r="J57" s="47"/>
      <c r="K57" s="673">
        <f>I57-J57</f>
        <v>4445</v>
      </c>
      <c r="L57" s="44"/>
      <c r="M57" s="43"/>
      <c r="N57" s="2"/>
      <c r="O57" s="2"/>
      <c r="P57" s="2"/>
      <c r="Q57" s="2"/>
      <c r="R57" s="2"/>
      <c r="S57" s="2"/>
      <c r="T57" s="2"/>
      <c r="U57" s="2"/>
      <c r="V57" s="2"/>
      <c r="W57" s="2"/>
      <c r="X57" s="2"/>
      <c r="Y57" s="2"/>
      <c r="Z57" s="2"/>
    </row>
    <row r="58" spans="1:26" ht="24" customHeight="1" x14ac:dyDescent="0.2">
      <c r="A58" s="46" t="s">
        <v>98</v>
      </c>
      <c r="B58" s="38" t="s">
        <v>99</v>
      </c>
      <c r="C58" s="47">
        <v>-1987.2</v>
      </c>
      <c r="D58" s="47">
        <f>SUM(Sheet2!D58:E58)</f>
        <v>0</v>
      </c>
      <c r="E58" s="47">
        <f>SUM(Sheet2!J58:N58)</f>
        <v>-997.25</v>
      </c>
      <c r="F58" s="47"/>
      <c r="G58" s="47"/>
      <c r="H58" s="47"/>
      <c r="I58" s="47">
        <f>SUM(C58,D58,E58,F58,G58,H58)</f>
        <v>-2984.45</v>
      </c>
      <c r="J58" s="47">
        <f>'buget rect. sept'!G967</f>
        <v>-1987.2</v>
      </c>
      <c r="K58" s="673">
        <f>I58-J58</f>
        <v>-997.24999999999977</v>
      </c>
      <c r="L58" s="2"/>
      <c r="M58" s="43"/>
      <c r="N58" s="2"/>
      <c r="O58" s="2"/>
      <c r="P58" s="2"/>
      <c r="Q58" s="2"/>
      <c r="R58" s="2"/>
      <c r="S58" s="2"/>
      <c r="T58" s="2"/>
      <c r="U58" s="2"/>
      <c r="V58" s="2"/>
      <c r="W58" s="2"/>
      <c r="X58" s="2"/>
      <c r="Y58" s="2"/>
      <c r="Z58" s="2"/>
    </row>
    <row r="59" spans="1:26" ht="18" customHeight="1" x14ac:dyDescent="0.2">
      <c r="A59" s="46" t="s">
        <v>100</v>
      </c>
      <c r="B59" s="38" t="s">
        <v>101</v>
      </c>
      <c r="C59" s="47"/>
      <c r="D59" s="47">
        <f>SUM(Sheet2!D59:E59)</f>
        <v>0</v>
      </c>
      <c r="E59" s="47">
        <f>SUM(Sheet2!J59:N59)</f>
        <v>0</v>
      </c>
      <c r="F59" s="47"/>
      <c r="G59" s="47"/>
      <c r="H59" s="47"/>
      <c r="I59" s="47">
        <f>SUM(C59,D59,E59,F59,G59,H59)</f>
        <v>0</v>
      </c>
      <c r="J59" s="47"/>
      <c r="K59" s="673">
        <f>I59-J59</f>
        <v>0</v>
      </c>
      <c r="L59" s="2"/>
      <c r="M59" s="43"/>
      <c r="N59" s="2"/>
      <c r="O59" s="2"/>
      <c r="P59" s="2"/>
      <c r="Q59" s="2"/>
      <c r="R59" s="2"/>
      <c r="S59" s="2"/>
      <c r="T59" s="2"/>
      <c r="U59" s="2"/>
      <c r="V59" s="2"/>
      <c r="W59" s="2"/>
      <c r="X59" s="2"/>
      <c r="Y59" s="2"/>
      <c r="Z59" s="2"/>
    </row>
    <row r="60" spans="1:26" ht="30" customHeight="1" x14ac:dyDescent="0.2">
      <c r="A60" s="39" t="s">
        <v>102</v>
      </c>
      <c r="B60" s="38" t="s">
        <v>103</v>
      </c>
      <c r="C60" s="47">
        <f t="shared" ref="C60:K60" si="12">C19-C42</f>
        <v>-39880.700000000012</v>
      </c>
      <c r="D60" s="47">
        <f t="shared" si="12"/>
        <v>0</v>
      </c>
      <c r="E60" s="47">
        <f t="shared" si="12"/>
        <v>-16139.359999999986</v>
      </c>
      <c r="F60" s="47">
        <f t="shared" si="12"/>
        <v>0</v>
      </c>
      <c r="G60" s="47">
        <f t="shared" si="12"/>
        <v>0</v>
      </c>
      <c r="H60" s="47">
        <f t="shared" si="12"/>
        <v>0</v>
      </c>
      <c r="I60" s="47">
        <f t="shared" si="12"/>
        <v>-56020.060000000056</v>
      </c>
      <c r="J60" s="47">
        <f t="shared" si="12"/>
        <v>0</v>
      </c>
      <c r="K60" s="673">
        <f t="shared" si="12"/>
        <v>-56020.060000000056</v>
      </c>
      <c r="L60" s="44"/>
      <c r="M60" s="43"/>
      <c r="N60" s="56"/>
      <c r="O60" s="2"/>
      <c r="P60" s="2"/>
      <c r="Q60" s="2"/>
      <c r="R60" s="2"/>
      <c r="S60" s="2"/>
      <c r="T60" s="2"/>
      <c r="U60" s="2"/>
      <c r="V60" s="2"/>
      <c r="W60" s="2"/>
      <c r="X60" s="2"/>
      <c r="Y60" s="2"/>
      <c r="Z60" s="2"/>
    </row>
    <row r="61" spans="1:26" ht="15" customHeight="1" x14ac:dyDescent="0.2">
      <c r="A61" s="48" t="s">
        <v>104</v>
      </c>
      <c r="B61" s="38" t="s">
        <v>105</v>
      </c>
      <c r="C61" s="675">
        <f>SUM(C62,C65,C68,C71,C74,C77,C80,C83,C86,C89,C92,C95,C98,C101,C104,C107,C110)</f>
        <v>460086.29000000004</v>
      </c>
      <c r="D61" s="675">
        <f>SUM(D62,D65,D68,D71,D74,D77,D80,D83,D86,D89,D92,D95,D98,D101,D104,D107,D110)</f>
        <v>27641.989999999998</v>
      </c>
      <c r="E61" s="675">
        <f>SUM(E62,E65,E68,E71,E74,E77,E80,E83,E86,E89,E92,E95,E98,E101,E104,E107,E110)</f>
        <v>491949.72</v>
      </c>
      <c r="F61" s="675"/>
      <c r="G61" s="675"/>
      <c r="H61" s="675"/>
      <c r="I61" s="675">
        <f>SUM(I62,I65,I68,I71,I74,I77,I80,I83,I86,I89,I92,I95,I98,I101,I104,I107,I110)</f>
        <v>979677.99999999988</v>
      </c>
      <c r="J61" s="675">
        <f>SUM(J62,J65,J68,J71,J74,J77,J80,J83,J86,J89,J92,J95,J98,J101,J104,J107,J110)</f>
        <v>57212.789999999994</v>
      </c>
      <c r="K61" s="676">
        <f>SUM(K62,K65,K68,K71,K74,K77,K80,K83,K86,K89,K92,K95,K98,K101,K104,K107,K110)</f>
        <v>922465.21</v>
      </c>
      <c r="L61" s="1"/>
      <c r="M61" s="1"/>
      <c r="N61" s="1"/>
      <c r="O61" s="1"/>
      <c r="P61" s="1"/>
      <c r="Q61" s="1"/>
      <c r="R61" s="1"/>
      <c r="S61" s="1"/>
      <c r="T61" s="1"/>
      <c r="U61" s="1"/>
      <c r="V61" s="1"/>
      <c r="W61" s="1"/>
      <c r="X61" s="1"/>
      <c r="Y61" s="1"/>
      <c r="Z61" s="1"/>
    </row>
    <row r="62" spans="1:26" ht="15" customHeight="1" x14ac:dyDescent="0.2">
      <c r="A62" s="49" t="s">
        <v>106</v>
      </c>
      <c r="B62" s="42" t="s">
        <v>107</v>
      </c>
      <c r="C62" s="675">
        <f t="shared" ref="C62:K62" si="13">SUM(C63:C64)</f>
        <v>41073.200000000004</v>
      </c>
      <c r="D62" s="675">
        <f t="shared" si="13"/>
        <v>0</v>
      </c>
      <c r="E62" s="675">
        <f t="shared" si="13"/>
        <v>0</v>
      </c>
      <c r="F62" s="675">
        <f t="shared" si="13"/>
        <v>0</v>
      </c>
      <c r="G62" s="675">
        <f t="shared" si="13"/>
        <v>0</v>
      </c>
      <c r="H62" s="675">
        <f t="shared" si="13"/>
        <v>0</v>
      </c>
      <c r="I62" s="675">
        <f t="shared" si="13"/>
        <v>41073.200000000004</v>
      </c>
      <c r="J62" s="675">
        <f t="shared" si="13"/>
        <v>827</v>
      </c>
      <c r="K62" s="676">
        <f t="shared" si="13"/>
        <v>40246.200000000004</v>
      </c>
      <c r="L62" s="1"/>
      <c r="M62" s="1"/>
      <c r="N62" s="1"/>
      <c r="O62" s="1"/>
      <c r="P62" s="1"/>
      <c r="Q62" s="1"/>
      <c r="R62" s="1"/>
      <c r="S62" s="1"/>
      <c r="T62" s="1"/>
      <c r="U62" s="1"/>
      <c r="V62" s="1"/>
      <c r="W62" s="1"/>
      <c r="X62" s="1"/>
      <c r="Y62" s="1"/>
      <c r="Z62" s="1"/>
    </row>
    <row r="63" spans="1:26" ht="15" customHeight="1" x14ac:dyDescent="0.2">
      <c r="A63" s="50" t="s">
        <v>108</v>
      </c>
      <c r="B63" s="38" t="s">
        <v>109</v>
      </c>
      <c r="C63" s="47">
        <f>SUM('buget rect. sept'!G591)</f>
        <v>38476.800000000003</v>
      </c>
      <c r="D63" s="47">
        <f>SUM(Sheet2!D63:E63)</f>
        <v>0</v>
      </c>
      <c r="E63" s="47">
        <f>SUM(Sheet2!J63:N63)</f>
        <v>0</v>
      </c>
      <c r="F63" s="47"/>
      <c r="G63" s="47"/>
      <c r="H63" s="47"/>
      <c r="I63" s="47">
        <f>SUM(C63,D63,E63,F63,G63,H63)</f>
        <v>38476.800000000003</v>
      </c>
      <c r="J63" s="47"/>
      <c r="K63" s="673">
        <f>I63-J63</f>
        <v>38476.800000000003</v>
      </c>
      <c r="L63" s="2"/>
      <c r="M63" s="2"/>
      <c r="N63" s="2"/>
      <c r="O63" s="2"/>
      <c r="P63" s="2"/>
      <c r="Q63" s="2"/>
      <c r="R63" s="2"/>
      <c r="S63" s="2"/>
      <c r="T63" s="2"/>
      <c r="U63" s="2"/>
      <c r="V63" s="2"/>
      <c r="W63" s="2"/>
      <c r="X63" s="2"/>
      <c r="Y63" s="2"/>
      <c r="Z63" s="2"/>
    </row>
    <row r="64" spans="1:26" ht="15" customHeight="1" x14ac:dyDescent="0.2">
      <c r="A64" s="50" t="s">
        <v>110</v>
      </c>
      <c r="B64" s="38" t="s">
        <v>111</v>
      </c>
      <c r="C64" s="47">
        <f>SUM('buget rect. sept'!G597)</f>
        <v>2596.3999999999996</v>
      </c>
      <c r="D64" s="47">
        <f>SUM(Sheet2!D64:E64)</f>
        <v>0</v>
      </c>
      <c r="E64" s="47">
        <f>SUM(Sheet2!J64:N64)</f>
        <v>0</v>
      </c>
      <c r="F64" s="47"/>
      <c r="G64" s="47"/>
      <c r="H64" s="47"/>
      <c r="I64" s="47">
        <f>SUM(C64,D64,E64,F64,G64,H64)</f>
        <v>2596.3999999999996</v>
      </c>
      <c r="J64" s="47">
        <f>'buget rect. sept'!G601</f>
        <v>827</v>
      </c>
      <c r="K64" s="673">
        <f>I64-J64</f>
        <v>1769.3999999999996</v>
      </c>
      <c r="L64" s="2"/>
      <c r="M64" s="2"/>
      <c r="N64" s="2"/>
      <c r="O64" s="2"/>
      <c r="P64" s="2"/>
      <c r="Q64" s="2"/>
      <c r="R64" s="2"/>
      <c r="S64" s="2"/>
      <c r="T64" s="2"/>
      <c r="U64" s="2"/>
      <c r="V64" s="2"/>
      <c r="W64" s="2"/>
      <c r="X64" s="2"/>
      <c r="Y64" s="2"/>
      <c r="Z64" s="2"/>
    </row>
    <row r="65" spans="1:26" ht="15" customHeight="1" x14ac:dyDescent="0.2">
      <c r="A65" s="49" t="s">
        <v>112</v>
      </c>
      <c r="B65" s="42" t="s">
        <v>113</v>
      </c>
      <c r="C65" s="675">
        <f t="shared" ref="C65:K65" si="14">SUM(C66:C67)</f>
        <v>2288</v>
      </c>
      <c r="D65" s="675">
        <f t="shared" si="14"/>
        <v>2408</v>
      </c>
      <c r="E65" s="675">
        <f t="shared" si="14"/>
        <v>0</v>
      </c>
      <c r="F65" s="675">
        <f t="shared" si="14"/>
        <v>0</v>
      </c>
      <c r="G65" s="675">
        <f t="shared" si="14"/>
        <v>0</v>
      </c>
      <c r="H65" s="675">
        <f t="shared" si="14"/>
        <v>0</v>
      </c>
      <c r="I65" s="675">
        <f t="shared" si="14"/>
        <v>4696</v>
      </c>
      <c r="J65" s="675">
        <f t="shared" si="14"/>
        <v>2288</v>
      </c>
      <c r="K65" s="676">
        <f t="shared" si="14"/>
        <v>2408</v>
      </c>
      <c r="L65" s="1"/>
      <c r="M65" s="1"/>
      <c r="N65" s="1"/>
      <c r="O65" s="1"/>
      <c r="P65" s="1"/>
      <c r="Q65" s="1"/>
      <c r="R65" s="1"/>
      <c r="S65" s="1"/>
      <c r="T65" s="1"/>
      <c r="U65" s="1"/>
      <c r="V65" s="1"/>
      <c r="W65" s="1"/>
      <c r="X65" s="1"/>
      <c r="Y65" s="1"/>
      <c r="Z65" s="1"/>
    </row>
    <row r="66" spans="1:26" ht="15" customHeight="1" x14ac:dyDescent="0.2">
      <c r="A66" s="50" t="s">
        <v>108</v>
      </c>
      <c r="B66" s="38" t="s">
        <v>114</v>
      </c>
      <c r="C66" s="47">
        <f>SUM('buget rect. sept'!G613)</f>
        <v>2270</v>
      </c>
      <c r="D66" s="47">
        <f>SUM(Sheet2!D66:E66)</f>
        <v>2390</v>
      </c>
      <c r="E66" s="47">
        <f>SUM(Sheet2!J66:N66)</f>
        <v>0</v>
      </c>
      <c r="F66" s="47"/>
      <c r="G66" s="47"/>
      <c r="H66" s="47"/>
      <c r="I66" s="47">
        <f>SUM(C66,D66,E66,F66,G66,H66)</f>
        <v>4660</v>
      </c>
      <c r="J66" s="47">
        <f>Sheet2!D39</f>
        <v>2270</v>
      </c>
      <c r="K66" s="673">
        <f>I66-J66</f>
        <v>2390</v>
      </c>
      <c r="L66" s="2"/>
      <c r="M66" s="2"/>
      <c r="N66" s="2"/>
      <c r="O66" s="2"/>
      <c r="P66" s="2"/>
      <c r="Q66" s="2"/>
      <c r="R66" s="2"/>
      <c r="S66" s="2"/>
      <c r="T66" s="2"/>
      <c r="U66" s="2"/>
      <c r="V66" s="2"/>
      <c r="W66" s="2"/>
      <c r="X66" s="2"/>
      <c r="Y66" s="2"/>
      <c r="Z66" s="2"/>
    </row>
    <row r="67" spans="1:26" ht="15" customHeight="1" x14ac:dyDescent="0.2">
      <c r="A67" s="50" t="s">
        <v>110</v>
      </c>
      <c r="B67" s="38" t="s">
        <v>115</v>
      </c>
      <c r="C67" s="47">
        <f>SUM('buget rect. sept'!G614)</f>
        <v>18</v>
      </c>
      <c r="D67" s="47">
        <f>SUM(Sheet2!D67:E67)</f>
        <v>18</v>
      </c>
      <c r="E67" s="47">
        <f>SUM(Sheet2!J67:N67)</f>
        <v>0</v>
      </c>
      <c r="F67" s="47"/>
      <c r="G67" s="47"/>
      <c r="H67" s="47"/>
      <c r="I67" s="47">
        <f>SUM(C67,D67,E67,F67,G67,H67)</f>
        <v>36</v>
      </c>
      <c r="J67" s="47">
        <f>Sheet2!D40</f>
        <v>18</v>
      </c>
      <c r="K67" s="673">
        <f>I67-J67</f>
        <v>18</v>
      </c>
      <c r="L67" s="2"/>
      <c r="M67" s="2"/>
      <c r="N67" s="2"/>
      <c r="O67" s="2"/>
      <c r="P67" s="2"/>
      <c r="Q67" s="2"/>
      <c r="R67" s="2"/>
      <c r="S67" s="2"/>
      <c r="T67" s="2"/>
      <c r="U67" s="2"/>
      <c r="V67" s="2"/>
      <c r="W67" s="2"/>
      <c r="X67" s="2"/>
      <c r="Y67" s="2"/>
      <c r="Z67" s="2"/>
    </row>
    <row r="68" spans="1:26" ht="15.75" customHeight="1" x14ac:dyDescent="0.2">
      <c r="A68" s="49" t="s">
        <v>116</v>
      </c>
      <c r="B68" s="42" t="s">
        <v>117</v>
      </c>
      <c r="C68" s="675">
        <f t="shared" ref="C68:K68" si="15">SUM(C69:C70)</f>
        <v>1850</v>
      </c>
      <c r="D68" s="675">
        <f t="shared" si="15"/>
        <v>0</v>
      </c>
      <c r="E68" s="675">
        <f t="shared" si="15"/>
        <v>0</v>
      </c>
      <c r="F68" s="675">
        <f t="shared" si="15"/>
        <v>0</v>
      </c>
      <c r="G68" s="675">
        <f t="shared" si="15"/>
        <v>0</v>
      </c>
      <c r="H68" s="675">
        <f t="shared" si="15"/>
        <v>0</v>
      </c>
      <c r="I68" s="675">
        <f t="shared" si="15"/>
        <v>1850</v>
      </c>
      <c r="J68" s="675">
        <f t="shared" si="15"/>
        <v>0</v>
      </c>
      <c r="K68" s="676">
        <f t="shared" si="15"/>
        <v>1850</v>
      </c>
      <c r="L68" s="1"/>
      <c r="M68" s="1"/>
      <c r="N68" s="1"/>
      <c r="O68" s="1"/>
      <c r="P68" s="1"/>
      <c r="Q68" s="1"/>
      <c r="R68" s="1"/>
      <c r="S68" s="1"/>
      <c r="T68" s="1"/>
      <c r="U68" s="1"/>
      <c r="V68" s="1"/>
      <c r="W68" s="1"/>
      <c r="X68" s="1"/>
      <c r="Y68" s="1"/>
      <c r="Z68" s="1"/>
    </row>
    <row r="69" spans="1:26" ht="15.75" customHeight="1" x14ac:dyDescent="0.2">
      <c r="A69" s="50" t="s">
        <v>108</v>
      </c>
      <c r="B69" s="38" t="s">
        <v>118</v>
      </c>
      <c r="C69" s="47">
        <f>SUM('buget rect. sept'!G628)</f>
        <v>1850</v>
      </c>
      <c r="D69" s="47">
        <f>SUM(Sheet2!D69:E69)</f>
        <v>0</v>
      </c>
      <c r="E69" s="47">
        <f>SUM(Sheet2!J69:N69)</f>
        <v>0</v>
      </c>
      <c r="F69" s="47"/>
      <c r="G69" s="47"/>
      <c r="H69" s="47"/>
      <c r="I69" s="47">
        <f>SUM(C69,D69,E69,F69,G69,H69)</f>
        <v>1850</v>
      </c>
      <c r="J69" s="47"/>
      <c r="K69" s="673">
        <f>I69-J69</f>
        <v>1850</v>
      </c>
      <c r="L69" s="2"/>
      <c r="M69" s="2"/>
      <c r="N69" s="2"/>
      <c r="O69" s="2"/>
      <c r="P69" s="2"/>
      <c r="Q69" s="2"/>
      <c r="R69" s="2"/>
      <c r="S69" s="2"/>
      <c r="T69" s="2"/>
      <c r="U69" s="2"/>
      <c r="V69" s="2"/>
      <c r="W69" s="2"/>
      <c r="X69" s="2"/>
      <c r="Y69" s="2"/>
      <c r="Z69" s="2"/>
    </row>
    <row r="70" spans="1:26" ht="15.75" customHeight="1" x14ac:dyDescent="0.2">
      <c r="A70" s="50" t="s">
        <v>110</v>
      </c>
      <c r="B70" s="38" t="s">
        <v>119</v>
      </c>
      <c r="C70" s="47"/>
      <c r="D70" s="47">
        <f>SUM(Sheet2!D70:E70)</f>
        <v>0</v>
      </c>
      <c r="E70" s="47">
        <f>SUM(Sheet2!J70:N70)</f>
        <v>0</v>
      </c>
      <c r="F70" s="47"/>
      <c r="G70" s="47"/>
      <c r="H70" s="47"/>
      <c r="I70" s="47">
        <f>SUM(C70,D70,E70,F70,G70,H70)</f>
        <v>0</v>
      </c>
      <c r="J70" s="47"/>
      <c r="K70" s="673">
        <f>I70-J70</f>
        <v>0</v>
      </c>
      <c r="L70" s="2"/>
      <c r="M70" s="2"/>
      <c r="N70" s="2"/>
      <c r="O70" s="2"/>
      <c r="P70" s="2"/>
      <c r="Q70" s="2"/>
      <c r="R70" s="2"/>
      <c r="S70" s="2"/>
      <c r="T70" s="2"/>
      <c r="U70" s="2"/>
      <c r="V70" s="2"/>
      <c r="W70" s="2"/>
      <c r="X70" s="2"/>
      <c r="Y70" s="2"/>
      <c r="Z70" s="2"/>
    </row>
    <row r="71" spans="1:26" ht="22.5" customHeight="1" x14ac:dyDescent="0.2">
      <c r="A71" s="49" t="s">
        <v>120</v>
      </c>
      <c r="B71" s="42" t="s">
        <v>121</v>
      </c>
      <c r="C71" s="675">
        <f t="shared" ref="C71:K71" si="16">SUM(C72:C73)</f>
        <v>0</v>
      </c>
      <c r="D71" s="675">
        <f t="shared" si="16"/>
        <v>0</v>
      </c>
      <c r="E71" s="675">
        <f t="shared" si="16"/>
        <v>0</v>
      </c>
      <c r="F71" s="675">
        <f t="shared" si="16"/>
        <v>0</v>
      </c>
      <c r="G71" s="675">
        <f t="shared" si="16"/>
        <v>0</v>
      </c>
      <c r="H71" s="675">
        <f t="shared" si="16"/>
        <v>0</v>
      </c>
      <c r="I71" s="675">
        <f t="shared" si="16"/>
        <v>0</v>
      </c>
      <c r="J71" s="675">
        <f t="shared" si="16"/>
        <v>0</v>
      </c>
      <c r="K71" s="676">
        <f t="shared" si="16"/>
        <v>0</v>
      </c>
      <c r="L71" s="1"/>
      <c r="M71" s="1"/>
      <c r="N71" s="1"/>
      <c r="O71" s="1"/>
      <c r="P71" s="1"/>
      <c r="Q71" s="1"/>
      <c r="R71" s="1"/>
      <c r="S71" s="1"/>
      <c r="T71" s="1"/>
      <c r="U71" s="1"/>
      <c r="V71" s="1"/>
      <c r="W71" s="1"/>
      <c r="X71" s="1"/>
      <c r="Y71" s="1"/>
      <c r="Z71" s="1"/>
    </row>
    <row r="72" spans="1:26" ht="16.5" customHeight="1" x14ac:dyDescent="0.2">
      <c r="A72" s="50" t="s">
        <v>108</v>
      </c>
      <c r="B72" s="38" t="s">
        <v>122</v>
      </c>
      <c r="C72" s="47"/>
      <c r="D72" s="47">
        <f>SUM(Sheet2!D72:E72)</f>
        <v>0</v>
      </c>
      <c r="E72" s="47">
        <f>SUM(Sheet2!J72:N72)</f>
        <v>0</v>
      </c>
      <c r="F72" s="47"/>
      <c r="G72" s="47"/>
      <c r="H72" s="47"/>
      <c r="I72" s="47">
        <f>SUM(C72,D72,E72,F72,G72,H72)</f>
        <v>0</v>
      </c>
      <c r="J72" s="47"/>
      <c r="K72" s="673">
        <f>I72-J72</f>
        <v>0</v>
      </c>
      <c r="L72" s="2"/>
      <c r="M72" s="2"/>
      <c r="N72" s="2"/>
      <c r="O72" s="2"/>
      <c r="P72" s="2"/>
      <c r="Q72" s="2"/>
      <c r="R72" s="2"/>
      <c r="S72" s="2"/>
      <c r="T72" s="2"/>
      <c r="U72" s="2"/>
      <c r="V72" s="2"/>
      <c r="W72" s="2"/>
      <c r="X72" s="2"/>
      <c r="Y72" s="2"/>
      <c r="Z72" s="2"/>
    </row>
    <row r="73" spans="1:26" ht="18" customHeight="1" x14ac:dyDescent="0.2">
      <c r="A73" s="50" t="s">
        <v>110</v>
      </c>
      <c r="B73" s="38" t="s">
        <v>123</v>
      </c>
      <c r="C73" s="47"/>
      <c r="D73" s="47">
        <f>SUM(Sheet2!D73:E73)</f>
        <v>0</v>
      </c>
      <c r="E73" s="47">
        <f>SUM(Sheet2!J73:N73)</f>
        <v>0</v>
      </c>
      <c r="F73" s="47"/>
      <c r="G73" s="47"/>
      <c r="H73" s="47"/>
      <c r="I73" s="47">
        <f>SUM(C73,D73,E73,F73,G73,H73)</f>
        <v>0</v>
      </c>
      <c r="J73" s="47"/>
      <c r="K73" s="673">
        <f>I73-J73</f>
        <v>0</v>
      </c>
      <c r="L73" s="2"/>
      <c r="M73" s="2"/>
      <c r="N73" s="2"/>
      <c r="O73" s="2"/>
      <c r="P73" s="2"/>
      <c r="Q73" s="2"/>
      <c r="R73" s="2"/>
      <c r="S73" s="2"/>
      <c r="T73" s="2"/>
      <c r="U73" s="2"/>
      <c r="V73" s="2"/>
      <c r="W73" s="2"/>
      <c r="X73" s="2"/>
      <c r="Y73" s="2"/>
      <c r="Z73" s="2"/>
    </row>
    <row r="74" spans="1:26" ht="15" customHeight="1" x14ac:dyDescent="0.2">
      <c r="A74" s="49" t="s">
        <v>124</v>
      </c>
      <c r="B74" s="42" t="s">
        <v>125</v>
      </c>
      <c r="C74" s="675">
        <f t="shared" ref="C74:K74" si="17">SUM(C75:C76)</f>
        <v>540.20000000000005</v>
      </c>
      <c r="D74" s="675">
        <f t="shared" si="17"/>
        <v>0</v>
      </c>
      <c r="E74" s="675">
        <f t="shared" si="17"/>
        <v>0</v>
      </c>
      <c r="F74" s="675">
        <f t="shared" si="17"/>
        <v>0</v>
      </c>
      <c r="G74" s="675">
        <f t="shared" si="17"/>
        <v>0</v>
      </c>
      <c r="H74" s="675">
        <f t="shared" si="17"/>
        <v>0</v>
      </c>
      <c r="I74" s="675">
        <f t="shared" si="17"/>
        <v>540.20000000000005</v>
      </c>
      <c r="J74" s="675">
        <f t="shared" si="17"/>
        <v>0</v>
      </c>
      <c r="K74" s="676">
        <f t="shared" si="17"/>
        <v>540.20000000000005</v>
      </c>
      <c r="L74" s="1"/>
      <c r="M74" s="1"/>
      <c r="N74" s="1"/>
      <c r="O74" s="1"/>
      <c r="P74" s="1"/>
      <c r="Q74" s="1"/>
      <c r="R74" s="1"/>
      <c r="S74" s="1"/>
      <c r="T74" s="1"/>
      <c r="U74" s="1"/>
      <c r="V74" s="1"/>
      <c r="W74" s="1"/>
      <c r="X74" s="1"/>
      <c r="Y74" s="1"/>
      <c r="Z74" s="1"/>
    </row>
    <row r="75" spans="1:26" ht="15" customHeight="1" x14ac:dyDescent="0.2">
      <c r="A75" s="50" t="s">
        <v>108</v>
      </c>
      <c r="B75" s="38" t="s">
        <v>126</v>
      </c>
      <c r="C75" s="47">
        <f>'buget rect. sept'!G634</f>
        <v>432</v>
      </c>
      <c r="D75" s="47">
        <f>SUM(Sheet2!D75:E75)</f>
        <v>0</v>
      </c>
      <c r="E75" s="47">
        <f>SUM(Sheet2!J75:N75)</f>
        <v>0</v>
      </c>
      <c r="F75" s="47"/>
      <c r="G75" s="47"/>
      <c r="H75" s="47"/>
      <c r="I75" s="47">
        <f>SUM(C75,D75,E75,F75,G75,H75)</f>
        <v>432</v>
      </c>
      <c r="J75" s="47"/>
      <c r="K75" s="673">
        <f>I75-J75</f>
        <v>432</v>
      </c>
      <c r="L75" s="2"/>
      <c r="M75" s="2"/>
      <c r="N75" s="2"/>
      <c r="O75" s="2"/>
      <c r="P75" s="2"/>
      <c r="Q75" s="2"/>
      <c r="R75" s="2"/>
      <c r="S75" s="2"/>
      <c r="T75" s="2"/>
      <c r="U75" s="2"/>
      <c r="V75" s="2"/>
      <c r="W75" s="2"/>
      <c r="X75" s="2"/>
      <c r="Y75" s="2"/>
      <c r="Z75" s="2"/>
    </row>
    <row r="76" spans="1:26" ht="15" customHeight="1" x14ac:dyDescent="0.2">
      <c r="A76" s="50" t="s">
        <v>110</v>
      </c>
      <c r="B76" s="38" t="s">
        <v>127</v>
      </c>
      <c r="C76" s="47">
        <f>'buget rect. sept'!G635</f>
        <v>108.2</v>
      </c>
      <c r="D76" s="47">
        <f>SUM(Sheet2!D76:E76)</f>
        <v>0</v>
      </c>
      <c r="E76" s="47">
        <f>SUM(Sheet2!J76:N76)</f>
        <v>0</v>
      </c>
      <c r="F76" s="47"/>
      <c r="G76" s="47"/>
      <c r="H76" s="47"/>
      <c r="I76" s="47">
        <f>SUM(C76,D76,E76,F76,G76,H76)</f>
        <v>108.2</v>
      </c>
      <c r="J76" s="47"/>
      <c r="K76" s="673">
        <f>I76-J76</f>
        <v>108.2</v>
      </c>
      <c r="L76" s="2"/>
      <c r="M76" s="2"/>
      <c r="N76" s="2"/>
      <c r="O76" s="2"/>
      <c r="P76" s="2"/>
      <c r="Q76" s="2"/>
      <c r="R76" s="2"/>
      <c r="S76" s="2"/>
      <c r="T76" s="2"/>
      <c r="U76" s="2"/>
      <c r="V76" s="2"/>
      <c r="W76" s="2"/>
      <c r="X76" s="2"/>
      <c r="Y76" s="2"/>
      <c r="Z76" s="2"/>
    </row>
    <row r="77" spans="1:26" ht="15" customHeight="1" x14ac:dyDescent="0.2">
      <c r="A77" s="49" t="s">
        <v>128</v>
      </c>
      <c r="B77" s="42" t="s">
        <v>129</v>
      </c>
      <c r="C77" s="675">
        <f t="shared" ref="C77:K77" si="18">SUM(C78:C79)</f>
        <v>4450</v>
      </c>
      <c r="D77" s="675">
        <f t="shared" si="18"/>
        <v>0</v>
      </c>
      <c r="E77" s="675">
        <f t="shared" si="18"/>
        <v>0</v>
      </c>
      <c r="F77" s="675">
        <f t="shared" si="18"/>
        <v>0</v>
      </c>
      <c r="G77" s="675">
        <f t="shared" si="18"/>
        <v>0</v>
      </c>
      <c r="H77" s="675">
        <f t="shared" si="18"/>
        <v>0</v>
      </c>
      <c r="I77" s="675">
        <f t="shared" si="18"/>
        <v>4450</v>
      </c>
      <c r="J77" s="675">
        <f t="shared" si="18"/>
        <v>0</v>
      </c>
      <c r="K77" s="676">
        <f t="shared" si="18"/>
        <v>4450</v>
      </c>
      <c r="L77" s="1"/>
      <c r="M77" s="1"/>
      <c r="N77" s="1"/>
      <c r="O77" s="1"/>
      <c r="P77" s="1"/>
      <c r="Q77" s="1"/>
      <c r="R77" s="1"/>
      <c r="S77" s="1"/>
      <c r="T77" s="1"/>
      <c r="U77" s="1"/>
      <c r="V77" s="1"/>
      <c r="W77" s="1"/>
      <c r="X77" s="1"/>
      <c r="Y77" s="1"/>
      <c r="Z77" s="1"/>
    </row>
    <row r="78" spans="1:26" ht="15" customHeight="1" x14ac:dyDescent="0.2">
      <c r="A78" s="50" t="s">
        <v>108</v>
      </c>
      <c r="B78" s="38" t="s">
        <v>130</v>
      </c>
      <c r="C78" s="47">
        <f>'buget rect. sept'!G642</f>
        <v>435.7</v>
      </c>
      <c r="D78" s="47">
        <f>SUM(Sheet2!D78:E78)</f>
        <v>0</v>
      </c>
      <c r="E78" s="47">
        <f>SUM(Sheet2!J78:N78)</f>
        <v>0</v>
      </c>
      <c r="F78" s="47"/>
      <c r="G78" s="47"/>
      <c r="H78" s="47"/>
      <c r="I78" s="47">
        <f>SUM(C78,D78,E78,F78,G78,H78)</f>
        <v>435.7</v>
      </c>
      <c r="J78" s="47"/>
      <c r="K78" s="673">
        <f>I78-J78</f>
        <v>435.7</v>
      </c>
      <c r="L78" s="2"/>
      <c r="M78" s="2"/>
      <c r="N78" s="2"/>
      <c r="O78" s="2"/>
      <c r="P78" s="2"/>
      <c r="Q78" s="2"/>
      <c r="R78" s="2"/>
      <c r="S78" s="2"/>
      <c r="T78" s="2"/>
      <c r="U78" s="2"/>
      <c r="V78" s="2"/>
      <c r="W78" s="2"/>
      <c r="X78" s="2"/>
      <c r="Y78" s="2"/>
      <c r="Z78" s="2"/>
    </row>
    <row r="79" spans="1:26" ht="15" customHeight="1" x14ac:dyDescent="0.2">
      <c r="A79" s="50" t="s">
        <v>110</v>
      </c>
      <c r="B79" s="38" t="s">
        <v>131</v>
      </c>
      <c r="C79" s="47">
        <f>'buget rect. sept'!G643</f>
        <v>4014.3</v>
      </c>
      <c r="D79" s="47">
        <f>SUM(Sheet2!D79:E79)</f>
        <v>0</v>
      </c>
      <c r="E79" s="47">
        <f>SUM(Sheet2!J79:N79)</f>
        <v>0</v>
      </c>
      <c r="F79" s="47"/>
      <c r="G79" s="47"/>
      <c r="H79" s="47"/>
      <c r="I79" s="47">
        <f>SUM(C79,D79,E79,F79,G79,H79)</f>
        <v>4014.3</v>
      </c>
      <c r="J79" s="47"/>
      <c r="K79" s="673">
        <f>I79-J79</f>
        <v>4014.3</v>
      </c>
      <c r="L79" s="2"/>
      <c r="M79" s="2"/>
      <c r="N79" s="2"/>
      <c r="O79" s="2"/>
      <c r="P79" s="2"/>
      <c r="Q79" s="2"/>
      <c r="R79" s="2"/>
      <c r="S79" s="2"/>
      <c r="T79" s="2"/>
      <c r="U79" s="2"/>
      <c r="V79" s="2"/>
      <c r="W79" s="2"/>
      <c r="X79" s="2"/>
      <c r="Y79" s="2"/>
      <c r="Z79" s="2"/>
    </row>
    <row r="80" spans="1:26" ht="15" customHeight="1" x14ac:dyDescent="0.2">
      <c r="A80" s="49" t="s">
        <v>132</v>
      </c>
      <c r="B80" s="42" t="s">
        <v>133</v>
      </c>
      <c r="C80" s="675">
        <f t="shared" ref="C80:K80" si="19">SUM(C81:C82)</f>
        <v>12797</v>
      </c>
      <c r="D80" s="675">
        <f t="shared" si="19"/>
        <v>0</v>
      </c>
      <c r="E80" s="675">
        <f t="shared" si="19"/>
        <v>0</v>
      </c>
      <c r="F80" s="675">
        <f t="shared" si="19"/>
        <v>0</v>
      </c>
      <c r="G80" s="675">
        <f t="shared" si="19"/>
        <v>0</v>
      </c>
      <c r="H80" s="675">
        <f t="shared" si="19"/>
        <v>0</v>
      </c>
      <c r="I80" s="675">
        <f t="shared" si="19"/>
        <v>12797</v>
      </c>
      <c r="J80" s="675">
        <f t="shared" si="19"/>
        <v>181</v>
      </c>
      <c r="K80" s="676">
        <f t="shared" si="19"/>
        <v>12616</v>
      </c>
      <c r="L80" s="1"/>
      <c r="M80" s="1"/>
      <c r="N80" s="1"/>
      <c r="O80" s="1"/>
      <c r="P80" s="1"/>
      <c r="Q80" s="1"/>
      <c r="R80" s="1"/>
      <c r="S80" s="1"/>
      <c r="T80" s="1"/>
      <c r="U80" s="1"/>
      <c r="V80" s="1"/>
      <c r="W80" s="1"/>
      <c r="X80" s="1"/>
      <c r="Y80" s="1"/>
      <c r="Z80" s="1"/>
    </row>
    <row r="81" spans="1:26" ht="15" customHeight="1" x14ac:dyDescent="0.2">
      <c r="A81" s="50" t="s">
        <v>108</v>
      </c>
      <c r="B81" s="38" t="s">
        <v>134</v>
      </c>
      <c r="C81" s="47">
        <f>SUM('buget rect. sept'!G665)</f>
        <v>12740</v>
      </c>
      <c r="D81" s="47">
        <f>SUM(Sheet2!D81:E81)</f>
        <v>0</v>
      </c>
      <c r="E81" s="47">
        <f>SUM(Sheet2!J81:N81)</f>
        <v>0</v>
      </c>
      <c r="F81" s="47"/>
      <c r="G81" s="47"/>
      <c r="H81" s="47"/>
      <c r="I81" s="47">
        <f>SUM(C81,D81,E81,F81,G81,H81)</f>
        <v>12740</v>
      </c>
      <c r="J81" s="47">
        <f>'buget rect. sept'!G679+'buget rect. sept'!G687</f>
        <v>181</v>
      </c>
      <c r="K81" s="673">
        <f>I81-J81</f>
        <v>12559</v>
      </c>
      <c r="L81" s="2"/>
      <c r="M81" s="2"/>
      <c r="N81" s="2"/>
      <c r="O81" s="2"/>
      <c r="P81" s="2"/>
      <c r="Q81" s="2"/>
      <c r="R81" s="2"/>
      <c r="S81" s="2"/>
      <c r="T81" s="2"/>
      <c r="U81" s="2"/>
      <c r="V81" s="2"/>
      <c r="W81" s="2"/>
      <c r="X81" s="2"/>
      <c r="Y81" s="2"/>
      <c r="Z81" s="2"/>
    </row>
    <row r="82" spans="1:26" ht="15" customHeight="1" x14ac:dyDescent="0.2">
      <c r="A82" s="50" t="s">
        <v>110</v>
      </c>
      <c r="B82" s="38" t="s">
        <v>135</v>
      </c>
      <c r="C82" s="47">
        <f>SUM('buget rect. sept'!G666)</f>
        <v>57</v>
      </c>
      <c r="D82" s="47">
        <f>SUM(Sheet2!D82:E82)</f>
        <v>0</v>
      </c>
      <c r="E82" s="47">
        <f>SUM(Sheet2!J82:N82)</f>
        <v>0</v>
      </c>
      <c r="F82" s="47"/>
      <c r="G82" s="47"/>
      <c r="H82" s="47"/>
      <c r="I82" s="47">
        <f>SUM(C82,D82,E82,F82,G82,H82)</f>
        <v>57</v>
      </c>
      <c r="J82" s="47"/>
      <c r="K82" s="673">
        <f>I82-J82</f>
        <v>57</v>
      </c>
      <c r="L82" s="2"/>
      <c r="M82" s="2"/>
      <c r="N82" s="2"/>
      <c r="O82" s="2"/>
      <c r="P82" s="2"/>
      <c r="Q82" s="2"/>
      <c r="R82" s="2"/>
      <c r="S82" s="2"/>
      <c r="T82" s="2"/>
      <c r="U82" s="2"/>
      <c r="V82" s="2"/>
      <c r="W82" s="2"/>
      <c r="X82" s="2"/>
      <c r="Y82" s="2"/>
      <c r="Z82" s="2"/>
    </row>
    <row r="83" spans="1:26" ht="15" customHeight="1" x14ac:dyDescent="0.2">
      <c r="A83" s="49" t="s">
        <v>136</v>
      </c>
      <c r="B83" s="42" t="s">
        <v>137</v>
      </c>
      <c r="C83" s="675">
        <f t="shared" ref="C83:K83" si="20">SUM(C84:C85)</f>
        <v>50260.5</v>
      </c>
      <c r="D83" s="675">
        <f t="shared" si="20"/>
        <v>0</v>
      </c>
      <c r="E83" s="675">
        <f t="shared" si="20"/>
        <v>472664.72</v>
      </c>
      <c r="F83" s="675">
        <f t="shared" si="20"/>
        <v>0</v>
      </c>
      <c r="G83" s="675">
        <f t="shared" si="20"/>
        <v>0</v>
      </c>
      <c r="H83" s="675">
        <f t="shared" si="20"/>
        <v>0</v>
      </c>
      <c r="I83" s="675">
        <f t="shared" si="20"/>
        <v>522925.22</v>
      </c>
      <c r="J83" s="675">
        <f t="shared" si="20"/>
        <v>16659</v>
      </c>
      <c r="K83" s="676">
        <f t="shared" si="20"/>
        <v>506266.22</v>
      </c>
      <c r="L83" s="1"/>
      <c r="M83" s="1"/>
      <c r="N83" s="1"/>
      <c r="O83" s="1"/>
      <c r="P83" s="1"/>
      <c r="Q83" s="1"/>
      <c r="R83" s="1"/>
      <c r="S83" s="1"/>
      <c r="T83" s="1"/>
      <c r="U83" s="1"/>
      <c r="V83" s="1"/>
      <c r="W83" s="1"/>
      <c r="X83" s="1"/>
      <c r="Y83" s="1"/>
      <c r="Z83" s="1"/>
    </row>
    <row r="84" spans="1:26" ht="15" customHeight="1" x14ac:dyDescent="0.2">
      <c r="A84" s="50" t="s">
        <v>108</v>
      </c>
      <c r="B84" s="38" t="s">
        <v>138</v>
      </c>
      <c r="C84" s="47">
        <f>SUM('buget rect. sept'!G724)</f>
        <v>6840.5</v>
      </c>
      <c r="D84" s="47">
        <f>SUM(Sheet2!D84:E84)</f>
        <v>0</v>
      </c>
      <c r="E84" s="47">
        <f>SUM(Sheet2!J84:N84)</f>
        <v>429260.94</v>
      </c>
      <c r="F84" s="47"/>
      <c r="G84" s="47"/>
      <c r="H84" s="47"/>
      <c r="I84" s="47">
        <f>SUM(C84,D84,E84,F84,G84,H84)</f>
        <v>436101.44</v>
      </c>
      <c r="J84" s="47">
        <f>'buget rect. sept'!G727+'buget rect. sept'!G733+'buget rect. sept'!G736</f>
        <v>6730</v>
      </c>
      <c r="K84" s="673">
        <f>I84-J84</f>
        <v>429371.44</v>
      </c>
      <c r="L84" s="2"/>
      <c r="M84" s="2"/>
      <c r="N84" s="2"/>
      <c r="O84" s="2"/>
      <c r="P84" s="2"/>
      <c r="Q84" s="2"/>
      <c r="R84" s="2"/>
      <c r="S84" s="2"/>
      <c r="T84" s="2"/>
      <c r="U84" s="2"/>
      <c r="V84" s="2"/>
      <c r="W84" s="2"/>
      <c r="X84" s="2"/>
      <c r="Y84" s="2"/>
      <c r="Z84" s="2"/>
    </row>
    <row r="85" spans="1:26" ht="15" customHeight="1" x14ac:dyDescent="0.2">
      <c r="A85" s="50" t="s">
        <v>110</v>
      </c>
      <c r="B85" s="38" t="s">
        <v>139</v>
      </c>
      <c r="C85" s="47">
        <f>SUM('buget rect. sept'!G725)</f>
        <v>43420</v>
      </c>
      <c r="D85" s="47">
        <f>SUM(Sheet2!D85:E85)</f>
        <v>0</v>
      </c>
      <c r="E85" s="47">
        <f>SUM(Sheet2!J85:N85)</f>
        <v>43403.78</v>
      </c>
      <c r="F85" s="47"/>
      <c r="G85" s="47"/>
      <c r="H85" s="47"/>
      <c r="I85" s="47">
        <f>SUM(C85,D85,E85,F85,G85,H85)</f>
        <v>86823.78</v>
      </c>
      <c r="J85" s="47">
        <f>'buget rect. sept'!G728+'buget rect. sept'!G734+'buget rect. sept'!G737</f>
        <v>9929</v>
      </c>
      <c r="K85" s="673">
        <f>I85-J85</f>
        <v>76894.78</v>
      </c>
      <c r="L85" s="2"/>
      <c r="M85" s="2"/>
      <c r="N85" s="2"/>
      <c r="O85" s="2"/>
      <c r="P85" s="2"/>
      <c r="Q85" s="2"/>
      <c r="R85" s="2"/>
      <c r="S85" s="2"/>
      <c r="T85" s="2"/>
      <c r="U85" s="2"/>
      <c r="V85" s="2"/>
      <c r="W85" s="2"/>
      <c r="X85" s="2"/>
      <c r="Y85" s="2"/>
      <c r="Z85" s="2"/>
    </row>
    <row r="86" spans="1:26" ht="15" customHeight="1" x14ac:dyDescent="0.2">
      <c r="A86" s="49" t="s">
        <v>140</v>
      </c>
      <c r="B86" s="42" t="s">
        <v>141</v>
      </c>
      <c r="C86" s="675">
        <f t="shared" ref="C86:K86" si="21">SUM(C87:C88)</f>
        <v>45139.99</v>
      </c>
      <c r="D86" s="675">
        <f t="shared" si="21"/>
        <v>25233.989999999998</v>
      </c>
      <c r="E86" s="675">
        <f t="shared" si="21"/>
        <v>0</v>
      </c>
      <c r="F86" s="675">
        <f t="shared" si="21"/>
        <v>0</v>
      </c>
      <c r="G86" s="675">
        <f t="shared" si="21"/>
        <v>0</v>
      </c>
      <c r="H86" s="675">
        <f t="shared" si="21"/>
        <v>0</v>
      </c>
      <c r="I86" s="675">
        <f t="shared" si="21"/>
        <v>70373.98</v>
      </c>
      <c r="J86" s="675">
        <f t="shared" si="21"/>
        <v>23182.989999999998</v>
      </c>
      <c r="K86" s="676">
        <f t="shared" si="21"/>
        <v>47190.99</v>
      </c>
      <c r="L86" s="1"/>
      <c r="M86" s="1"/>
      <c r="N86" s="1"/>
      <c r="O86" s="1"/>
      <c r="P86" s="1"/>
      <c r="Q86" s="1"/>
      <c r="R86" s="1"/>
      <c r="S86" s="1"/>
      <c r="T86" s="1"/>
      <c r="U86" s="1"/>
      <c r="V86" s="1"/>
      <c r="W86" s="1"/>
      <c r="X86" s="1"/>
      <c r="Y86" s="1"/>
      <c r="Z86" s="1"/>
    </row>
    <row r="87" spans="1:26" ht="15" customHeight="1" x14ac:dyDescent="0.2">
      <c r="A87" s="50" t="s">
        <v>108</v>
      </c>
      <c r="B87" s="38" t="s">
        <v>142</v>
      </c>
      <c r="C87" s="47">
        <f>SUM('buget rect. sept'!G768)</f>
        <v>37685.99</v>
      </c>
      <c r="D87" s="47">
        <f>SUM(Sheet2!D87:E87)</f>
        <v>22599.989999999998</v>
      </c>
      <c r="E87" s="47">
        <f>SUM(Sheet2!J87:N87)</f>
        <v>0</v>
      </c>
      <c r="F87" s="47"/>
      <c r="G87" s="47"/>
      <c r="H87" s="47"/>
      <c r="I87" s="47">
        <f>SUM(C87,D87,E87,F87,G87,H87)</f>
        <v>60285.979999999996</v>
      </c>
      <c r="J87" s="47">
        <f>'buget rect. sept'!G778+'buget rect. sept'!G784+'buget rect. sept'!G790+'buget rect. sept'!G799</f>
        <v>21139.989999999998</v>
      </c>
      <c r="K87" s="673">
        <f>I87-J87</f>
        <v>39145.99</v>
      </c>
      <c r="L87" s="2"/>
      <c r="M87" s="2"/>
      <c r="N87" s="2"/>
      <c r="O87" s="2"/>
      <c r="P87" s="2"/>
      <c r="Q87" s="2"/>
      <c r="R87" s="2"/>
      <c r="S87" s="2"/>
      <c r="T87" s="2"/>
      <c r="U87" s="2"/>
      <c r="V87" s="2"/>
      <c r="W87" s="2"/>
      <c r="X87" s="2"/>
      <c r="Y87" s="2"/>
      <c r="Z87" s="2"/>
    </row>
    <row r="88" spans="1:26" ht="15" customHeight="1" x14ac:dyDescent="0.2">
      <c r="A88" s="50" t="s">
        <v>110</v>
      </c>
      <c r="B88" s="38" t="s">
        <v>143</v>
      </c>
      <c r="C88" s="47">
        <f>SUM('buget rect. sept'!G769)</f>
        <v>7454</v>
      </c>
      <c r="D88" s="47">
        <f>SUM(Sheet2!D88:E88)</f>
        <v>2634</v>
      </c>
      <c r="E88" s="47">
        <f>SUM(Sheet2!J88:N88)</f>
        <v>0</v>
      </c>
      <c r="F88" s="47"/>
      <c r="G88" s="47"/>
      <c r="H88" s="47"/>
      <c r="I88" s="47">
        <f>SUM(C88,D88,E88,F88,G88,H88)</f>
        <v>10088</v>
      </c>
      <c r="J88" s="47">
        <f>'buget rect. sept'!G779+'buget rect. sept'!G785+'buget rect. sept'!G791+'buget rect. sept'!G800</f>
        <v>2043</v>
      </c>
      <c r="K88" s="673">
        <f>I88-J88</f>
        <v>8045</v>
      </c>
      <c r="L88" s="2"/>
      <c r="M88" s="2"/>
      <c r="N88" s="2"/>
      <c r="O88" s="2"/>
      <c r="P88" s="2"/>
      <c r="Q88" s="2"/>
      <c r="R88" s="2"/>
      <c r="S88" s="2"/>
      <c r="T88" s="2"/>
      <c r="U88" s="2"/>
      <c r="V88" s="2"/>
      <c r="W88" s="2"/>
      <c r="X88" s="2"/>
      <c r="Y88" s="2"/>
      <c r="Z88" s="2"/>
    </row>
    <row r="89" spans="1:26" ht="15" customHeight="1" x14ac:dyDescent="0.2">
      <c r="A89" s="49" t="s">
        <v>144</v>
      </c>
      <c r="B89" s="42" t="s">
        <v>145</v>
      </c>
      <c r="C89" s="675">
        <f t="shared" ref="C89:K89" si="22">SUM(C90:C91)</f>
        <v>79787</v>
      </c>
      <c r="D89" s="675">
        <f t="shared" si="22"/>
        <v>0</v>
      </c>
      <c r="E89" s="675">
        <f t="shared" si="22"/>
        <v>0</v>
      </c>
      <c r="F89" s="675">
        <f t="shared" si="22"/>
        <v>0</v>
      </c>
      <c r="G89" s="675">
        <f t="shared" si="22"/>
        <v>0</v>
      </c>
      <c r="H89" s="675">
        <f t="shared" si="22"/>
        <v>0</v>
      </c>
      <c r="I89" s="675">
        <f t="shared" si="22"/>
        <v>79787</v>
      </c>
      <c r="J89" s="675">
        <f t="shared" si="22"/>
        <v>0</v>
      </c>
      <c r="K89" s="676">
        <f t="shared" si="22"/>
        <v>79787</v>
      </c>
      <c r="L89" s="1"/>
      <c r="M89" s="1"/>
      <c r="N89" s="1"/>
      <c r="O89" s="1"/>
      <c r="P89" s="1"/>
      <c r="Q89" s="1"/>
      <c r="R89" s="1"/>
      <c r="S89" s="1"/>
      <c r="T89" s="1"/>
      <c r="U89" s="1"/>
      <c r="V89" s="1"/>
      <c r="W89" s="1"/>
      <c r="X89" s="1"/>
      <c r="Y89" s="1"/>
      <c r="Z89" s="1"/>
    </row>
    <row r="90" spans="1:26" ht="15" customHeight="1" x14ac:dyDescent="0.2">
      <c r="A90" s="50" t="s">
        <v>108</v>
      </c>
      <c r="B90" s="38" t="s">
        <v>146</v>
      </c>
      <c r="C90" s="47">
        <f>SUM('buget rect. sept'!G837)</f>
        <v>68740</v>
      </c>
      <c r="D90" s="47">
        <f>SUM(Sheet2!D90:E90)</f>
        <v>0</v>
      </c>
      <c r="E90" s="47">
        <f>SUM(Sheet2!J90:N90)</f>
        <v>0</v>
      </c>
      <c r="F90" s="47"/>
      <c r="G90" s="47"/>
      <c r="H90" s="47"/>
      <c r="I90" s="47">
        <f>SUM(C90,D90,E90,F90,G90,H90)</f>
        <v>68740</v>
      </c>
      <c r="J90" s="47">
        <f>Sheet2!P39</f>
        <v>0</v>
      </c>
      <c r="K90" s="673">
        <f>I90-J90</f>
        <v>68740</v>
      </c>
      <c r="L90" s="2"/>
      <c r="M90" s="2"/>
      <c r="N90" s="2"/>
      <c r="O90" s="2"/>
      <c r="P90" s="2"/>
      <c r="Q90" s="2"/>
      <c r="R90" s="2"/>
      <c r="S90" s="2"/>
      <c r="T90" s="2"/>
      <c r="U90" s="2"/>
      <c r="V90" s="2"/>
      <c r="W90" s="2"/>
      <c r="X90" s="2"/>
      <c r="Y90" s="2"/>
      <c r="Z90" s="2"/>
    </row>
    <row r="91" spans="1:26" ht="15" customHeight="1" x14ac:dyDescent="0.2">
      <c r="A91" s="50" t="s">
        <v>110</v>
      </c>
      <c r="B91" s="38" t="s">
        <v>147</v>
      </c>
      <c r="C91" s="47">
        <f>SUM('buget rect. sept'!G838)</f>
        <v>11047</v>
      </c>
      <c r="D91" s="47">
        <f>SUM(Sheet2!D91:E91)</f>
        <v>0</v>
      </c>
      <c r="E91" s="47">
        <f>SUM(Sheet2!J91:N91)</f>
        <v>0</v>
      </c>
      <c r="F91" s="47"/>
      <c r="G91" s="47"/>
      <c r="H91" s="47"/>
      <c r="I91" s="47">
        <f>SUM(C91,D91,E91,F91,G91,H91)</f>
        <v>11047</v>
      </c>
      <c r="J91" s="47">
        <f>Sheet2!P40</f>
        <v>0</v>
      </c>
      <c r="K91" s="673">
        <f>I91-J91</f>
        <v>11047</v>
      </c>
      <c r="L91" s="2"/>
      <c r="M91" s="2"/>
      <c r="N91" s="2"/>
      <c r="O91" s="2"/>
      <c r="P91" s="2"/>
      <c r="Q91" s="2"/>
      <c r="R91" s="2"/>
      <c r="S91" s="2"/>
      <c r="T91" s="2"/>
      <c r="U91" s="2"/>
      <c r="V91" s="2"/>
      <c r="W91" s="2"/>
      <c r="X91" s="2"/>
      <c r="Y91" s="2"/>
      <c r="Z91" s="2"/>
    </row>
    <row r="92" spans="1:26" ht="15" customHeight="1" x14ac:dyDescent="0.2">
      <c r="A92" s="49" t="s">
        <v>148</v>
      </c>
      <c r="B92" s="42" t="s">
        <v>149</v>
      </c>
      <c r="C92" s="675">
        <f t="shared" ref="C92:K92" si="23">SUM(C93:C94)</f>
        <v>5023.7</v>
      </c>
      <c r="D92" s="675">
        <f t="shared" si="23"/>
        <v>0</v>
      </c>
      <c r="E92" s="675">
        <f t="shared" si="23"/>
        <v>0</v>
      </c>
      <c r="F92" s="675">
        <f t="shared" si="23"/>
        <v>0</v>
      </c>
      <c r="G92" s="675">
        <f t="shared" si="23"/>
        <v>0</v>
      </c>
      <c r="H92" s="675">
        <f t="shared" si="23"/>
        <v>0</v>
      </c>
      <c r="I92" s="675">
        <f t="shared" si="23"/>
        <v>5023.7</v>
      </c>
      <c r="J92" s="675">
        <f t="shared" si="23"/>
        <v>0</v>
      </c>
      <c r="K92" s="676">
        <f t="shared" si="23"/>
        <v>5023.7</v>
      </c>
      <c r="L92" s="1"/>
      <c r="M92" s="1"/>
      <c r="N92" s="1"/>
      <c r="O92" s="1"/>
      <c r="P92" s="1"/>
      <c r="Q92" s="1"/>
      <c r="R92" s="1"/>
      <c r="S92" s="1"/>
      <c r="T92" s="1"/>
      <c r="U92" s="1"/>
      <c r="V92" s="1"/>
      <c r="W92" s="1"/>
      <c r="X92" s="1"/>
      <c r="Y92" s="1"/>
      <c r="Z92" s="1"/>
    </row>
    <row r="93" spans="1:26" ht="15" customHeight="1" x14ac:dyDescent="0.2">
      <c r="A93" s="50" t="s">
        <v>108</v>
      </c>
      <c r="B93" s="38" t="s">
        <v>150</v>
      </c>
      <c r="C93" s="47">
        <f>SUM('buget rect. sept'!G872)</f>
        <v>2</v>
      </c>
      <c r="D93" s="47">
        <f>SUM(Sheet2!D93:E93)</f>
        <v>0</v>
      </c>
      <c r="E93" s="47">
        <f>SUM(Sheet2!J93:N93)</f>
        <v>0</v>
      </c>
      <c r="F93" s="47"/>
      <c r="G93" s="47"/>
      <c r="H93" s="47"/>
      <c r="I93" s="47">
        <f>SUM(C93,D93,E93,F93,G93,H93)</f>
        <v>2</v>
      </c>
      <c r="J93" s="47"/>
      <c r="K93" s="673">
        <f>I93-J93</f>
        <v>2</v>
      </c>
      <c r="L93" s="2"/>
      <c r="M93" s="2"/>
      <c r="N93" s="2"/>
      <c r="O93" s="2"/>
      <c r="P93" s="2"/>
      <c r="Q93" s="2"/>
      <c r="R93" s="2"/>
      <c r="S93" s="2"/>
      <c r="T93" s="2"/>
      <c r="U93" s="2"/>
      <c r="V93" s="2"/>
      <c r="W93" s="2"/>
      <c r="X93" s="2"/>
      <c r="Y93" s="2"/>
      <c r="Z93" s="2"/>
    </row>
    <row r="94" spans="1:26" ht="15" customHeight="1" x14ac:dyDescent="0.2">
      <c r="A94" s="50" t="s">
        <v>110</v>
      </c>
      <c r="B94" s="38" t="s">
        <v>151</v>
      </c>
      <c r="C94" s="47">
        <f>SUM('buget rect. sept'!G873)</f>
        <v>5021.7</v>
      </c>
      <c r="D94" s="47">
        <f>SUM(Sheet2!D94:E94)</f>
        <v>0</v>
      </c>
      <c r="E94" s="47">
        <f>SUM(Sheet2!J94:N94)</f>
        <v>0</v>
      </c>
      <c r="F94" s="47"/>
      <c r="G94" s="47"/>
      <c r="H94" s="47"/>
      <c r="I94" s="47">
        <f>SUM(C94,D94,E94,F94,G94,H94)</f>
        <v>5021.7</v>
      </c>
      <c r="J94" s="47"/>
      <c r="K94" s="673">
        <f>I94-J94</f>
        <v>5021.7</v>
      </c>
      <c r="L94" s="2"/>
      <c r="M94" s="2"/>
      <c r="N94" s="2"/>
      <c r="O94" s="2"/>
      <c r="P94" s="2"/>
      <c r="Q94" s="2"/>
      <c r="R94" s="2"/>
      <c r="S94" s="2"/>
      <c r="T94" s="2"/>
      <c r="U94" s="2"/>
      <c r="V94" s="2"/>
      <c r="W94" s="2"/>
      <c r="X94" s="2"/>
      <c r="Y94" s="2"/>
      <c r="Z94" s="2"/>
    </row>
    <row r="95" spans="1:26" ht="15" customHeight="1" x14ac:dyDescent="0.2">
      <c r="A95" s="49" t="s">
        <v>152</v>
      </c>
      <c r="B95" s="42" t="s">
        <v>153</v>
      </c>
      <c r="C95" s="675">
        <f t="shared" ref="C95:K95" si="24">SUM(C96:C97)</f>
        <v>1410.1</v>
      </c>
      <c r="D95" s="675">
        <f t="shared" si="24"/>
        <v>0</v>
      </c>
      <c r="E95" s="675">
        <f t="shared" si="24"/>
        <v>19285</v>
      </c>
      <c r="F95" s="675">
        <f t="shared" si="24"/>
        <v>0</v>
      </c>
      <c r="G95" s="675">
        <f t="shared" si="24"/>
        <v>0</v>
      </c>
      <c r="H95" s="675">
        <f t="shared" si="24"/>
        <v>0</v>
      </c>
      <c r="I95" s="675">
        <f t="shared" si="24"/>
        <v>20695.099999999999</v>
      </c>
      <c r="J95" s="675">
        <f t="shared" si="24"/>
        <v>0</v>
      </c>
      <c r="K95" s="676">
        <f t="shared" si="24"/>
        <v>20695.099999999999</v>
      </c>
      <c r="L95" s="1"/>
      <c r="M95" s="1"/>
      <c r="N95" s="1"/>
      <c r="O95" s="1"/>
      <c r="P95" s="1"/>
      <c r="Q95" s="1"/>
      <c r="R95" s="1"/>
      <c r="S95" s="1"/>
      <c r="T95" s="1"/>
      <c r="U95" s="1"/>
      <c r="V95" s="1"/>
      <c r="W95" s="1"/>
      <c r="X95" s="1"/>
      <c r="Y95" s="1"/>
      <c r="Z95" s="1"/>
    </row>
    <row r="96" spans="1:26" ht="15" customHeight="1" x14ac:dyDescent="0.2">
      <c r="A96" s="50" t="s">
        <v>108</v>
      </c>
      <c r="B96" s="38" t="s">
        <v>154</v>
      </c>
      <c r="C96" s="47">
        <f>SUM('buget rect. sept'!G910)</f>
        <v>73.5</v>
      </c>
      <c r="D96" s="47">
        <f>SUM(Sheet2!D96:E96)</f>
        <v>0</v>
      </c>
      <c r="E96" s="47">
        <f>SUM(Sheet2!J96:N96)</f>
        <v>15735</v>
      </c>
      <c r="F96" s="47"/>
      <c r="G96" s="47"/>
      <c r="H96" s="47"/>
      <c r="I96" s="47">
        <f>SUM(C96,D96,E96,F96,G96,H96)</f>
        <v>15808.5</v>
      </c>
      <c r="J96" s="47"/>
      <c r="K96" s="673">
        <f>I96-J96</f>
        <v>15808.5</v>
      </c>
      <c r="L96" s="2"/>
      <c r="M96" s="2"/>
      <c r="N96" s="2"/>
      <c r="O96" s="2"/>
      <c r="P96" s="2"/>
      <c r="Q96" s="2"/>
      <c r="R96" s="2"/>
      <c r="S96" s="2"/>
      <c r="T96" s="2"/>
      <c r="U96" s="2"/>
      <c r="V96" s="2"/>
      <c r="W96" s="2"/>
      <c r="X96" s="2"/>
      <c r="Y96" s="2"/>
      <c r="Z96" s="2"/>
    </row>
    <row r="97" spans="1:26" ht="15" customHeight="1" x14ac:dyDescent="0.2">
      <c r="A97" s="50" t="s">
        <v>110</v>
      </c>
      <c r="B97" s="38" t="s">
        <v>155</v>
      </c>
      <c r="C97" s="47">
        <f>SUM('buget rect. sept'!G911)</f>
        <v>1336.6</v>
      </c>
      <c r="D97" s="47">
        <f>SUM(Sheet2!D97:E97)</f>
        <v>0</v>
      </c>
      <c r="E97" s="47">
        <f>SUM(Sheet2!J97:N97)</f>
        <v>3550</v>
      </c>
      <c r="F97" s="47"/>
      <c r="G97" s="47"/>
      <c r="H97" s="47"/>
      <c r="I97" s="47">
        <f>SUM(C97,D97,E97,F97,G97,H97)</f>
        <v>4886.6000000000004</v>
      </c>
      <c r="J97" s="47"/>
      <c r="K97" s="673">
        <f>I97-J97</f>
        <v>4886.6000000000004</v>
      </c>
      <c r="L97" s="2"/>
      <c r="M97" s="2"/>
      <c r="N97" s="2"/>
      <c r="O97" s="2"/>
      <c r="P97" s="2"/>
      <c r="Q97" s="2"/>
      <c r="R97" s="2"/>
      <c r="S97" s="2"/>
      <c r="T97" s="2"/>
      <c r="U97" s="2"/>
      <c r="V97" s="2"/>
      <c r="W97" s="2"/>
      <c r="X97" s="2"/>
      <c r="Y97" s="2"/>
      <c r="Z97" s="2"/>
    </row>
    <row r="98" spans="1:26" ht="30" customHeight="1" x14ac:dyDescent="0.2">
      <c r="A98" s="49" t="s">
        <v>156</v>
      </c>
      <c r="B98" s="42" t="s">
        <v>157</v>
      </c>
      <c r="C98" s="675">
        <f t="shared" ref="C98:K98" si="25">SUM(C99:C100)</f>
        <v>0</v>
      </c>
      <c r="D98" s="675">
        <f t="shared" si="25"/>
        <v>0</v>
      </c>
      <c r="E98" s="675">
        <f t="shared" si="25"/>
        <v>0</v>
      </c>
      <c r="F98" s="675">
        <f t="shared" si="25"/>
        <v>0</v>
      </c>
      <c r="G98" s="675">
        <f t="shared" si="25"/>
        <v>0</v>
      </c>
      <c r="H98" s="675">
        <f t="shared" si="25"/>
        <v>0</v>
      </c>
      <c r="I98" s="675">
        <f t="shared" si="25"/>
        <v>0</v>
      </c>
      <c r="J98" s="675">
        <f t="shared" si="25"/>
        <v>0</v>
      </c>
      <c r="K98" s="676">
        <f t="shared" si="25"/>
        <v>0</v>
      </c>
      <c r="L98" s="1"/>
      <c r="M98" s="1"/>
      <c r="N98" s="1"/>
      <c r="O98" s="1"/>
      <c r="P98" s="1"/>
      <c r="Q98" s="1"/>
      <c r="R98" s="1"/>
      <c r="S98" s="1"/>
      <c r="T98" s="1"/>
      <c r="U98" s="1"/>
      <c r="V98" s="1"/>
      <c r="W98" s="1"/>
      <c r="X98" s="1"/>
      <c r="Y98" s="1"/>
      <c r="Z98" s="1"/>
    </row>
    <row r="99" spans="1:26" ht="15" customHeight="1" x14ac:dyDescent="0.2">
      <c r="A99" s="50" t="s">
        <v>108</v>
      </c>
      <c r="B99" s="38" t="s">
        <v>158</v>
      </c>
      <c r="C99" s="47"/>
      <c r="D99" s="47">
        <f>SUM(Sheet2!D99:E99)</f>
        <v>0</v>
      </c>
      <c r="E99" s="47">
        <f>SUM(Sheet2!J99:N99)</f>
        <v>0</v>
      </c>
      <c r="F99" s="47"/>
      <c r="G99" s="47"/>
      <c r="H99" s="47"/>
      <c r="I99" s="47">
        <f>SUM(C99,D99,E99,F99,G99,H99)</f>
        <v>0</v>
      </c>
      <c r="J99" s="47"/>
      <c r="K99" s="673">
        <f>I99-J99</f>
        <v>0</v>
      </c>
      <c r="L99" s="2"/>
      <c r="M99" s="2"/>
      <c r="N99" s="2"/>
      <c r="O99" s="2"/>
      <c r="P99" s="2"/>
      <c r="Q99" s="2"/>
      <c r="R99" s="2"/>
      <c r="S99" s="2"/>
      <c r="T99" s="2"/>
      <c r="U99" s="2"/>
      <c r="V99" s="2"/>
      <c r="W99" s="2"/>
      <c r="X99" s="2"/>
      <c r="Y99" s="2"/>
      <c r="Z99" s="2"/>
    </row>
    <row r="100" spans="1:26" ht="15" customHeight="1" x14ac:dyDescent="0.2">
      <c r="A100" s="50" t="s">
        <v>110</v>
      </c>
      <c r="B100" s="38" t="s">
        <v>159</v>
      </c>
      <c r="C100" s="47"/>
      <c r="D100" s="47">
        <f>SUM(Sheet2!D100:E100)</f>
        <v>0</v>
      </c>
      <c r="E100" s="47">
        <f>SUM(Sheet2!J100:N100)</f>
        <v>0</v>
      </c>
      <c r="F100" s="47"/>
      <c r="G100" s="47"/>
      <c r="H100" s="47"/>
      <c r="I100" s="47">
        <f>SUM(C100,D100,E100,F100,G100,H100)</f>
        <v>0</v>
      </c>
      <c r="J100" s="47"/>
      <c r="K100" s="673">
        <f>I100-J100</f>
        <v>0</v>
      </c>
      <c r="L100" s="2"/>
      <c r="M100" s="2"/>
      <c r="N100" s="2"/>
      <c r="O100" s="2"/>
      <c r="P100" s="2"/>
      <c r="Q100" s="2"/>
      <c r="R100" s="2"/>
      <c r="S100" s="2"/>
      <c r="T100" s="2"/>
      <c r="U100" s="2"/>
      <c r="V100" s="2"/>
      <c r="W100" s="2"/>
      <c r="X100" s="2"/>
      <c r="Y100" s="2"/>
      <c r="Z100" s="2"/>
    </row>
    <row r="101" spans="1:26" ht="15" customHeight="1" x14ac:dyDescent="0.2">
      <c r="A101" s="49" t="s">
        <v>160</v>
      </c>
      <c r="B101" s="42" t="s">
        <v>161</v>
      </c>
      <c r="C101" s="675">
        <f t="shared" ref="C101:K101" si="26">SUM(C102:C103)</f>
        <v>0</v>
      </c>
      <c r="D101" s="675">
        <f t="shared" si="26"/>
        <v>0</v>
      </c>
      <c r="E101" s="675">
        <f t="shared" si="26"/>
        <v>0</v>
      </c>
      <c r="F101" s="675">
        <f t="shared" si="26"/>
        <v>0</v>
      </c>
      <c r="G101" s="675">
        <f t="shared" si="26"/>
        <v>0</v>
      </c>
      <c r="H101" s="675">
        <f t="shared" si="26"/>
        <v>0</v>
      </c>
      <c r="I101" s="675">
        <f t="shared" si="26"/>
        <v>0</v>
      </c>
      <c r="J101" s="675">
        <f t="shared" si="26"/>
        <v>0</v>
      </c>
      <c r="K101" s="676">
        <f t="shared" si="26"/>
        <v>0</v>
      </c>
      <c r="L101" s="1"/>
      <c r="M101" s="1"/>
      <c r="N101" s="1"/>
      <c r="O101" s="1"/>
      <c r="P101" s="1"/>
      <c r="Q101" s="1"/>
      <c r="R101" s="1"/>
      <c r="S101" s="1"/>
      <c r="T101" s="1"/>
      <c r="U101" s="1"/>
      <c r="V101" s="1"/>
      <c r="W101" s="1"/>
      <c r="X101" s="1"/>
      <c r="Y101" s="1"/>
      <c r="Z101" s="1"/>
    </row>
    <row r="102" spans="1:26" ht="15" customHeight="1" x14ac:dyDescent="0.2">
      <c r="A102" s="50" t="s">
        <v>108</v>
      </c>
      <c r="B102" s="38" t="s">
        <v>162</v>
      </c>
      <c r="C102" s="47"/>
      <c r="D102" s="47">
        <f>SUM(Sheet2!D102:E102)</f>
        <v>0</v>
      </c>
      <c r="E102" s="47">
        <f>SUM(Sheet2!J102:N102)</f>
        <v>0</v>
      </c>
      <c r="F102" s="47"/>
      <c r="G102" s="47"/>
      <c r="H102" s="47"/>
      <c r="I102" s="47">
        <f>SUM(C102,D102,E102,F102,G102,H102)</f>
        <v>0</v>
      </c>
      <c r="J102" s="47"/>
      <c r="K102" s="673">
        <f>I102-J102</f>
        <v>0</v>
      </c>
      <c r="L102" s="2"/>
      <c r="M102" s="2"/>
      <c r="N102" s="2"/>
      <c r="O102" s="2"/>
      <c r="P102" s="2"/>
      <c r="Q102" s="2"/>
      <c r="R102" s="2"/>
      <c r="S102" s="2"/>
      <c r="T102" s="2"/>
      <c r="U102" s="2"/>
      <c r="V102" s="2"/>
      <c r="W102" s="2"/>
      <c r="X102" s="2"/>
      <c r="Y102" s="2"/>
      <c r="Z102" s="2"/>
    </row>
    <row r="103" spans="1:26" ht="15" customHeight="1" x14ac:dyDescent="0.2">
      <c r="A103" s="50" t="s">
        <v>110</v>
      </c>
      <c r="B103" s="38" t="s">
        <v>163</v>
      </c>
      <c r="C103" s="47"/>
      <c r="D103" s="47">
        <f>SUM(Sheet2!D103:E103)</f>
        <v>0</v>
      </c>
      <c r="E103" s="47">
        <f>SUM(Sheet2!J103:N103)</f>
        <v>0</v>
      </c>
      <c r="F103" s="47"/>
      <c r="G103" s="47"/>
      <c r="H103" s="47"/>
      <c r="I103" s="47">
        <f>SUM(C103,D103,E103,F103,G103,H103)</f>
        <v>0</v>
      </c>
      <c r="J103" s="47"/>
      <c r="K103" s="673">
        <f>I103-J103</f>
        <v>0</v>
      </c>
      <c r="L103" s="2"/>
      <c r="M103" s="2"/>
      <c r="N103" s="2"/>
      <c r="O103" s="2"/>
      <c r="P103" s="2"/>
      <c r="Q103" s="2"/>
      <c r="R103" s="2"/>
      <c r="S103" s="2"/>
      <c r="T103" s="2"/>
      <c r="U103" s="2"/>
      <c r="V103" s="2"/>
      <c r="W103" s="2"/>
      <c r="X103" s="2"/>
      <c r="Y103" s="2"/>
      <c r="Z103" s="2"/>
    </row>
    <row r="104" spans="1:26" ht="15" customHeight="1" x14ac:dyDescent="0.2">
      <c r="A104" s="49" t="s">
        <v>164</v>
      </c>
      <c r="B104" s="42" t="s">
        <v>165</v>
      </c>
      <c r="C104" s="675">
        <f t="shared" ref="C104:K104" si="27">SUM(C105:C106)</f>
        <v>0</v>
      </c>
      <c r="D104" s="675">
        <f t="shared" si="27"/>
        <v>0</v>
      </c>
      <c r="E104" s="675">
        <f t="shared" si="27"/>
        <v>0</v>
      </c>
      <c r="F104" s="675">
        <f t="shared" si="27"/>
        <v>0</v>
      </c>
      <c r="G104" s="675">
        <f t="shared" si="27"/>
        <v>0</v>
      </c>
      <c r="H104" s="675">
        <f t="shared" si="27"/>
        <v>0</v>
      </c>
      <c r="I104" s="675">
        <f t="shared" si="27"/>
        <v>0</v>
      </c>
      <c r="J104" s="675">
        <f t="shared" si="27"/>
        <v>0</v>
      </c>
      <c r="K104" s="676">
        <f t="shared" si="27"/>
        <v>0</v>
      </c>
      <c r="L104" s="1"/>
      <c r="M104" s="1"/>
      <c r="N104" s="1"/>
      <c r="O104" s="1"/>
      <c r="P104" s="1"/>
      <c r="Q104" s="1"/>
      <c r="R104" s="1"/>
      <c r="S104" s="1"/>
      <c r="T104" s="1"/>
      <c r="U104" s="1"/>
      <c r="V104" s="1"/>
      <c r="W104" s="1"/>
      <c r="X104" s="1"/>
      <c r="Y104" s="1"/>
      <c r="Z104" s="1"/>
    </row>
    <row r="105" spans="1:26" ht="15" customHeight="1" x14ac:dyDescent="0.2">
      <c r="A105" s="50" t="s">
        <v>108</v>
      </c>
      <c r="B105" s="38" t="s">
        <v>166</v>
      </c>
      <c r="C105" s="47">
        <f>'buget rect. sept'!F928</f>
        <v>0</v>
      </c>
      <c r="D105" s="47">
        <f>SUM(Sheet2!D105:E105)</f>
        <v>0</v>
      </c>
      <c r="E105" s="47">
        <f>SUM(Sheet2!J105:N105)</f>
        <v>0</v>
      </c>
      <c r="F105" s="47"/>
      <c r="G105" s="47"/>
      <c r="H105" s="47"/>
      <c r="I105" s="47">
        <f>SUM(C105,D105,E105,F105,G105,H105)</f>
        <v>0</v>
      </c>
      <c r="J105" s="47">
        <f>Sheet2!J39</f>
        <v>0</v>
      </c>
      <c r="K105" s="673">
        <f>I105-J105</f>
        <v>0</v>
      </c>
      <c r="L105" s="2"/>
      <c r="M105" s="2"/>
      <c r="N105" s="2"/>
      <c r="O105" s="2"/>
      <c r="P105" s="2"/>
      <c r="Q105" s="2"/>
      <c r="R105" s="2"/>
      <c r="S105" s="2"/>
      <c r="T105" s="2"/>
      <c r="U105" s="2"/>
      <c r="V105" s="2"/>
      <c r="W105" s="2"/>
      <c r="X105" s="2"/>
      <c r="Y105" s="2"/>
      <c r="Z105" s="2"/>
    </row>
    <row r="106" spans="1:26" ht="15" customHeight="1" x14ac:dyDescent="0.2">
      <c r="A106" s="50" t="s">
        <v>110</v>
      </c>
      <c r="B106" s="38" t="s">
        <v>167</v>
      </c>
      <c r="C106" s="47">
        <f>'buget rect. sept'!F929</f>
        <v>0</v>
      </c>
      <c r="D106" s="47">
        <f>SUM(Sheet2!D106:E106)</f>
        <v>0</v>
      </c>
      <c r="E106" s="47">
        <f>SUM(Sheet2!J106:N106)</f>
        <v>0</v>
      </c>
      <c r="F106" s="47"/>
      <c r="G106" s="47"/>
      <c r="H106" s="47"/>
      <c r="I106" s="47">
        <f>SUM(C106,D106,E106,F106,G106,H106)</f>
        <v>0</v>
      </c>
      <c r="J106" s="47">
        <f>Sheet2!J40</f>
        <v>0</v>
      </c>
      <c r="K106" s="673">
        <f>I106-J106</f>
        <v>0</v>
      </c>
      <c r="L106" s="2"/>
      <c r="M106" s="2"/>
      <c r="N106" s="2"/>
      <c r="O106" s="2"/>
      <c r="P106" s="2"/>
      <c r="Q106" s="2"/>
      <c r="R106" s="2"/>
      <c r="S106" s="2"/>
      <c r="T106" s="2"/>
      <c r="U106" s="2"/>
      <c r="V106" s="2"/>
      <c r="W106" s="2"/>
      <c r="X106" s="2"/>
      <c r="Y106" s="2"/>
      <c r="Z106" s="2"/>
    </row>
    <row r="107" spans="1:26" ht="15" customHeight="1" x14ac:dyDescent="0.2">
      <c r="A107" s="49" t="s">
        <v>168</v>
      </c>
      <c r="B107" s="42" t="s">
        <v>169</v>
      </c>
      <c r="C107" s="675">
        <f t="shared" ref="C107:K107" si="28">SUM(C108:C109)</f>
        <v>214096.69999999998</v>
      </c>
      <c r="D107" s="675">
        <f t="shared" si="28"/>
        <v>0</v>
      </c>
      <c r="E107" s="675">
        <f t="shared" si="28"/>
        <v>0</v>
      </c>
      <c r="F107" s="675">
        <f t="shared" si="28"/>
        <v>0</v>
      </c>
      <c r="G107" s="675">
        <f t="shared" si="28"/>
        <v>0</v>
      </c>
      <c r="H107" s="675">
        <f t="shared" si="28"/>
        <v>0</v>
      </c>
      <c r="I107" s="675">
        <f t="shared" si="28"/>
        <v>214096.69999999998</v>
      </c>
      <c r="J107" s="675">
        <f t="shared" si="28"/>
        <v>14074.8</v>
      </c>
      <c r="K107" s="676">
        <f t="shared" si="28"/>
        <v>200021.9</v>
      </c>
      <c r="L107" s="1"/>
      <c r="M107" s="1"/>
      <c r="N107" s="1"/>
      <c r="O107" s="1"/>
      <c r="P107" s="1"/>
      <c r="Q107" s="1"/>
      <c r="R107" s="1"/>
      <c r="S107" s="1"/>
      <c r="T107" s="1"/>
      <c r="U107" s="1"/>
      <c r="V107" s="1"/>
      <c r="W107" s="1"/>
      <c r="X107" s="1"/>
      <c r="Y107" s="1"/>
      <c r="Z107" s="1"/>
    </row>
    <row r="108" spans="1:26" ht="15" customHeight="1" x14ac:dyDescent="0.2">
      <c r="A108" s="50" t="s">
        <v>108</v>
      </c>
      <c r="B108" s="38" t="s">
        <v>170</v>
      </c>
      <c r="C108" s="47">
        <f>SUM('buget rect. sept'!G933)</f>
        <v>36206.5</v>
      </c>
      <c r="D108" s="47">
        <f>SUM(Sheet2!D108:E108)</f>
        <v>0</v>
      </c>
      <c r="E108" s="47">
        <f>SUM(Sheet2!J108:N108)</f>
        <v>0</v>
      </c>
      <c r="F108" s="47"/>
      <c r="G108" s="47"/>
      <c r="H108" s="47"/>
      <c r="I108" s="47">
        <f>SUM(C108,D108,E108,F108,G108,H108)</f>
        <v>36206.5</v>
      </c>
      <c r="J108" s="47">
        <f>'buget rect. sept'!G965+'buget rect. sept'!G968</f>
        <v>8546.5</v>
      </c>
      <c r="K108" s="673">
        <f>I108-J108</f>
        <v>27660</v>
      </c>
      <c r="L108" s="2"/>
      <c r="M108" s="2"/>
      <c r="N108" s="2"/>
      <c r="O108" s="2"/>
      <c r="P108" s="2"/>
      <c r="Q108" s="2"/>
      <c r="R108" s="2"/>
      <c r="S108" s="2"/>
      <c r="T108" s="2"/>
      <c r="U108" s="2"/>
      <c r="V108" s="2"/>
      <c r="W108" s="2"/>
      <c r="X108" s="2"/>
      <c r="Y108" s="2"/>
      <c r="Z108" s="2"/>
    </row>
    <row r="109" spans="1:26" ht="15" customHeight="1" x14ac:dyDescent="0.2">
      <c r="A109" s="50" t="s">
        <v>110</v>
      </c>
      <c r="B109" s="38" t="s">
        <v>171</v>
      </c>
      <c r="C109" s="47">
        <f>SUM('buget rect. sept'!G934)</f>
        <v>177890.19999999998</v>
      </c>
      <c r="D109" s="47">
        <f>SUM(Sheet2!D109:E109)</f>
        <v>0</v>
      </c>
      <c r="E109" s="47">
        <f>SUM(Sheet2!J109:N109)</f>
        <v>0</v>
      </c>
      <c r="F109" s="47"/>
      <c r="G109" s="47"/>
      <c r="H109" s="47"/>
      <c r="I109" s="47">
        <f>SUM(C109,D109,E109,F109,G109,H109)</f>
        <v>177890.19999999998</v>
      </c>
      <c r="J109" s="47">
        <f>'buget rect. sept'!G966+'buget rect. sept'!G969</f>
        <v>5528.3</v>
      </c>
      <c r="K109" s="673">
        <f>I109-J109</f>
        <v>172361.9</v>
      </c>
      <c r="L109" s="2"/>
      <c r="M109" s="2"/>
      <c r="N109" s="2"/>
      <c r="O109" s="2"/>
      <c r="P109" s="2"/>
      <c r="Q109" s="2"/>
      <c r="R109" s="2"/>
      <c r="S109" s="2"/>
      <c r="T109" s="2"/>
      <c r="U109" s="2"/>
      <c r="V109" s="2"/>
      <c r="W109" s="2"/>
      <c r="X109" s="2"/>
      <c r="Y109" s="2"/>
      <c r="Z109" s="2"/>
    </row>
    <row r="110" spans="1:26" ht="15" customHeight="1" x14ac:dyDescent="0.2">
      <c r="A110" s="49" t="s">
        <v>172</v>
      </c>
      <c r="B110" s="42" t="s">
        <v>173</v>
      </c>
      <c r="C110" s="675">
        <f t="shared" ref="C110:K110" si="29">SUM(C111:C112)</f>
        <v>1369.9</v>
      </c>
      <c r="D110" s="675">
        <f t="shared" si="29"/>
        <v>0</v>
      </c>
      <c r="E110" s="675">
        <f t="shared" si="29"/>
        <v>0</v>
      </c>
      <c r="F110" s="675">
        <f t="shared" si="29"/>
        <v>0</v>
      </c>
      <c r="G110" s="675">
        <f t="shared" si="29"/>
        <v>0</v>
      </c>
      <c r="H110" s="675">
        <f t="shared" si="29"/>
        <v>0</v>
      </c>
      <c r="I110" s="675">
        <f t="shared" si="29"/>
        <v>1369.9</v>
      </c>
      <c r="J110" s="675">
        <f t="shared" si="29"/>
        <v>0</v>
      </c>
      <c r="K110" s="676">
        <f t="shared" si="29"/>
        <v>1369.9</v>
      </c>
      <c r="L110" s="1"/>
      <c r="M110" s="1"/>
      <c r="N110" s="1"/>
      <c r="O110" s="1"/>
      <c r="P110" s="1"/>
      <c r="Q110" s="1"/>
      <c r="R110" s="1"/>
      <c r="S110" s="1"/>
      <c r="T110" s="1"/>
      <c r="U110" s="1"/>
      <c r="V110" s="1"/>
      <c r="W110" s="1"/>
      <c r="X110" s="1"/>
      <c r="Y110" s="1"/>
      <c r="Z110" s="1"/>
    </row>
    <row r="111" spans="1:26" ht="15" customHeight="1" x14ac:dyDescent="0.2">
      <c r="A111" s="50" t="s">
        <v>108</v>
      </c>
      <c r="B111" s="38" t="s">
        <v>174</v>
      </c>
      <c r="C111" s="47">
        <f>SUM('buget rect. sept'!G975)</f>
        <v>0</v>
      </c>
      <c r="D111" s="47">
        <f>SUM(Sheet2!D111:E111)</f>
        <v>0</v>
      </c>
      <c r="E111" s="47">
        <f>SUM(Sheet2!J111:N111)</f>
        <v>0</v>
      </c>
      <c r="F111" s="47"/>
      <c r="G111" s="47"/>
      <c r="H111" s="47"/>
      <c r="I111" s="47">
        <f>SUM(C111,D111,E111,F111,G111,H111)</f>
        <v>0</v>
      </c>
      <c r="J111" s="47"/>
      <c r="K111" s="673">
        <f>I111-J111</f>
        <v>0</v>
      </c>
      <c r="L111" s="2"/>
      <c r="M111" s="2"/>
      <c r="N111" s="2"/>
      <c r="O111" s="2"/>
      <c r="P111" s="2"/>
      <c r="Q111" s="2"/>
      <c r="R111" s="2"/>
      <c r="S111" s="2"/>
      <c r="T111" s="2"/>
      <c r="U111" s="2"/>
      <c r="V111" s="2"/>
      <c r="W111" s="2"/>
      <c r="X111" s="2"/>
      <c r="Y111" s="2"/>
      <c r="Z111" s="2"/>
    </row>
    <row r="112" spans="1:26" ht="15" customHeight="1" x14ac:dyDescent="0.2">
      <c r="A112" s="51" t="s">
        <v>110</v>
      </c>
      <c r="B112" s="52" t="s">
        <v>175</v>
      </c>
      <c r="C112" s="677">
        <f>SUM('buget rect. sept'!G976)</f>
        <v>1369.9</v>
      </c>
      <c r="D112" s="677">
        <f>SUM(Sheet2!D112:E112)</f>
        <v>0</v>
      </c>
      <c r="E112" s="677">
        <f>SUM(Sheet2!J112:N112)</f>
        <v>0</v>
      </c>
      <c r="F112" s="677"/>
      <c r="G112" s="677"/>
      <c r="H112" s="677"/>
      <c r="I112" s="677">
        <f>SUM(C112,D112,E112,F112,G112,H112)</f>
        <v>1369.9</v>
      </c>
      <c r="J112" s="677"/>
      <c r="K112" s="678">
        <f>I112-J112</f>
        <v>1369.9</v>
      </c>
      <c r="L112" s="2"/>
      <c r="M112" s="2"/>
      <c r="N112" s="2"/>
      <c r="O112" s="2"/>
      <c r="P112" s="2"/>
      <c r="Q112" s="2"/>
      <c r="R112" s="2"/>
      <c r="S112" s="2"/>
      <c r="T112" s="2"/>
      <c r="U112" s="2"/>
      <c r="V112" s="2"/>
      <c r="W112" s="2"/>
      <c r="X112" s="2"/>
      <c r="Y112" s="2"/>
      <c r="Z112" s="2"/>
    </row>
    <row r="113" spans="1:26" ht="18" customHeight="1" x14ac:dyDescent="0.2">
      <c r="A113" s="4" t="s">
        <v>176</v>
      </c>
      <c r="B113" s="4"/>
      <c r="C113" s="7"/>
      <c r="D113" s="7"/>
      <c r="E113" s="7"/>
      <c r="F113" s="7"/>
      <c r="G113" s="7"/>
      <c r="H113" s="7"/>
      <c r="I113" s="7"/>
      <c r="J113" s="7"/>
      <c r="K113" s="7"/>
      <c r="L113" s="2"/>
      <c r="M113" s="2"/>
      <c r="N113" s="2"/>
      <c r="O113" s="2"/>
      <c r="P113" s="2"/>
      <c r="Q113" s="2"/>
      <c r="R113" s="2"/>
      <c r="S113" s="2"/>
      <c r="T113" s="2"/>
      <c r="U113" s="2"/>
      <c r="V113" s="2"/>
      <c r="W113" s="2"/>
      <c r="X113" s="2"/>
      <c r="Y113" s="2"/>
      <c r="Z113" s="2"/>
    </row>
    <row r="114" spans="1:26" ht="3" customHeight="1" x14ac:dyDescent="0.2">
      <c r="A114" s="690"/>
      <c r="B114" s="691"/>
      <c r="C114" s="691"/>
      <c r="D114" s="691"/>
      <c r="E114" s="691"/>
      <c r="F114" s="691"/>
      <c r="G114" s="691"/>
      <c r="H114" s="691"/>
      <c r="I114" s="691"/>
      <c r="J114" s="691"/>
      <c r="K114" s="2"/>
      <c r="L114" s="2"/>
      <c r="M114" s="2"/>
      <c r="N114" s="2"/>
      <c r="O114" s="2"/>
      <c r="P114" s="2"/>
      <c r="Q114" s="2"/>
      <c r="R114" s="2"/>
      <c r="S114" s="2"/>
      <c r="T114" s="2"/>
      <c r="U114" s="2"/>
      <c r="V114" s="2"/>
      <c r="W114" s="2"/>
      <c r="X114" s="2"/>
      <c r="Y114" s="2"/>
      <c r="Z114" s="2"/>
    </row>
    <row r="115" spans="1:26" ht="15.75" customHeight="1" x14ac:dyDescent="0.2">
      <c r="A115" s="2" t="s">
        <v>177</v>
      </c>
      <c r="B115" s="11"/>
      <c r="C115" s="11"/>
      <c r="D115" s="11"/>
      <c r="E115" s="11"/>
      <c r="F115" s="11"/>
      <c r="G115" s="11"/>
      <c r="H115" s="11"/>
      <c r="I115" s="11"/>
      <c r="J115" s="11"/>
      <c r="K115" s="2"/>
      <c r="L115" s="2"/>
      <c r="M115" s="2"/>
      <c r="N115" s="2"/>
      <c r="O115" s="2"/>
      <c r="P115" s="2"/>
      <c r="Q115" s="2"/>
      <c r="R115" s="2"/>
      <c r="S115" s="2"/>
      <c r="T115" s="2"/>
      <c r="U115" s="2"/>
      <c r="V115" s="2"/>
      <c r="W115" s="2"/>
      <c r="X115" s="2"/>
      <c r="Y115" s="2"/>
      <c r="Z115" s="2"/>
    </row>
    <row r="116" spans="1:26" ht="15.75" customHeight="1" x14ac:dyDescent="0.2">
      <c r="A116" s="53" t="s">
        <v>178</v>
      </c>
      <c r="B116" s="11"/>
      <c r="C116" s="11"/>
      <c r="D116" s="11"/>
      <c r="E116" s="11"/>
      <c r="F116" s="11"/>
      <c r="G116" s="11"/>
      <c r="H116" s="11"/>
      <c r="I116" s="11"/>
      <c r="J116" s="11"/>
      <c r="K116" s="2"/>
      <c r="L116" s="2"/>
      <c r="M116" s="2"/>
      <c r="N116" s="2"/>
      <c r="O116" s="2"/>
      <c r="P116" s="2"/>
      <c r="Q116" s="2"/>
      <c r="R116" s="2"/>
      <c r="S116" s="2"/>
      <c r="T116" s="2"/>
      <c r="U116" s="2"/>
      <c r="V116" s="2"/>
      <c r="W116" s="2"/>
      <c r="X116" s="2"/>
      <c r="Y116" s="2"/>
      <c r="Z116" s="2"/>
    </row>
    <row r="117" spans="1:26" ht="15.75" customHeight="1" x14ac:dyDescent="0.2">
      <c r="A117" s="53"/>
      <c r="B117" s="11"/>
      <c r="C117" s="11"/>
      <c r="D117" s="11"/>
      <c r="E117" s="11"/>
      <c r="F117" s="11"/>
      <c r="G117" s="11"/>
      <c r="H117" s="11"/>
      <c r="I117" s="11"/>
      <c r="J117" s="11"/>
      <c r="K117" s="2"/>
      <c r="L117" s="2"/>
      <c r="M117" s="2"/>
      <c r="N117" s="2"/>
      <c r="O117" s="2"/>
      <c r="P117" s="2"/>
      <c r="Q117" s="2"/>
      <c r="R117" s="2"/>
      <c r="S117" s="2"/>
      <c r="T117" s="2"/>
      <c r="U117" s="2"/>
      <c r="V117" s="2"/>
      <c r="W117" s="2"/>
      <c r="X117" s="2"/>
      <c r="Y117" s="2"/>
      <c r="Z117" s="2"/>
    </row>
    <row r="118" spans="1:26" ht="15.75" customHeight="1" x14ac:dyDescent="0.2">
      <c r="A118" s="1"/>
      <c r="B118" s="8" t="s">
        <v>179</v>
      </c>
      <c r="C118" s="10"/>
      <c r="D118" s="1"/>
      <c r="E118" s="10"/>
      <c r="F118" s="10"/>
      <c r="G118" s="10"/>
      <c r="H118" s="10"/>
      <c r="I118" s="10" t="str">
        <f>IF($L$1="proiect","DIRECTOR EXECUTIV,","SECRETAR GENERAL AL JUDEŢULUI,")</f>
        <v>DIRECTOR EXECUTIV,</v>
      </c>
      <c r="J118" s="10"/>
      <c r="K118" s="10"/>
      <c r="L118" s="10"/>
      <c r="M118" s="1"/>
      <c r="N118" s="1"/>
      <c r="O118" s="1"/>
      <c r="P118" s="1"/>
      <c r="Q118" s="1"/>
      <c r="R118" s="1"/>
      <c r="S118" s="1"/>
      <c r="T118" s="1"/>
      <c r="U118" s="1"/>
      <c r="V118" s="1"/>
      <c r="W118" s="1"/>
      <c r="X118" s="1"/>
      <c r="Y118" s="1"/>
      <c r="Z118" s="1"/>
    </row>
    <row r="119" spans="1:26" ht="15.75" customHeight="1" x14ac:dyDescent="0.2">
      <c r="A119" s="2"/>
      <c r="B119" s="53" t="s">
        <v>180</v>
      </c>
      <c r="C119" s="11"/>
      <c r="D119" s="2"/>
      <c r="E119" s="11"/>
      <c r="F119" s="11"/>
      <c r="G119" s="11"/>
      <c r="H119" s="11"/>
      <c r="I119" s="11" t="str">
        <f>IF($L$1="proiect","Hadady Éva Katalin","Crasnai Mihaela Elena Ana")</f>
        <v>Hadady Éva Katalin</v>
      </c>
      <c r="J119" s="11"/>
      <c r="K119" s="11"/>
      <c r="L119" s="11"/>
      <c r="M119" s="2"/>
      <c r="N119" s="2"/>
      <c r="O119" s="2"/>
      <c r="P119" s="2"/>
      <c r="Q119" s="2"/>
      <c r="R119" s="2"/>
      <c r="S119" s="2"/>
      <c r="T119" s="2"/>
      <c r="U119" s="2"/>
      <c r="V119" s="2"/>
      <c r="W119" s="2"/>
      <c r="X119" s="2"/>
      <c r="Y119" s="2"/>
      <c r="Z119" s="2"/>
    </row>
    <row r="120" spans="1:26" ht="15.75" customHeight="1" x14ac:dyDescent="0.2">
      <c r="A120" s="53"/>
      <c r="B120" s="11"/>
      <c r="C120" s="11"/>
      <c r="D120" s="11"/>
      <c r="E120" s="11"/>
      <c r="F120" s="11"/>
      <c r="G120" s="11"/>
      <c r="H120" s="11"/>
      <c r="I120" s="54"/>
      <c r="J120" s="54"/>
      <c r="K120" s="54"/>
      <c r="L120" s="54"/>
      <c r="M120" s="2"/>
      <c r="N120" s="2"/>
      <c r="O120" s="2"/>
      <c r="P120" s="2"/>
      <c r="Q120" s="2"/>
      <c r="R120" s="2"/>
      <c r="S120" s="2"/>
      <c r="T120" s="2"/>
      <c r="U120" s="2"/>
      <c r="V120" s="2"/>
      <c r="W120" s="2"/>
      <c r="X120" s="2"/>
      <c r="Y120" s="2"/>
      <c r="Z120" s="2"/>
    </row>
    <row r="121" spans="1:26" ht="15.75" customHeight="1" x14ac:dyDescent="0.2">
      <c r="A121" s="53"/>
      <c r="B121" s="11"/>
      <c r="C121" s="11"/>
      <c r="D121" s="11"/>
      <c r="E121" s="11"/>
      <c r="F121" s="11"/>
      <c r="G121" s="11"/>
      <c r="H121" s="11"/>
      <c r="I121" s="9"/>
      <c r="J121" s="54"/>
      <c r="K121" s="54"/>
      <c r="L121" s="56"/>
      <c r="M121" s="2"/>
      <c r="N121" s="2"/>
      <c r="O121" s="2"/>
      <c r="P121" s="2"/>
      <c r="Q121" s="2"/>
      <c r="R121" s="2"/>
      <c r="S121" s="2"/>
      <c r="T121" s="2"/>
      <c r="U121" s="2"/>
      <c r="V121" s="2"/>
      <c r="W121" s="2"/>
      <c r="X121" s="2"/>
      <c r="Y121" s="2"/>
      <c r="Z121" s="2"/>
    </row>
    <row r="122" spans="1:26" ht="15.75" customHeight="1" x14ac:dyDescent="0.2">
      <c r="A122" s="53"/>
      <c r="B122" s="11"/>
      <c r="C122" s="11"/>
      <c r="D122" s="11"/>
      <c r="E122" s="11"/>
      <c r="F122" s="11"/>
      <c r="G122" s="11"/>
      <c r="H122" s="11"/>
      <c r="I122" s="10" t="str">
        <f>IF($L$1="proiect","ŞEF SERVICIU,"," ")</f>
        <v>ŞEF SERVICIU,</v>
      </c>
      <c r="J122" s="10"/>
      <c r="K122" s="10"/>
      <c r="L122" s="10"/>
      <c r="M122" s="2"/>
      <c r="N122" s="2"/>
      <c r="O122" s="2"/>
      <c r="P122" s="2"/>
      <c r="Q122" s="2"/>
      <c r="R122" s="2"/>
      <c r="S122" s="2"/>
      <c r="T122" s="2"/>
      <c r="U122" s="2"/>
      <c r="V122" s="2"/>
      <c r="W122" s="2"/>
      <c r="X122" s="2"/>
      <c r="Y122" s="2"/>
      <c r="Z122" s="2"/>
    </row>
    <row r="123" spans="1:26" ht="15.75" customHeight="1" x14ac:dyDescent="0.2">
      <c r="A123" s="57" t="s">
        <v>181</v>
      </c>
      <c r="B123" s="11"/>
      <c r="C123" s="11"/>
      <c r="D123" s="11"/>
      <c r="E123" s="11"/>
      <c r="F123" s="11"/>
      <c r="G123" s="11"/>
      <c r="H123" s="11"/>
      <c r="I123" s="11" t="str">
        <f>IF($L$1="proiect","Manţa Magdalena Sofia"," ")</f>
        <v>Manţa Magdalena Sofia</v>
      </c>
      <c r="J123" s="11"/>
      <c r="K123" s="11"/>
      <c r="L123" s="11"/>
      <c r="M123" s="2"/>
      <c r="N123" s="2"/>
      <c r="O123" s="2"/>
      <c r="P123" s="2"/>
      <c r="Q123" s="2"/>
      <c r="R123" s="2"/>
      <c r="S123" s="2"/>
      <c r="T123" s="2"/>
      <c r="U123" s="2"/>
      <c r="V123" s="2"/>
      <c r="W123" s="2"/>
      <c r="X123" s="2"/>
      <c r="Y123" s="2"/>
      <c r="Z123" s="2"/>
    </row>
    <row r="124" spans="1:26" ht="15.75" customHeight="1" x14ac:dyDescent="0.2">
      <c r="A124" s="57" t="s">
        <v>182</v>
      </c>
      <c r="B124" s="11"/>
      <c r="C124" s="11"/>
      <c r="D124" s="11"/>
      <c r="E124" s="11"/>
      <c r="F124" s="11"/>
      <c r="G124" s="11"/>
      <c r="H124" s="11"/>
      <c r="I124" s="11"/>
      <c r="J124" s="11"/>
      <c r="K124" s="2"/>
      <c r="L124" s="2"/>
      <c r="M124" s="2"/>
      <c r="N124" s="2"/>
      <c r="O124" s="2"/>
      <c r="P124" s="2"/>
      <c r="Q124" s="2"/>
      <c r="R124" s="2"/>
      <c r="S124" s="2"/>
      <c r="T124" s="2"/>
      <c r="U124" s="2"/>
      <c r="V124" s="2"/>
      <c r="W124" s="2"/>
      <c r="X124" s="2"/>
      <c r="Y124" s="2"/>
      <c r="Z124" s="2"/>
    </row>
    <row r="125" spans="1:26" ht="15.75" customHeight="1" x14ac:dyDescent="0.25">
      <c r="A125" s="53"/>
      <c r="B125" s="2"/>
      <c r="C125" s="2"/>
      <c r="D125" s="2"/>
      <c r="E125" s="2"/>
      <c r="F125" s="2"/>
      <c r="G125" s="2"/>
      <c r="H125" s="59"/>
      <c r="I125" s="59"/>
      <c r="J125" s="59"/>
      <c r="K125" s="59"/>
      <c r="L125" s="2"/>
      <c r="M125" s="2"/>
      <c r="N125" s="2"/>
      <c r="O125" s="2"/>
      <c r="P125" s="2"/>
      <c r="Q125" s="2"/>
      <c r="R125" s="2"/>
      <c r="S125" s="2"/>
      <c r="T125" s="2"/>
      <c r="U125" s="2"/>
      <c r="V125" s="2"/>
      <c r="W125" s="2"/>
      <c r="X125" s="2"/>
      <c r="Y125" s="2"/>
      <c r="Z125" s="2"/>
    </row>
    <row r="126" spans="1:26" ht="15" customHeight="1" x14ac:dyDescent="0.2">
      <c r="A126" s="53"/>
      <c r="B126" s="2"/>
      <c r="C126" s="2"/>
      <c r="D126" s="2"/>
      <c r="E126" s="2"/>
      <c r="F126" s="2"/>
      <c r="G126" s="2"/>
      <c r="H126" s="60"/>
      <c r="I126" s="60"/>
      <c r="J126" s="60"/>
      <c r="K126" s="60"/>
      <c r="L126" s="2"/>
      <c r="M126" s="2"/>
      <c r="N126" s="2"/>
      <c r="O126" s="2"/>
      <c r="P126" s="2"/>
      <c r="Q126" s="2"/>
      <c r="R126" s="2"/>
      <c r="S126" s="2"/>
      <c r="T126" s="2"/>
      <c r="U126" s="2"/>
      <c r="V126" s="2"/>
      <c r="W126" s="2"/>
      <c r="X126" s="2"/>
      <c r="Y126" s="2"/>
      <c r="Z126" s="2"/>
    </row>
    <row r="127" spans="1:26" ht="12" customHeight="1" x14ac:dyDescent="0.2">
      <c r="A127" s="55"/>
      <c r="B127" s="2"/>
      <c r="C127" s="2"/>
      <c r="D127" s="2"/>
      <c r="E127" s="2"/>
      <c r="F127" s="2"/>
      <c r="G127" s="2"/>
      <c r="H127" s="2"/>
      <c r="I127" s="2"/>
      <c r="J127" s="2"/>
      <c r="K127" s="2"/>
      <c r="L127" s="2"/>
      <c r="M127" s="2"/>
      <c r="N127" s="2"/>
      <c r="O127" s="2"/>
      <c r="P127" s="2"/>
      <c r="Q127" s="2"/>
      <c r="R127" s="2"/>
      <c r="S127" s="2"/>
      <c r="T127" s="2"/>
      <c r="U127" s="2"/>
      <c r="V127" s="2"/>
      <c r="W127" s="2"/>
      <c r="X127" s="2"/>
      <c r="Y127" s="2"/>
      <c r="Z127" s="2"/>
    </row>
    <row r="128" spans="1:26" ht="12" customHeight="1" x14ac:dyDescent="0.2">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row>
    <row r="129" spans="1:26" ht="12" customHeight="1" x14ac:dyDescent="0.2">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row>
    <row r="130" spans="1:26" ht="12" customHeight="1" x14ac:dyDescent="0.2">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row>
    <row r="131" spans="1:26" ht="12" customHeight="1" x14ac:dyDescent="0.2">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row>
    <row r="132" spans="1:26" ht="12" customHeight="1" x14ac:dyDescent="0.2">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row>
    <row r="133" spans="1:26" ht="12" customHeight="1" x14ac:dyDescent="0.2">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row>
    <row r="134" spans="1:26" ht="12" customHeight="1" x14ac:dyDescent="0.2">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row>
    <row r="135" spans="1:26" ht="12" customHeight="1" x14ac:dyDescent="0.2">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row>
    <row r="136" spans="1:26" ht="12" customHeight="1" x14ac:dyDescent="0.2">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row>
    <row r="137" spans="1:26" ht="12" customHeight="1" x14ac:dyDescent="0.2">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row>
    <row r="138" spans="1:26" ht="12" customHeight="1" x14ac:dyDescent="0.2">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row>
    <row r="139" spans="1:26" ht="12" customHeight="1" x14ac:dyDescent="0.2">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row>
    <row r="140" spans="1:26" ht="12" customHeight="1" x14ac:dyDescent="0.2">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row>
    <row r="141" spans="1:26" ht="12" customHeight="1" x14ac:dyDescent="0.2">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row>
    <row r="142" spans="1:26" ht="12" customHeight="1" x14ac:dyDescent="0.2">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row>
    <row r="143" spans="1:26" ht="12" customHeight="1" x14ac:dyDescent="0.2">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row>
    <row r="144" spans="1:26" ht="12" customHeight="1" x14ac:dyDescent="0.2">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row>
    <row r="145" spans="1:26" ht="12" customHeight="1" x14ac:dyDescent="0.2">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row>
    <row r="146" spans="1:26" ht="12" customHeight="1" x14ac:dyDescent="0.2">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row>
    <row r="147" spans="1:26" ht="12" customHeight="1" x14ac:dyDescent="0.2">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row>
    <row r="148" spans="1:26" ht="12" customHeight="1" x14ac:dyDescent="0.2">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row>
    <row r="149" spans="1:26" ht="12" customHeight="1" x14ac:dyDescent="0.2">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row>
    <row r="150" spans="1:26" ht="12" customHeight="1" x14ac:dyDescent="0.2">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row>
    <row r="151" spans="1:26" ht="12" customHeight="1" x14ac:dyDescent="0.2">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row>
    <row r="152" spans="1:26" ht="12" customHeight="1" x14ac:dyDescent="0.2">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row>
    <row r="153" spans="1:26" ht="12" customHeight="1" x14ac:dyDescent="0.2">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row>
    <row r="154" spans="1:26" ht="12" customHeight="1" x14ac:dyDescent="0.2">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row>
    <row r="155" spans="1:26" ht="12" customHeight="1" x14ac:dyDescent="0.2">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row>
    <row r="156" spans="1:26" ht="12" customHeight="1" x14ac:dyDescent="0.2">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row>
    <row r="157" spans="1:26" ht="12" customHeight="1" x14ac:dyDescent="0.2">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row>
    <row r="158" spans="1:26" ht="12" customHeight="1" x14ac:dyDescent="0.2">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row>
    <row r="159" spans="1:26" ht="12" customHeight="1" x14ac:dyDescent="0.2">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row>
    <row r="160" spans="1:26" ht="12" customHeight="1" x14ac:dyDescent="0.2">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row>
    <row r="161" spans="1:26" ht="12" customHeight="1" x14ac:dyDescent="0.2">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row>
    <row r="162" spans="1:26" ht="12" customHeight="1" x14ac:dyDescent="0.2">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row>
    <row r="163" spans="1:26" ht="12" customHeight="1" x14ac:dyDescent="0.2">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row>
    <row r="164" spans="1:26" ht="12" customHeight="1" x14ac:dyDescent="0.2">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row>
    <row r="165" spans="1:26" ht="12" customHeight="1" x14ac:dyDescent="0.2">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row>
    <row r="166" spans="1:26" ht="12" customHeight="1" x14ac:dyDescent="0.2">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row>
    <row r="167" spans="1:26" ht="12" customHeight="1" x14ac:dyDescent="0.2">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row>
    <row r="168" spans="1:26" ht="12" customHeight="1" x14ac:dyDescent="0.2">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row>
    <row r="169" spans="1:26" ht="12" customHeight="1" x14ac:dyDescent="0.2">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row>
    <row r="170" spans="1:26" ht="12" customHeight="1" x14ac:dyDescent="0.2">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row>
    <row r="171" spans="1:26" ht="12" customHeight="1" x14ac:dyDescent="0.2">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row>
    <row r="172" spans="1:26" ht="12" customHeight="1" x14ac:dyDescent="0.2">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row>
    <row r="173" spans="1:26" ht="12" customHeight="1" x14ac:dyDescent="0.2">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row>
    <row r="174" spans="1:26" ht="12" customHeight="1" x14ac:dyDescent="0.2">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row>
    <row r="175" spans="1:26" ht="12" customHeight="1" x14ac:dyDescent="0.2">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row>
    <row r="176" spans="1:26" ht="12" customHeight="1" x14ac:dyDescent="0.2">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row>
    <row r="177" spans="1:26" ht="12" customHeight="1" x14ac:dyDescent="0.2">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row>
    <row r="178" spans="1:26" ht="12" customHeight="1" x14ac:dyDescent="0.2">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row>
    <row r="179" spans="1:26" ht="12" customHeight="1" x14ac:dyDescent="0.2">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row>
    <row r="180" spans="1:26" ht="12" customHeight="1" x14ac:dyDescent="0.2">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row>
    <row r="181" spans="1:26" ht="12" customHeight="1" x14ac:dyDescent="0.2">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row>
    <row r="182" spans="1:26" ht="12" customHeight="1" x14ac:dyDescent="0.2">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row>
    <row r="183" spans="1:26" ht="12" customHeight="1" x14ac:dyDescent="0.2">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row>
    <row r="184" spans="1:26" ht="12" customHeight="1" x14ac:dyDescent="0.2">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row>
    <row r="185" spans="1:26" ht="12" customHeight="1" x14ac:dyDescent="0.2">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row>
    <row r="186" spans="1:26" ht="12" customHeight="1" x14ac:dyDescent="0.2">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row>
    <row r="187" spans="1:26" ht="12" customHeight="1" x14ac:dyDescent="0.2">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row>
    <row r="188" spans="1:26" ht="12" customHeight="1" x14ac:dyDescent="0.2">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row>
    <row r="189" spans="1:26" ht="12" customHeight="1" x14ac:dyDescent="0.2">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row>
    <row r="190" spans="1:26" ht="12" customHeight="1" x14ac:dyDescent="0.2">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row>
    <row r="191" spans="1:26" ht="12" customHeight="1" x14ac:dyDescent="0.2">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row>
    <row r="192" spans="1:26" ht="12" customHeight="1" x14ac:dyDescent="0.2">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row>
    <row r="193" spans="1:26" ht="12" customHeight="1" x14ac:dyDescent="0.2">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row>
    <row r="194" spans="1:26" ht="12" customHeight="1" x14ac:dyDescent="0.2">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row>
    <row r="195" spans="1:26" ht="12" customHeight="1" x14ac:dyDescent="0.2">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row>
    <row r="196" spans="1:26" ht="12" customHeight="1" x14ac:dyDescent="0.2">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row>
    <row r="197" spans="1:26" ht="12" customHeight="1" x14ac:dyDescent="0.2">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row>
    <row r="198" spans="1:26" ht="12" customHeight="1" x14ac:dyDescent="0.2">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row>
    <row r="199" spans="1:26" ht="12" customHeight="1" x14ac:dyDescent="0.2">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row>
    <row r="200" spans="1:26" ht="12" customHeight="1" x14ac:dyDescent="0.2">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row>
    <row r="201" spans="1:26" ht="12" customHeight="1" x14ac:dyDescent="0.2">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row>
    <row r="202" spans="1:26" ht="12" customHeight="1" x14ac:dyDescent="0.2">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row>
    <row r="203" spans="1:26" ht="12" customHeight="1" x14ac:dyDescent="0.2">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row>
    <row r="204" spans="1:26" ht="12" customHeight="1" x14ac:dyDescent="0.2">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row>
    <row r="205" spans="1:26" ht="12" customHeight="1" x14ac:dyDescent="0.2">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row>
    <row r="206" spans="1:26" ht="12" customHeight="1" x14ac:dyDescent="0.2">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row>
    <row r="207" spans="1:26" ht="12" customHeight="1" x14ac:dyDescent="0.2">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row>
    <row r="208" spans="1:26" ht="12" customHeight="1" x14ac:dyDescent="0.2">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row>
    <row r="209" spans="1:26" ht="12" customHeight="1" x14ac:dyDescent="0.2">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row>
    <row r="210" spans="1:26" ht="12" customHeight="1" x14ac:dyDescent="0.2">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row>
    <row r="211" spans="1:26" ht="12" customHeight="1" x14ac:dyDescent="0.2">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row>
    <row r="212" spans="1:26" ht="12" customHeight="1" x14ac:dyDescent="0.2">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row>
    <row r="213" spans="1:26" ht="12" customHeight="1" x14ac:dyDescent="0.2">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row>
    <row r="214" spans="1:26" ht="12" customHeight="1" x14ac:dyDescent="0.2">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row>
    <row r="215" spans="1:26" ht="12" customHeight="1" x14ac:dyDescent="0.2">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row>
    <row r="216" spans="1:26" ht="12" customHeight="1" x14ac:dyDescent="0.2">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row>
    <row r="217" spans="1:26" ht="12" customHeight="1" x14ac:dyDescent="0.2">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row>
    <row r="218" spans="1:26" ht="12" customHeight="1" x14ac:dyDescent="0.2">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row>
    <row r="219" spans="1:26" ht="12" customHeight="1" x14ac:dyDescent="0.2">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row>
    <row r="220" spans="1:26" ht="12" customHeight="1" x14ac:dyDescent="0.2">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row>
    <row r="221" spans="1:26" ht="12" customHeight="1" x14ac:dyDescent="0.2">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row>
    <row r="222" spans="1:26" ht="12" customHeight="1" x14ac:dyDescent="0.2">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row>
    <row r="223" spans="1:26" ht="12" customHeight="1" x14ac:dyDescent="0.2">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row>
    <row r="224" spans="1:26" ht="12" customHeight="1" x14ac:dyDescent="0.2">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row>
    <row r="225" spans="1:26" ht="12" customHeight="1" x14ac:dyDescent="0.2">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row>
    <row r="226" spans="1:26" ht="12" customHeight="1" x14ac:dyDescent="0.2">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row>
    <row r="227" spans="1:26" ht="12" customHeight="1" x14ac:dyDescent="0.2">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row>
    <row r="228" spans="1:26" ht="12" customHeight="1" x14ac:dyDescent="0.2">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row>
    <row r="229" spans="1:26" ht="12" customHeight="1" x14ac:dyDescent="0.2">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row>
    <row r="230" spans="1:26" ht="12" customHeight="1" x14ac:dyDescent="0.2">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row>
    <row r="231" spans="1:26" ht="12" customHeight="1" x14ac:dyDescent="0.2">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row>
    <row r="232" spans="1:26" ht="12" customHeight="1" x14ac:dyDescent="0.2">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spans="1:26" ht="12" customHeight="1" x14ac:dyDescent="0.2">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spans="1:26" ht="12" customHeight="1" x14ac:dyDescent="0.2">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1:26" ht="12" customHeight="1" x14ac:dyDescent="0.2">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1:26" ht="12" customHeight="1" x14ac:dyDescent="0.2">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1:26" ht="12" customHeight="1" x14ac:dyDescent="0.2">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1:26" ht="12" customHeight="1" x14ac:dyDescent="0.2">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1:26" ht="12" customHeight="1" x14ac:dyDescent="0.2">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1:26" ht="12" customHeight="1" x14ac:dyDescent="0.2">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1:26" ht="12" customHeight="1" x14ac:dyDescent="0.2">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1:26" ht="12" customHeight="1" x14ac:dyDescent="0.2">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1:26" ht="12" customHeight="1" x14ac:dyDescent="0.2">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1:26" ht="12" customHeight="1" x14ac:dyDescent="0.2">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1:26" ht="12" customHeight="1" x14ac:dyDescent="0.2">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1:26" ht="12" customHeight="1" x14ac:dyDescent="0.2">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1:26" ht="12" customHeight="1" x14ac:dyDescent="0.2">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1:26" ht="12" customHeight="1" x14ac:dyDescent="0.2">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spans="1:26" ht="12" customHeight="1" x14ac:dyDescent="0.2">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1:26" ht="12" customHeight="1" x14ac:dyDescent="0.2">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1:26" ht="12" customHeight="1" x14ac:dyDescent="0.2">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1:26" ht="12" customHeight="1" x14ac:dyDescent="0.2">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1:26" ht="12" customHeight="1" x14ac:dyDescent="0.2">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1:26" ht="12" customHeight="1" x14ac:dyDescent="0.2">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1:26" ht="12" customHeight="1" x14ac:dyDescent="0.2">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1:26" ht="12" customHeight="1" x14ac:dyDescent="0.2">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1:26" ht="12" customHeight="1" x14ac:dyDescent="0.2">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1:26" ht="12" customHeight="1" x14ac:dyDescent="0.2">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1:26" ht="12" customHeight="1" x14ac:dyDescent="0.2">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1:26" ht="12" customHeight="1" x14ac:dyDescent="0.2">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1:26" ht="12" customHeight="1" x14ac:dyDescent="0.2">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1:26" ht="12" customHeight="1" x14ac:dyDescent="0.2">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1:26" ht="12" customHeight="1" x14ac:dyDescent="0.2">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1:26" ht="12" customHeight="1" x14ac:dyDescent="0.2">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1:26" ht="12" customHeight="1" x14ac:dyDescent="0.2">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1:26" ht="12" customHeight="1" x14ac:dyDescent="0.2">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1:26" ht="12" customHeight="1" x14ac:dyDescent="0.2">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1:26" ht="12" customHeight="1" x14ac:dyDescent="0.2">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1:26" ht="12" customHeight="1" x14ac:dyDescent="0.2">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1:26" ht="12" customHeight="1" x14ac:dyDescent="0.2">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1:26" ht="12" customHeight="1" x14ac:dyDescent="0.2">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1:26" ht="12" customHeight="1" x14ac:dyDescent="0.2">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1:26" ht="12" customHeight="1" x14ac:dyDescent="0.2">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1:26" ht="12" customHeight="1" x14ac:dyDescent="0.2">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1:26" ht="12" customHeight="1" x14ac:dyDescent="0.2">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1:26" ht="12" customHeight="1" x14ac:dyDescent="0.2">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1:26" ht="12" customHeight="1" x14ac:dyDescent="0.2">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1:26" ht="12" customHeight="1" x14ac:dyDescent="0.2">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1:26" ht="12" customHeight="1" x14ac:dyDescent="0.2">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1:26" ht="12" customHeight="1" x14ac:dyDescent="0.2">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spans="1:26" ht="12" customHeight="1" x14ac:dyDescent="0.2">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spans="1:26" ht="12" customHeight="1" x14ac:dyDescent="0.2">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spans="1:26" ht="12" customHeight="1" x14ac:dyDescent="0.2">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spans="1:26" ht="12" customHeight="1" x14ac:dyDescent="0.2">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spans="1:26" ht="12" customHeight="1" x14ac:dyDescent="0.2">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spans="1:26" ht="12" customHeight="1" x14ac:dyDescent="0.2">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spans="1:26" ht="12" customHeight="1" x14ac:dyDescent="0.2">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spans="1:26" ht="12" customHeight="1" x14ac:dyDescent="0.2">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spans="1:26" ht="12" customHeight="1" x14ac:dyDescent="0.2">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spans="1:26" ht="12" customHeight="1" x14ac:dyDescent="0.2">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spans="1:26" ht="12" customHeight="1" x14ac:dyDescent="0.2">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spans="1:26" ht="12" customHeight="1" x14ac:dyDescent="0.2">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spans="1:26" ht="12" customHeight="1" x14ac:dyDescent="0.2">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spans="1:26" ht="12" customHeight="1" x14ac:dyDescent="0.2">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spans="1:26" ht="12" customHeight="1" x14ac:dyDescent="0.2">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spans="1:26" ht="12" customHeight="1" x14ac:dyDescent="0.2">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spans="1:26" ht="12" customHeight="1" x14ac:dyDescent="0.2">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spans="1:26" ht="12" customHeight="1" x14ac:dyDescent="0.2">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spans="1:26" ht="12" customHeight="1" x14ac:dyDescent="0.2">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spans="1:26" ht="12" customHeight="1" x14ac:dyDescent="0.2">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spans="1:26" ht="12" customHeight="1" x14ac:dyDescent="0.2">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spans="1:26" ht="12" customHeight="1" x14ac:dyDescent="0.2">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spans="1:26" ht="12" customHeight="1" x14ac:dyDescent="0.2">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spans="1:26" ht="12" customHeight="1" x14ac:dyDescent="0.2">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spans="1:26" ht="12" customHeight="1" x14ac:dyDescent="0.2">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spans="1:26" ht="12" customHeight="1" x14ac:dyDescent="0.2">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ht="12" customHeight="1" x14ac:dyDescent="0.2">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ht="12" customHeight="1" x14ac:dyDescent="0.2">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ht="12" customHeight="1" x14ac:dyDescent="0.2">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ht="12" customHeight="1" x14ac:dyDescent="0.2">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ht="12" customHeight="1" x14ac:dyDescent="0.2">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ht="12" customHeight="1" x14ac:dyDescent="0.2">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ht="12" customHeight="1" x14ac:dyDescent="0.2">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ht="12" customHeight="1" x14ac:dyDescent="0.2">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ht="12" customHeight="1" x14ac:dyDescent="0.2">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ht="12" customHeight="1" x14ac:dyDescent="0.2">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ht="12" customHeight="1" x14ac:dyDescent="0.2">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ht="12" customHeight="1" x14ac:dyDescent="0.2">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ht="12" customHeight="1" x14ac:dyDescent="0.2">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ht="12" customHeight="1" x14ac:dyDescent="0.2">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ht="12" customHeight="1" x14ac:dyDescent="0.2">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ht="12" customHeight="1" x14ac:dyDescent="0.2">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ht="12" customHeight="1" x14ac:dyDescent="0.2">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ht="12" customHeight="1" x14ac:dyDescent="0.2">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ht="12" customHeight="1" x14ac:dyDescent="0.2">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ht="12" customHeight="1" x14ac:dyDescent="0.2">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ht="12" customHeight="1" x14ac:dyDescent="0.2">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ht="12" customHeight="1" x14ac:dyDescent="0.2">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ht="12" customHeight="1" x14ac:dyDescent="0.2">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ht="12" customHeight="1" x14ac:dyDescent="0.2">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ht="12" customHeight="1" x14ac:dyDescent="0.2">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ht="12" customHeight="1" x14ac:dyDescent="0.2">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ht="12" customHeight="1" x14ac:dyDescent="0.2">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ht="12" customHeight="1" x14ac:dyDescent="0.2">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ht="12" customHeight="1" x14ac:dyDescent="0.2">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ht="12" customHeight="1" x14ac:dyDescent="0.2">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ht="12" customHeight="1" x14ac:dyDescent="0.2">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ht="12" customHeight="1" x14ac:dyDescent="0.2">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ht="12" customHeight="1" x14ac:dyDescent="0.2">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ht="12" customHeight="1" x14ac:dyDescent="0.2">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ht="12" customHeight="1" x14ac:dyDescent="0.2">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ht="12" customHeight="1" x14ac:dyDescent="0.2">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ht="12" customHeight="1" x14ac:dyDescent="0.2">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ht="12" customHeight="1" x14ac:dyDescent="0.2">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ht="12" customHeight="1" x14ac:dyDescent="0.2">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ht="12" customHeight="1" x14ac:dyDescent="0.2">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ht="12" customHeight="1" x14ac:dyDescent="0.2">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ht="12" customHeight="1" x14ac:dyDescent="0.2">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ht="12" customHeight="1" x14ac:dyDescent="0.2">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ht="12" customHeight="1" x14ac:dyDescent="0.2">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ht="12" customHeight="1" x14ac:dyDescent="0.2">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ht="12" customHeight="1" x14ac:dyDescent="0.2">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ht="12" customHeight="1" x14ac:dyDescent="0.2">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ht="12" customHeight="1" x14ac:dyDescent="0.2">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ht="12" customHeight="1" x14ac:dyDescent="0.2">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ht="12" customHeight="1" x14ac:dyDescent="0.2">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ht="12" customHeight="1" x14ac:dyDescent="0.2">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ht="12" customHeight="1" x14ac:dyDescent="0.2">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ht="12" customHeight="1" x14ac:dyDescent="0.2">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ht="12" customHeight="1" x14ac:dyDescent="0.2">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ht="12" customHeight="1" x14ac:dyDescent="0.2">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ht="12" customHeight="1" x14ac:dyDescent="0.2">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ht="12" customHeight="1" x14ac:dyDescent="0.2">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ht="12" customHeight="1" x14ac:dyDescent="0.2">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ht="12" customHeight="1" x14ac:dyDescent="0.2">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ht="12" customHeight="1" x14ac:dyDescent="0.2">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ht="12" customHeight="1" x14ac:dyDescent="0.2">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ht="12" customHeight="1" x14ac:dyDescent="0.2">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ht="12" customHeight="1" x14ac:dyDescent="0.2">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ht="12" customHeight="1" x14ac:dyDescent="0.2">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ht="12" customHeight="1" x14ac:dyDescent="0.2">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ht="12" customHeight="1" x14ac:dyDescent="0.2">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ht="12" customHeight="1" x14ac:dyDescent="0.2">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ht="12" customHeight="1" x14ac:dyDescent="0.2">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ht="12" customHeight="1" x14ac:dyDescent="0.2">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ht="12" customHeight="1" x14ac:dyDescent="0.2">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ht="12" customHeight="1" x14ac:dyDescent="0.2">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ht="12" customHeight="1" x14ac:dyDescent="0.2">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ht="12" customHeight="1" x14ac:dyDescent="0.2">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ht="12" customHeight="1" x14ac:dyDescent="0.2">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ht="12" customHeight="1" x14ac:dyDescent="0.2">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ht="12" customHeight="1" x14ac:dyDescent="0.2">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ht="12" customHeight="1" x14ac:dyDescent="0.2">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ht="12" customHeight="1" x14ac:dyDescent="0.2">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ht="12" customHeight="1" x14ac:dyDescent="0.2">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ht="12" customHeight="1" x14ac:dyDescent="0.2">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ht="12" customHeight="1" x14ac:dyDescent="0.2">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ht="12" customHeight="1" x14ac:dyDescent="0.2">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ht="12" customHeight="1" x14ac:dyDescent="0.2">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ht="12" customHeight="1" x14ac:dyDescent="0.2">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ht="12" customHeight="1" x14ac:dyDescent="0.2">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ht="12" customHeight="1" x14ac:dyDescent="0.2">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ht="12" customHeight="1" x14ac:dyDescent="0.2">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ht="12" customHeight="1" x14ac:dyDescent="0.2">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ht="12" customHeight="1" x14ac:dyDescent="0.2">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ht="12" customHeight="1" x14ac:dyDescent="0.2">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ht="12" customHeight="1" x14ac:dyDescent="0.2">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ht="12" customHeight="1" x14ac:dyDescent="0.2">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ht="12" customHeight="1" x14ac:dyDescent="0.2">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ht="12" customHeight="1" x14ac:dyDescent="0.2">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ht="12" customHeight="1" x14ac:dyDescent="0.2">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ht="12" customHeight="1" x14ac:dyDescent="0.2">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ht="12" customHeight="1" x14ac:dyDescent="0.2">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ht="12" customHeight="1" x14ac:dyDescent="0.2">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ht="12" customHeight="1" x14ac:dyDescent="0.2">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ht="12" customHeight="1" x14ac:dyDescent="0.2">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ht="12" customHeight="1" x14ac:dyDescent="0.2">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ht="12" customHeight="1" x14ac:dyDescent="0.2">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ht="12" customHeight="1" x14ac:dyDescent="0.2">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ht="12" customHeight="1" x14ac:dyDescent="0.2">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ht="12" customHeight="1" x14ac:dyDescent="0.2">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ht="12" customHeight="1" x14ac:dyDescent="0.2">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ht="12" customHeight="1" x14ac:dyDescent="0.2">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ht="12" customHeight="1" x14ac:dyDescent="0.2">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ht="12" customHeight="1" x14ac:dyDescent="0.2">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ht="12" customHeight="1" x14ac:dyDescent="0.2">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ht="12" customHeight="1" x14ac:dyDescent="0.2">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ht="12" customHeight="1" x14ac:dyDescent="0.2">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ht="12" customHeight="1" x14ac:dyDescent="0.2">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ht="12" customHeight="1" x14ac:dyDescent="0.2">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ht="12" customHeight="1" x14ac:dyDescent="0.2">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ht="12" customHeight="1" x14ac:dyDescent="0.2">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ht="12" customHeight="1" x14ac:dyDescent="0.2">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ht="12" customHeight="1" x14ac:dyDescent="0.2">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ht="12" customHeight="1" x14ac:dyDescent="0.2">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ht="12" customHeight="1" x14ac:dyDescent="0.2">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ht="12" customHeight="1" x14ac:dyDescent="0.2">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ht="12" customHeight="1" x14ac:dyDescent="0.2">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ht="12" customHeight="1" x14ac:dyDescent="0.2">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ht="12" customHeight="1" x14ac:dyDescent="0.2">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ht="12" customHeight="1" x14ac:dyDescent="0.2">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ht="12" customHeight="1" x14ac:dyDescent="0.2">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ht="12" customHeight="1" x14ac:dyDescent="0.2">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ht="12" customHeight="1" x14ac:dyDescent="0.2">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ht="12" customHeight="1" x14ac:dyDescent="0.2">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ht="12" customHeight="1" x14ac:dyDescent="0.2">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ht="12" customHeight="1" x14ac:dyDescent="0.2">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ht="12" customHeight="1" x14ac:dyDescent="0.2">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ht="12" customHeight="1" x14ac:dyDescent="0.2">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ht="12" customHeight="1" x14ac:dyDescent="0.2">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ht="12" customHeight="1" x14ac:dyDescent="0.2">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ht="12" customHeight="1" x14ac:dyDescent="0.2">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ht="12" customHeight="1" x14ac:dyDescent="0.2">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ht="12" customHeight="1" x14ac:dyDescent="0.2">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ht="12" customHeight="1" x14ac:dyDescent="0.2">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ht="12" customHeight="1" x14ac:dyDescent="0.2">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ht="12" customHeight="1" x14ac:dyDescent="0.2">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ht="12" customHeight="1" x14ac:dyDescent="0.2">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ht="12" customHeight="1" x14ac:dyDescent="0.2">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ht="12" customHeight="1" x14ac:dyDescent="0.2">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ht="12" customHeight="1" x14ac:dyDescent="0.2">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ht="12" customHeight="1" x14ac:dyDescent="0.2">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ht="12" customHeight="1" x14ac:dyDescent="0.2">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ht="12" customHeight="1" x14ac:dyDescent="0.2">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ht="12" customHeight="1" x14ac:dyDescent="0.2">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ht="12" customHeight="1" x14ac:dyDescent="0.2">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ht="12" customHeight="1" x14ac:dyDescent="0.2">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ht="12" customHeight="1" x14ac:dyDescent="0.2">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ht="12" customHeight="1" x14ac:dyDescent="0.2">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ht="12" customHeight="1" x14ac:dyDescent="0.2">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ht="12" customHeight="1" x14ac:dyDescent="0.2">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ht="12" customHeight="1" x14ac:dyDescent="0.2">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ht="12" customHeight="1" x14ac:dyDescent="0.2">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ht="12" customHeight="1" x14ac:dyDescent="0.2">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ht="12" customHeight="1" x14ac:dyDescent="0.2">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ht="12" customHeight="1" x14ac:dyDescent="0.2">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ht="12" customHeight="1" x14ac:dyDescent="0.2">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ht="12" customHeight="1" x14ac:dyDescent="0.2">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ht="12" customHeight="1" x14ac:dyDescent="0.2">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ht="12" customHeight="1" x14ac:dyDescent="0.2">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ht="12" customHeight="1" x14ac:dyDescent="0.2">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ht="12" customHeight="1" x14ac:dyDescent="0.2">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ht="12" customHeight="1" x14ac:dyDescent="0.2">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ht="12" customHeight="1" x14ac:dyDescent="0.2">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ht="12" customHeight="1" x14ac:dyDescent="0.2">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ht="12" customHeight="1" x14ac:dyDescent="0.2">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ht="12" customHeight="1" x14ac:dyDescent="0.2">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ht="12" customHeight="1" x14ac:dyDescent="0.2">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ht="12" customHeight="1" x14ac:dyDescent="0.2">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ht="12" customHeight="1" x14ac:dyDescent="0.2">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ht="12" customHeight="1" x14ac:dyDescent="0.2">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ht="12" customHeight="1" x14ac:dyDescent="0.2">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ht="12" customHeight="1" x14ac:dyDescent="0.2">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ht="12" customHeight="1" x14ac:dyDescent="0.2">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ht="12" customHeight="1" x14ac:dyDescent="0.2">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ht="12" customHeight="1" x14ac:dyDescent="0.2">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ht="12" customHeight="1" x14ac:dyDescent="0.2">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ht="12" customHeight="1" x14ac:dyDescent="0.2">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ht="12" customHeight="1" x14ac:dyDescent="0.2">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ht="12" customHeight="1" x14ac:dyDescent="0.2">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ht="12" customHeight="1" x14ac:dyDescent="0.2">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ht="12" customHeight="1" x14ac:dyDescent="0.2">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ht="12" customHeight="1" x14ac:dyDescent="0.2">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ht="12" customHeight="1" x14ac:dyDescent="0.2">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ht="12" customHeight="1" x14ac:dyDescent="0.2">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ht="12" customHeight="1" x14ac:dyDescent="0.2">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ht="12" customHeight="1" x14ac:dyDescent="0.2">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ht="12" customHeight="1" x14ac:dyDescent="0.2">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ht="12" customHeight="1" x14ac:dyDescent="0.2">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ht="12" customHeight="1" x14ac:dyDescent="0.2">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ht="12" customHeight="1" x14ac:dyDescent="0.2">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ht="12" customHeight="1" x14ac:dyDescent="0.2">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ht="12" customHeight="1" x14ac:dyDescent="0.2">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ht="12" customHeight="1" x14ac:dyDescent="0.2">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ht="12" customHeight="1" x14ac:dyDescent="0.2">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ht="12" customHeight="1" x14ac:dyDescent="0.2">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ht="12" customHeight="1" x14ac:dyDescent="0.2">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ht="12" customHeight="1" x14ac:dyDescent="0.2">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ht="12" customHeight="1" x14ac:dyDescent="0.2">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ht="12" customHeight="1" x14ac:dyDescent="0.2">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ht="12" customHeight="1" x14ac:dyDescent="0.2">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ht="12" customHeight="1" x14ac:dyDescent="0.2">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ht="12" customHeight="1" x14ac:dyDescent="0.2">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ht="12" customHeight="1" x14ac:dyDescent="0.2">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ht="12" customHeight="1" x14ac:dyDescent="0.2">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ht="12" customHeight="1" x14ac:dyDescent="0.2">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ht="12" customHeight="1" x14ac:dyDescent="0.2">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ht="12" customHeight="1" x14ac:dyDescent="0.2">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ht="12" customHeight="1" x14ac:dyDescent="0.2">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ht="12" customHeight="1" x14ac:dyDescent="0.2">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ht="12" customHeight="1" x14ac:dyDescent="0.2">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ht="12" customHeight="1" x14ac:dyDescent="0.2">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ht="12" customHeight="1" x14ac:dyDescent="0.2">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ht="12" customHeight="1" x14ac:dyDescent="0.2">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ht="12" customHeight="1" x14ac:dyDescent="0.2">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ht="12" customHeight="1" x14ac:dyDescent="0.2">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ht="12" customHeight="1" x14ac:dyDescent="0.2">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ht="12" customHeight="1" x14ac:dyDescent="0.2">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ht="12" customHeight="1" x14ac:dyDescent="0.2">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ht="12" customHeight="1" x14ac:dyDescent="0.2">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ht="12" customHeight="1" x14ac:dyDescent="0.2">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ht="12" customHeight="1" x14ac:dyDescent="0.2">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ht="12" customHeight="1" x14ac:dyDescent="0.2">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ht="12" customHeight="1" x14ac:dyDescent="0.2">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ht="12" customHeight="1" x14ac:dyDescent="0.2">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ht="12" customHeight="1" x14ac:dyDescent="0.2">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ht="12" customHeight="1" x14ac:dyDescent="0.2">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ht="12" customHeight="1" x14ac:dyDescent="0.2">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ht="12" customHeight="1" x14ac:dyDescent="0.2">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ht="12" customHeight="1" x14ac:dyDescent="0.2">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ht="12" customHeight="1" x14ac:dyDescent="0.2">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ht="12" customHeight="1" x14ac:dyDescent="0.2">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ht="12" customHeight="1" x14ac:dyDescent="0.2">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ht="12" customHeight="1" x14ac:dyDescent="0.2">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ht="12" customHeight="1" x14ac:dyDescent="0.2">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ht="12" customHeight="1" x14ac:dyDescent="0.2">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ht="12" customHeight="1" x14ac:dyDescent="0.2">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ht="12" customHeight="1" x14ac:dyDescent="0.2">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ht="12" customHeight="1" x14ac:dyDescent="0.2">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ht="12" customHeight="1" x14ac:dyDescent="0.2">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ht="12" customHeight="1" x14ac:dyDescent="0.2">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ht="12" customHeight="1" x14ac:dyDescent="0.2">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ht="12" customHeight="1" x14ac:dyDescent="0.2">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ht="12" customHeight="1" x14ac:dyDescent="0.2">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ht="12" customHeight="1" x14ac:dyDescent="0.2">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ht="12" customHeight="1" x14ac:dyDescent="0.2">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ht="12" customHeight="1" x14ac:dyDescent="0.2">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ht="12" customHeight="1" x14ac:dyDescent="0.2">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ht="12" customHeight="1" x14ac:dyDescent="0.2">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ht="12" customHeight="1" x14ac:dyDescent="0.2">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ht="12" customHeight="1" x14ac:dyDescent="0.2">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ht="12" customHeight="1" x14ac:dyDescent="0.2">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ht="12" customHeight="1" x14ac:dyDescent="0.2">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ht="12" customHeight="1" x14ac:dyDescent="0.2">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ht="12" customHeight="1" x14ac:dyDescent="0.2">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ht="12" customHeight="1" x14ac:dyDescent="0.2">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ht="12" customHeight="1" x14ac:dyDescent="0.2">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ht="12" customHeight="1" x14ac:dyDescent="0.2">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ht="12" customHeight="1" x14ac:dyDescent="0.2">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ht="12" customHeight="1" x14ac:dyDescent="0.2">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ht="12" customHeight="1" x14ac:dyDescent="0.2">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ht="12" customHeight="1" x14ac:dyDescent="0.2">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ht="12" customHeight="1" x14ac:dyDescent="0.2">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ht="12" customHeight="1" x14ac:dyDescent="0.2">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ht="12" customHeight="1" x14ac:dyDescent="0.2">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ht="12" customHeight="1" x14ac:dyDescent="0.2">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ht="12" customHeight="1" x14ac:dyDescent="0.2">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ht="12" customHeight="1" x14ac:dyDescent="0.2">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ht="12" customHeight="1" x14ac:dyDescent="0.2">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ht="12" customHeight="1" x14ac:dyDescent="0.2">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ht="12" customHeight="1" x14ac:dyDescent="0.2">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ht="12" customHeight="1" x14ac:dyDescent="0.2">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ht="12" customHeight="1" x14ac:dyDescent="0.2">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ht="12" customHeight="1" x14ac:dyDescent="0.2">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ht="12" customHeight="1" x14ac:dyDescent="0.2">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ht="12" customHeight="1" x14ac:dyDescent="0.2">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ht="12" customHeight="1" x14ac:dyDescent="0.2">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ht="12" customHeight="1" x14ac:dyDescent="0.2">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ht="12" customHeight="1" x14ac:dyDescent="0.2">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ht="12" customHeight="1" x14ac:dyDescent="0.2">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ht="12" customHeight="1" x14ac:dyDescent="0.2">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ht="12" customHeight="1" x14ac:dyDescent="0.2">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ht="12" customHeight="1" x14ac:dyDescent="0.2">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ht="12" customHeight="1" x14ac:dyDescent="0.2">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ht="12" customHeight="1" x14ac:dyDescent="0.2">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ht="12" customHeight="1" x14ac:dyDescent="0.2">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ht="12" customHeight="1" x14ac:dyDescent="0.2">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ht="12" customHeight="1" x14ac:dyDescent="0.2">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ht="12" customHeight="1" x14ac:dyDescent="0.2">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ht="12" customHeight="1" x14ac:dyDescent="0.2">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ht="12" customHeight="1" x14ac:dyDescent="0.2">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ht="12" customHeight="1" x14ac:dyDescent="0.2">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ht="12" customHeight="1" x14ac:dyDescent="0.2">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ht="12" customHeight="1" x14ac:dyDescent="0.2">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ht="12" customHeight="1" x14ac:dyDescent="0.2">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ht="12" customHeight="1" x14ac:dyDescent="0.2">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ht="12" customHeight="1" x14ac:dyDescent="0.2">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ht="12" customHeight="1" x14ac:dyDescent="0.2">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ht="12" customHeight="1" x14ac:dyDescent="0.2">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ht="12" customHeight="1" x14ac:dyDescent="0.2">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ht="12" customHeight="1" x14ac:dyDescent="0.2">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ht="12" customHeight="1" x14ac:dyDescent="0.2">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ht="12" customHeight="1" x14ac:dyDescent="0.2">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ht="12" customHeight="1" x14ac:dyDescent="0.2">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ht="12" customHeight="1" x14ac:dyDescent="0.2">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ht="12" customHeight="1" x14ac:dyDescent="0.2">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ht="12" customHeight="1" x14ac:dyDescent="0.2">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ht="12" customHeight="1" x14ac:dyDescent="0.2">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ht="12" customHeight="1" x14ac:dyDescent="0.2">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ht="12" customHeight="1" x14ac:dyDescent="0.2">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ht="12" customHeight="1" x14ac:dyDescent="0.2">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ht="12" customHeight="1" x14ac:dyDescent="0.2">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ht="12" customHeight="1" x14ac:dyDescent="0.2">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ht="12" customHeight="1" x14ac:dyDescent="0.2">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ht="12" customHeight="1" x14ac:dyDescent="0.2">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ht="12" customHeight="1" x14ac:dyDescent="0.2">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ht="12" customHeight="1" x14ac:dyDescent="0.2">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ht="12" customHeight="1" x14ac:dyDescent="0.2">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ht="12" customHeight="1" x14ac:dyDescent="0.2">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ht="12" customHeight="1" x14ac:dyDescent="0.2">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ht="12" customHeight="1" x14ac:dyDescent="0.2">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ht="12" customHeight="1" x14ac:dyDescent="0.2">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ht="12" customHeight="1" x14ac:dyDescent="0.2">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ht="12" customHeight="1" x14ac:dyDescent="0.2">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ht="12" customHeight="1" x14ac:dyDescent="0.2">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ht="12" customHeight="1" x14ac:dyDescent="0.2">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ht="12" customHeight="1" x14ac:dyDescent="0.2">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ht="12" customHeight="1" x14ac:dyDescent="0.2">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ht="12" customHeight="1" x14ac:dyDescent="0.2">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ht="12" customHeight="1" x14ac:dyDescent="0.2">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ht="12" customHeight="1" x14ac:dyDescent="0.2">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ht="12" customHeight="1" x14ac:dyDescent="0.2">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ht="12" customHeight="1" x14ac:dyDescent="0.2">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ht="12" customHeight="1" x14ac:dyDescent="0.2">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ht="12" customHeight="1" x14ac:dyDescent="0.2">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ht="12" customHeight="1" x14ac:dyDescent="0.2">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ht="12" customHeight="1" x14ac:dyDescent="0.2">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ht="12" customHeight="1" x14ac:dyDescent="0.2">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ht="12" customHeight="1" x14ac:dyDescent="0.2">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ht="12" customHeight="1" x14ac:dyDescent="0.2">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ht="12" customHeight="1" x14ac:dyDescent="0.2">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ht="12" customHeight="1" x14ac:dyDescent="0.2">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ht="12" customHeight="1" x14ac:dyDescent="0.2">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ht="12" customHeight="1" x14ac:dyDescent="0.2">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ht="12" customHeight="1" x14ac:dyDescent="0.2">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ht="12" customHeight="1" x14ac:dyDescent="0.2">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ht="12" customHeight="1" x14ac:dyDescent="0.2">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ht="12" customHeight="1" x14ac:dyDescent="0.2">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ht="12" customHeight="1" x14ac:dyDescent="0.2">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ht="12" customHeight="1" x14ac:dyDescent="0.2">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ht="12" customHeight="1" x14ac:dyDescent="0.2">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ht="12" customHeight="1" x14ac:dyDescent="0.2">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ht="12" customHeight="1" x14ac:dyDescent="0.2">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ht="12" customHeight="1" x14ac:dyDescent="0.2">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ht="12" customHeight="1" x14ac:dyDescent="0.2">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ht="12" customHeight="1" x14ac:dyDescent="0.2">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ht="12" customHeight="1" x14ac:dyDescent="0.2">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ht="12" customHeight="1" x14ac:dyDescent="0.2">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ht="12" customHeight="1" x14ac:dyDescent="0.2">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ht="12" customHeight="1" x14ac:dyDescent="0.2">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ht="12" customHeight="1" x14ac:dyDescent="0.2">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ht="12" customHeight="1" x14ac:dyDescent="0.2">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ht="12" customHeight="1" x14ac:dyDescent="0.2">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ht="12" customHeight="1" x14ac:dyDescent="0.2">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ht="12" customHeight="1" x14ac:dyDescent="0.2">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ht="12" customHeight="1" x14ac:dyDescent="0.2">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ht="12" customHeight="1" x14ac:dyDescent="0.2">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ht="12" customHeight="1" x14ac:dyDescent="0.2">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ht="12" customHeight="1" x14ac:dyDescent="0.2">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ht="12" customHeight="1" x14ac:dyDescent="0.2">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ht="12" customHeight="1" x14ac:dyDescent="0.2">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ht="12" customHeight="1" x14ac:dyDescent="0.2">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ht="12" customHeight="1" x14ac:dyDescent="0.2">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ht="12" customHeight="1" x14ac:dyDescent="0.2">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ht="12" customHeight="1" x14ac:dyDescent="0.2">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ht="12" customHeight="1" x14ac:dyDescent="0.2">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ht="12" customHeight="1" x14ac:dyDescent="0.2">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ht="12" customHeight="1" x14ac:dyDescent="0.2">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ht="12" customHeight="1" x14ac:dyDescent="0.2">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ht="12" customHeight="1" x14ac:dyDescent="0.2">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ht="12" customHeight="1" x14ac:dyDescent="0.2">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ht="12" customHeight="1" x14ac:dyDescent="0.2">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ht="12" customHeight="1" x14ac:dyDescent="0.2">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ht="12" customHeight="1" x14ac:dyDescent="0.2">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ht="12" customHeight="1" x14ac:dyDescent="0.2">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ht="12" customHeight="1" x14ac:dyDescent="0.2">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ht="12" customHeight="1" x14ac:dyDescent="0.2">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ht="12" customHeight="1" x14ac:dyDescent="0.2">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ht="12" customHeight="1" x14ac:dyDescent="0.2">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ht="12" customHeight="1" x14ac:dyDescent="0.2">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ht="12" customHeight="1" x14ac:dyDescent="0.2">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ht="12" customHeight="1" x14ac:dyDescent="0.2">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ht="12" customHeight="1" x14ac:dyDescent="0.2">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ht="12" customHeight="1" x14ac:dyDescent="0.2">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ht="12" customHeight="1" x14ac:dyDescent="0.2">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ht="12" customHeight="1" x14ac:dyDescent="0.2">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ht="12" customHeight="1" x14ac:dyDescent="0.2">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ht="12" customHeight="1" x14ac:dyDescent="0.2">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ht="12" customHeight="1" x14ac:dyDescent="0.2">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ht="12" customHeight="1" x14ac:dyDescent="0.2">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ht="12" customHeight="1" x14ac:dyDescent="0.2">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ht="12" customHeight="1" x14ac:dyDescent="0.2">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ht="12" customHeight="1" x14ac:dyDescent="0.2">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ht="12" customHeight="1" x14ac:dyDescent="0.2">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ht="12" customHeight="1" x14ac:dyDescent="0.2">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ht="12" customHeight="1" x14ac:dyDescent="0.2">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ht="12" customHeight="1" x14ac:dyDescent="0.2">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ht="12" customHeight="1" x14ac:dyDescent="0.2">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ht="12" customHeight="1" x14ac:dyDescent="0.2">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ht="12" customHeight="1" x14ac:dyDescent="0.2">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ht="12" customHeight="1" x14ac:dyDescent="0.2">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ht="12" customHeight="1" x14ac:dyDescent="0.2">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ht="12" customHeight="1" x14ac:dyDescent="0.2">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ht="12" customHeight="1" x14ac:dyDescent="0.2">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ht="12" customHeight="1" x14ac:dyDescent="0.2">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ht="12" customHeight="1" x14ac:dyDescent="0.2">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ht="12" customHeight="1" x14ac:dyDescent="0.2">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ht="12" customHeight="1" x14ac:dyDescent="0.2">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ht="12" customHeight="1" x14ac:dyDescent="0.2">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ht="12" customHeight="1" x14ac:dyDescent="0.2">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ht="12" customHeight="1" x14ac:dyDescent="0.2">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ht="12" customHeight="1" x14ac:dyDescent="0.2">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ht="12" customHeight="1" x14ac:dyDescent="0.2">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ht="12" customHeight="1" x14ac:dyDescent="0.2">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ht="12" customHeight="1" x14ac:dyDescent="0.2">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ht="12" customHeight="1" x14ac:dyDescent="0.2">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ht="12" customHeight="1" x14ac:dyDescent="0.2">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ht="12" customHeight="1" x14ac:dyDescent="0.2">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ht="12" customHeight="1" x14ac:dyDescent="0.2">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ht="12" customHeight="1" x14ac:dyDescent="0.2">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ht="12" customHeight="1" x14ac:dyDescent="0.2">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ht="12" customHeight="1" x14ac:dyDescent="0.2">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ht="12" customHeight="1" x14ac:dyDescent="0.2">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ht="12" customHeight="1" x14ac:dyDescent="0.2">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ht="12" customHeight="1" x14ac:dyDescent="0.2">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ht="12" customHeight="1" x14ac:dyDescent="0.2">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ht="12" customHeight="1" x14ac:dyDescent="0.2">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ht="12" customHeight="1" x14ac:dyDescent="0.2">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ht="12" customHeight="1" x14ac:dyDescent="0.2">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ht="12" customHeight="1" x14ac:dyDescent="0.2">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ht="12" customHeight="1" x14ac:dyDescent="0.2">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ht="12" customHeight="1" x14ac:dyDescent="0.2">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ht="12" customHeight="1" x14ac:dyDescent="0.2">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ht="12" customHeight="1" x14ac:dyDescent="0.2">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ht="12" customHeight="1" x14ac:dyDescent="0.2">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ht="12" customHeight="1" x14ac:dyDescent="0.2">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ht="12" customHeight="1" x14ac:dyDescent="0.2">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ht="12" customHeight="1" x14ac:dyDescent="0.2">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ht="12" customHeight="1" x14ac:dyDescent="0.2">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ht="12" customHeight="1" x14ac:dyDescent="0.2">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ht="12" customHeight="1" x14ac:dyDescent="0.2">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ht="12" customHeight="1" x14ac:dyDescent="0.2">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ht="12" customHeight="1" x14ac:dyDescent="0.2">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ht="12" customHeight="1" x14ac:dyDescent="0.2">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ht="12" customHeight="1" x14ac:dyDescent="0.2">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ht="12" customHeight="1" x14ac:dyDescent="0.2">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ht="12" customHeight="1" x14ac:dyDescent="0.2">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ht="12" customHeight="1" x14ac:dyDescent="0.2">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ht="12" customHeight="1" x14ac:dyDescent="0.2">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ht="12" customHeight="1" x14ac:dyDescent="0.2">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ht="12" customHeight="1" x14ac:dyDescent="0.2">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ht="12" customHeight="1" x14ac:dyDescent="0.2">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ht="12" customHeight="1" x14ac:dyDescent="0.2">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ht="12" customHeight="1" x14ac:dyDescent="0.2">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ht="12" customHeight="1" x14ac:dyDescent="0.2">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ht="12" customHeight="1" x14ac:dyDescent="0.2">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ht="12" customHeight="1" x14ac:dyDescent="0.2">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ht="12" customHeight="1" x14ac:dyDescent="0.2">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ht="12" customHeight="1" x14ac:dyDescent="0.2">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ht="12" customHeight="1" x14ac:dyDescent="0.2">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ht="12" customHeight="1" x14ac:dyDescent="0.2">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ht="12" customHeight="1" x14ac:dyDescent="0.2">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ht="12" customHeight="1" x14ac:dyDescent="0.2">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ht="12" customHeight="1" x14ac:dyDescent="0.2">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ht="12" customHeight="1" x14ac:dyDescent="0.2">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ht="12" customHeight="1" x14ac:dyDescent="0.2">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ht="12" customHeight="1" x14ac:dyDescent="0.2">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ht="12" customHeight="1" x14ac:dyDescent="0.2">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ht="12" customHeight="1" x14ac:dyDescent="0.2">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ht="12" customHeight="1" x14ac:dyDescent="0.2">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ht="12" customHeight="1" x14ac:dyDescent="0.2">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ht="12" customHeight="1" x14ac:dyDescent="0.2">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ht="12" customHeight="1" x14ac:dyDescent="0.2">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ht="12" customHeight="1" x14ac:dyDescent="0.2">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ht="12" customHeight="1" x14ac:dyDescent="0.2">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ht="12" customHeight="1" x14ac:dyDescent="0.2">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ht="12" customHeight="1" x14ac:dyDescent="0.2">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ht="12" customHeight="1" x14ac:dyDescent="0.2">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ht="12" customHeight="1" x14ac:dyDescent="0.2">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ht="12" customHeight="1" x14ac:dyDescent="0.2">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ht="12" customHeight="1" x14ac:dyDescent="0.2">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ht="12" customHeight="1" x14ac:dyDescent="0.2">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ht="12" customHeight="1" x14ac:dyDescent="0.2">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ht="12" customHeight="1" x14ac:dyDescent="0.2">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ht="12" customHeight="1" x14ac:dyDescent="0.2">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ht="12" customHeight="1" x14ac:dyDescent="0.2">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ht="12" customHeight="1" x14ac:dyDescent="0.2">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ht="12" customHeight="1" x14ac:dyDescent="0.2">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ht="12" customHeight="1" x14ac:dyDescent="0.2">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ht="12" customHeight="1" x14ac:dyDescent="0.2">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ht="12" customHeight="1" x14ac:dyDescent="0.2">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ht="12" customHeight="1" x14ac:dyDescent="0.2">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ht="12" customHeight="1" x14ac:dyDescent="0.2">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ht="12" customHeight="1" x14ac:dyDescent="0.2">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ht="12" customHeight="1" x14ac:dyDescent="0.2">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ht="12" customHeight="1" x14ac:dyDescent="0.2">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ht="12" customHeight="1" x14ac:dyDescent="0.2">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ht="12" customHeight="1" x14ac:dyDescent="0.2">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ht="12" customHeight="1" x14ac:dyDescent="0.2">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ht="12" customHeight="1" x14ac:dyDescent="0.2">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ht="12" customHeight="1" x14ac:dyDescent="0.2">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ht="12" customHeight="1" x14ac:dyDescent="0.2">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ht="12" customHeight="1" x14ac:dyDescent="0.2">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ht="12" customHeight="1" x14ac:dyDescent="0.2">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ht="12" customHeight="1" x14ac:dyDescent="0.2">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ht="12" customHeight="1" x14ac:dyDescent="0.2">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ht="12" customHeight="1" x14ac:dyDescent="0.2">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ht="12" customHeight="1" x14ac:dyDescent="0.2">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ht="12" customHeight="1" x14ac:dyDescent="0.2">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ht="12" customHeight="1" x14ac:dyDescent="0.2">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ht="12" customHeight="1" x14ac:dyDescent="0.2">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ht="12" customHeight="1" x14ac:dyDescent="0.2">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ht="12" customHeight="1" x14ac:dyDescent="0.2">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ht="12" customHeight="1" x14ac:dyDescent="0.2">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ht="12" customHeight="1" x14ac:dyDescent="0.2">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ht="12" customHeight="1" x14ac:dyDescent="0.2">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ht="12" customHeight="1" x14ac:dyDescent="0.2">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ht="12" customHeight="1" x14ac:dyDescent="0.2">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ht="12" customHeight="1" x14ac:dyDescent="0.2">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ht="12" customHeight="1" x14ac:dyDescent="0.2">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ht="12" customHeight="1" x14ac:dyDescent="0.2">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ht="12" customHeight="1" x14ac:dyDescent="0.2">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ht="12" customHeight="1" x14ac:dyDescent="0.2">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ht="12" customHeight="1" x14ac:dyDescent="0.2">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ht="12" customHeight="1" x14ac:dyDescent="0.2">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ht="12" customHeight="1" x14ac:dyDescent="0.2">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ht="12" customHeight="1" x14ac:dyDescent="0.2">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ht="12" customHeight="1" x14ac:dyDescent="0.2">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ht="12" customHeight="1" x14ac:dyDescent="0.2">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ht="12" customHeight="1" x14ac:dyDescent="0.2">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ht="12" customHeight="1" x14ac:dyDescent="0.2">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ht="12" customHeight="1" x14ac:dyDescent="0.2">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ht="12" customHeight="1" x14ac:dyDescent="0.2">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ht="12" customHeight="1" x14ac:dyDescent="0.2">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ht="12" customHeight="1" x14ac:dyDescent="0.2">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ht="12" customHeight="1" x14ac:dyDescent="0.2">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ht="12" customHeight="1" x14ac:dyDescent="0.2">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ht="12" customHeight="1" x14ac:dyDescent="0.2">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ht="12" customHeight="1" x14ac:dyDescent="0.2">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ht="12" customHeight="1" x14ac:dyDescent="0.2">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ht="12" customHeight="1" x14ac:dyDescent="0.2">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ht="12" customHeight="1" x14ac:dyDescent="0.2">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12" customHeight="1" x14ac:dyDescent="0.2">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12" customHeight="1" x14ac:dyDescent="0.2">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12" customHeight="1" x14ac:dyDescent="0.2">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12" customHeight="1" x14ac:dyDescent="0.2">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12" customHeight="1" x14ac:dyDescent="0.2">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12" customHeight="1" x14ac:dyDescent="0.2">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12" customHeight="1" x14ac:dyDescent="0.2">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12" customHeight="1" x14ac:dyDescent="0.2">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12" customHeight="1" x14ac:dyDescent="0.2">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12" customHeight="1" x14ac:dyDescent="0.2">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12" customHeight="1" x14ac:dyDescent="0.2">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12" customHeight="1" x14ac:dyDescent="0.2">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12" customHeight="1" x14ac:dyDescent="0.2">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12" customHeight="1" x14ac:dyDescent="0.2">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12" customHeight="1" x14ac:dyDescent="0.2">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12" customHeight="1" x14ac:dyDescent="0.2">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12" customHeight="1" x14ac:dyDescent="0.2">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12" customHeight="1" x14ac:dyDescent="0.2">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12" customHeight="1" x14ac:dyDescent="0.2">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12" customHeight="1" x14ac:dyDescent="0.2">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12" customHeight="1" x14ac:dyDescent="0.2">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12" customHeight="1" x14ac:dyDescent="0.2">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12" customHeight="1" x14ac:dyDescent="0.2">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12" customHeight="1" x14ac:dyDescent="0.2">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12" customHeight="1" x14ac:dyDescent="0.2">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12" customHeight="1" x14ac:dyDescent="0.2">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12" customHeight="1" x14ac:dyDescent="0.2">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12" customHeight="1" x14ac:dyDescent="0.2">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12" customHeight="1" x14ac:dyDescent="0.2">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12" customHeight="1" x14ac:dyDescent="0.2">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12" customHeight="1" x14ac:dyDescent="0.2">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12" customHeight="1" x14ac:dyDescent="0.2">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12" customHeight="1" x14ac:dyDescent="0.2">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12" customHeight="1" x14ac:dyDescent="0.2">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12" customHeight="1" x14ac:dyDescent="0.2">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12" customHeight="1" x14ac:dyDescent="0.2">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12" customHeight="1" x14ac:dyDescent="0.2">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12" customHeight="1" x14ac:dyDescent="0.2">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12" customHeight="1" x14ac:dyDescent="0.2">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12" customHeight="1" x14ac:dyDescent="0.2">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12" customHeight="1" x14ac:dyDescent="0.2">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ht="12" customHeight="1" x14ac:dyDescent="0.2">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ht="12" customHeight="1" x14ac:dyDescent="0.2">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ht="12" customHeight="1" x14ac:dyDescent="0.2">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ht="12" customHeight="1" x14ac:dyDescent="0.2">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ht="12" customHeight="1" x14ac:dyDescent="0.2">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ht="12" customHeight="1" x14ac:dyDescent="0.2">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ht="12" customHeight="1" x14ac:dyDescent="0.2">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ht="12" customHeight="1" x14ac:dyDescent="0.2">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ht="12" customHeight="1" x14ac:dyDescent="0.2">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ht="12" customHeight="1" x14ac:dyDescent="0.2">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ht="12" customHeight="1" x14ac:dyDescent="0.2">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ht="12" customHeight="1" x14ac:dyDescent="0.2">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ht="12" customHeight="1" x14ac:dyDescent="0.2">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ht="12" customHeight="1" x14ac:dyDescent="0.2">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ht="12" customHeight="1" x14ac:dyDescent="0.2">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ht="12" customHeight="1" x14ac:dyDescent="0.2">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ht="12" customHeight="1" x14ac:dyDescent="0.2">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ht="12" customHeight="1" x14ac:dyDescent="0.2">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ht="12" customHeight="1" x14ac:dyDescent="0.2">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ht="12" customHeight="1" x14ac:dyDescent="0.2">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ht="12" customHeight="1" x14ac:dyDescent="0.2">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ht="12" customHeight="1" x14ac:dyDescent="0.2">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ht="12" customHeight="1" x14ac:dyDescent="0.2">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ht="12" customHeight="1" x14ac:dyDescent="0.2">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ht="12" customHeight="1" x14ac:dyDescent="0.2">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ht="12" customHeight="1" x14ac:dyDescent="0.2">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ht="12" customHeight="1" x14ac:dyDescent="0.2">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ht="12" customHeight="1" x14ac:dyDescent="0.2">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ht="12" customHeight="1" x14ac:dyDescent="0.2">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ht="12" customHeight="1" x14ac:dyDescent="0.2">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ht="12" customHeight="1" x14ac:dyDescent="0.2">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ht="12" customHeight="1" x14ac:dyDescent="0.2">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ht="12" customHeight="1" x14ac:dyDescent="0.2">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ht="12" customHeight="1" x14ac:dyDescent="0.2">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ht="12" customHeight="1" x14ac:dyDescent="0.2">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ht="12" customHeight="1" x14ac:dyDescent="0.2">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ht="12" customHeight="1" x14ac:dyDescent="0.2">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ht="12" customHeight="1" x14ac:dyDescent="0.2">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ht="12" customHeight="1" x14ac:dyDescent="0.2">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ht="12" customHeight="1" x14ac:dyDescent="0.2">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ht="12" customHeight="1" x14ac:dyDescent="0.2">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ht="12" customHeight="1" x14ac:dyDescent="0.2">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ht="12" customHeight="1" x14ac:dyDescent="0.2">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ht="12" customHeight="1" x14ac:dyDescent="0.2">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ht="12" customHeight="1" x14ac:dyDescent="0.2">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ht="12" customHeight="1" x14ac:dyDescent="0.2">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ht="12" customHeight="1" x14ac:dyDescent="0.2">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ht="12" customHeight="1" x14ac:dyDescent="0.2">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ht="12" customHeight="1" x14ac:dyDescent="0.2">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ht="12" customHeight="1" x14ac:dyDescent="0.2">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ht="12" customHeight="1" x14ac:dyDescent="0.2">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ht="12" customHeight="1" x14ac:dyDescent="0.2">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ht="12" customHeight="1" x14ac:dyDescent="0.2">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ht="12" customHeight="1" x14ac:dyDescent="0.2">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ht="12" customHeight="1" x14ac:dyDescent="0.2">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ht="12" customHeight="1" x14ac:dyDescent="0.2">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ht="12" customHeight="1" x14ac:dyDescent="0.2">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ht="12" customHeight="1" x14ac:dyDescent="0.2">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ht="12" customHeight="1" x14ac:dyDescent="0.2">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ht="12" customHeight="1" x14ac:dyDescent="0.2">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ht="12" customHeight="1" x14ac:dyDescent="0.2">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ht="12" customHeight="1" x14ac:dyDescent="0.2">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ht="12" customHeight="1" x14ac:dyDescent="0.2">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ht="12" customHeight="1" x14ac:dyDescent="0.2">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ht="12" customHeight="1" x14ac:dyDescent="0.2">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ht="12" customHeight="1" x14ac:dyDescent="0.2">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ht="12" customHeight="1" x14ac:dyDescent="0.2">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ht="12" customHeight="1" x14ac:dyDescent="0.2">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ht="12" customHeight="1" x14ac:dyDescent="0.2">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ht="12" customHeight="1" x14ac:dyDescent="0.2">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ht="12" customHeight="1" x14ac:dyDescent="0.2">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ht="12" customHeight="1" x14ac:dyDescent="0.2">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ht="12" customHeight="1" x14ac:dyDescent="0.2">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ht="12" customHeight="1" x14ac:dyDescent="0.2">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ht="12" customHeight="1" x14ac:dyDescent="0.2">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ht="12" customHeight="1" x14ac:dyDescent="0.2">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spans="1:26" ht="12" customHeight="1" x14ac:dyDescent="0.2">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row r="981" spans="1:26" ht="12" customHeight="1" x14ac:dyDescent="0.2">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row>
    <row r="982" spans="1:26" ht="12" customHeight="1" x14ac:dyDescent="0.2">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row>
    <row r="983" spans="1:26" ht="12" customHeight="1" x14ac:dyDescent="0.2">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row>
    <row r="984" spans="1:26" ht="12" customHeight="1" x14ac:dyDescent="0.2">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row>
    <row r="985" spans="1:26" ht="12" customHeight="1" x14ac:dyDescent="0.2">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row>
    <row r="986" spans="1:26" ht="12" customHeight="1" x14ac:dyDescent="0.2">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row>
    <row r="987" spans="1:26" ht="12" customHeight="1" x14ac:dyDescent="0.2">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row>
    <row r="988" spans="1:26" ht="12" customHeight="1" x14ac:dyDescent="0.2">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row>
    <row r="989" spans="1:26" ht="12" customHeight="1" x14ac:dyDescent="0.2">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row>
    <row r="990" spans="1:26" ht="12" customHeight="1" x14ac:dyDescent="0.2">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row>
    <row r="991" spans="1:26" ht="12" customHeight="1" x14ac:dyDescent="0.2">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row>
    <row r="992" spans="1:26" ht="12" customHeight="1" x14ac:dyDescent="0.2">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row>
    <row r="993" spans="1:26" ht="12" customHeight="1" x14ac:dyDescent="0.2">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row>
    <row r="994" spans="1:26" ht="12" customHeight="1" x14ac:dyDescent="0.2">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row>
  </sheetData>
  <mergeCells count="13">
    <mergeCell ref="A114:J114"/>
    <mergeCell ref="A5:K5"/>
    <mergeCell ref="B8:B16"/>
    <mergeCell ref="C8:C16"/>
    <mergeCell ref="D8:D16"/>
    <mergeCell ref="E8:E16"/>
    <mergeCell ref="H8:H16"/>
    <mergeCell ref="I8:I16"/>
    <mergeCell ref="J8:J16"/>
    <mergeCell ref="K8:K16"/>
    <mergeCell ref="F9:G11"/>
    <mergeCell ref="F12:F15"/>
    <mergeCell ref="G12:G15"/>
  </mergeCells>
  <printOptions horizontalCentered="1"/>
  <pageMargins left="0.70866141732283472" right="0.70866141732283472" top="0.55118110236220474" bottom="0.55118110236220474" header="0" footer="0"/>
  <pageSetup scale="70" orientation="landscape" r:id="rId1"/>
  <headerFooter>
    <oddFooter>&amp;C&amp;P</oddFooter>
  </headerFooter>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filterMode="1"/>
  <dimension ref="A1:AJ1008"/>
  <sheetViews>
    <sheetView tabSelected="1" topLeftCell="A934" workbookViewId="0">
      <selection activeCell="F455" sqref="F455"/>
    </sheetView>
  </sheetViews>
  <sheetFormatPr defaultColWidth="14.42578125" defaultRowHeight="15" customHeight="1" x14ac:dyDescent="0.2"/>
  <cols>
    <col min="1" max="1" width="3.42578125" customWidth="1"/>
    <col min="2" max="2" width="3.28515625" customWidth="1"/>
    <col min="3" max="3" width="53" customWidth="1"/>
    <col min="4" max="4" width="10.85546875" customWidth="1"/>
    <col min="5" max="7" width="11.7109375" customWidth="1"/>
    <col min="8" max="10" width="12.7109375" hidden="1" customWidth="1"/>
    <col min="11" max="11" width="9.140625" customWidth="1"/>
    <col min="12" max="12" width="10.140625" customWidth="1"/>
    <col min="13" max="13" width="9.7109375" customWidth="1"/>
    <col min="14" max="14" width="37" customWidth="1"/>
    <col min="15" max="15" width="20" customWidth="1"/>
    <col min="16" max="36" width="50.28515625" customWidth="1"/>
  </cols>
  <sheetData>
    <row r="1" spans="1:36" ht="12.75" customHeight="1" x14ac:dyDescent="0.2">
      <c r="A1" s="61" t="s">
        <v>0</v>
      </c>
      <c r="B1" s="62"/>
      <c r="C1" s="11"/>
      <c r="D1" s="55"/>
      <c r="E1" s="63"/>
      <c r="F1" s="63"/>
      <c r="G1" s="64" t="s">
        <v>183</v>
      </c>
      <c r="H1" s="65"/>
      <c r="I1" s="65"/>
      <c r="J1" s="65"/>
      <c r="K1" s="10"/>
      <c r="L1" s="11" t="s">
        <v>944</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61" t="s">
        <v>2</v>
      </c>
      <c r="B2" s="62"/>
      <c r="C2" s="11"/>
      <c r="D2" s="55"/>
      <c r="E2" s="63"/>
      <c r="F2" s="63"/>
      <c r="G2" s="66" t="str">
        <f>IF($L$1="proiect","la Proiectul de hotărâre","la Hotărârea Consiliului Judeţean")</f>
        <v>la Proiectul de hotărâre</v>
      </c>
      <c r="H2" s="65"/>
      <c r="I2" s="65"/>
      <c r="J2" s="65"/>
      <c r="K2" s="11"/>
      <c r="L2" s="11">
        <v>0</v>
      </c>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61" t="s">
        <v>3</v>
      </c>
      <c r="B3" s="62"/>
      <c r="C3" s="11"/>
      <c r="D3" s="55"/>
      <c r="E3" s="63"/>
      <c r="F3" s="63"/>
      <c r="G3" s="66" t="str">
        <f>IF($L$1="proiect","nr. _______/2022 ","Satu Mare nr. _____/2022")</f>
        <v xml:space="preserve">nr. _______/2022 </v>
      </c>
      <c r="H3" s="65"/>
      <c r="I3" s="65"/>
      <c r="J3" s="65"/>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62"/>
      <c r="C4" s="11"/>
      <c r="D4" s="55"/>
      <c r="E4" s="63"/>
      <c r="F4" s="63"/>
      <c r="G4" s="63"/>
      <c r="H4" s="65"/>
      <c r="I4" s="65"/>
      <c r="J4" s="65"/>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715" t="s">
        <v>939</v>
      </c>
      <c r="B5" s="691"/>
      <c r="C5" s="691"/>
      <c r="D5" s="691"/>
      <c r="E5" s="691"/>
      <c r="F5" s="691"/>
      <c r="G5" s="691"/>
      <c r="H5" s="67"/>
      <c r="I5" s="67"/>
      <c r="J5" s="67"/>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67"/>
      <c r="C6" s="68"/>
      <c r="D6" s="9"/>
      <c r="E6" s="69"/>
      <c r="F6" s="69"/>
      <c r="G6" s="63"/>
      <c r="H6" s="65"/>
      <c r="I6" s="65"/>
      <c r="J6" s="65"/>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2.75" customHeight="1" x14ac:dyDescent="0.2">
      <c r="A7" s="11"/>
      <c r="B7" s="62"/>
      <c r="C7" s="11"/>
      <c r="D7" s="55"/>
      <c r="E7" s="63"/>
      <c r="F7" s="64"/>
      <c r="G7" s="70" t="s">
        <v>184</v>
      </c>
      <c r="H7" s="71">
        <v>1.0146119209069713</v>
      </c>
      <c r="I7" s="72">
        <v>1.02623382632993</v>
      </c>
      <c r="J7" s="72">
        <v>1.0394219303397583</v>
      </c>
      <c r="K7" s="11"/>
      <c r="L7" s="11"/>
      <c r="M7" s="11"/>
      <c r="N7" s="11"/>
      <c r="O7" s="11"/>
      <c r="P7" s="11"/>
      <c r="Q7" s="11"/>
      <c r="R7" s="11"/>
      <c r="S7" s="11"/>
      <c r="T7" s="11"/>
      <c r="U7" s="11"/>
      <c r="V7" s="11"/>
      <c r="W7" s="11"/>
      <c r="X7" s="11"/>
      <c r="Y7" s="11"/>
      <c r="Z7" s="11"/>
      <c r="AA7" s="11"/>
      <c r="AB7" s="11"/>
      <c r="AC7" s="11"/>
      <c r="AD7" s="11"/>
      <c r="AE7" s="11"/>
      <c r="AF7" s="11"/>
      <c r="AG7" s="11"/>
      <c r="AH7" s="11"/>
      <c r="AI7" s="11"/>
      <c r="AJ7" s="11"/>
    </row>
    <row r="8" spans="1:36" ht="40.5" customHeight="1" x14ac:dyDescent="0.2">
      <c r="A8" s="742"/>
      <c r="B8" s="743"/>
      <c r="C8" s="744"/>
      <c r="D8" s="73"/>
      <c r="E8" s="74" t="s">
        <v>938</v>
      </c>
      <c r="F8" s="684" t="s">
        <v>185</v>
      </c>
      <c r="G8" s="685" t="s">
        <v>942</v>
      </c>
      <c r="H8" s="76" t="s">
        <v>186</v>
      </c>
      <c r="I8" s="77" t="s">
        <v>187</v>
      </c>
      <c r="J8" s="77" t="s">
        <v>188</v>
      </c>
      <c r="K8" s="11">
        <f>SUBTOTAL(9,F348,F359,F368,F379,F384,F393,F425)</f>
        <v>0</v>
      </c>
      <c r="L8" s="63">
        <f>G10-G135</f>
        <v>420205.58999999997</v>
      </c>
      <c r="M8" s="11"/>
      <c r="N8" s="63">
        <f>F10-G10</f>
        <v>-419701.58999999997</v>
      </c>
      <c r="O8" s="11"/>
      <c r="P8" s="11"/>
      <c r="Q8" s="11"/>
      <c r="R8" s="11"/>
      <c r="S8" s="11"/>
      <c r="T8" s="11"/>
      <c r="U8" s="11"/>
      <c r="V8" s="11"/>
      <c r="W8" s="11"/>
      <c r="X8" s="11"/>
      <c r="Y8" s="11"/>
      <c r="Z8" s="11"/>
      <c r="AA8" s="11"/>
      <c r="AB8" s="11"/>
      <c r="AC8" s="11"/>
      <c r="AD8" s="11"/>
      <c r="AE8" s="11"/>
      <c r="AF8" s="11"/>
      <c r="AG8" s="11"/>
      <c r="AH8" s="11"/>
      <c r="AI8" s="11"/>
      <c r="AJ8" s="11"/>
    </row>
    <row r="9" spans="1:36" ht="12.75" customHeight="1" x14ac:dyDescent="0.2">
      <c r="A9" s="745"/>
      <c r="B9" s="746"/>
      <c r="C9" s="747"/>
      <c r="D9" s="78"/>
      <c r="E9" s="79"/>
      <c r="F9" s="79"/>
      <c r="G9" s="80"/>
      <c r="H9" s="81"/>
      <c r="I9" s="82"/>
      <c r="J9" s="82"/>
      <c r="K9" s="11"/>
      <c r="L9" s="63">
        <f>SUBTOTAL(9,G83,G92,G103,G108,G72)</f>
        <v>3149</v>
      </c>
      <c r="M9" s="11"/>
      <c r="N9" s="11"/>
      <c r="O9" s="11"/>
      <c r="P9" s="11"/>
      <c r="Q9" s="11"/>
      <c r="R9" s="11"/>
      <c r="S9" s="11"/>
      <c r="T9" s="11"/>
      <c r="U9" s="11"/>
      <c r="V9" s="11"/>
      <c r="W9" s="11"/>
      <c r="X9" s="11"/>
      <c r="Y9" s="11"/>
      <c r="Z9" s="11"/>
      <c r="AA9" s="11"/>
      <c r="AB9" s="11"/>
      <c r="AC9" s="11"/>
      <c r="AD9" s="11"/>
      <c r="AE9" s="11"/>
      <c r="AF9" s="11"/>
      <c r="AG9" s="11"/>
      <c r="AH9" s="11"/>
      <c r="AI9" s="11"/>
      <c r="AJ9" s="11"/>
    </row>
    <row r="10" spans="1:36" ht="24.75" customHeight="1" x14ac:dyDescent="0.2">
      <c r="A10" s="728" t="s">
        <v>189</v>
      </c>
      <c r="B10" s="709"/>
      <c r="C10" s="711"/>
      <c r="D10" s="83" t="s">
        <v>190</v>
      </c>
      <c r="E10" s="85">
        <v>419701.58999999997</v>
      </c>
      <c r="F10" s="85">
        <f>SUM(F12,F121,F128,F138,F201,F249,F251)</f>
        <v>504</v>
      </c>
      <c r="G10" s="86">
        <f>SUM(G12,G121,G128,G138,G201,G249,G251)</f>
        <v>420205.58999999997</v>
      </c>
      <c r="H10" s="87" t="e">
        <f>SUM(H12,H121,H128,H138,H201,H249)</f>
        <v>#REF!</v>
      </c>
      <c r="I10" s="88" t="e">
        <f>SUM(I12,I121,I128,I138,I201,I249)</f>
        <v>#REF!</v>
      </c>
      <c r="J10" s="88" t="e">
        <f>SUM(J12,J121,J128,J138,J201,J249)</f>
        <v>#REF!</v>
      </c>
      <c r="K10" s="89">
        <f t="shared" ref="K10:K153" si="0">SUM(E10:G10)</f>
        <v>840411.17999999993</v>
      </c>
      <c r="L10" s="89">
        <f t="shared" ref="L10:L115" si="1">IF(G10&lt;&gt;0,G10,0)</f>
        <v>420205.58999999997</v>
      </c>
      <c r="M10" s="90">
        <f>SUM(G72,G83,G92,G108,G116,G122,G180,G197)</f>
        <v>3133</v>
      </c>
      <c r="N10" s="91">
        <v>4500</v>
      </c>
      <c r="O10" s="91"/>
      <c r="P10" s="91"/>
      <c r="Q10" s="91"/>
      <c r="R10" s="91"/>
      <c r="S10" s="91"/>
      <c r="T10" s="91"/>
      <c r="U10" s="91"/>
      <c r="V10" s="91"/>
      <c r="W10" s="91"/>
      <c r="X10" s="91"/>
      <c r="Y10" s="91"/>
      <c r="Z10" s="91"/>
      <c r="AA10" s="91"/>
      <c r="AB10" s="91"/>
      <c r="AC10" s="91"/>
      <c r="AD10" s="91"/>
      <c r="AE10" s="91"/>
      <c r="AF10" s="91"/>
      <c r="AG10" s="91"/>
      <c r="AH10" s="91"/>
      <c r="AI10" s="91"/>
      <c r="AJ10" s="91"/>
    </row>
    <row r="11" spans="1:36" ht="12.75" customHeight="1" x14ac:dyDescent="0.2">
      <c r="A11" s="728" t="s">
        <v>191</v>
      </c>
      <c r="B11" s="709"/>
      <c r="C11" s="711"/>
      <c r="D11" s="83" t="s">
        <v>192</v>
      </c>
      <c r="E11" s="85">
        <v>67829.989999999991</v>
      </c>
      <c r="F11" s="85">
        <f>F12-F43-F116+F121+F128</f>
        <v>0</v>
      </c>
      <c r="G11" s="86">
        <f>G12-G43-G116+G121+G128</f>
        <v>67829.989999999991</v>
      </c>
      <c r="H11" s="92">
        <f>H12-H43-H116+H121+H128</f>
        <v>0</v>
      </c>
      <c r="I11" s="93">
        <f>I12-I43-I116+I121+I128</f>
        <v>0</v>
      </c>
      <c r="J11" s="93">
        <f>J12-J43-J116+J121+J128</f>
        <v>0</v>
      </c>
      <c r="K11" s="89">
        <f t="shared" si="0"/>
        <v>135659.97999999998</v>
      </c>
      <c r="L11" s="89">
        <f t="shared" si="1"/>
        <v>67829.989999999991</v>
      </c>
      <c r="M11" s="94">
        <f>G11-G22</f>
        <v>3148.9999999999927</v>
      </c>
      <c r="N11" s="95">
        <v>730</v>
      </c>
      <c r="O11" s="95"/>
      <c r="P11" s="95"/>
      <c r="Q11" s="95"/>
      <c r="R11" s="95"/>
      <c r="S11" s="95"/>
      <c r="T11" s="95"/>
      <c r="U11" s="95"/>
      <c r="V11" s="95"/>
      <c r="W11" s="95"/>
      <c r="X11" s="95"/>
      <c r="Y11" s="95"/>
      <c r="Z11" s="95"/>
      <c r="AA11" s="95"/>
      <c r="AB11" s="95"/>
      <c r="AC11" s="95"/>
      <c r="AD11" s="95"/>
      <c r="AE11" s="95"/>
      <c r="AF11" s="95"/>
      <c r="AG11" s="95"/>
      <c r="AH11" s="95"/>
      <c r="AI11" s="95"/>
      <c r="AJ11" s="95"/>
    </row>
    <row r="12" spans="1:36" ht="12.75" customHeight="1" x14ac:dyDescent="0.2">
      <c r="A12" s="728" t="s">
        <v>193</v>
      </c>
      <c r="B12" s="709"/>
      <c r="C12" s="711"/>
      <c r="D12" s="83" t="s">
        <v>194</v>
      </c>
      <c r="E12" s="85">
        <v>218066.99</v>
      </c>
      <c r="F12" s="85">
        <f>SUM(F13,F81)</f>
        <v>0</v>
      </c>
      <c r="G12" s="86">
        <f>SUM(G13,G81)</f>
        <v>218066.99</v>
      </c>
      <c r="H12" s="92">
        <f>SUM(H13,H81)</f>
        <v>45978</v>
      </c>
      <c r="I12" s="93">
        <f>SUM(I13,I81)</f>
        <v>46471</v>
      </c>
      <c r="J12" s="93">
        <f>SUM(J13,J81)</f>
        <v>46918</v>
      </c>
      <c r="K12" s="89">
        <f t="shared" si="0"/>
        <v>436133.98</v>
      </c>
      <c r="L12" s="89">
        <f t="shared" si="1"/>
        <v>218066.99</v>
      </c>
      <c r="M12" s="70">
        <f>M10-M11</f>
        <v>-15.999999999992724</v>
      </c>
      <c r="N12" s="10">
        <f>SUM(N10:N11)</f>
        <v>5230</v>
      </c>
      <c r="O12" s="10"/>
      <c r="P12" s="10"/>
      <c r="Q12" s="10"/>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728" t="s">
        <v>195</v>
      </c>
      <c r="B13" s="709"/>
      <c r="C13" s="711"/>
      <c r="D13" s="83" t="s">
        <v>196</v>
      </c>
      <c r="E13" s="85">
        <v>216568.99</v>
      </c>
      <c r="F13" s="85">
        <f>SUM(F14,F31,F42,F78)</f>
        <v>0</v>
      </c>
      <c r="G13" s="86">
        <f>SUM(G14,G31,G42,G78)</f>
        <v>216568.99</v>
      </c>
      <c r="H13" s="92">
        <f>SUM(H14,H31,H42,H78)</f>
        <v>45978</v>
      </c>
      <c r="I13" s="93">
        <f>SUM(I14,I31,I42,I78)</f>
        <v>46471</v>
      </c>
      <c r="J13" s="93">
        <f>SUM(J14,J31,J42,J78)</f>
        <v>46918</v>
      </c>
      <c r="K13" s="89">
        <f t="shared" si="0"/>
        <v>433137.98</v>
      </c>
      <c r="L13" s="89">
        <f t="shared" si="1"/>
        <v>216568.99</v>
      </c>
      <c r="M13" s="10"/>
      <c r="N13" s="10"/>
      <c r="O13" s="10"/>
      <c r="P13" s="10"/>
      <c r="Q13" s="10"/>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728" t="s">
        <v>197</v>
      </c>
      <c r="B14" s="709"/>
      <c r="C14" s="711"/>
      <c r="D14" s="83" t="s">
        <v>198</v>
      </c>
      <c r="E14" s="85">
        <v>64680.99</v>
      </c>
      <c r="F14" s="85">
        <f>SUM(F15,F18,F26)</f>
        <v>0</v>
      </c>
      <c r="G14" s="86">
        <f>SUM(G15,G18,G26)</f>
        <v>64680.99</v>
      </c>
      <c r="H14" s="92">
        <f>SUM(H15,H18,H26)</f>
        <v>0</v>
      </c>
      <c r="I14" s="93">
        <f>SUM(I15,I18,I26)</f>
        <v>0</v>
      </c>
      <c r="J14" s="93">
        <f>SUM(J15,J18,J26)</f>
        <v>0</v>
      </c>
      <c r="K14" s="89">
        <f t="shared" si="0"/>
        <v>129361.98</v>
      </c>
      <c r="L14" s="89">
        <f t="shared" si="1"/>
        <v>64680.99</v>
      </c>
      <c r="M14" s="10"/>
      <c r="N14" s="10"/>
      <c r="O14" s="10"/>
      <c r="P14" s="10"/>
      <c r="Q14" s="10"/>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728" t="s">
        <v>199</v>
      </c>
      <c r="B15" s="709"/>
      <c r="C15" s="711"/>
      <c r="D15" s="96" t="s">
        <v>200</v>
      </c>
      <c r="E15" s="85">
        <v>0</v>
      </c>
      <c r="F15" s="85">
        <f t="shared" ref="F15:J16" si="2">SUM(F16)</f>
        <v>0</v>
      </c>
      <c r="G15" s="86">
        <f t="shared" si="2"/>
        <v>0</v>
      </c>
      <c r="H15" s="92">
        <f t="shared" si="2"/>
        <v>0</v>
      </c>
      <c r="I15" s="93">
        <f t="shared" si="2"/>
        <v>0</v>
      </c>
      <c r="J15" s="93">
        <f t="shared" si="2"/>
        <v>0</v>
      </c>
      <c r="K15" s="89">
        <f t="shared" si="0"/>
        <v>0</v>
      </c>
      <c r="L15" s="89">
        <f t="shared" si="1"/>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728" t="s">
        <v>201</v>
      </c>
      <c r="B16" s="709"/>
      <c r="C16" s="711"/>
      <c r="D16" s="96" t="s">
        <v>202</v>
      </c>
      <c r="E16" s="85">
        <v>0</v>
      </c>
      <c r="F16" s="85">
        <f t="shared" si="2"/>
        <v>0</v>
      </c>
      <c r="G16" s="86">
        <f t="shared" si="2"/>
        <v>0</v>
      </c>
      <c r="H16" s="92">
        <f t="shared" si="2"/>
        <v>0</v>
      </c>
      <c r="I16" s="93">
        <f t="shared" si="2"/>
        <v>0</v>
      </c>
      <c r="J16" s="93">
        <f t="shared" si="2"/>
        <v>0</v>
      </c>
      <c r="K16" s="89">
        <f t="shared" si="0"/>
        <v>0</v>
      </c>
      <c r="L16" s="89">
        <f t="shared" si="1"/>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97"/>
      <c r="B17" s="736" t="s">
        <v>203</v>
      </c>
      <c r="C17" s="711"/>
      <c r="D17" s="98" t="s">
        <v>204</v>
      </c>
      <c r="E17" s="100">
        <v>0</v>
      </c>
      <c r="F17" s="100">
        <f>SUM(F294)</f>
        <v>0</v>
      </c>
      <c r="G17" s="101">
        <f>SUM(G294)</f>
        <v>0</v>
      </c>
      <c r="H17" s="102">
        <f>SUM(H294)</f>
        <v>0</v>
      </c>
      <c r="I17" s="103">
        <f>SUM(I294)</f>
        <v>0</v>
      </c>
      <c r="J17" s="103">
        <f>SUM(J294)</f>
        <v>0</v>
      </c>
      <c r="K17" s="89">
        <f t="shared" si="0"/>
        <v>0</v>
      </c>
      <c r="L17" s="89">
        <f t="shared" si="1"/>
        <v>0</v>
      </c>
      <c r="M17" s="104"/>
      <c r="N17" s="104"/>
      <c r="O17" s="104"/>
      <c r="P17" s="104"/>
      <c r="Q17" s="104"/>
      <c r="R17" s="104"/>
      <c r="S17" s="104"/>
      <c r="T17" s="104"/>
      <c r="U17" s="104"/>
      <c r="V17" s="104"/>
      <c r="W17" s="104"/>
      <c r="X17" s="104"/>
      <c r="Y17" s="104"/>
      <c r="Z17" s="10"/>
      <c r="AA17" s="10"/>
      <c r="AB17" s="10"/>
      <c r="AC17" s="10"/>
      <c r="AD17" s="10"/>
      <c r="AE17" s="10"/>
      <c r="AF17" s="10"/>
      <c r="AG17" s="10"/>
      <c r="AH17" s="10"/>
      <c r="AI17" s="10"/>
      <c r="AJ17" s="10"/>
    </row>
    <row r="18" spans="1:36" ht="26.25" customHeight="1" x14ac:dyDescent="0.2">
      <c r="A18" s="728" t="s">
        <v>205</v>
      </c>
      <c r="B18" s="709"/>
      <c r="C18" s="711"/>
      <c r="D18" s="83" t="s">
        <v>206</v>
      </c>
      <c r="E18" s="85">
        <v>64680.99</v>
      </c>
      <c r="F18" s="85">
        <f>SUM(F19,F22)</f>
        <v>0</v>
      </c>
      <c r="G18" s="86">
        <f>SUM(G19,G22)</f>
        <v>64680.99</v>
      </c>
      <c r="H18" s="92">
        <f>SUM(H19,H22)</f>
        <v>0</v>
      </c>
      <c r="I18" s="93">
        <f>SUM(I19,I22)</f>
        <v>0</v>
      </c>
      <c r="J18" s="93">
        <f>SUM(J19,J22)</f>
        <v>0</v>
      </c>
      <c r="K18" s="89">
        <f t="shared" si="0"/>
        <v>129361.98</v>
      </c>
      <c r="L18" s="89">
        <f t="shared" si="1"/>
        <v>64680.99</v>
      </c>
      <c r="M18" s="105"/>
      <c r="N18" s="105"/>
      <c r="O18" s="105"/>
      <c r="P18" s="105"/>
      <c r="Q18" s="105"/>
      <c r="R18" s="105"/>
      <c r="S18" s="105"/>
      <c r="T18" s="105"/>
      <c r="U18" s="105"/>
      <c r="V18" s="105"/>
      <c r="W18" s="105"/>
      <c r="X18" s="105"/>
      <c r="Y18" s="105"/>
      <c r="Z18" s="11"/>
      <c r="AA18" s="11"/>
      <c r="AB18" s="11"/>
      <c r="AC18" s="11"/>
      <c r="AD18" s="11"/>
      <c r="AE18" s="11"/>
      <c r="AF18" s="11"/>
      <c r="AG18" s="11"/>
      <c r="AH18" s="11"/>
      <c r="AI18" s="11"/>
      <c r="AJ18" s="11"/>
    </row>
    <row r="19" spans="1:36" ht="12.75" hidden="1" customHeight="1" x14ac:dyDescent="0.2">
      <c r="A19" s="728" t="s">
        <v>207</v>
      </c>
      <c r="B19" s="709"/>
      <c r="C19" s="711"/>
      <c r="D19" s="96" t="s">
        <v>208</v>
      </c>
      <c r="E19" s="85">
        <v>0</v>
      </c>
      <c r="F19" s="85">
        <f>SUM(F20:F21)</f>
        <v>0</v>
      </c>
      <c r="G19" s="86">
        <f>SUM(G20:G21)</f>
        <v>0</v>
      </c>
      <c r="H19" s="92">
        <f>SUM(H20:H21)</f>
        <v>0</v>
      </c>
      <c r="I19" s="93">
        <f>SUM(I20:I21)</f>
        <v>0</v>
      </c>
      <c r="J19" s="93">
        <f>SUM(J20:J21)</f>
        <v>0</v>
      </c>
      <c r="K19" s="89">
        <f t="shared" si="0"/>
        <v>0</v>
      </c>
      <c r="L19" s="89">
        <f t="shared" si="1"/>
        <v>0</v>
      </c>
      <c r="M19" s="105"/>
      <c r="N19" s="105"/>
      <c r="O19" s="105"/>
      <c r="P19" s="105"/>
      <c r="Q19" s="105"/>
      <c r="R19" s="105"/>
      <c r="S19" s="105"/>
      <c r="T19" s="105"/>
      <c r="U19" s="105"/>
      <c r="V19" s="105"/>
      <c r="W19" s="105"/>
      <c r="X19" s="105"/>
      <c r="Y19" s="105"/>
      <c r="Z19" s="11"/>
      <c r="AA19" s="11"/>
      <c r="AB19" s="11"/>
      <c r="AC19" s="11"/>
      <c r="AD19" s="11"/>
      <c r="AE19" s="11"/>
      <c r="AF19" s="11"/>
      <c r="AG19" s="11"/>
      <c r="AH19" s="11"/>
      <c r="AI19" s="11"/>
      <c r="AJ19" s="11"/>
    </row>
    <row r="20" spans="1:36" ht="12.75" customHeight="1" x14ac:dyDescent="0.2">
      <c r="A20" s="97"/>
      <c r="B20" s="736" t="s">
        <v>209</v>
      </c>
      <c r="C20" s="711"/>
      <c r="D20" s="106" t="s">
        <v>210</v>
      </c>
      <c r="E20" s="100" t="s">
        <v>211</v>
      </c>
      <c r="F20" s="100" t="s">
        <v>211</v>
      </c>
      <c r="G20" s="101" t="s">
        <v>211</v>
      </c>
      <c r="H20" s="102" t="s">
        <v>211</v>
      </c>
      <c r="I20" s="103" t="s">
        <v>211</v>
      </c>
      <c r="J20" s="103" t="s">
        <v>211</v>
      </c>
      <c r="K20" s="89">
        <f t="shared" si="0"/>
        <v>0</v>
      </c>
      <c r="L20" s="89" t="str">
        <f t="shared" si="1"/>
        <v>x</v>
      </c>
      <c r="M20" s="104"/>
      <c r="N20" s="104"/>
      <c r="O20" s="104"/>
      <c r="P20" s="104"/>
      <c r="Q20" s="104"/>
      <c r="R20" s="104"/>
      <c r="S20" s="104"/>
      <c r="T20" s="104"/>
      <c r="U20" s="104"/>
      <c r="V20" s="104"/>
      <c r="W20" s="104"/>
      <c r="X20" s="104"/>
      <c r="Y20" s="104"/>
      <c r="Z20" s="10"/>
      <c r="AA20" s="10"/>
      <c r="AB20" s="10"/>
      <c r="AC20" s="10"/>
      <c r="AD20" s="10"/>
      <c r="AE20" s="10"/>
      <c r="AF20" s="10"/>
      <c r="AG20" s="10"/>
      <c r="AH20" s="10"/>
      <c r="AI20" s="10"/>
      <c r="AJ20" s="10"/>
    </row>
    <row r="21" spans="1:36" ht="30" hidden="1" customHeight="1" x14ac:dyDescent="0.2">
      <c r="A21" s="107"/>
      <c r="B21" s="736" t="s">
        <v>212</v>
      </c>
      <c r="C21" s="711"/>
      <c r="D21" s="98" t="s">
        <v>213</v>
      </c>
      <c r="E21" s="100">
        <v>0</v>
      </c>
      <c r="F21" s="100">
        <f>SUM(F298)</f>
        <v>0</v>
      </c>
      <c r="G21" s="101">
        <f>SUM(G298)</f>
        <v>0</v>
      </c>
      <c r="H21" s="102">
        <f>SUM(H298)</f>
        <v>0</v>
      </c>
      <c r="I21" s="103">
        <f>SUM(I298)</f>
        <v>0</v>
      </c>
      <c r="J21" s="103">
        <f>SUM(J298)</f>
        <v>0</v>
      </c>
      <c r="K21" s="89">
        <f t="shared" si="0"/>
        <v>0</v>
      </c>
      <c r="L21" s="89">
        <f t="shared" si="1"/>
        <v>0</v>
      </c>
      <c r="M21" s="108"/>
      <c r="N21" s="108"/>
      <c r="O21" s="108"/>
      <c r="P21" s="108"/>
      <c r="Q21" s="108"/>
      <c r="R21" s="108"/>
      <c r="S21" s="108"/>
      <c r="T21" s="108"/>
      <c r="U21" s="108"/>
      <c r="V21" s="108"/>
      <c r="W21" s="108"/>
      <c r="X21" s="108"/>
      <c r="Y21" s="108"/>
      <c r="Z21" s="109"/>
      <c r="AA21" s="109"/>
      <c r="AB21" s="109"/>
      <c r="AC21" s="109"/>
      <c r="AD21" s="109"/>
      <c r="AE21" s="109"/>
      <c r="AF21" s="109"/>
      <c r="AG21" s="109"/>
      <c r="AH21" s="109"/>
      <c r="AI21" s="109"/>
      <c r="AJ21" s="109"/>
    </row>
    <row r="22" spans="1:36" ht="12.75" customHeight="1" x14ac:dyDescent="0.2">
      <c r="A22" s="728" t="s">
        <v>214</v>
      </c>
      <c r="B22" s="709"/>
      <c r="C22" s="711"/>
      <c r="D22" s="83" t="s">
        <v>215</v>
      </c>
      <c r="E22" s="85">
        <v>64680.99</v>
      </c>
      <c r="F22" s="85">
        <f>SUM(F23:F25)</f>
        <v>0</v>
      </c>
      <c r="G22" s="86">
        <f>SUM(G23:G25)</f>
        <v>64680.99</v>
      </c>
      <c r="H22" s="92">
        <f>SUM(H23:H25)</f>
        <v>0</v>
      </c>
      <c r="I22" s="93">
        <f>SUM(I23:I25)</f>
        <v>0</v>
      </c>
      <c r="J22" s="93">
        <f>SUM(J23:J25)</f>
        <v>0</v>
      </c>
      <c r="K22" s="89">
        <f t="shared" si="0"/>
        <v>129361.98</v>
      </c>
      <c r="L22" s="89">
        <f t="shared" si="1"/>
        <v>64680.99</v>
      </c>
      <c r="M22" s="105"/>
      <c r="N22" s="105"/>
      <c r="O22" s="105"/>
      <c r="P22" s="105"/>
      <c r="Q22" s="105"/>
      <c r="R22" s="105"/>
      <c r="S22" s="105"/>
      <c r="T22" s="105"/>
      <c r="U22" s="105"/>
      <c r="V22" s="105"/>
      <c r="W22" s="105"/>
      <c r="X22" s="105"/>
      <c r="Y22" s="105"/>
      <c r="Z22" s="11"/>
      <c r="AA22" s="11"/>
      <c r="AB22" s="11"/>
      <c r="AC22" s="11"/>
      <c r="AD22" s="11"/>
      <c r="AE22" s="11"/>
      <c r="AF22" s="11"/>
      <c r="AG22" s="11"/>
      <c r="AH22" s="11"/>
      <c r="AI22" s="11"/>
      <c r="AJ22" s="11"/>
    </row>
    <row r="23" spans="1:36" ht="12.75" customHeight="1" x14ac:dyDescent="0.2">
      <c r="A23" s="97"/>
      <c r="B23" s="736" t="s">
        <v>216</v>
      </c>
      <c r="C23" s="711"/>
      <c r="D23" s="106" t="s">
        <v>217</v>
      </c>
      <c r="E23" s="100">
        <v>56092</v>
      </c>
      <c r="F23" s="100">
        <f>SUM(F300)</f>
        <v>0</v>
      </c>
      <c r="G23" s="101">
        <f>SUM(G300)</f>
        <v>56092</v>
      </c>
      <c r="H23" s="102">
        <f>SUM(H300)</f>
        <v>0</v>
      </c>
      <c r="I23" s="103">
        <f>SUM(I300)</f>
        <v>0</v>
      </c>
      <c r="J23" s="103">
        <f>SUM(J300)</f>
        <v>0</v>
      </c>
      <c r="K23" s="89">
        <f t="shared" si="0"/>
        <v>112184</v>
      </c>
      <c r="L23" s="89">
        <f t="shared" si="1"/>
        <v>56092</v>
      </c>
      <c r="M23" s="105"/>
      <c r="N23" s="105"/>
      <c r="O23" s="105"/>
      <c r="P23" s="105"/>
      <c r="Q23" s="105"/>
      <c r="R23" s="105"/>
      <c r="S23" s="105"/>
      <c r="T23" s="105"/>
      <c r="U23" s="105"/>
      <c r="V23" s="105"/>
      <c r="W23" s="105"/>
      <c r="X23" s="105"/>
      <c r="Y23" s="105"/>
      <c r="Z23" s="11"/>
      <c r="AA23" s="11"/>
      <c r="AB23" s="11"/>
      <c r="AC23" s="11"/>
      <c r="AD23" s="11"/>
      <c r="AE23" s="11"/>
      <c r="AF23" s="11"/>
      <c r="AG23" s="11"/>
      <c r="AH23" s="11"/>
      <c r="AI23" s="11"/>
      <c r="AJ23" s="11"/>
    </row>
    <row r="24" spans="1:36" ht="29.25" customHeight="1" x14ac:dyDescent="0.2">
      <c r="A24" s="97"/>
      <c r="B24" s="736" t="s">
        <v>218</v>
      </c>
      <c r="C24" s="711"/>
      <c r="D24" s="110" t="s">
        <v>219</v>
      </c>
      <c r="E24" s="100">
        <v>7853</v>
      </c>
      <c r="F24" s="100">
        <f>SUM(F301)</f>
        <v>0</v>
      </c>
      <c r="G24" s="101">
        <f>SUM(G301)</f>
        <v>7853</v>
      </c>
      <c r="H24" s="102"/>
      <c r="I24" s="103"/>
      <c r="J24" s="103"/>
      <c r="K24" s="89">
        <f t="shared" si="0"/>
        <v>15706</v>
      </c>
      <c r="L24" s="89">
        <f t="shared" si="1"/>
        <v>7853</v>
      </c>
      <c r="M24" s="105"/>
      <c r="N24" s="105"/>
      <c r="O24" s="105"/>
      <c r="P24" s="105"/>
      <c r="Q24" s="105"/>
      <c r="R24" s="105"/>
      <c r="S24" s="105"/>
      <c r="T24" s="105"/>
      <c r="U24" s="105"/>
      <c r="V24" s="105"/>
      <c r="W24" s="105"/>
      <c r="X24" s="105"/>
      <c r="Y24" s="105"/>
      <c r="Z24" s="11"/>
      <c r="AA24" s="11"/>
      <c r="AB24" s="11"/>
      <c r="AC24" s="11"/>
      <c r="AD24" s="11"/>
      <c r="AE24" s="11"/>
      <c r="AF24" s="11"/>
      <c r="AG24" s="11"/>
      <c r="AH24" s="11"/>
      <c r="AI24" s="11"/>
      <c r="AJ24" s="11"/>
    </row>
    <row r="25" spans="1:36" ht="29.25" customHeight="1" x14ac:dyDescent="0.2">
      <c r="A25" s="97"/>
      <c r="B25" s="736" t="s">
        <v>934</v>
      </c>
      <c r="C25" s="711"/>
      <c r="D25" s="111">
        <v>38023</v>
      </c>
      <c r="E25" s="100">
        <v>735.99</v>
      </c>
      <c r="F25" s="100">
        <f>SUM(F302)</f>
        <v>0</v>
      </c>
      <c r="G25" s="101">
        <f>SUM(G302)</f>
        <v>735.99</v>
      </c>
      <c r="H25" s="102">
        <f>SUM(H302)</f>
        <v>0</v>
      </c>
      <c r="I25" s="103">
        <f>SUM(I302)</f>
        <v>0</v>
      </c>
      <c r="J25" s="103">
        <f>SUM(J302)</f>
        <v>0</v>
      </c>
      <c r="K25" s="89">
        <f t="shared" si="0"/>
        <v>1471.98</v>
      </c>
      <c r="L25" s="89">
        <f t="shared" si="1"/>
        <v>735.99</v>
      </c>
      <c r="M25" s="105"/>
      <c r="N25" s="105"/>
      <c r="O25" s="105"/>
      <c r="P25" s="105"/>
      <c r="Q25" s="105"/>
      <c r="R25" s="105"/>
      <c r="S25" s="105"/>
      <c r="T25" s="105"/>
      <c r="U25" s="105"/>
      <c r="V25" s="105"/>
      <c r="W25" s="105"/>
      <c r="X25" s="105"/>
      <c r="Y25" s="105"/>
      <c r="Z25" s="11"/>
      <c r="AA25" s="11"/>
      <c r="AB25" s="11"/>
      <c r="AC25" s="11"/>
      <c r="AD25" s="11"/>
      <c r="AE25" s="11"/>
      <c r="AF25" s="11"/>
      <c r="AG25" s="11"/>
      <c r="AH25" s="11"/>
      <c r="AI25" s="11"/>
      <c r="AJ25" s="11"/>
    </row>
    <row r="26" spans="1:36" ht="12.75" hidden="1" customHeight="1" x14ac:dyDescent="0.2">
      <c r="A26" s="728" t="s">
        <v>220</v>
      </c>
      <c r="B26" s="709"/>
      <c r="C26" s="711"/>
      <c r="D26" s="96" t="s">
        <v>221</v>
      </c>
      <c r="E26" s="85">
        <v>0</v>
      </c>
      <c r="F26" s="85">
        <f t="shared" ref="F26:J27" si="3">SUM(F27)</f>
        <v>0</v>
      </c>
      <c r="G26" s="86">
        <f t="shared" si="3"/>
        <v>0</v>
      </c>
      <c r="H26" s="92">
        <f t="shared" si="3"/>
        <v>0</v>
      </c>
      <c r="I26" s="93">
        <f t="shared" si="3"/>
        <v>0</v>
      </c>
      <c r="J26" s="93">
        <f t="shared" si="3"/>
        <v>0</v>
      </c>
      <c r="K26" s="89">
        <f t="shared" si="0"/>
        <v>0</v>
      </c>
      <c r="L26" s="89">
        <f t="shared" si="1"/>
        <v>0</v>
      </c>
      <c r="M26" s="105"/>
      <c r="N26" s="105"/>
      <c r="O26" s="105"/>
      <c r="P26" s="105"/>
      <c r="Q26" s="105"/>
      <c r="R26" s="105"/>
      <c r="S26" s="105"/>
      <c r="T26" s="105"/>
      <c r="U26" s="105"/>
      <c r="V26" s="105"/>
      <c r="W26" s="105"/>
      <c r="X26" s="105"/>
      <c r="Y26" s="105"/>
      <c r="Z26" s="11"/>
      <c r="AA26" s="11"/>
      <c r="AB26" s="11"/>
      <c r="AC26" s="11"/>
      <c r="AD26" s="11"/>
      <c r="AE26" s="11"/>
      <c r="AF26" s="11"/>
      <c r="AG26" s="11"/>
      <c r="AH26" s="11"/>
      <c r="AI26" s="11"/>
      <c r="AJ26" s="11"/>
    </row>
    <row r="27" spans="1:36" ht="30" hidden="1" customHeight="1" x14ac:dyDescent="0.2">
      <c r="A27" s="728" t="s">
        <v>222</v>
      </c>
      <c r="B27" s="709"/>
      <c r="C27" s="711"/>
      <c r="D27" s="96" t="s">
        <v>223</v>
      </c>
      <c r="E27" s="85">
        <v>0</v>
      </c>
      <c r="F27" s="85">
        <f t="shared" si="3"/>
        <v>0</v>
      </c>
      <c r="G27" s="86">
        <f t="shared" si="3"/>
        <v>0</v>
      </c>
      <c r="H27" s="92">
        <f t="shared" si="3"/>
        <v>0</v>
      </c>
      <c r="I27" s="93">
        <f t="shared" si="3"/>
        <v>0</v>
      </c>
      <c r="J27" s="93">
        <f t="shared" si="3"/>
        <v>0</v>
      </c>
      <c r="K27" s="89">
        <f t="shared" si="0"/>
        <v>0</v>
      </c>
      <c r="L27" s="89">
        <f t="shared" si="1"/>
        <v>0</v>
      </c>
      <c r="M27" s="105"/>
      <c r="N27" s="105"/>
      <c r="O27" s="105"/>
      <c r="P27" s="105"/>
      <c r="Q27" s="105"/>
      <c r="R27" s="105"/>
      <c r="S27" s="105"/>
      <c r="T27" s="105"/>
      <c r="U27" s="105"/>
      <c r="V27" s="105"/>
      <c r="W27" s="105"/>
      <c r="X27" s="105"/>
      <c r="Y27" s="105"/>
      <c r="Z27" s="11"/>
      <c r="AA27" s="11"/>
      <c r="AB27" s="11"/>
      <c r="AC27" s="11"/>
      <c r="AD27" s="11"/>
      <c r="AE27" s="11"/>
      <c r="AF27" s="11"/>
      <c r="AG27" s="11"/>
      <c r="AH27" s="11"/>
      <c r="AI27" s="11"/>
      <c r="AJ27" s="11"/>
    </row>
    <row r="28" spans="1:36" ht="12.75" hidden="1" customHeight="1" x14ac:dyDescent="0.2">
      <c r="A28" s="97"/>
      <c r="B28" s="736" t="s">
        <v>224</v>
      </c>
      <c r="C28" s="711"/>
      <c r="D28" s="98" t="s">
        <v>225</v>
      </c>
      <c r="E28" s="100">
        <v>0</v>
      </c>
      <c r="F28" s="100">
        <f>SUM(F305)</f>
        <v>0</v>
      </c>
      <c r="G28" s="101">
        <f>SUM(G305)</f>
        <v>0</v>
      </c>
      <c r="H28" s="102">
        <f>SUM(H305)</f>
        <v>0</v>
      </c>
      <c r="I28" s="103">
        <f>SUM(I305)</f>
        <v>0</v>
      </c>
      <c r="J28" s="103">
        <f>SUM(J305)</f>
        <v>0</v>
      </c>
      <c r="K28" s="89">
        <f t="shared" si="0"/>
        <v>0</v>
      </c>
      <c r="L28" s="89">
        <f t="shared" si="1"/>
        <v>0</v>
      </c>
      <c r="M28" s="105"/>
      <c r="N28" s="105"/>
      <c r="O28" s="105"/>
      <c r="P28" s="105"/>
      <c r="Q28" s="105"/>
      <c r="R28" s="105"/>
      <c r="S28" s="105"/>
      <c r="T28" s="105"/>
      <c r="U28" s="105"/>
      <c r="V28" s="105"/>
      <c r="W28" s="105"/>
      <c r="X28" s="105"/>
      <c r="Y28" s="105"/>
      <c r="Z28" s="11"/>
      <c r="AA28" s="11"/>
      <c r="AB28" s="11"/>
      <c r="AC28" s="11"/>
      <c r="AD28" s="11"/>
      <c r="AE28" s="11"/>
      <c r="AF28" s="11"/>
      <c r="AG28" s="11"/>
      <c r="AH28" s="11"/>
      <c r="AI28" s="11"/>
      <c r="AJ28" s="11"/>
    </row>
    <row r="29" spans="1:36" ht="12.75" hidden="1" customHeight="1" x14ac:dyDescent="0.2">
      <c r="A29" s="728" t="s">
        <v>226</v>
      </c>
      <c r="B29" s="709"/>
      <c r="C29" s="711"/>
      <c r="D29" s="96" t="s">
        <v>227</v>
      </c>
      <c r="E29" s="85">
        <v>0</v>
      </c>
      <c r="F29" s="85">
        <f>SUM(F30)</f>
        <v>0</v>
      </c>
      <c r="G29" s="86">
        <f>SUM(G30)</f>
        <v>0</v>
      </c>
      <c r="H29" s="92">
        <f>SUM(H30)</f>
        <v>0</v>
      </c>
      <c r="I29" s="93">
        <f>SUM(I30)</f>
        <v>0</v>
      </c>
      <c r="J29" s="93">
        <f>SUM(J30)</f>
        <v>0</v>
      </c>
      <c r="K29" s="89">
        <f t="shared" si="0"/>
        <v>0</v>
      </c>
      <c r="L29" s="89">
        <f t="shared" si="1"/>
        <v>0</v>
      </c>
      <c r="M29" s="105"/>
      <c r="N29" s="105"/>
      <c r="O29" s="105"/>
      <c r="P29" s="105"/>
      <c r="Q29" s="105"/>
      <c r="R29" s="105"/>
      <c r="S29" s="105"/>
      <c r="T29" s="105"/>
      <c r="U29" s="105"/>
      <c r="V29" s="105"/>
      <c r="W29" s="105"/>
      <c r="X29" s="105"/>
      <c r="Y29" s="105"/>
      <c r="Z29" s="11"/>
      <c r="AA29" s="11"/>
      <c r="AB29" s="11"/>
      <c r="AC29" s="11"/>
      <c r="AD29" s="11"/>
      <c r="AE29" s="11"/>
      <c r="AF29" s="11"/>
      <c r="AG29" s="11"/>
      <c r="AH29" s="11"/>
      <c r="AI29" s="11"/>
      <c r="AJ29" s="11"/>
    </row>
    <row r="30" spans="1:36" ht="12.75" hidden="1" customHeight="1" x14ac:dyDescent="0.2">
      <c r="A30" s="97"/>
      <c r="B30" s="736" t="s">
        <v>228</v>
      </c>
      <c r="C30" s="711"/>
      <c r="D30" s="98" t="s">
        <v>229</v>
      </c>
      <c r="E30" s="100">
        <v>0</v>
      </c>
      <c r="F30" s="100">
        <f>SUM(F307)</f>
        <v>0</v>
      </c>
      <c r="G30" s="101">
        <f>SUM(G307)</f>
        <v>0</v>
      </c>
      <c r="H30" s="102">
        <f>SUM(H307)</f>
        <v>0</v>
      </c>
      <c r="I30" s="103">
        <f>SUM(I307)</f>
        <v>0</v>
      </c>
      <c r="J30" s="103">
        <f>SUM(J307)</f>
        <v>0</v>
      </c>
      <c r="K30" s="89">
        <f t="shared" si="0"/>
        <v>0</v>
      </c>
      <c r="L30" s="89">
        <f t="shared" si="1"/>
        <v>0</v>
      </c>
      <c r="M30" s="105"/>
      <c r="N30" s="105"/>
      <c r="O30" s="105"/>
      <c r="P30" s="105"/>
      <c r="Q30" s="105"/>
      <c r="R30" s="105"/>
      <c r="S30" s="105"/>
      <c r="T30" s="105"/>
      <c r="U30" s="105"/>
      <c r="V30" s="105"/>
      <c r="W30" s="105"/>
      <c r="X30" s="105"/>
      <c r="Y30" s="105"/>
      <c r="Z30" s="11"/>
      <c r="AA30" s="11"/>
      <c r="AB30" s="11"/>
      <c r="AC30" s="11"/>
      <c r="AD30" s="11"/>
      <c r="AE30" s="11"/>
      <c r="AF30" s="11"/>
      <c r="AG30" s="11"/>
      <c r="AH30" s="11"/>
      <c r="AI30" s="11"/>
      <c r="AJ30" s="11"/>
    </row>
    <row r="31" spans="1:36" ht="12.75" hidden="1" customHeight="1" x14ac:dyDescent="0.2">
      <c r="A31" s="728" t="s">
        <v>230</v>
      </c>
      <c r="B31" s="709"/>
      <c r="C31" s="711"/>
      <c r="D31" s="96" t="s">
        <v>231</v>
      </c>
      <c r="E31" s="85">
        <v>0</v>
      </c>
      <c r="F31" s="85">
        <f>SUM(F32)</f>
        <v>0</v>
      </c>
      <c r="G31" s="86">
        <f>SUM(G32)</f>
        <v>0</v>
      </c>
      <c r="H31" s="92">
        <f>SUM(H32)</f>
        <v>0</v>
      </c>
      <c r="I31" s="93">
        <f>SUM(I32)</f>
        <v>0</v>
      </c>
      <c r="J31" s="93">
        <f>SUM(J32)</f>
        <v>0</v>
      </c>
      <c r="K31" s="89">
        <f t="shared" si="0"/>
        <v>0</v>
      </c>
      <c r="L31" s="89">
        <f t="shared" si="1"/>
        <v>0</v>
      </c>
      <c r="M31" s="105"/>
      <c r="N31" s="105"/>
      <c r="O31" s="105"/>
      <c r="P31" s="105"/>
      <c r="Q31" s="105"/>
      <c r="R31" s="105"/>
      <c r="S31" s="105"/>
      <c r="T31" s="105"/>
      <c r="U31" s="105"/>
      <c r="V31" s="105"/>
      <c r="W31" s="105"/>
      <c r="X31" s="105"/>
      <c r="Y31" s="105"/>
      <c r="Z31" s="11"/>
      <c r="AA31" s="11"/>
      <c r="AB31" s="11"/>
      <c r="AC31" s="11"/>
      <c r="AD31" s="11"/>
      <c r="AE31" s="11"/>
      <c r="AF31" s="11"/>
      <c r="AG31" s="11"/>
      <c r="AH31" s="11"/>
      <c r="AI31" s="11"/>
      <c r="AJ31" s="11"/>
    </row>
    <row r="32" spans="1:36" ht="12.75" hidden="1" customHeight="1" x14ac:dyDescent="0.2">
      <c r="A32" s="728" t="s">
        <v>232</v>
      </c>
      <c r="B32" s="709"/>
      <c r="C32" s="711"/>
      <c r="D32" s="96" t="s">
        <v>233</v>
      </c>
      <c r="E32" s="85">
        <v>0</v>
      </c>
      <c r="F32" s="85">
        <f>SUM(F33,F36,F40,F41)</f>
        <v>0</v>
      </c>
      <c r="G32" s="86">
        <f>SUM(G33,G36,G40,G41)</f>
        <v>0</v>
      </c>
      <c r="H32" s="92">
        <f>SUM(H33,H36,H40,H41)</f>
        <v>0</v>
      </c>
      <c r="I32" s="93">
        <f>SUM(I33,I36,I40,I41)</f>
        <v>0</v>
      </c>
      <c r="J32" s="93">
        <f>SUM(J33,J36,J40,J41)</f>
        <v>0</v>
      </c>
      <c r="K32" s="89">
        <f t="shared" si="0"/>
        <v>0</v>
      </c>
      <c r="L32" s="89">
        <f t="shared" si="1"/>
        <v>0</v>
      </c>
      <c r="M32" s="108"/>
      <c r="N32" s="108"/>
      <c r="O32" s="108"/>
      <c r="P32" s="108"/>
      <c r="Q32" s="108"/>
      <c r="R32" s="108"/>
      <c r="S32" s="108"/>
      <c r="T32" s="108"/>
      <c r="U32" s="108"/>
      <c r="V32" s="108"/>
      <c r="W32" s="108"/>
      <c r="X32" s="108"/>
      <c r="Y32" s="108"/>
      <c r="Z32" s="109"/>
      <c r="AA32" s="109"/>
      <c r="AB32" s="109"/>
      <c r="AC32" s="109"/>
      <c r="AD32" s="109"/>
      <c r="AE32" s="109"/>
      <c r="AF32" s="109"/>
      <c r="AG32" s="109"/>
      <c r="AH32" s="109"/>
      <c r="AI32" s="109"/>
      <c r="AJ32" s="109"/>
    </row>
    <row r="33" spans="1:36" ht="12.75" hidden="1" customHeight="1" x14ac:dyDescent="0.2">
      <c r="A33" s="112"/>
      <c r="B33" s="736" t="s">
        <v>234</v>
      </c>
      <c r="C33" s="711"/>
      <c r="D33" s="98" t="s">
        <v>235</v>
      </c>
      <c r="E33" s="100">
        <v>0</v>
      </c>
      <c r="F33" s="100">
        <f>SUM(F34:F35)</f>
        <v>0</v>
      </c>
      <c r="G33" s="101">
        <f>SUM(G34:G35)</f>
        <v>0</v>
      </c>
      <c r="H33" s="102">
        <f>SUM(H34:H35)</f>
        <v>0</v>
      </c>
      <c r="I33" s="103">
        <f>SUM(I34:I35)</f>
        <v>0</v>
      </c>
      <c r="J33" s="103">
        <f>SUM(J34:J35)</f>
        <v>0</v>
      </c>
      <c r="K33" s="89">
        <f t="shared" si="0"/>
        <v>0</v>
      </c>
      <c r="L33" s="89">
        <f t="shared" si="1"/>
        <v>0</v>
      </c>
      <c r="M33" s="105"/>
      <c r="N33" s="105"/>
      <c r="O33" s="105"/>
      <c r="P33" s="105"/>
      <c r="Q33" s="105"/>
      <c r="R33" s="105"/>
      <c r="S33" s="105"/>
      <c r="T33" s="105"/>
      <c r="U33" s="105"/>
      <c r="V33" s="105"/>
      <c r="W33" s="105"/>
      <c r="X33" s="105"/>
      <c r="Y33" s="105"/>
      <c r="Z33" s="11"/>
      <c r="AA33" s="11"/>
      <c r="AB33" s="11"/>
      <c r="AC33" s="11"/>
      <c r="AD33" s="11"/>
      <c r="AE33" s="11"/>
      <c r="AF33" s="11"/>
      <c r="AG33" s="11"/>
      <c r="AH33" s="11"/>
      <c r="AI33" s="11"/>
      <c r="AJ33" s="11"/>
    </row>
    <row r="34" spans="1:36" ht="12.75" hidden="1" customHeight="1" x14ac:dyDescent="0.2">
      <c r="A34" s="113"/>
      <c r="B34" s="114"/>
      <c r="C34" s="115" t="s">
        <v>236</v>
      </c>
      <c r="D34" s="116" t="s">
        <v>237</v>
      </c>
      <c r="E34" s="100">
        <v>0</v>
      </c>
      <c r="F34" s="100">
        <f t="shared" ref="F34:J35" si="4">SUM(F311)</f>
        <v>0</v>
      </c>
      <c r="G34" s="101">
        <f t="shared" si="4"/>
        <v>0</v>
      </c>
      <c r="H34" s="102">
        <f t="shared" si="4"/>
        <v>0</v>
      </c>
      <c r="I34" s="103">
        <f t="shared" si="4"/>
        <v>0</v>
      </c>
      <c r="J34" s="103">
        <f t="shared" si="4"/>
        <v>0</v>
      </c>
      <c r="K34" s="89">
        <f t="shared" si="0"/>
        <v>0</v>
      </c>
      <c r="L34" s="89">
        <f t="shared" si="1"/>
        <v>0</v>
      </c>
      <c r="M34" s="104"/>
      <c r="N34" s="104"/>
      <c r="O34" s="104"/>
      <c r="P34" s="104"/>
      <c r="Q34" s="104"/>
      <c r="R34" s="104"/>
      <c r="S34" s="104"/>
      <c r="T34" s="104"/>
      <c r="U34" s="104"/>
      <c r="V34" s="104"/>
      <c r="W34" s="104"/>
      <c r="X34" s="104"/>
      <c r="Y34" s="10"/>
      <c r="Z34" s="10"/>
      <c r="AA34" s="10"/>
      <c r="AB34" s="10"/>
      <c r="AC34" s="10"/>
      <c r="AD34" s="10"/>
      <c r="AE34" s="10"/>
      <c r="AF34" s="10"/>
      <c r="AG34" s="10"/>
      <c r="AH34" s="10"/>
      <c r="AI34" s="10"/>
      <c r="AJ34" s="10"/>
    </row>
    <row r="35" spans="1:36" ht="12.75" hidden="1" customHeight="1" x14ac:dyDescent="0.2">
      <c r="A35" s="113"/>
      <c r="B35" s="114"/>
      <c r="C35" s="115" t="s">
        <v>238</v>
      </c>
      <c r="D35" s="116" t="s">
        <v>239</v>
      </c>
      <c r="E35" s="100">
        <v>0</v>
      </c>
      <c r="F35" s="100">
        <f t="shared" si="4"/>
        <v>0</v>
      </c>
      <c r="G35" s="101">
        <f t="shared" si="4"/>
        <v>0</v>
      </c>
      <c r="H35" s="102">
        <f t="shared" si="4"/>
        <v>0</v>
      </c>
      <c r="I35" s="103">
        <f t="shared" si="4"/>
        <v>0</v>
      </c>
      <c r="J35" s="103">
        <f t="shared" si="4"/>
        <v>0</v>
      </c>
      <c r="K35" s="89">
        <f t="shared" si="0"/>
        <v>0</v>
      </c>
      <c r="L35" s="89">
        <f t="shared" si="1"/>
        <v>0</v>
      </c>
      <c r="M35" s="104"/>
      <c r="N35" s="104"/>
      <c r="O35" s="104"/>
      <c r="P35" s="104"/>
      <c r="Q35" s="104"/>
      <c r="R35" s="104"/>
      <c r="S35" s="104"/>
      <c r="T35" s="104"/>
      <c r="U35" s="104"/>
      <c r="V35" s="104"/>
      <c r="W35" s="104"/>
      <c r="X35" s="104"/>
      <c r="Y35" s="10"/>
      <c r="Z35" s="10"/>
      <c r="AA35" s="10"/>
      <c r="AB35" s="10"/>
      <c r="AC35" s="10"/>
      <c r="AD35" s="10"/>
      <c r="AE35" s="10"/>
      <c r="AF35" s="10"/>
      <c r="AG35" s="10"/>
      <c r="AH35" s="10"/>
      <c r="AI35" s="10"/>
      <c r="AJ35" s="10"/>
    </row>
    <row r="36" spans="1:36" ht="12.75" hidden="1" customHeight="1" x14ac:dyDescent="0.2">
      <c r="A36" s="112"/>
      <c r="B36" s="736" t="s">
        <v>240</v>
      </c>
      <c r="C36" s="711"/>
      <c r="D36" s="98" t="s">
        <v>241</v>
      </c>
      <c r="E36" s="100">
        <v>0</v>
      </c>
      <c r="F36" s="100">
        <f>SUM(F37:F39)</f>
        <v>0</v>
      </c>
      <c r="G36" s="101">
        <f>SUM(G37:G39)</f>
        <v>0</v>
      </c>
      <c r="H36" s="102">
        <f>SUM(H37:H39)</f>
        <v>0</v>
      </c>
      <c r="I36" s="103">
        <f>SUM(I37:I39)</f>
        <v>0</v>
      </c>
      <c r="J36" s="103">
        <f>SUM(J37:J39)</f>
        <v>0</v>
      </c>
      <c r="K36" s="89">
        <f t="shared" si="0"/>
        <v>0</v>
      </c>
      <c r="L36" s="89">
        <f t="shared" si="1"/>
        <v>0</v>
      </c>
      <c r="M36" s="105"/>
      <c r="N36" s="105"/>
      <c r="O36" s="105"/>
      <c r="P36" s="105"/>
      <c r="Q36" s="105"/>
      <c r="R36" s="105"/>
      <c r="S36" s="105"/>
      <c r="T36" s="105"/>
      <c r="U36" s="105"/>
      <c r="V36" s="105"/>
      <c r="W36" s="105"/>
      <c r="X36" s="105"/>
      <c r="Y36" s="11"/>
      <c r="Z36" s="11"/>
      <c r="AA36" s="11"/>
      <c r="AB36" s="11"/>
      <c r="AC36" s="11"/>
      <c r="AD36" s="11"/>
      <c r="AE36" s="11"/>
      <c r="AF36" s="11"/>
      <c r="AG36" s="11"/>
      <c r="AH36" s="11"/>
      <c r="AI36" s="11"/>
      <c r="AJ36" s="11"/>
    </row>
    <row r="37" spans="1:36" ht="12.75" hidden="1" customHeight="1" x14ac:dyDescent="0.2">
      <c r="A37" s="112"/>
      <c r="B37" s="117"/>
      <c r="C37" s="115" t="s">
        <v>242</v>
      </c>
      <c r="D37" s="116" t="s">
        <v>243</v>
      </c>
      <c r="E37" s="100">
        <v>0</v>
      </c>
      <c r="F37" s="100">
        <f>SUM(F311)</f>
        <v>0</v>
      </c>
      <c r="G37" s="101">
        <f>SUM(G311)</f>
        <v>0</v>
      </c>
      <c r="H37" s="102">
        <f>SUM(H311)</f>
        <v>0</v>
      </c>
      <c r="I37" s="103">
        <f>SUM(I311)</f>
        <v>0</v>
      </c>
      <c r="J37" s="103">
        <f>SUM(J311)</f>
        <v>0</v>
      </c>
      <c r="K37" s="89">
        <f t="shared" si="0"/>
        <v>0</v>
      </c>
      <c r="L37" s="89">
        <f t="shared" si="1"/>
        <v>0</v>
      </c>
      <c r="M37" s="105"/>
      <c r="N37" s="105"/>
      <c r="O37" s="105"/>
      <c r="P37" s="105"/>
      <c r="Q37" s="105"/>
      <c r="R37" s="105"/>
      <c r="S37" s="105"/>
      <c r="T37" s="105"/>
      <c r="U37" s="105"/>
      <c r="V37" s="105"/>
      <c r="W37" s="105"/>
      <c r="X37" s="105"/>
      <c r="Y37" s="11"/>
      <c r="Z37" s="11"/>
      <c r="AA37" s="11"/>
      <c r="AB37" s="11"/>
      <c r="AC37" s="11"/>
      <c r="AD37" s="11"/>
      <c r="AE37" s="11"/>
      <c r="AF37" s="11"/>
      <c r="AG37" s="11"/>
      <c r="AH37" s="11"/>
      <c r="AI37" s="11"/>
      <c r="AJ37" s="11"/>
    </row>
    <row r="38" spans="1:36" ht="12.75" hidden="1" customHeight="1" x14ac:dyDescent="0.2">
      <c r="A38" s="112"/>
      <c r="B38" s="117"/>
      <c r="C38" s="115" t="s">
        <v>244</v>
      </c>
      <c r="D38" s="116" t="s">
        <v>245</v>
      </c>
      <c r="E38" s="100">
        <v>0</v>
      </c>
      <c r="F38" s="100">
        <f t="shared" ref="F38:G41" si="5">SUM(F312)</f>
        <v>0</v>
      </c>
      <c r="G38" s="101">
        <f t="shared" si="5"/>
        <v>0</v>
      </c>
      <c r="H38" s="102">
        <f t="shared" ref="H38:J41" si="6">SUM(H312)</f>
        <v>0</v>
      </c>
      <c r="I38" s="103">
        <f t="shared" si="6"/>
        <v>0</v>
      </c>
      <c r="J38" s="103">
        <f t="shared" si="6"/>
        <v>0</v>
      </c>
      <c r="K38" s="89">
        <f t="shared" si="0"/>
        <v>0</v>
      </c>
      <c r="L38" s="89">
        <f t="shared" si="1"/>
        <v>0</v>
      </c>
      <c r="M38" s="104"/>
      <c r="N38" s="104"/>
      <c r="O38" s="104"/>
      <c r="P38" s="104"/>
      <c r="Q38" s="104"/>
      <c r="R38" s="104"/>
      <c r="S38" s="104"/>
      <c r="T38" s="104"/>
      <c r="U38" s="104"/>
      <c r="V38" s="104"/>
      <c r="W38" s="104"/>
      <c r="X38" s="104"/>
      <c r="Y38" s="10"/>
      <c r="Z38" s="10"/>
      <c r="AA38" s="10"/>
      <c r="AB38" s="10"/>
      <c r="AC38" s="10"/>
      <c r="AD38" s="10"/>
      <c r="AE38" s="10"/>
      <c r="AF38" s="10"/>
      <c r="AG38" s="10"/>
      <c r="AH38" s="10"/>
      <c r="AI38" s="10"/>
      <c r="AJ38" s="10"/>
    </row>
    <row r="39" spans="1:36" ht="12.75" hidden="1" customHeight="1" x14ac:dyDescent="0.2">
      <c r="A39" s="112"/>
      <c r="B39" s="117"/>
      <c r="C39" s="115" t="s">
        <v>246</v>
      </c>
      <c r="D39" s="116" t="s">
        <v>247</v>
      </c>
      <c r="E39" s="100">
        <v>0</v>
      </c>
      <c r="F39" s="100">
        <f t="shared" si="5"/>
        <v>0</v>
      </c>
      <c r="G39" s="101">
        <f t="shared" si="5"/>
        <v>0</v>
      </c>
      <c r="H39" s="102">
        <f t="shared" si="6"/>
        <v>0</v>
      </c>
      <c r="I39" s="103">
        <f t="shared" si="6"/>
        <v>0</v>
      </c>
      <c r="J39" s="103">
        <f t="shared" si="6"/>
        <v>0</v>
      </c>
      <c r="K39" s="89">
        <f t="shared" si="0"/>
        <v>0</v>
      </c>
      <c r="L39" s="89">
        <f t="shared" si="1"/>
        <v>0</v>
      </c>
      <c r="M39" s="104"/>
      <c r="N39" s="104"/>
      <c r="O39" s="104"/>
      <c r="P39" s="104"/>
      <c r="Q39" s="104"/>
      <c r="R39" s="104"/>
      <c r="S39" s="104"/>
      <c r="T39" s="104"/>
      <c r="U39" s="104"/>
      <c r="V39" s="104"/>
      <c r="W39" s="104"/>
      <c r="X39" s="104"/>
      <c r="Y39" s="10"/>
      <c r="Z39" s="10"/>
      <c r="AA39" s="10"/>
      <c r="AB39" s="10"/>
      <c r="AC39" s="10"/>
      <c r="AD39" s="10"/>
      <c r="AE39" s="10"/>
      <c r="AF39" s="10"/>
      <c r="AG39" s="10"/>
      <c r="AH39" s="10"/>
      <c r="AI39" s="10"/>
      <c r="AJ39" s="10"/>
    </row>
    <row r="40" spans="1:36" ht="12.75" hidden="1" customHeight="1" x14ac:dyDescent="0.2">
      <c r="A40" s="112"/>
      <c r="B40" s="736" t="s">
        <v>248</v>
      </c>
      <c r="C40" s="711"/>
      <c r="D40" s="98" t="s">
        <v>249</v>
      </c>
      <c r="E40" s="100">
        <v>0</v>
      </c>
      <c r="F40" s="100">
        <f t="shared" si="5"/>
        <v>0</v>
      </c>
      <c r="G40" s="101">
        <f t="shared" si="5"/>
        <v>0</v>
      </c>
      <c r="H40" s="102">
        <f t="shared" si="6"/>
        <v>0</v>
      </c>
      <c r="I40" s="103">
        <f t="shared" si="6"/>
        <v>0</v>
      </c>
      <c r="J40" s="103">
        <f t="shared" si="6"/>
        <v>0</v>
      </c>
      <c r="K40" s="89">
        <f t="shared" si="0"/>
        <v>0</v>
      </c>
      <c r="L40" s="89">
        <f t="shared" si="1"/>
        <v>0</v>
      </c>
      <c r="M40" s="105"/>
      <c r="N40" s="105"/>
      <c r="O40" s="105"/>
      <c r="P40" s="105"/>
      <c r="Q40" s="105"/>
      <c r="R40" s="105"/>
      <c r="S40" s="105"/>
      <c r="T40" s="105"/>
      <c r="U40" s="105"/>
      <c r="V40" s="105"/>
      <c r="W40" s="105"/>
      <c r="X40" s="105"/>
      <c r="Y40" s="11"/>
      <c r="Z40" s="11"/>
      <c r="AA40" s="11"/>
      <c r="AB40" s="11"/>
      <c r="AC40" s="11"/>
      <c r="AD40" s="11"/>
      <c r="AE40" s="11"/>
      <c r="AF40" s="11"/>
      <c r="AG40" s="11"/>
      <c r="AH40" s="11"/>
      <c r="AI40" s="11"/>
      <c r="AJ40" s="11"/>
    </row>
    <row r="41" spans="1:36" ht="12.75" hidden="1" customHeight="1" x14ac:dyDescent="0.2">
      <c r="A41" s="112"/>
      <c r="B41" s="736" t="s">
        <v>250</v>
      </c>
      <c r="C41" s="711"/>
      <c r="D41" s="98" t="s">
        <v>251</v>
      </c>
      <c r="E41" s="100">
        <v>0</v>
      </c>
      <c r="F41" s="100">
        <f t="shared" si="5"/>
        <v>0</v>
      </c>
      <c r="G41" s="101">
        <f t="shared" si="5"/>
        <v>0</v>
      </c>
      <c r="H41" s="102">
        <f t="shared" si="6"/>
        <v>0</v>
      </c>
      <c r="I41" s="103">
        <f t="shared" si="6"/>
        <v>0</v>
      </c>
      <c r="J41" s="103">
        <f t="shared" si="6"/>
        <v>0</v>
      </c>
      <c r="K41" s="89">
        <f t="shared" si="0"/>
        <v>0</v>
      </c>
      <c r="L41" s="89">
        <f t="shared" si="1"/>
        <v>0</v>
      </c>
      <c r="M41" s="105"/>
      <c r="N41" s="105"/>
      <c r="O41" s="105"/>
      <c r="P41" s="105"/>
      <c r="Q41" s="105"/>
      <c r="R41" s="105"/>
      <c r="S41" s="105"/>
      <c r="T41" s="105"/>
      <c r="U41" s="105"/>
      <c r="V41" s="105"/>
      <c r="W41" s="105"/>
      <c r="X41" s="105"/>
      <c r="Y41" s="11"/>
      <c r="Z41" s="11"/>
      <c r="AA41" s="11"/>
      <c r="AB41" s="11"/>
      <c r="AC41" s="11"/>
      <c r="AD41" s="11"/>
      <c r="AE41" s="11"/>
      <c r="AF41" s="11"/>
      <c r="AG41" s="11"/>
      <c r="AH41" s="11"/>
      <c r="AI41" s="11"/>
      <c r="AJ41" s="11"/>
    </row>
    <row r="42" spans="1:36" ht="12.75" customHeight="1" x14ac:dyDescent="0.2">
      <c r="A42" s="728" t="s">
        <v>252</v>
      </c>
      <c r="B42" s="709"/>
      <c r="C42" s="711"/>
      <c r="D42" s="83" t="s">
        <v>253</v>
      </c>
      <c r="E42" s="85">
        <v>151888</v>
      </c>
      <c r="F42" s="85">
        <f>SUM(F43,F67,F69,F72)</f>
        <v>0</v>
      </c>
      <c r="G42" s="86">
        <f>SUM(G43,G67,G69,G72)</f>
        <v>151888</v>
      </c>
      <c r="H42" s="92">
        <f>SUM(H43,H67,H69,H72)</f>
        <v>45978</v>
      </c>
      <c r="I42" s="93">
        <f>SUM(I43,I67,I69,I72)</f>
        <v>46471</v>
      </c>
      <c r="J42" s="93">
        <f>SUM(J43,J67,J69,J72)</f>
        <v>46918</v>
      </c>
      <c r="K42" s="89">
        <f t="shared" si="0"/>
        <v>303776</v>
      </c>
      <c r="L42" s="89">
        <f t="shared" si="1"/>
        <v>151888</v>
      </c>
      <c r="M42" s="105"/>
      <c r="N42" s="105"/>
      <c r="O42" s="105"/>
      <c r="P42" s="105"/>
      <c r="Q42" s="105"/>
      <c r="R42" s="105"/>
      <c r="S42" s="105"/>
      <c r="T42" s="105"/>
      <c r="U42" s="105"/>
      <c r="V42" s="105"/>
      <c r="W42" s="105"/>
      <c r="X42" s="105"/>
      <c r="Y42" s="11"/>
      <c r="Z42" s="11"/>
      <c r="AA42" s="11"/>
      <c r="AB42" s="11"/>
      <c r="AC42" s="11"/>
      <c r="AD42" s="11"/>
      <c r="AE42" s="11"/>
      <c r="AF42" s="11"/>
      <c r="AG42" s="11"/>
      <c r="AH42" s="11"/>
      <c r="AI42" s="11"/>
      <c r="AJ42" s="11"/>
    </row>
    <row r="43" spans="1:36" ht="12.75" customHeight="1" x14ac:dyDescent="0.2">
      <c r="A43" s="728" t="s">
        <v>43</v>
      </c>
      <c r="B43" s="709"/>
      <c r="C43" s="711"/>
      <c r="D43" s="83" t="s">
        <v>254</v>
      </c>
      <c r="E43" s="85">
        <v>150237</v>
      </c>
      <c r="F43" s="85">
        <f>SUM(F44,F63,F64,F65,F66)</f>
        <v>0</v>
      </c>
      <c r="G43" s="86">
        <f>SUM(G44,G63,G64,G65,G66)</f>
        <v>150237</v>
      </c>
      <c r="H43" s="92">
        <f>SUM(H44,H63,H64,H65,H66)</f>
        <v>45978</v>
      </c>
      <c r="I43" s="93">
        <f>SUM(I44,I63,I64,I65,I66)</f>
        <v>46471</v>
      </c>
      <c r="J43" s="93">
        <f>SUM(J44,J63,J64,J65,J66)</f>
        <v>46918</v>
      </c>
      <c r="K43" s="89">
        <f t="shared" si="0"/>
        <v>300474</v>
      </c>
      <c r="L43" s="89">
        <f t="shared" si="1"/>
        <v>150237</v>
      </c>
      <c r="M43" s="105"/>
      <c r="N43" s="105"/>
      <c r="O43" s="105"/>
      <c r="P43" s="105"/>
      <c r="Q43" s="105"/>
      <c r="R43" s="105"/>
      <c r="S43" s="105"/>
      <c r="T43" s="105"/>
      <c r="U43" s="105"/>
      <c r="V43" s="105"/>
      <c r="W43" s="105"/>
      <c r="X43" s="105"/>
      <c r="Y43" s="11"/>
      <c r="Z43" s="11"/>
      <c r="AA43" s="11"/>
      <c r="AB43" s="11"/>
      <c r="AC43" s="11"/>
      <c r="AD43" s="11"/>
      <c r="AE43" s="11"/>
      <c r="AF43" s="11"/>
      <c r="AG43" s="11"/>
      <c r="AH43" s="11"/>
      <c r="AI43" s="11"/>
      <c r="AJ43" s="11"/>
    </row>
    <row r="44" spans="1:36" ht="40.5" customHeight="1" x14ac:dyDescent="0.2">
      <c r="A44" s="112"/>
      <c r="B44" s="736" t="s">
        <v>255</v>
      </c>
      <c r="C44" s="711"/>
      <c r="D44" s="106" t="s">
        <v>256</v>
      </c>
      <c r="E44" s="100">
        <v>64529</v>
      </c>
      <c r="F44" s="100">
        <f>SUM(F45,F46,F48,F56,F57,F60:F61,F62,F47,F58:F59)</f>
        <v>0</v>
      </c>
      <c r="G44" s="101">
        <f>SUM(G45,G46,G48,G56,G57,G60:G61,G62,G47,G58:G59)</f>
        <v>64529</v>
      </c>
      <c r="H44" s="102">
        <f>SUM(H45,H46,H48,H56,H57,H60,H62)</f>
        <v>28553</v>
      </c>
      <c r="I44" s="103">
        <f>SUM(I45,I46,I48,I56,I57,I60,I62)</f>
        <v>28553</v>
      </c>
      <c r="J44" s="103">
        <f>SUM(J45,J46,J48,J56,J57,J60,J62)</f>
        <v>28553</v>
      </c>
      <c r="K44" s="89">
        <f t="shared" si="0"/>
        <v>129058</v>
      </c>
      <c r="L44" s="89">
        <f t="shared" si="1"/>
        <v>64529</v>
      </c>
      <c r="M44" s="105"/>
      <c r="N44" s="105"/>
      <c r="O44" s="105"/>
      <c r="P44" s="105"/>
      <c r="Q44" s="105"/>
      <c r="R44" s="105"/>
      <c r="S44" s="105"/>
      <c r="T44" s="105"/>
      <c r="U44" s="105"/>
      <c r="V44" s="105"/>
      <c r="W44" s="105"/>
      <c r="X44" s="105"/>
      <c r="Y44" s="11"/>
      <c r="Z44" s="11"/>
      <c r="AA44" s="11"/>
      <c r="AB44" s="11"/>
      <c r="AC44" s="11"/>
      <c r="AD44" s="11"/>
      <c r="AE44" s="11"/>
      <c r="AF44" s="11"/>
      <c r="AG44" s="11"/>
      <c r="AH44" s="11"/>
      <c r="AI44" s="11"/>
      <c r="AJ44" s="11"/>
    </row>
    <row r="45" spans="1:36" ht="38.25" customHeight="1" x14ac:dyDescent="0.2">
      <c r="A45" s="112"/>
      <c r="B45" s="118"/>
      <c r="C45" s="119" t="s">
        <v>257</v>
      </c>
      <c r="D45" s="106"/>
      <c r="E45" s="100">
        <v>19823</v>
      </c>
      <c r="F45" s="100">
        <f t="shared" ref="F45:G60" si="7">SUM(F322)</f>
        <v>0</v>
      </c>
      <c r="G45" s="101">
        <f t="shared" si="7"/>
        <v>19823</v>
      </c>
      <c r="H45" s="102">
        <f t="shared" ref="H45:J48" si="8">SUM(H322)</f>
        <v>10543</v>
      </c>
      <c r="I45" s="103">
        <f t="shared" si="8"/>
        <v>10543</v>
      </c>
      <c r="J45" s="103">
        <f t="shared" si="8"/>
        <v>10543</v>
      </c>
      <c r="K45" s="89">
        <f t="shared" si="0"/>
        <v>39646</v>
      </c>
      <c r="L45" s="89">
        <f t="shared" si="1"/>
        <v>19823</v>
      </c>
      <c r="M45" s="105"/>
      <c r="N45" s="105"/>
      <c r="O45" s="105"/>
      <c r="P45" s="105"/>
      <c r="Q45" s="105"/>
      <c r="R45" s="105"/>
      <c r="S45" s="105"/>
      <c r="T45" s="105"/>
      <c r="U45" s="105"/>
      <c r="V45" s="105"/>
      <c r="W45" s="105"/>
      <c r="X45" s="105"/>
      <c r="Y45" s="11"/>
      <c r="Z45" s="11"/>
      <c r="AA45" s="11"/>
      <c r="AB45" s="11"/>
      <c r="AC45" s="11"/>
      <c r="AD45" s="11"/>
      <c r="AE45" s="11"/>
      <c r="AF45" s="11"/>
      <c r="AG45" s="11"/>
      <c r="AH45" s="11"/>
      <c r="AI45" s="11"/>
      <c r="AJ45" s="11"/>
    </row>
    <row r="46" spans="1:36" ht="38.25" customHeight="1" x14ac:dyDescent="0.2">
      <c r="A46" s="112"/>
      <c r="B46" s="118"/>
      <c r="C46" s="119" t="s">
        <v>930</v>
      </c>
      <c r="D46" s="106"/>
      <c r="E46" s="100">
        <v>21121</v>
      </c>
      <c r="F46" s="100">
        <f t="shared" si="7"/>
        <v>0</v>
      </c>
      <c r="G46" s="101">
        <f t="shared" si="7"/>
        <v>21121</v>
      </c>
      <c r="H46" s="102">
        <f t="shared" si="8"/>
        <v>9993</v>
      </c>
      <c r="I46" s="103">
        <f t="shared" si="8"/>
        <v>9993</v>
      </c>
      <c r="J46" s="103">
        <f t="shared" si="8"/>
        <v>9993</v>
      </c>
      <c r="K46" s="89">
        <f t="shared" si="0"/>
        <v>42242</v>
      </c>
      <c r="L46" s="89">
        <f t="shared" si="1"/>
        <v>21121</v>
      </c>
      <c r="M46" s="105"/>
      <c r="N46" s="105"/>
      <c r="O46" s="105"/>
      <c r="P46" s="105"/>
      <c r="Q46" s="105"/>
      <c r="R46" s="105"/>
      <c r="S46" s="105"/>
      <c r="T46" s="105"/>
      <c r="U46" s="105"/>
      <c r="V46" s="105"/>
      <c r="W46" s="105"/>
      <c r="X46" s="105"/>
      <c r="Y46" s="11"/>
      <c r="Z46" s="11"/>
      <c r="AA46" s="11"/>
      <c r="AB46" s="11"/>
      <c r="AC46" s="11"/>
      <c r="AD46" s="11"/>
      <c r="AE46" s="11"/>
      <c r="AF46" s="11"/>
      <c r="AG46" s="11"/>
      <c r="AH46" s="11"/>
      <c r="AI46" s="11"/>
      <c r="AJ46" s="11"/>
    </row>
    <row r="47" spans="1:36" ht="38.25" hidden="1" customHeight="1" x14ac:dyDescent="0.2">
      <c r="A47" s="112"/>
      <c r="B47" s="118"/>
      <c r="C47" s="119" t="s">
        <v>258</v>
      </c>
      <c r="D47" s="106"/>
      <c r="E47" s="100">
        <v>0</v>
      </c>
      <c r="F47" s="100">
        <f t="shared" si="7"/>
        <v>0</v>
      </c>
      <c r="G47" s="101">
        <f t="shared" si="7"/>
        <v>0</v>
      </c>
      <c r="H47" s="102">
        <f t="shared" si="8"/>
        <v>9993</v>
      </c>
      <c r="I47" s="103">
        <f t="shared" si="8"/>
        <v>9993</v>
      </c>
      <c r="J47" s="103">
        <f t="shared" si="8"/>
        <v>9993</v>
      </c>
      <c r="K47" s="89">
        <f t="shared" si="0"/>
        <v>0</v>
      </c>
      <c r="L47" s="89">
        <f t="shared" si="1"/>
        <v>0</v>
      </c>
      <c r="M47" s="105"/>
      <c r="N47" s="105"/>
      <c r="O47" s="105"/>
      <c r="P47" s="105"/>
      <c r="Q47" s="105"/>
      <c r="R47" s="105"/>
      <c r="S47" s="105"/>
      <c r="T47" s="105"/>
      <c r="U47" s="105"/>
      <c r="V47" s="105"/>
      <c r="W47" s="105"/>
      <c r="X47" s="105"/>
      <c r="Y47" s="11"/>
      <c r="Z47" s="11"/>
      <c r="AA47" s="11"/>
      <c r="AB47" s="11"/>
      <c r="AC47" s="11"/>
      <c r="AD47" s="11"/>
      <c r="AE47" s="11"/>
      <c r="AF47" s="11"/>
      <c r="AG47" s="11"/>
      <c r="AH47" s="11"/>
      <c r="AI47" s="11"/>
      <c r="AJ47" s="11"/>
    </row>
    <row r="48" spans="1:36" ht="38.25" customHeight="1" x14ac:dyDescent="0.2">
      <c r="A48" s="112"/>
      <c r="B48" s="118"/>
      <c r="C48" s="119" t="s">
        <v>259</v>
      </c>
      <c r="D48" s="106"/>
      <c r="E48" s="100">
        <v>1072</v>
      </c>
      <c r="F48" s="100">
        <f t="shared" si="7"/>
        <v>0</v>
      </c>
      <c r="G48" s="101">
        <f t="shared" si="7"/>
        <v>1072</v>
      </c>
      <c r="H48" s="102">
        <f t="shared" si="8"/>
        <v>0</v>
      </c>
      <c r="I48" s="103">
        <f t="shared" si="8"/>
        <v>0</v>
      </c>
      <c r="J48" s="103">
        <f t="shared" si="8"/>
        <v>0</v>
      </c>
      <c r="K48" s="89">
        <f t="shared" si="0"/>
        <v>2144</v>
      </c>
      <c r="L48" s="89">
        <f t="shared" si="1"/>
        <v>1072</v>
      </c>
      <c r="M48" s="105"/>
      <c r="N48" s="105"/>
      <c r="O48" s="105"/>
      <c r="P48" s="105"/>
      <c r="Q48" s="105"/>
      <c r="R48" s="105"/>
      <c r="S48" s="105"/>
      <c r="T48" s="105"/>
      <c r="U48" s="105"/>
      <c r="V48" s="105"/>
      <c r="W48" s="105"/>
      <c r="X48" s="105"/>
      <c r="Y48" s="11"/>
      <c r="Z48" s="11"/>
      <c r="AA48" s="11"/>
      <c r="AB48" s="11"/>
      <c r="AC48" s="11"/>
      <c r="AD48" s="11"/>
      <c r="AE48" s="11"/>
      <c r="AF48" s="11"/>
      <c r="AG48" s="11"/>
      <c r="AH48" s="11"/>
      <c r="AI48" s="11"/>
      <c r="AJ48" s="11"/>
    </row>
    <row r="49" spans="1:36" ht="38.25" customHeight="1" x14ac:dyDescent="0.2">
      <c r="A49" s="112"/>
      <c r="B49" s="118"/>
      <c r="C49" s="119" t="s">
        <v>260</v>
      </c>
      <c r="D49" s="106"/>
      <c r="E49" s="100">
        <v>1072</v>
      </c>
      <c r="F49" s="100">
        <f t="shared" si="7"/>
        <v>0</v>
      </c>
      <c r="G49" s="101">
        <f t="shared" si="7"/>
        <v>1072</v>
      </c>
      <c r="H49" s="102"/>
      <c r="I49" s="103"/>
      <c r="J49" s="103"/>
      <c r="K49" s="89">
        <f t="shared" si="0"/>
        <v>2144</v>
      </c>
      <c r="L49" s="89">
        <f t="shared" si="1"/>
        <v>1072</v>
      </c>
      <c r="M49" s="105"/>
      <c r="N49" s="105"/>
      <c r="O49" s="105"/>
      <c r="P49" s="105"/>
      <c r="Q49" s="105"/>
      <c r="R49" s="105"/>
      <c r="S49" s="105"/>
      <c r="T49" s="105"/>
      <c r="U49" s="105"/>
      <c r="V49" s="105"/>
      <c r="W49" s="105"/>
      <c r="X49" s="105"/>
      <c r="Y49" s="11"/>
      <c r="Z49" s="11"/>
      <c r="AA49" s="11"/>
      <c r="AB49" s="11"/>
      <c r="AC49" s="11"/>
      <c r="AD49" s="11"/>
      <c r="AE49" s="11"/>
      <c r="AF49" s="11"/>
      <c r="AG49" s="11"/>
      <c r="AH49" s="11"/>
      <c r="AI49" s="11"/>
      <c r="AJ49" s="11"/>
    </row>
    <row r="50" spans="1:36" ht="51" hidden="1" customHeight="1" x14ac:dyDescent="0.2">
      <c r="A50" s="112"/>
      <c r="B50" s="118"/>
      <c r="C50" s="119" t="s">
        <v>261</v>
      </c>
      <c r="D50" s="106"/>
      <c r="E50" s="100">
        <v>0</v>
      </c>
      <c r="F50" s="100">
        <f t="shared" si="7"/>
        <v>0</v>
      </c>
      <c r="G50" s="101">
        <f t="shared" si="7"/>
        <v>0</v>
      </c>
      <c r="H50" s="102">
        <f t="shared" ref="H50:J51" si="9">SUM(H327)</f>
        <v>286</v>
      </c>
      <c r="I50" s="103">
        <f t="shared" si="9"/>
        <v>294</v>
      </c>
      <c r="J50" s="103">
        <f t="shared" si="9"/>
        <v>385</v>
      </c>
      <c r="K50" s="89">
        <f t="shared" si="0"/>
        <v>0</v>
      </c>
      <c r="L50" s="89">
        <f t="shared" si="1"/>
        <v>0</v>
      </c>
      <c r="M50" s="105"/>
      <c r="N50" s="105"/>
      <c r="O50" s="105"/>
      <c r="P50" s="105"/>
      <c r="Q50" s="105"/>
      <c r="R50" s="105"/>
      <c r="S50" s="105"/>
      <c r="T50" s="105"/>
      <c r="U50" s="105"/>
      <c r="V50" s="105"/>
      <c r="W50" s="105"/>
      <c r="X50" s="105"/>
      <c r="Y50" s="11"/>
      <c r="Z50" s="11"/>
      <c r="AA50" s="11"/>
      <c r="AB50" s="11"/>
      <c r="AC50" s="11"/>
      <c r="AD50" s="11"/>
      <c r="AE50" s="11"/>
      <c r="AF50" s="11"/>
      <c r="AG50" s="11"/>
      <c r="AH50" s="11"/>
      <c r="AI50" s="11"/>
      <c r="AJ50" s="11"/>
    </row>
    <row r="51" spans="1:36" ht="38.25" hidden="1" customHeight="1" x14ac:dyDescent="0.2">
      <c r="A51" s="112"/>
      <c r="B51" s="118"/>
      <c r="C51" s="119" t="s">
        <v>262</v>
      </c>
      <c r="D51" s="106"/>
      <c r="E51" s="100">
        <v>0</v>
      </c>
      <c r="F51" s="100">
        <f t="shared" si="7"/>
        <v>0</v>
      </c>
      <c r="G51" s="101">
        <f t="shared" si="7"/>
        <v>0</v>
      </c>
      <c r="H51" s="102">
        <f t="shared" si="9"/>
        <v>0</v>
      </c>
      <c r="I51" s="103">
        <f t="shared" si="9"/>
        <v>0</v>
      </c>
      <c r="J51" s="103">
        <f t="shared" si="9"/>
        <v>0</v>
      </c>
      <c r="K51" s="89">
        <f t="shared" si="0"/>
        <v>0</v>
      </c>
      <c r="L51" s="89">
        <f t="shared" si="1"/>
        <v>0</v>
      </c>
      <c r="M51" s="105"/>
      <c r="N51" s="105"/>
      <c r="O51" s="105"/>
      <c r="P51" s="105"/>
      <c r="Q51" s="105"/>
      <c r="R51" s="105"/>
      <c r="S51" s="105"/>
      <c r="T51" s="105"/>
      <c r="U51" s="105"/>
      <c r="V51" s="105"/>
      <c r="W51" s="105"/>
      <c r="X51" s="105"/>
      <c r="Y51" s="11"/>
      <c r="Z51" s="11"/>
      <c r="AA51" s="11"/>
      <c r="AB51" s="11"/>
      <c r="AC51" s="11"/>
      <c r="AD51" s="11"/>
      <c r="AE51" s="11"/>
      <c r="AF51" s="11"/>
      <c r="AG51" s="11"/>
      <c r="AH51" s="11"/>
      <c r="AI51" s="11"/>
      <c r="AJ51" s="11"/>
    </row>
    <row r="52" spans="1:36" ht="25.5" hidden="1" customHeight="1" x14ac:dyDescent="0.2">
      <c r="A52" s="112"/>
      <c r="B52" s="118"/>
      <c r="C52" s="119" t="s">
        <v>263</v>
      </c>
      <c r="D52" s="106"/>
      <c r="E52" s="121">
        <v>0</v>
      </c>
      <c r="F52" s="121">
        <f t="shared" si="7"/>
        <v>0</v>
      </c>
      <c r="G52" s="101">
        <f t="shared" si="7"/>
        <v>0</v>
      </c>
      <c r="H52" s="102"/>
      <c r="I52" s="103"/>
      <c r="J52" s="103"/>
      <c r="K52" s="89">
        <f t="shared" si="0"/>
        <v>0</v>
      </c>
      <c r="L52" s="89">
        <f t="shared" si="1"/>
        <v>0</v>
      </c>
      <c r="M52" s="105"/>
      <c r="N52" s="105"/>
      <c r="O52" s="105"/>
      <c r="P52" s="105"/>
      <c r="Q52" s="105"/>
      <c r="R52" s="105"/>
      <c r="S52" s="105"/>
      <c r="T52" s="105"/>
      <c r="U52" s="105"/>
      <c r="V52" s="105"/>
      <c r="W52" s="105"/>
      <c r="X52" s="105"/>
      <c r="Y52" s="11"/>
      <c r="Z52" s="11"/>
      <c r="AA52" s="11"/>
      <c r="AB52" s="11"/>
      <c r="AC52" s="11"/>
      <c r="AD52" s="11"/>
      <c r="AE52" s="11"/>
      <c r="AF52" s="11"/>
      <c r="AG52" s="11"/>
      <c r="AH52" s="11"/>
      <c r="AI52" s="11"/>
      <c r="AJ52" s="11"/>
    </row>
    <row r="53" spans="1:36" ht="76.5" hidden="1" customHeight="1" x14ac:dyDescent="0.2">
      <c r="A53" s="122"/>
      <c r="B53" s="123"/>
      <c r="C53" s="124" t="s">
        <v>264</v>
      </c>
      <c r="D53" s="125"/>
      <c r="E53" s="121">
        <v>0</v>
      </c>
      <c r="F53" s="121">
        <f t="shared" si="7"/>
        <v>0</v>
      </c>
      <c r="G53" s="126">
        <f t="shared" si="7"/>
        <v>0</v>
      </c>
      <c r="H53" s="127"/>
      <c r="I53" s="128"/>
      <c r="J53" s="128"/>
      <c r="K53" s="129">
        <f t="shared" si="0"/>
        <v>0</v>
      </c>
      <c r="L53" s="129">
        <f t="shared" si="1"/>
        <v>0</v>
      </c>
      <c r="M53" s="108"/>
      <c r="N53" s="108"/>
      <c r="O53" s="108"/>
      <c r="P53" s="108"/>
      <c r="Q53" s="108"/>
      <c r="R53" s="108"/>
      <c r="S53" s="108"/>
      <c r="T53" s="108"/>
      <c r="U53" s="108"/>
      <c r="V53" s="108"/>
      <c r="W53" s="108"/>
      <c r="X53" s="108"/>
      <c r="Y53" s="109"/>
      <c r="Z53" s="109"/>
      <c r="AA53" s="109"/>
      <c r="AB53" s="109"/>
      <c r="AC53" s="109"/>
      <c r="AD53" s="109"/>
      <c r="AE53" s="109"/>
      <c r="AF53" s="109"/>
      <c r="AG53" s="109"/>
      <c r="AH53" s="109"/>
      <c r="AI53" s="109"/>
      <c r="AJ53" s="109"/>
    </row>
    <row r="54" spans="1:36" ht="51" hidden="1" customHeight="1" x14ac:dyDescent="0.2">
      <c r="A54" s="122"/>
      <c r="B54" s="123"/>
      <c r="C54" s="124" t="s">
        <v>265</v>
      </c>
      <c r="D54" s="125"/>
      <c r="E54" s="121">
        <v>0</v>
      </c>
      <c r="F54" s="121">
        <f t="shared" si="7"/>
        <v>0</v>
      </c>
      <c r="G54" s="126">
        <f t="shared" si="7"/>
        <v>0</v>
      </c>
      <c r="H54" s="127"/>
      <c r="I54" s="128"/>
      <c r="J54" s="128"/>
      <c r="K54" s="129">
        <f t="shared" si="0"/>
        <v>0</v>
      </c>
      <c r="L54" s="129">
        <f t="shared" si="1"/>
        <v>0</v>
      </c>
      <c r="M54" s="108"/>
      <c r="N54" s="108"/>
      <c r="O54" s="108"/>
      <c r="P54" s="108"/>
      <c r="Q54" s="108"/>
      <c r="R54" s="108"/>
      <c r="S54" s="108"/>
      <c r="T54" s="108"/>
      <c r="U54" s="108"/>
      <c r="V54" s="108"/>
      <c r="W54" s="108"/>
      <c r="X54" s="108"/>
      <c r="Y54" s="109"/>
      <c r="Z54" s="109"/>
      <c r="AA54" s="109"/>
      <c r="AB54" s="109"/>
      <c r="AC54" s="109"/>
      <c r="AD54" s="109"/>
      <c r="AE54" s="109"/>
      <c r="AF54" s="109"/>
      <c r="AG54" s="109"/>
      <c r="AH54" s="109"/>
      <c r="AI54" s="109"/>
      <c r="AJ54" s="109"/>
    </row>
    <row r="55" spans="1:36" ht="38.25" hidden="1" customHeight="1" x14ac:dyDescent="0.2">
      <c r="A55" s="122"/>
      <c r="B55" s="123"/>
      <c r="C55" s="119" t="s">
        <v>266</v>
      </c>
      <c r="D55" s="125"/>
      <c r="E55" s="100">
        <v>0</v>
      </c>
      <c r="F55" s="100">
        <f t="shared" si="7"/>
        <v>0</v>
      </c>
      <c r="G55" s="101">
        <f t="shared" si="7"/>
        <v>0</v>
      </c>
      <c r="H55" s="102">
        <f t="shared" ref="H55:J57" si="10">SUM(H332)</f>
        <v>0</v>
      </c>
      <c r="I55" s="103">
        <f t="shared" si="10"/>
        <v>0</v>
      </c>
      <c r="J55" s="103">
        <f t="shared" si="10"/>
        <v>0</v>
      </c>
      <c r="K55" s="89">
        <f t="shared" si="0"/>
        <v>0</v>
      </c>
      <c r="L55" s="89">
        <f t="shared" si="1"/>
        <v>0</v>
      </c>
      <c r="M55" s="108"/>
      <c r="N55" s="108"/>
      <c r="O55" s="108"/>
      <c r="P55" s="108"/>
      <c r="Q55" s="108"/>
      <c r="R55" s="108"/>
      <c r="S55" s="108"/>
      <c r="T55" s="108"/>
      <c r="U55" s="108"/>
      <c r="V55" s="108"/>
      <c r="W55" s="108"/>
      <c r="X55" s="108"/>
      <c r="Y55" s="109"/>
      <c r="Z55" s="109"/>
      <c r="AA55" s="109"/>
      <c r="AB55" s="109"/>
      <c r="AC55" s="109"/>
      <c r="AD55" s="109"/>
      <c r="AE55" s="109"/>
      <c r="AF55" s="109"/>
      <c r="AG55" s="109"/>
      <c r="AH55" s="109"/>
      <c r="AI55" s="109"/>
      <c r="AJ55" s="109"/>
    </row>
    <row r="56" spans="1:36" ht="38.25" hidden="1" customHeight="1" x14ac:dyDescent="0.2">
      <c r="A56" s="112"/>
      <c r="B56" s="118"/>
      <c r="C56" s="119" t="s">
        <v>267</v>
      </c>
      <c r="D56" s="106"/>
      <c r="E56" s="100">
        <v>0</v>
      </c>
      <c r="F56" s="100">
        <f t="shared" si="7"/>
        <v>0</v>
      </c>
      <c r="G56" s="101">
        <f t="shared" si="7"/>
        <v>0</v>
      </c>
      <c r="H56" s="102">
        <f t="shared" si="10"/>
        <v>8017</v>
      </c>
      <c r="I56" s="103">
        <f t="shared" si="10"/>
        <v>8017</v>
      </c>
      <c r="J56" s="103">
        <f t="shared" si="10"/>
        <v>8017</v>
      </c>
      <c r="K56" s="89">
        <f t="shared" si="0"/>
        <v>0</v>
      </c>
      <c r="L56" s="89">
        <f t="shared" si="1"/>
        <v>0</v>
      </c>
      <c r="M56" s="105"/>
      <c r="N56" s="105"/>
      <c r="O56" s="105"/>
      <c r="P56" s="105"/>
      <c r="Q56" s="105"/>
      <c r="R56" s="105"/>
      <c r="S56" s="105"/>
      <c r="T56" s="105"/>
      <c r="U56" s="105"/>
      <c r="V56" s="105"/>
      <c r="W56" s="105"/>
      <c r="X56" s="105"/>
      <c r="Y56" s="11"/>
      <c r="Z56" s="11"/>
      <c r="AA56" s="11"/>
      <c r="AB56" s="11"/>
      <c r="AC56" s="11"/>
      <c r="AD56" s="11"/>
      <c r="AE56" s="11"/>
      <c r="AF56" s="11"/>
      <c r="AG56" s="11"/>
      <c r="AH56" s="11"/>
      <c r="AI56" s="11"/>
      <c r="AJ56" s="11"/>
    </row>
    <row r="57" spans="1:36" ht="38.25" customHeight="1" x14ac:dyDescent="0.2">
      <c r="A57" s="112"/>
      <c r="B57" s="118"/>
      <c r="C57" s="119" t="s">
        <v>268</v>
      </c>
      <c r="D57" s="106"/>
      <c r="E57" s="100">
        <v>454</v>
      </c>
      <c r="F57" s="100">
        <f t="shared" si="7"/>
        <v>0</v>
      </c>
      <c r="G57" s="101">
        <f t="shared" si="7"/>
        <v>454</v>
      </c>
      <c r="H57" s="102">
        <f t="shared" si="10"/>
        <v>0</v>
      </c>
      <c r="I57" s="103">
        <f t="shared" si="10"/>
        <v>0</v>
      </c>
      <c r="J57" s="103">
        <f t="shared" si="10"/>
        <v>0</v>
      </c>
      <c r="K57" s="89">
        <f t="shared" si="0"/>
        <v>908</v>
      </c>
      <c r="L57" s="89">
        <f t="shared" si="1"/>
        <v>454</v>
      </c>
      <c r="M57" s="105"/>
      <c r="N57" s="105"/>
      <c r="O57" s="105"/>
      <c r="P57" s="105"/>
      <c r="Q57" s="105"/>
      <c r="R57" s="105"/>
      <c r="S57" s="105"/>
      <c r="T57" s="105"/>
      <c r="U57" s="105"/>
      <c r="V57" s="105"/>
      <c r="W57" s="105"/>
      <c r="X57" s="105"/>
      <c r="Y57" s="11"/>
      <c r="Z57" s="11"/>
      <c r="AA57" s="11"/>
      <c r="AB57" s="11"/>
      <c r="AC57" s="11"/>
      <c r="AD57" s="11"/>
      <c r="AE57" s="11"/>
      <c r="AF57" s="11"/>
      <c r="AG57" s="11"/>
      <c r="AH57" s="11"/>
      <c r="AI57" s="11"/>
      <c r="AJ57" s="11"/>
    </row>
    <row r="58" spans="1:36" ht="25.5" customHeight="1" x14ac:dyDescent="0.2">
      <c r="A58" s="112"/>
      <c r="B58" s="118"/>
      <c r="C58" s="119" t="s">
        <v>943</v>
      </c>
      <c r="D58" s="106"/>
      <c r="E58" s="100">
        <v>9205</v>
      </c>
      <c r="F58" s="100">
        <f t="shared" si="7"/>
        <v>0</v>
      </c>
      <c r="G58" s="101">
        <f t="shared" si="7"/>
        <v>9205</v>
      </c>
      <c r="H58" s="102"/>
      <c r="I58" s="103"/>
      <c r="J58" s="103"/>
      <c r="K58" s="89">
        <f t="shared" si="0"/>
        <v>18410</v>
      </c>
      <c r="L58" s="89">
        <f t="shared" si="1"/>
        <v>9205</v>
      </c>
      <c r="M58" s="105"/>
      <c r="N58" s="105"/>
      <c r="O58" s="105"/>
      <c r="P58" s="105"/>
      <c r="Q58" s="105"/>
      <c r="R58" s="105"/>
      <c r="S58" s="105"/>
      <c r="T58" s="105"/>
      <c r="U58" s="105"/>
      <c r="V58" s="105"/>
      <c r="W58" s="105"/>
      <c r="X58" s="105"/>
      <c r="Y58" s="11"/>
      <c r="Z58" s="11"/>
      <c r="AA58" s="11"/>
      <c r="AB58" s="11"/>
      <c r="AC58" s="11"/>
      <c r="AD58" s="11"/>
      <c r="AE58" s="11"/>
      <c r="AF58" s="11"/>
      <c r="AG58" s="11"/>
      <c r="AH58" s="11"/>
      <c r="AI58" s="11"/>
      <c r="AJ58" s="11"/>
    </row>
    <row r="59" spans="1:36" ht="25.5" customHeight="1" x14ac:dyDescent="0.2">
      <c r="A59" s="112"/>
      <c r="B59" s="118"/>
      <c r="C59" s="119" t="s">
        <v>270</v>
      </c>
      <c r="D59" s="106"/>
      <c r="E59" s="100">
        <v>1710</v>
      </c>
      <c r="F59" s="100">
        <f t="shared" si="7"/>
        <v>0</v>
      </c>
      <c r="G59" s="101">
        <f t="shared" si="7"/>
        <v>1710</v>
      </c>
      <c r="H59" s="102">
        <f t="shared" ref="H59:J60" si="11">SUM(H336)</f>
        <v>0</v>
      </c>
      <c r="I59" s="103">
        <f t="shared" si="11"/>
        <v>0</v>
      </c>
      <c r="J59" s="103">
        <f t="shared" si="11"/>
        <v>0</v>
      </c>
      <c r="K59" s="89">
        <f t="shared" si="0"/>
        <v>3420</v>
      </c>
      <c r="L59" s="89">
        <f t="shared" si="1"/>
        <v>1710</v>
      </c>
      <c r="M59" s="105"/>
      <c r="N59" s="105"/>
      <c r="O59" s="105"/>
      <c r="P59" s="105"/>
      <c r="Q59" s="105"/>
      <c r="R59" s="105"/>
      <c r="S59" s="105"/>
      <c r="T59" s="105"/>
      <c r="U59" s="105"/>
      <c r="V59" s="105"/>
      <c r="W59" s="105"/>
      <c r="X59" s="105"/>
      <c r="Y59" s="11"/>
      <c r="Z59" s="11"/>
      <c r="AA59" s="11"/>
      <c r="AB59" s="11"/>
      <c r="AC59" s="11"/>
      <c r="AD59" s="11"/>
      <c r="AE59" s="11"/>
      <c r="AF59" s="11"/>
      <c r="AG59" s="11"/>
      <c r="AH59" s="11"/>
      <c r="AI59" s="11"/>
      <c r="AJ59" s="11"/>
    </row>
    <row r="60" spans="1:36" ht="38.25" customHeight="1" x14ac:dyDescent="0.2">
      <c r="A60" s="112"/>
      <c r="B60" s="118"/>
      <c r="C60" s="119" t="s">
        <v>271</v>
      </c>
      <c r="D60" s="106"/>
      <c r="E60" s="100">
        <v>11144</v>
      </c>
      <c r="F60" s="100">
        <f t="shared" si="7"/>
        <v>0</v>
      </c>
      <c r="G60" s="101">
        <f t="shared" si="7"/>
        <v>11144</v>
      </c>
      <c r="H60" s="102">
        <f t="shared" si="11"/>
        <v>0</v>
      </c>
      <c r="I60" s="103">
        <f t="shared" si="11"/>
        <v>0</v>
      </c>
      <c r="J60" s="103">
        <f t="shared" si="11"/>
        <v>0</v>
      </c>
      <c r="K60" s="89">
        <f t="shared" si="0"/>
        <v>22288</v>
      </c>
      <c r="L60" s="89">
        <f t="shared" si="1"/>
        <v>11144</v>
      </c>
      <c r="M60" s="105"/>
      <c r="N60" s="105"/>
      <c r="O60" s="105"/>
      <c r="P60" s="105"/>
      <c r="Q60" s="105"/>
      <c r="R60" s="105"/>
      <c r="S60" s="105"/>
      <c r="T60" s="105"/>
      <c r="U60" s="105"/>
      <c r="V60" s="105"/>
      <c r="W60" s="105"/>
      <c r="X60" s="105"/>
      <c r="Y60" s="11"/>
      <c r="Z60" s="11"/>
      <c r="AA60" s="11"/>
      <c r="AB60" s="11"/>
      <c r="AC60" s="11"/>
      <c r="AD60" s="11"/>
      <c r="AE60" s="11"/>
      <c r="AF60" s="11"/>
      <c r="AG60" s="11"/>
      <c r="AH60" s="11"/>
      <c r="AI60" s="11"/>
      <c r="AJ60" s="11"/>
    </row>
    <row r="61" spans="1:36" ht="39.75" hidden="1" customHeight="1" x14ac:dyDescent="0.2">
      <c r="A61" s="112"/>
      <c r="B61" s="118"/>
      <c r="C61" s="119" t="s">
        <v>272</v>
      </c>
      <c r="D61" s="106"/>
      <c r="E61" s="100">
        <v>0</v>
      </c>
      <c r="F61" s="100">
        <f t="shared" ref="F61:G65" si="12">SUM(F338)</f>
        <v>0</v>
      </c>
      <c r="G61" s="101">
        <f t="shared" si="12"/>
        <v>0</v>
      </c>
      <c r="H61" s="102"/>
      <c r="I61" s="103"/>
      <c r="J61" s="103"/>
      <c r="K61" s="89">
        <f t="shared" si="0"/>
        <v>0</v>
      </c>
      <c r="L61" s="89">
        <f t="shared" si="1"/>
        <v>0</v>
      </c>
      <c r="M61" s="105"/>
      <c r="N61" s="105"/>
      <c r="O61" s="105"/>
      <c r="P61" s="105"/>
      <c r="Q61" s="105"/>
      <c r="R61" s="105"/>
      <c r="S61" s="105"/>
      <c r="T61" s="105"/>
      <c r="U61" s="105"/>
      <c r="V61" s="105"/>
      <c r="W61" s="105"/>
      <c r="X61" s="105"/>
      <c r="Y61" s="11"/>
      <c r="Z61" s="11"/>
      <c r="AA61" s="11"/>
      <c r="AB61" s="11"/>
      <c r="AC61" s="11"/>
      <c r="AD61" s="11"/>
      <c r="AE61" s="11"/>
      <c r="AF61" s="11"/>
      <c r="AG61" s="11"/>
      <c r="AH61" s="11"/>
      <c r="AI61" s="11"/>
      <c r="AJ61" s="11"/>
    </row>
    <row r="62" spans="1:36" ht="38.25" hidden="1" customHeight="1" x14ac:dyDescent="0.2">
      <c r="A62" s="112"/>
      <c r="B62" s="118"/>
      <c r="C62" s="119" t="s">
        <v>273</v>
      </c>
      <c r="D62" s="98"/>
      <c r="E62" s="100">
        <v>0</v>
      </c>
      <c r="F62" s="100">
        <f t="shared" si="12"/>
        <v>0</v>
      </c>
      <c r="G62" s="101">
        <f t="shared" si="12"/>
        <v>0</v>
      </c>
      <c r="H62" s="102">
        <f t="shared" ref="H62:J65" si="13">SUM(H339)</f>
        <v>0</v>
      </c>
      <c r="I62" s="103">
        <f t="shared" si="13"/>
        <v>0</v>
      </c>
      <c r="J62" s="103">
        <f t="shared" si="13"/>
        <v>0</v>
      </c>
      <c r="K62" s="89">
        <f t="shared" si="0"/>
        <v>0</v>
      </c>
      <c r="L62" s="89">
        <f t="shared" si="1"/>
        <v>0</v>
      </c>
      <c r="M62" s="105"/>
      <c r="N62" s="105"/>
      <c r="O62" s="105"/>
      <c r="P62" s="105"/>
      <c r="Q62" s="105"/>
      <c r="R62" s="105"/>
      <c r="S62" s="105"/>
      <c r="T62" s="105"/>
      <c r="U62" s="105"/>
      <c r="V62" s="105"/>
      <c r="W62" s="105"/>
      <c r="X62" s="105"/>
      <c r="Y62" s="11"/>
      <c r="Z62" s="11"/>
      <c r="AA62" s="11"/>
      <c r="AB62" s="11"/>
      <c r="AC62" s="11"/>
      <c r="AD62" s="11"/>
      <c r="AE62" s="11"/>
      <c r="AF62" s="11"/>
      <c r="AG62" s="11"/>
      <c r="AH62" s="11"/>
      <c r="AI62" s="11"/>
      <c r="AJ62" s="11"/>
    </row>
    <row r="63" spans="1:36" ht="36.75" hidden="1" customHeight="1" x14ac:dyDescent="0.2">
      <c r="A63" s="112"/>
      <c r="B63" s="736" t="s">
        <v>274</v>
      </c>
      <c r="C63" s="711"/>
      <c r="D63" s="98" t="s">
        <v>275</v>
      </c>
      <c r="E63" s="100">
        <v>0</v>
      </c>
      <c r="F63" s="100">
        <f t="shared" si="12"/>
        <v>0</v>
      </c>
      <c r="G63" s="101">
        <f t="shared" si="12"/>
        <v>0</v>
      </c>
      <c r="H63" s="102">
        <f t="shared" si="13"/>
        <v>0</v>
      </c>
      <c r="I63" s="103">
        <f t="shared" si="13"/>
        <v>0</v>
      </c>
      <c r="J63" s="103">
        <f t="shared" si="13"/>
        <v>0</v>
      </c>
      <c r="K63" s="89">
        <f t="shared" si="0"/>
        <v>0</v>
      </c>
      <c r="L63" s="89">
        <f t="shared" si="1"/>
        <v>0</v>
      </c>
      <c r="M63" s="105"/>
      <c r="N63" s="105"/>
      <c r="O63" s="105"/>
      <c r="P63" s="105"/>
      <c r="Q63" s="105"/>
      <c r="R63" s="105"/>
      <c r="S63" s="105"/>
      <c r="T63" s="105"/>
      <c r="U63" s="105"/>
      <c r="V63" s="105"/>
      <c r="W63" s="105"/>
      <c r="X63" s="105"/>
      <c r="Y63" s="11"/>
      <c r="Z63" s="11"/>
      <c r="AA63" s="11"/>
      <c r="AB63" s="11"/>
      <c r="AC63" s="11"/>
      <c r="AD63" s="11"/>
      <c r="AE63" s="11"/>
      <c r="AF63" s="11"/>
      <c r="AG63" s="11"/>
      <c r="AH63" s="11"/>
      <c r="AI63" s="11"/>
      <c r="AJ63" s="11"/>
    </row>
    <row r="64" spans="1:36" ht="27.75" customHeight="1" x14ac:dyDescent="0.2">
      <c r="A64" s="112"/>
      <c r="B64" s="736" t="s">
        <v>276</v>
      </c>
      <c r="C64" s="711"/>
      <c r="D64" s="106" t="s">
        <v>277</v>
      </c>
      <c r="E64" s="100">
        <v>15211</v>
      </c>
      <c r="F64" s="100">
        <f t="shared" si="12"/>
        <v>0</v>
      </c>
      <c r="G64" s="101">
        <f t="shared" si="12"/>
        <v>15211</v>
      </c>
      <c r="H64" s="130">
        <f t="shared" si="13"/>
        <v>7835</v>
      </c>
      <c r="I64" s="131">
        <f t="shared" si="13"/>
        <v>8054</v>
      </c>
      <c r="J64" s="131">
        <f t="shared" si="13"/>
        <v>8255</v>
      </c>
      <c r="K64" s="89">
        <f t="shared" si="0"/>
        <v>30422</v>
      </c>
      <c r="L64" s="89">
        <f t="shared" si="1"/>
        <v>15211</v>
      </c>
      <c r="M64" s="105"/>
      <c r="N64" s="105"/>
      <c r="O64" s="105"/>
      <c r="P64" s="105"/>
      <c r="Q64" s="105"/>
      <c r="R64" s="105"/>
      <c r="S64" s="105"/>
      <c r="T64" s="105"/>
      <c r="U64" s="105"/>
      <c r="V64" s="105"/>
      <c r="W64" s="105"/>
      <c r="X64" s="105"/>
      <c r="Y64" s="11"/>
      <c r="Z64" s="11"/>
      <c r="AA64" s="11"/>
      <c r="AB64" s="11"/>
      <c r="AC64" s="11"/>
      <c r="AD64" s="11"/>
      <c r="AE64" s="11"/>
      <c r="AF64" s="11"/>
      <c r="AG64" s="11"/>
      <c r="AH64" s="11"/>
      <c r="AI64" s="11"/>
      <c r="AJ64" s="11"/>
    </row>
    <row r="65" spans="1:36" ht="27" customHeight="1" x14ac:dyDescent="0.2">
      <c r="A65" s="112"/>
      <c r="B65" s="736" t="s">
        <v>278</v>
      </c>
      <c r="C65" s="711"/>
      <c r="D65" s="106" t="s">
        <v>279</v>
      </c>
      <c r="E65" s="100">
        <v>70497</v>
      </c>
      <c r="F65" s="100">
        <f t="shared" si="12"/>
        <v>0</v>
      </c>
      <c r="G65" s="101">
        <f t="shared" si="12"/>
        <v>70497</v>
      </c>
      <c r="H65" s="102">
        <f t="shared" si="13"/>
        <v>9590</v>
      </c>
      <c r="I65" s="103">
        <f t="shared" si="13"/>
        <v>9864</v>
      </c>
      <c r="J65" s="103">
        <f t="shared" si="13"/>
        <v>10110</v>
      </c>
      <c r="K65" s="89">
        <f t="shared" si="0"/>
        <v>140994</v>
      </c>
      <c r="L65" s="89">
        <f t="shared" si="1"/>
        <v>70497</v>
      </c>
      <c r="M65" s="105"/>
      <c r="N65" s="105"/>
      <c r="O65" s="105"/>
      <c r="P65" s="105"/>
      <c r="Q65" s="105"/>
      <c r="R65" s="105"/>
      <c r="S65" s="105"/>
      <c r="T65" s="105"/>
      <c r="U65" s="105"/>
      <c r="V65" s="105"/>
      <c r="W65" s="105"/>
      <c r="X65" s="105"/>
      <c r="Y65" s="11"/>
      <c r="Z65" s="11"/>
      <c r="AA65" s="11"/>
      <c r="AB65" s="11"/>
      <c r="AC65" s="11"/>
      <c r="AD65" s="11"/>
      <c r="AE65" s="11"/>
      <c r="AF65" s="11"/>
      <c r="AG65" s="11"/>
      <c r="AH65" s="11"/>
      <c r="AI65" s="11"/>
      <c r="AJ65" s="11"/>
    </row>
    <row r="66" spans="1:36" ht="29.25" hidden="1" customHeight="1" x14ac:dyDescent="0.2">
      <c r="A66" s="112"/>
      <c r="B66" s="736" t="s">
        <v>280</v>
      </c>
      <c r="C66" s="711"/>
      <c r="D66" s="98" t="s">
        <v>281</v>
      </c>
      <c r="E66" s="100">
        <v>0</v>
      </c>
      <c r="F66" s="100">
        <f>SUM(F435)</f>
        <v>0</v>
      </c>
      <c r="G66" s="101">
        <f>SUM(G435)</f>
        <v>0</v>
      </c>
      <c r="H66" s="102">
        <f>SUM(H435)</f>
        <v>0</v>
      </c>
      <c r="I66" s="103">
        <f>SUM(I435)</f>
        <v>0</v>
      </c>
      <c r="J66" s="103">
        <f>SUM(J435)</f>
        <v>0</v>
      </c>
      <c r="K66" s="89">
        <f t="shared" si="0"/>
        <v>0</v>
      </c>
      <c r="L66" s="89">
        <f t="shared" si="1"/>
        <v>0</v>
      </c>
      <c r="M66" s="105"/>
      <c r="N66" s="105"/>
      <c r="O66" s="105"/>
      <c r="P66" s="105"/>
      <c r="Q66" s="105"/>
      <c r="R66" s="105"/>
      <c r="S66" s="105"/>
      <c r="T66" s="105"/>
      <c r="U66" s="105"/>
      <c r="V66" s="105"/>
      <c r="W66" s="105"/>
      <c r="X66" s="105"/>
      <c r="Y66" s="11"/>
      <c r="Z66" s="11"/>
      <c r="AA66" s="11"/>
      <c r="AB66" s="11"/>
      <c r="AC66" s="11"/>
      <c r="AD66" s="11"/>
      <c r="AE66" s="11"/>
      <c r="AF66" s="11"/>
      <c r="AG66" s="11"/>
      <c r="AH66" s="11"/>
      <c r="AI66" s="11"/>
      <c r="AJ66" s="11"/>
    </row>
    <row r="67" spans="1:36" ht="12.75" hidden="1" customHeight="1" x14ac:dyDescent="0.2">
      <c r="A67" s="728" t="s">
        <v>282</v>
      </c>
      <c r="B67" s="709"/>
      <c r="C67" s="711"/>
      <c r="D67" s="96" t="s">
        <v>283</v>
      </c>
      <c r="E67" s="85">
        <v>0</v>
      </c>
      <c r="F67" s="85">
        <f>SUM(F68)</f>
        <v>0</v>
      </c>
      <c r="G67" s="86">
        <f>SUM(G68)</f>
        <v>0</v>
      </c>
      <c r="H67" s="92">
        <f>SUM(H68)</f>
        <v>0</v>
      </c>
      <c r="I67" s="93">
        <f>SUM(I68)</f>
        <v>0</v>
      </c>
      <c r="J67" s="93">
        <f>SUM(J68)</f>
        <v>0</v>
      </c>
      <c r="K67" s="89">
        <f t="shared" si="0"/>
        <v>0</v>
      </c>
      <c r="L67" s="89">
        <f t="shared" si="1"/>
        <v>0</v>
      </c>
      <c r="M67" s="105"/>
      <c r="N67" s="105"/>
      <c r="O67" s="105"/>
      <c r="P67" s="105"/>
      <c r="Q67" s="105"/>
      <c r="R67" s="105"/>
      <c r="S67" s="105"/>
      <c r="T67" s="105"/>
      <c r="U67" s="105"/>
      <c r="V67" s="105"/>
      <c r="W67" s="105"/>
      <c r="X67" s="105"/>
      <c r="Y67" s="11"/>
      <c r="Z67" s="11"/>
      <c r="AA67" s="11"/>
      <c r="AB67" s="11"/>
      <c r="AC67" s="11"/>
      <c r="AD67" s="11"/>
      <c r="AE67" s="11"/>
      <c r="AF67" s="11"/>
      <c r="AG67" s="11"/>
      <c r="AH67" s="11"/>
      <c r="AI67" s="11"/>
      <c r="AJ67" s="11"/>
    </row>
    <row r="68" spans="1:36" ht="12.75" hidden="1" customHeight="1" x14ac:dyDescent="0.2">
      <c r="A68" s="132"/>
      <c r="B68" s="736" t="s">
        <v>284</v>
      </c>
      <c r="C68" s="711"/>
      <c r="D68" s="98" t="s">
        <v>285</v>
      </c>
      <c r="E68" s="100">
        <v>0</v>
      </c>
      <c r="F68" s="100">
        <f>SUM(F344)</f>
        <v>0</v>
      </c>
      <c r="G68" s="101">
        <f>SUM(G344)</f>
        <v>0</v>
      </c>
      <c r="H68" s="102">
        <f>SUM(H344)</f>
        <v>0</v>
      </c>
      <c r="I68" s="103">
        <f>SUM(I344)</f>
        <v>0</v>
      </c>
      <c r="J68" s="103">
        <f>SUM(J344)</f>
        <v>0</v>
      </c>
      <c r="K68" s="89">
        <f t="shared" si="0"/>
        <v>0</v>
      </c>
      <c r="L68" s="89">
        <f t="shared" si="1"/>
        <v>0</v>
      </c>
      <c r="M68" s="105"/>
      <c r="N68" s="105"/>
      <c r="O68" s="105"/>
      <c r="P68" s="105"/>
      <c r="Q68" s="105"/>
      <c r="R68" s="105"/>
      <c r="S68" s="105"/>
      <c r="T68" s="105"/>
      <c r="U68" s="105"/>
      <c r="V68" s="105"/>
      <c r="W68" s="105"/>
      <c r="X68" s="105"/>
      <c r="Y68" s="11"/>
      <c r="Z68" s="11"/>
      <c r="AA68" s="11"/>
      <c r="AB68" s="11"/>
      <c r="AC68" s="11"/>
      <c r="AD68" s="11"/>
      <c r="AE68" s="11"/>
      <c r="AF68" s="11"/>
      <c r="AG68" s="11"/>
      <c r="AH68" s="11"/>
      <c r="AI68" s="11"/>
      <c r="AJ68" s="11"/>
    </row>
    <row r="69" spans="1:36" ht="12.75" hidden="1" customHeight="1" x14ac:dyDescent="0.2">
      <c r="A69" s="728" t="s">
        <v>47</v>
      </c>
      <c r="B69" s="709"/>
      <c r="C69" s="711"/>
      <c r="D69" s="96" t="s">
        <v>286</v>
      </c>
      <c r="E69" s="85">
        <v>0</v>
      </c>
      <c r="F69" s="85">
        <f>SUM(F70:F71)</f>
        <v>0</v>
      </c>
      <c r="G69" s="86">
        <f>SUM(G70:G71)</f>
        <v>0</v>
      </c>
      <c r="H69" s="92">
        <f>SUM(H70:H71)</f>
        <v>0</v>
      </c>
      <c r="I69" s="93">
        <f>SUM(I70:I71)</f>
        <v>0</v>
      </c>
      <c r="J69" s="93">
        <f>SUM(J70:J71)</f>
        <v>0</v>
      </c>
      <c r="K69" s="89">
        <f t="shared" si="0"/>
        <v>0</v>
      </c>
      <c r="L69" s="89">
        <f t="shared" si="1"/>
        <v>0</v>
      </c>
      <c r="M69" s="105"/>
      <c r="N69" s="105"/>
      <c r="O69" s="105"/>
      <c r="P69" s="105"/>
      <c r="Q69" s="105"/>
      <c r="R69" s="105"/>
      <c r="S69" s="105"/>
      <c r="T69" s="105"/>
      <c r="U69" s="105"/>
      <c r="V69" s="105"/>
      <c r="W69" s="105"/>
      <c r="X69" s="105"/>
      <c r="Y69" s="11"/>
      <c r="Z69" s="11"/>
      <c r="AA69" s="11"/>
      <c r="AB69" s="11"/>
      <c r="AC69" s="11"/>
      <c r="AD69" s="11"/>
      <c r="AE69" s="11"/>
      <c r="AF69" s="11"/>
      <c r="AG69" s="11"/>
      <c r="AH69" s="11"/>
      <c r="AI69" s="11"/>
      <c r="AJ69" s="11"/>
    </row>
    <row r="70" spans="1:36" ht="12.75" hidden="1" customHeight="1" x14ac:dyDescent="0.2">
      <c r="A70" s="112"/>
      <c r="B70" s="736" t="s">
        <v>287</v>
      </c>
      <c r="C70" s="711"/>
      <c r="D70" s="98" t="s">
        <v>288</v>
      </c>
      <c r="E70" s="100">
        <v>0</v>
      </c>
      <c r="F70" s="100">
        <f t="shared" ref="F70:J71" si="14">SUM(F346)</f>
        <v>0</v>
      </c>
      <c r="G70" s="101">
        <f t="shared" si="14"/>
        <v>0</v>
      </c>
      <c r="H70" s="102">
        <f t="shared" si="14"/>
        <v>0</v>
      </c>
      <c r="I70" s="103">
        <f t="shared" si="14"/>
        <v>0</v>
      </c>
      <c r="J70" s="103">
        <f t="shared" si="14"/>
        <v>0</v>
      </c>
      <c r="K70" s="89">
        <f t="shared" si="0"/>
        <v>0</v>
      </c>
      <c r="L70" s="89">
        <f t="shared" si="1"/>
        <v>0</v>
      </c>
      <c r="M70" s="105"/>
      <c r="N70" s="105"/>
      <c r="O70" s="105"/>
      <c r="P70" s="105"/>
      <c r="Q70" s="105"/>
      <c r="R70" s="105"/>
      <c r="S70" s="105"/>
      <c r="T70" s="105"/>
      <c r="U70" s="105"/>
      <c r="V70" s="105"/>
      <c r="W70" s="105"/>
      <c r="X70" s="105"/>
      <c r="Y70" s="11"/>
      <c r="Z70" s="11"/>
      <c r="AA70" s="11"/>
      <c r="AB70" s="11"/>
      <c r="AC70" s="11"/>
      <c r="AD70" s="11"/>
      <c r="AE70" s="11"/>
      <c r="AF70" s="11"/>
      <c r="AG70" s="11"/>
      <c r="AH70" s="11"/>
      <c r="AI70" s="11"/>
      <c r="AJ70" s="11"/>
    </row>
    <row r="71" spans="1:36" ht="12.75" hidden="1" customHeight="1" x14ac:dyDescent="0.2">
      <c r="A71" s="112"/>
      <c r="B71" s="736" t="s">
        <v>289</v>
      </c>
      <c r="C71" s="711"/>
      <c r="D71" s="98" t="s">
        <v>290</v>
      </c>
      <c r="E71" s="100">
        <v>0</v>
      </c>
      <c r="F71" s="100">
        <f t="shared" si="14"/>
        <v>0</v>
      </c>
      <c r="G71" s="101">
        <f t="shared" si="14"/>
        <v>0</v>
      </c>
      <c r="H71" s="102">
        <f t="shared" si="14"/>
        <v>0</v>
      </c>
      <c r="I71" s="103">
        <f t="shared" si="14"/>
        <v>0</v>
      </c>
      <c r="J71" s="103">
        <f t="shared" si="14"/>
        <v>0</v>
      </c>
      <c r="K71" s="89">
        <f t="shared" si="0"/>
        <v>0</v>
      </c>
      <c r="L71" s="89">
        <f t="shared" si="1"/>
        <v>0</v>
      </c>
      <c r="M71" s="105"/>
      <c r="N71" s="105"/>
      <c r="O71" s="105"/>
      <c r="P71" s="105"/>
      <c r="Q71" s="105"/>
      <c r="R71" s="105"/>
      <c r="S71" s="105"/>
      <c r="T71" s="105"/>
      <c r="U71" s="105"/>
      <c r="V71" s="105"/>
      <c r="W71" s="105"/>
      <c r="X71" s="105"/>
      <c r="Y71" s="11"/>
      <c r="Z71" s="11"/>
      <c r="AA71" s="11"/>
      <c r="AB71" s="11"/>
      <c r="AC71" s="11"/>
      <c r="AD71" s="11"/>
      <c r="AE71" s="11"/>
      <c r="AF71" s="11"/>
      <c r="AG71" s="11"/>
      <c r="AH71" s="11"/>
      <c r="AI71" s="11"/>
      <c r="AJ71" s="11"/>
    </row>
    <row r="72" spans="1:36" ht="27" customHeight="1" x14ac:dyDescent="0.2">
      <c r="A72" s="728" t="s">
        <v>49</v>
      </c>
      <c r="B72" s="709"/>
      <c r="C72" s="711"/>
      <c r="D72" s="83" t="s">
        <v>291</v>
      </c>
      <c r="E72" s="85">
        <v>1651</v>
      </c>
      <c r="F72" s="85">
        <f>SUM(F73,F76,F77)</f>
        <v>0</v>
      </c>
      <c r="G72" s="86">
        <f>SUM(G73,G76,G77)</f>
        <v>1651</v>
      </c>
      <c r="H72" s="92">
        <f>SUM(H73,H76,H77)</f>
        <v>0</v>
      </c>
      <c r="I72" s="93">
        <f>SUM(I73,I76,I77)</f>
        <v>0</v>
      </c>
      <c r="J72" s="93">
        <f>SUM(J73,J76,J77)</f>
        <v>0</v>
      </c>
      <c r="K72" s="89">
        <f t="shared" si="0"/>
        <v>3302</v>
      </c>
      <c r="L72" s="89">
        <f t="shared" si="1"/>
        <v>1651</v>
      </c>
      <c r="M72" s="105"/>
      <c r="N72" s="105"/>
      <c r="O72" s="105"/>
      <c r="P72" s="105"/>
      <c r="Q72" s="105"/>
      <c r="R72" s="105"/>
      <c r="S72" s="105"/>
      <c r="T72" s="105"/>
      <c r="U72" s="105"/>
      <c r="V72" s="105"/>
      <c r="W72" s="105"/>
      <c r="X72" s="105"/>
      <c r="Y72" s="11"/>
      <c r="Z72" s="11"/>
      <c r="AA72" s="11"/>
      <c r="AB72" s="11"/>
      <c r="AC72" s="11"/>
      <c r="AD72" s="11"/>
      <c r="AE72" s="11"/>
      <c r="AF72" s="11"/>
      <c r="AG72" s="11"/>
      <c r="AH72" s="11"/>
      <c r="AI72" s="11"/>
      <c r="AJ72" s="11"/>
    </row>
    <row r="73" spans="1:36" ht="12.75" customHeight="1" x14ac:dyDescent="0.2">
      <c r="A73" s="112"/>
      <c r="B73" s="736" t="s">
        <v>292</v>
      </c>
      <c r="C73" s="711"/>
      <c r="D73" s="106" t="s">
        <v>293</v>
      </c>
      <c r="E73" s="100">
        <v>1364</v>
      </c>
      <c r="F73" s="100">
        <f>SUM(F74:F75)</f>
        <v>0</v>
      </c>
      <c r="G73" s="101">
        <f>SUM(G74:G75)</f>
        <v>1364</v>
      </c>
      <c r="H73" s="102">
        <f>SUM(H74:H75)</f>
        <v>0</v>
      </c>
      <c r="I73" s="103">
        <f>SUM(I74:I75)</f>
        <v>0</v>
      </c>
      <c r="J73" s="103">
        <f>SUM(J74:J75)</f>
        <v>0</v>
      </c>
      <c r="K73" s="89">
        <f t="shared" si="0"/>
        <v>2728</v>
      </c>
      <c r="L73" s="89">
        <f t="shared" si="1"/>
        <v>1364</v>
      </c>
      <c r="M73" s="105"/>
      <c r="N73" s="105"/>
      <c r="O73" s="105"/>
      <c r="P73" s="105"/>
      <c r="Q73" s="105"/>
      <c r="R73" s="105"/>
      <c r="S73" s="105"/>
      <c r="T73" s="105"/>
      <c r="U73" s="105"/>
      <c r="V73" s="105"/>
      <c r="W73" s="105"/>
      <c r="X73" s="105"/>
      <c r="Y73" s="11"/>
      <c r="Z73" s="11"/>
      <c r="AA73" s="11"/>
      <c r="AB73" s="11"/>
      <c r="AC73" s="11"/>
      <c r="AD73" s="11"/>
      <c r="AE73" s="11"/>
      <c r="AF73" s="11"/>
      <c r="AG73" s="11"/>
      <c r="AH73" s="11"/>
      <c r="AI73" s="11"/>
      <c r="AJ73" s="11"/>
    </row>
    <row r="74" spans="1:36" ht="25.5" customHeight="1" x14ac:dyDescent="0.2">
      <c r="A74" s="112"/>
      <c r="B74" s="133"/>
      <c r="C74" s="115" t="s">
        <v>294</v>
      </c>
      <c r="D74" s="106" t="s">
        <v>295</v>
      </c>
      <c r="E74" s="100">
        <v>71</v>
      </c>
      <c r="F74" s="100">
        <f>SUM(F350)</f>
        <v>0</v>
      </c>
      <c r="G74" s="101">
        <f>SUM(G350)</f>
        <v>71</v>
      </c>
      <c r="H74" s="102">
        <f>SUM(H350)</f>
        <v>0</v>
      </c>
      <c r="I74" s="103">
        <f>SUM(I350)</f>
        <v>0</v>
      </c>
      <c r="J74" s="103">
        <f>SUM(J350)</f>
        <v>0</v>
      </c>
      <c r="K74" s="89">
        <f t="shared" si="0"/>
        <v>142</v>
      </c>
      <c r="L74" s="89">
        <f t="shared" si="1"/>
        <v>71</v>
      </c>
      <c r="M74" s="105"/>
      <c r="N74" s="105"/>
      <c r="O74" s="105"/>
      <c r="P74" s="105"/>
      <c r="Q74" s="105"/>
      <c r="R74" s="105"/>
      <c r="S74" s="105"/>
      <c r="T74" s="105"/>
      <c r="U74" s="105"/>
      <c r="V74" s="105"/>
      <c r="W74" s="105"/>
      <c r="X74" s="105"/>
      <c r="Y74" s="11"/>
      <c r="Z74" s="11"/>
      <c r="AA74" s="11"/>
      <c r="AB74" s="11"/>
      <c r="AC74" s="11"/>
      <c r="AD74" s="11"/>
      <c r="AE74" s="11"/>
      <c r="AF74" s="11"/>
      <c r="AG74" s="11"/>
      <c r="AH74" s="11"/>
      <c r="AI74" s="11"/>
      <c r="AJ74" s="11"/>
    </row>
    <row r="75" spans="1:36" ht="26.25" customHeight="1" x14ac:dyDescent="0.2">
      <c r="A75" s="112"/>
      <c r="B75" s="133"/>
      <c r="C75" s="115" t="s">
        <v>296</v>
      </c>
      <c r="D75" s="106" t="s">
        <v>297</v>
      </c>
      <c r="E75" s="100">
        <v>1293</v>
      </c>
      <c r="F75" s="100">
        <f t="shared" ref="F75:G77" si="15">SUM(F351)</f>
        <v>0</v>
      </c>
      <c r="G75" s="101">
        <f t="shared" si="15"/>
        <v>1293</v>
      </c>
      <c r="H75" s="102">
        <f t="shared" ref="H75:J77" si="16">SUM(H351)</f>
        <v>0</v>
      </c>
      <c r="I75" s="103">
        <f t="shared" si="16"/>
        <v>0</v>
      </c>
      <c r="J75" s="103">
        <f t="shared" si="16"/>
        <v>0</v>
      </c>
      <c r="K75" s="89">
        <f t="shared" si="0"/>
        <v>2586</v>
      </c>
      <c r="L75" s="89">
        <f t="shared" si="1"/>
        <v>1293</v>
      </c>
      <c r="M75" s="105"/>
      <c r="N75" s="105"/>
      <c r="O75" s="105"/>
      <c r="P75" s="105"/>
      <c r="Q75" s="105"/>
      <c r="R75" s="105"/>
      <c r="S75" s="105"/>
      <c r="T75" s="105"/>
      <c r="U75" s="105"/>
      <c r="V75" s="105"/>
      <c r="W75" s="105"/>
      <c r="X75" s="105"/>
      <c r="Y75" s="11"/>
      <c r="Z75" s="11"/>
      <c r="AA75" s="11"/>
      <c r="AB75" s="11"/>
      <c r="AC75" s="11"/>
      <c r="AD75" s="11"/>
      <c r="AE75" s="11"/>
      <c r="AF75" s="11"/>
      <c r="AG75" s="11"/>
      <c r="AH75" s="11"/>
      <c r="AI75" s="11"/>
      <c r="AJ75" s="11"/>
    </row>
    <row r="76" spans="1:36" ht="26.25" customHeight="1" x14ac:dyDescent="0.2">
      <c r="A76" s="112"/>
      <c r="B76" s="736" t="s">
        <v>298</v>
      </c>
      <c r="C76" s="711"/>
      <c r="D76" s="106" t="s">
        <v>299</v>
      </c>
      <c r="E76" s="100">
        <v>287</v>
      </c>
      <c r="F76" s="100">
        <f t="shared" si="15"/>
        <v>0</v>
      </c>
      <c r="G76" s="101">
        <f t="shared" si="15"/>
        <v>287</v>
      </c>
      <c r="H76" s="102">
        <f t="shared" si="16"/>
        <v>0</v>
      </c>
      <c r="I76" s="103">
        <f t="shared" si="16"/>
        <v>0</v>
      </c>
      <c r="J76" s="103">
        <f t="shared" si="16"/>
        <v>0</v>
      </c>
      <c r="K76" s="89">
        <f t="shared" si="0"/>
        <v>574</v>
      </c>
      <c r="L76" s="89">
        <f t="shared" si="1"/>
        <v>287</v>
      </c>
      <c r="M76" s="105"/>
      <c r="N76" s="105"/>
      <c r="O76" s="105"/>
      <c r="P76" s="105"/>
      <c r="Q76" s="105"/>
      <c r="R76" s="105"/>
      <c r="S76" s="105"/>
      <c r="T76" s="105"/>
      <c r="U76" s="105"/>
      <c r="V76" s="105"/>
      <c r="W76" s="105"/>
      <c r="X76" s="105"/>
      <c r="Y76" s="11"/>
      <c r="Z76" s="11"/>
      <c r="AA76" s="11"/>
      <c r="AB76" s="11"/>
      <c r="AC76" s="11"/>
      <c r="AD76" s="11"/>
      <c r="AE76" s="11"/>
      <c r="AF76" s="11"/>
      <c r="AG76" s="11"/>
      <c r="AH76" s="11"/>
      <c r="AI76" s="11"/>
      <c r="AJ76" s="11"/>
    </row>
    <row r="77" spans="1:36" ht="30" hidden="1" customHeight="1" x14ac:dyDescent="0.2">
      <c r="A77" s="112"/>
      <c r="B77" s="736" t="s">
        <v>300</v>
      </c>
      <c r="C77" s="711"/>
      <c r="D77" s="98" t="s">
        <v>301</v>
      </c>
      <c r="E77" s="100">
        <v>0</v>
      </c>
      <c r="F77" s="100">
        <f t="shared" si="15"/>
        <v>0</v>
      </c>
      <c r="G77" s="101">
        <f t="shared" si="15"/>
        <v>0</v>
      </c>
      <c r="H77" s="102">
        <f t="shared" si="16"/>
        <v>0</v>
      </c>
      <c r="I77" s="103">
        <f t="shared" si="16"/>
        <v>0</v>
      </c>
      <c r="J77" s="103">
        <f t="shared" si="16"/>
        <v>0</v>
      </c>
      <c r="K77" s="89">
        <f t="shared" si="0"/>
        <v>0</v>
      </c>
      <c r="L77" s="89">
        <f t="shared" si="1"/>
        <v>0</v>
      </c>
      <c r="M77" s="105"/>
      <c r="N77" s="105"/>
      <c r="O77" s="105"/>
      <c r="P77" s="105"/>
      <c r="Q77" s="105"/>
      <c r="R77" s="105"/>
      <c r="S77" s="105"/>
      <c r="T77" s="105"/>
      <c r="U77" s="105"/>
      <c r="V77" s="105"/>
      <c r="W77" s="105"/>
      <c r="X77" s="105"/>
      <c r="Y77" s="11"/>
      <c r="Z77" s="11"/>
      <c r="AA77" s="11"/>
      <c r="AB77" s="11"/>
      <c r="AC77" s="11"/>
      <c r="AD77" s="11"/>
      <c r="AE77" s="11"/>
      <c r="AF77" s="11"/>
      <c r="AG77" s="11"/>
      <c r="AH77" s="11"/>
      <c r="AI77" s="11"/>
      <c r="AJ77" s="11"/>
    </row>
    <row r="78" spans="1:36" ht="12.75" hidden="1" customHeight="1" x14ac:dyDescent="0.2">
      <c r="A78" s="728" t="s">
        <v>302</v>
      </c>
      <c r="B78" s="709"/>
      <c r="C78" s="711"/>
      <c r="D78" s="96" t="s">
        <v>303</v>
      </c>
      <c r="E78" s="85">
        <v>0</v>
      </c>
      <c r="F78" s="85">
        <f t="shared" ref="F78:J79" si="17">SUM(F79)</f>
        <v>0</v>
      </c>
      <c r="G78" s="86">
        <f t="shared" si="17"/>
        <v>0</v>
      </c>
      <c r="H78" s="92">
        <f t="shared" si="17"/>
        <v>0</v>
      </c>
      <c r="I78" s="93">
        <f t="shared" si="17"/>
        <v>0</v>
      </c>
      <c r="J78" s="93">
        <f t="shared" si="17"/>
        <v>0</v>
      </c>
      <c r="K78" s="89">
        <f t="shared" si="0"/>
        <v>0</v>
      </c>
      <c r="L78" s="89">
        <f t="shared" si="1"/>
        <v>0</v>
      </c>
      <c r="M78" s="105"/>
      <c r="N78" s="105"/>
      <c r="O78" s="105"/>
      <c r="P78" s="105"/>
      <c r="Q78" s="105"/>
      <c r="R78" s="105"/>
      <c r="S78" s="105"/>
      <c r="T78" s="105"/>
      <c r="U78" s="105"/>
      <c r="V78" s="105"/>
      <c r="W78" s="105"/>
      <c r="X78" s="105"/>
      <c r="Y78" s="11"/>
      <c r="Z78" s="11"/>
      <c r="AA78" s="11"/>
      <c r="AB78" s="11"/>
      <c r="AC78" s="11"/>
      <c r="AD78" s="11"/>
      <c r="AE78" s="11"/>
      <c r="AF78" s="11"/>
      <c r="AG78" s="11"/>
      <c r="AH78" s="11"/>
      <c r="AI78" s="11"/>
      <c r="AJ78" s="11"/>
    </row>
    <row r="79" spans="1:36" ht="12.75" hidden="1" customHeight="1" x14ac:dyDescent="0.2">
      <c r="A79" s="728" t="s">
        <v>51</v>
      </c>
      <c r="B79" s="709"/>
      <c r="C79" s="711"/>
      <c r="D79" s="96" t="s">
        <v>304</v>
      </c>
      <c r="E79" s="85">
        <v>0</v>
      </c>
      <c r="F79" s="85">
        <f t="shared" si="17"/>
        <v>0</v>
      </c>
      <c r="G79" s="86">
        <f t="shared" si="17"/>
        <v>0</v>
      </c>
      <c r="H79" s="92">
        <f t="shared" si="17"/>
        <v>0</v>
      </c>
      <c r="I79" s="93">
        <f t="shared" si="17"/>
        <v>0</v>
      </c>
      <c r="J79" s="93">
        <f t="shared" si="17"/>
        <v>0</v>
      </c>
      <c r="K79" s="89">
        <f t="shared" si="0"/>
        <v>0</v>
      </c>
      <c r="L79" s="89">
        <f t="shared" si="1"/>
        <v>0</v>
      </c>
      <c r="M79" s="105"/>
      <c r="N79" s="105"/>
      <c r="O79" s="105"/>
      <c r="P79" s="105"/>
      <c r="Q79" s="105"/>
      <c r="R79" s="105"/>
      <c r="S79" s="105"/>
      <c r="T79" s="105"/>
      <c r="U79" s="105"/>
      <c r="V79" s="105"/>
      <c r="W79" s="105"/>
      <c r="X79" s="105"/>
      <c r="Y79" s="11"/>
      <c r="Z79" s="11"/>
      <c r="AA79" s="11"/>
      <c r="AB79" s="11"/>
      <c r="AC79" s="11"/>
      <c r="AD79" s="11"/>
      <c r="AE79" s="11"/>
      <c r="AF79" s="11"/>
      <c r="AG79" s="11"/>
      <c r="AH79" s="11"/>
      <c r="AI79" s="11"/>
      <c r="AJ79" s="11"/>
    </row>
    <row r="80" spans="1:36" ht="12.75" hidden="1" customHeight="1" x14ac:dyDescent="0.2">
      <c r="A80" s="112"/>
      <c r="B80" s="736" t="s">
        <v>305</v>
      </c>
      <c r="C80" s="711"/>
      <c r="D80" s="98" t="s">
        <v>306</v>
      </c>
      <c r="E80" s="100">
        <v>0</v>
      </c>
      <c r="F80" s="100">
        <f>SUM(F356)</f>
        <v>0</v>
      </c>
      <c r="G80" s="101">
        <f>SUM(G356)</f>
        <v>0</v>
      </c>
      <c r="H80" s="102">
        <f>SUM(H356)</f>
        <v>0</v>
      </c>
      <c r="I80" s="103">
        <f>SUM(I356)</f>
        <v>0</v>
      </c>
      <c r="J80" s="103">
        <f>SUM(J356)</f>
        <v>0</v>
      </c>
      <c r="K80" s="89">
        <f t="shared" si="0"/>
        <v>0</v>
      </c>
      <c r="L80" s="89">
        <f t="shared" si="1"/>
        <v>0</v>
      </c>
      <c r="M80" s="105"/>
      <c r="N80" s="105"/>
      <c r="O80" s="105"/>
      <c r="P80" s="105"/>
      <c r="Q80" s="105"/>
      <c r="R80" s="105"/>
      <c r="S80" s="105"/>
      <c r="T80" s="105"/>
      <c r="U80" s="105"/>
      <c r="V80" s="105"/>
      <c r="W80" s="105"/>
      <c r="X80" s="105"/>
      <c r="Y80" s="11"/>
      <c r="Z80" s="11"/>
      <c r="AA80" s="11"/>
      <c r="AB80" s="11"/>
      <c r="AC80" s="11"/>
      <c r="AD80" s="11"/>
      <c r="AE80" s="11"/>
      <c r="AF80" s="11"/>
      <c r="AG80" s="11"/>
      <c r="AH80" s="11"/>
      <c r="AI80" s="11"/>
      <c r="AJ80" s="11"/>
    </row>
    <row r="81" spans="1:36" ht="12.75" customHeight="1" x14ac:dyDescent="0.2">
      <c r="A81" s="728" t="s">
        <v>307</v>
      </c>
      <c r="B81" s="709"/>
      <c r="C81" s="711"/>
      <c r="D81" s="83" t="s">
        <v>308</v>
      </c>
      <c r="E81" s="85">
        <v>1498</v>
      </c>
      <c r="F81" s="85">
        <f>SUM(F82,F91)</f>
        <v>0</v>
      </c>
      <c r="G81" s="86">
        <f>SUM(G82,G91)</f>
        <v>1498</v>
      </c>
      <c r="H81" s="92">
        <f>SUM(H82,H91)</f>
        <v>0</v>
      </c>
      <c r="I81" s="93">
        <f>SUM(I82,I91)</f>
        <v>0</v>
      </c>
      <c r="J81" s="93">
        <f>SUM(J82,J91)</f>
        <v>0</v>
      </c>
      <c r="K81" s="89">
        <f t="shared" si="0"/>
        <v>2996</v>
      </c>
      <c r="L81" s="89">
        <f t="shared" si="1"/>
        <v>1498</v>
      </c>
      <c r="M81" s="105"/>
      <c r="N81" s="105"/>
      <c r="O81" s="105"/>
      <c r="P81" s="105"/>
      <c r="Q81" s="105"/>
      <c r="R81" s="105"/>
      <c r="S81" s="105"/>
      <c r="T81" s="105"/>
      <c r="U81" s="105"/>
      <c r="V81" s="105"/>
      <c r="W81" s="105"/>
      <c r="X81" s="105"/>
      <c r="Y81" s="11"/>
      <c r="Z81" s="11"/>
      <c r="AA81" s="11"/>
      <c r="AB81" s="11"/>
      <c r="AC81" s="11"/>
      <c r="AD81" s="11"/>
      <c r="AE81" s="11"/>
      <c r="AF81" s="11"/>
      <c r="AG81" s="11"/>
      <c r="AH81" s="11"/>
      <c r="AI81" s="11"/>
      <c r="AJ81" s="11"/>
    </row>
    <row r="82" spans="1:36" ht="12.75" customHeight="1" x14ac:dyDescent="0.2">
      <c r="A82" s="728" t="s">
        <v>309</v>
      </c>
      <c r="B82" s="709"/>
      <c r="C82" s="711"/>
      <c r="D82" s="83" t="s">
        <v>310</v>
      </c>
      <c r="E82" s="85">
        <v>381</v>
      </c>
      <c r="F82" s="85">
        <f>SUM(F83,F89)</f>
        <v>0</v>
      </c>
      <c r="G82" s="86">
        <f>SUM(G83,G89)</f>
        <v>381</v>
      </c>
      <c r="H82" s="92">
        <f>SUM(H83,H89)</f>
        <v>0</v>
      </c>
      <c r="I82" s="93">
        <f>SUM(I83,I89)</f>
        <v>0</v>
      </c>
      <c r="J82" s="93">
        <f>SUM(J83,J89)</f>
        <v>0</v>
      </c>
      <c r="K82" s="89">
        <f t="shared" si="0"/>
        <v>762</v>
      </c>
      <c r="L82" s="89">
        <f t="shared" si="1"/>
        <v>381</v>
      </c>
      <c r="M82" s="105"/>
      <c r="N82" s="105"/>
      <c r="O82" s="105"/>
      <c r="P82" s="105"/>
      <c r="Q82" s="105"/>
      <c r="R82" s="105"/>
      <c r="S82" s="105"/>
      <c r="T82" s="105"/>
      <c r="U82" s="105"/>
      <c r="V82" s="105"/>
      <c r="W82" s="105"/>
      <c r="X82" s="105"/>
      <c r="Y82" s="11"/>
      <c r="Z82" s="11"/>
      <c r="AA82" s="11"/>
      <c r="AB82" s="11"/>
      <c r="AC82" s="11"/>
      <c r="AD82" s="11"/>
      <c r="AE82" s="11"/>
      <c r="AF82" s="11"/>
      <c r="AG82" s="11"/>
      <c r="AH82" s="11"/>
      <c r="AI82" s="11"/>
      <c r="AJ82" s="11"/>
    </row>
    <row r="83" spans="1:36" ht="12.75" customHeight="1" x14ac:dyDescent="0.2">
      <c r="A83" s="728" t="s">
        <v>311</v>
      </c>
      <c r="B83" s="709"/>
      <c r="C83" s="711"/>
      <c r="D83" s="83" t="s">
        <v>312</v>
      </c>
      <c r="E83" s="85">
        <v>381</v>
      </c>
      <c r="F83" s="85">
        <f>SUM(F84:F86,F88)</f>
        <v>0</v>
      </c>
      <c r="G83" s="86">
        <f>SUM(G84:G86,G88)</f>
        <v>381</v>
      </c>
      <c r="H83" s="92">
        <f>SUM(H84:H86,H88)</f>
        <v>0</v>
      </c>
      <c r="I83" s="93">
        <f>SUM(I84:I86,I88)</f>
        <v>0</v>
      </c>
      <c r="J83" s="93">
        <f>SUM(J84:J86,J88)</f>
        <v>0</v>
      </c>
      <c r="K83" s="89">
        <f t="shared" si="0"/>
        <v>762</v>
      </c>
      <c r="L83" s="89">
        <f t="shared" si="1"/>
        <v>381</v>
      </c>
      <c r="M83" s="105"/>
      <c r="N83" s="105"/>
      <c r="O83" s="105"/>
      <c r="P83" s="105"/>
      <c r="Q83" s="105"/>
      <c r="R83" s="105"/>
      <c r="S83" s="105"/>
      <c r="T83" s="105"/>
      <c r="U83" s="105"/>
      <c r="V83" s="105"/>
      <c r="W83" s="105"/>
      <c r="X83" s="105"/>
      <c r="Y83" s="11"/>
      <c r="Z83" s="11"/>
      <c r="AA83" s="11"/>
      <c r="AB83" s="11"/>
      <c r="AC83" s="11"/>
      <c r="AD83" s="11"/>
      <c r="AE83" s="11"/>
      <c r="AF83" s="11"/>
      <c r="AG83" s="11"/>
      <c r="AH83" s="11"/>
      <c r="AI83" s="11"/>
      <c r="AJ83" s="11"/>
    </row>
    <row r="84" spans="1:36" ht="29.25" hidden="1" customHeight="1" x14ac:dyDescent="0.2">
      <c r="A84" s="112"/>
      <c r="B84" s="736" t="s">
        <v>313</v>
      </c>
      <c r="C84" s="711"/>
      <c r="D84" s="98" t="s">
        <v>314</v>
      </c>
      <c r="E84" s="100">
        <v>0</v>
      </c>
      <c r="F84" s="100">
        <f t="shared" ref="F84:J85" si="18">SUM(F360)</f>
        <v>0</v>
      </c>
      <c r="G84" s="101">
        <f t="shared" si="18"/>
        <v>0</v>
      </c>
      <c r="H84" s="102">
        <f t="shared" si="18"/>
        <v>0</v>
      </c>
      <c r="I84" s="103">
        <f t="shared" si="18"/>
        <v>0</v>
      </c>
      <c r="J84" s="103">
        <f t="shared" si="18"/>
        <v>0</v>
      </c>
      <c r="K84" s="89">
        <f t="shared" si="0"/>
        <v>0</v>
      </c>
      <c r="L84" s="89">
        <f t="shared" si="1"/>
        <v>0</v>
      </c>
      <c r="M84" s="105"/>
      <c r="N84" s="105"/>
      <c r="O84" s="105"/>
      <c r="P84" s="105"/>
      <c r="Q84" s="105"/>
      <c r="R84" s="105"/>
      <c r="S84" s="105"/>
      <c r="T84" s="105"/>
      <c r="U84" s="105"/>
      <c r="V84" s="105"/>
      <c r="W84" s="105"/>
      <c r="X84" s="105"/>
      <c r="Y84" s="11"/>
      <c r="Z84" s="11"/>
      <c r="AA84" s="11"/>
      <c r="AB84" s="11"/>
      <c r="AC84" s="11"/>
      <c r="AD84" s="11"/>
      <c r="AE84" s="11"/>
      <c r="AF84" s="11"/>
      <c r="AG84" s="11"/>
      <c r="AH84" s="11"/>
      <c r="AI84" s="11"/>
      <c r="AJ84" s="11"/>
    </row>
    <row r="85" spans="1:36" ht="12.75" customHeight="1" x14ac:dyDescent="0.2">
      <c r="A85" s="112"/>
      <c r="B85" s="736" t="s">
        <v>315</v>
      </c>
      <c r="C85" s="711"/>
      <c r="D85" s="106" t="s">
        <v>316</v>
      </c>
      <c r="E85" s="100">
        <v>381</v>
      </c>
      <c r="F85" s="100">
        <f t="shared" si="18"/>
        <v>0</v>
      </c>
      <c r="G85" s="101">
        <f t="shared" si="18"/>
        <v>381</v>
      </c>
      <c r="H85" s="102">
        <f t="shared" si="18"/>
        <v>0</v>
      </c>
      <c r="I85" s="103">
        <f t="shared" si="18"/>
        <v>0</v>
      </c>
      <c r="J85" s="103">
        <f t="shared" si="18"/>
        <v>0</v>
      </c>
      <c r="K85" s="89">
        <f t="shared" si="0"/>
        <v>762</v>
      </c>
      <c r="L85" s="89">
        <f t="shared" si="1"/>
        <v>381</v>
      </c>
      <c r="M85" s="105"/>
      <c r="N85" s="105"/>
      <c r="O85" s="105"/>
      <c r="P85" s="105"/>
      <c r="Q85" s="105"/>
      <c r="R85" s="105"/>
      <c r="S85" s="105"/>
      <c r="T85" s="105"/>
      <c r="U85" s="105"/>
      <c r="V85" s="105"/>
      <c r="W85" s="105"/>
      <c r="X85" s="105"/>
      <c r="Y85" s="11"/>
      <c r="Z85" s="11"/>
      <c r="AA85" s="11"/>
      <c r="AB85" s="11"/>
      <c r="AC85" s="11"/>
      <c r="AD85" s="11"/>
      <c r="AE85" s="11"/>
      <c r="AF85" s="11"/>
      <c r="AG85" s="11"/>
      <c r="AH85" s="11"/>
      <c r="AI85" s="11"/>
      <c r="AJ85" s="11"/>
    </row>
    <row r="86" spans="1:36" ht="12.75" hidden="1" customHeight="1" x14ac:dyDescent="0.2">
      <c r="A86" s="97"/>
      <c r="B86" s="736" t="s">
        <v>317</v>
      </c>
      <c r="C86" s="711"/>
      <c r="D86" s="98" t="s">
        <v>318</v>
      </c>
      <c r="E86" s="100">
        <v>0</v>
      </c>
      <c r="F86" s="100">
        <f>SUM(F87)</f>
        <v>0</v>
      </c>
      <c r="G86" s="101">
        <f>SUM(G87)</f>
        <v>0</v>
      </c>
      <c r="H86" s="102">
        <f>SUM(H87)</f>
        <v>0</v>
      </c>
      <c r="I86" s="103">
        <f>SUM(I87)</f>
        <v>0</v>
      </c>
      <c r="J86" s="103">
        <f>SUM(J87)</f>
        <v>0</v>
      </c>
      <c r="K86" s="89">
        <f t="shared" si="0"/>
        <v>0</v>
      </c>
      <c r="L86" s="89">
        <f t="shared" si="1"/>
        <v>0</v>
      </c>
      <c r="M86" s="105"/>
      <c r="N86" s="105"/>
      <c r="O86" s="105"/>
      <c r="P86" s="105"/>
      <c r="Q86" s="105"/>
      <c r="R86" s="105"/>
      <c r="S86" s="105"/>
      <c r="T86" s="105"/>
      <c r="U86" s="105"/>
      <c r="V86" s="105"/>
      <c r="W86" s="105"/>
      <c r="X86" s="105"/>
      <c r="Y86" s="11"/>
      <c r="Z86" s="11"/>
      <c r="AA86" s="11"/>
      <c r="AB86" s="11"/>
      <c r="AC86" s="11"/>
      <c r="AD86" s="11"/>
      <c r="AE86" s="11"/>
      <c r="AF86" s="11"/>
      <c r="AG86" s="11"/>
      <c r="AH86" s="11"/>
      <c r="AI86" s="11"/>
      <c r="AJ86" s="11"/>
    </row>
    <row r="87" spans="1:36" ht="12.75" hidden="1" customHeight="1" x14ac:dyDescent="0.2">
      <c r="A87" s="97"/>
      <c r="B87" s="117"/>
      <c r="C87" s="115" t="s">
        <v>319</v>
      </c>
      <c r="D87" s="116" t="s">
        <v>320</v>
      </c>
      <c r="E87" s="100">
        <v>0</v>
      </c>
      <c r="F87" s="100">
        <f t="shared" ref="F87:J88" si="19">SUM(F363)</f>
        <v>0</v>
      </c>
      <c r="G87" s="101">
        <f t="shared" si="19"/>
        <v>0</v>
      </c>
      <c r="H87" s="102">
        <f t="shared" si="19"/>
        <v>0</v>
      </c>
      <c r="I87" s="103">
        <f t="shared" si="19"/>
        <v>0</v>
      </c>
      <c r="J87" s="103">
        <f t="shared" si="19"/>
        <v>0</v>
      </c>
      <c r="K87" s="89">
        <f t="shared" si="0"/>
        <v>0</v>
      </c>
      <c r="L87" s="89">
        <f t="shared" si="1"/>
        <v>0</v>
      </c>
      <c r="M87" s="105"/>
      <c r="N87" s="105"/>
      <c r="O87" s="105"/>
      <c r="P87" s="105"/>
      <c r="Q87" s="105"/>
      <c r="R87" s="105"/>
      <c r="S87" s="105"/>
      <c r="T87" s="105"/>
      <c r="U87" s="105"/>
      <c r="V87" s="105"/>
      <c r="W87" s="105"/>
      <c r="X87" s="105"/>
      <c r="Y87" s="11"/>
      <c r="Z87" s="11"/>
      <c r="AA87" s="11"/>
      <c r="AB87" s="11"/>
      <c r="AC87" s="11"/>
      <c r="AD87" s="11"/>
      <c r="AE87" s="11"/>
      <c r="AF87" s="11"/>
      <c r="AG87" s="11"/>
      <c r="AH87" s="11"/>
      <c r="AI87" s="11"/>
      <c r="AJ87" s="11"/>
    </row>
    <row r="88" spans="1:36" ht="12.75" hidden="1" customHeight="1" x14ac:dyDescent="0.2">
      <c r="A88" s="97"/>
      <c r="B88" s="736" t="s">
        <v>321</v>
      </c>
      <c r="C88" s="711"/>
      <c r="D88" s="98" t="s">
        <v>322</v>
      </c>
      <c r="E88" s="100">
        <v>0</v>
      </c>
      <c r="F88" s="100">
        <f t="shared" si="19"/>
        <v>0</v>
      </c>
      <c r="G88" s="101">
        <f t="shared" si="19"/>
        <v>0</v>
      </c>
      <c r="H88" s="102">
        <f t="shared" si="19"/>
        <v>0</v>
      </c>
      <c r="I88" s="103">
        <f t="shared" si="19"/>
        <v>0</v>
      </c>
      <c r="J88" s="103">
        <f t="shared" si="19"/>
        <v>0</v>
      </c>
      <c r="K88" s="89">
        <f t="shared" si="0"/>
        <v>0</v>
      </c>
      <c r="L88" s="89">
        <f t="shared" si="1"/>
        <v>0</v>
      </c>
      <c r="M88" s="105"/>
      <c r="N88" s="105"/>
      <c r="O88" s="105"/>
      <c r="P88" s="105"/>
      <c r="Q88" s="105"/>
      <c r="R88" s="105"/>
      <c r="S88" s="105"/>
      <c r="T88" s="105"/>
      <c r="U88" s="105"/>
      <c r="V88" s="105"/>
      <c r="W88" s="105"/>
      <c r="X88" s="105"/>
      <c r="Y88" s="11"/>
      <c r="Z88" s="11"/>
      <c r="AA88" s="11"/>
      <c r="AB88" s="11"/>
      <c r="AC88" s="11"/>
      <c r="AD88" s="11"/>
      <c r="AE88" s="11"/>
      <c r="AF88" s="11"/>
      <c r="AG88" s="11"/>
      <c r="AH88" s="11"/>
      <c r="AI88" s="11"/>
      <c r="AJ88" s="11"/>
    </row>
    <row r="89" spans="1:36" ht="12.75" hidden="1" customHeight="1" x14ac:dyDescent="0.2">
      <c r="A89" s="728" t="s">
        <v>323</v>
      </c>
      <c r="B89" s="709"/>
      <c r="C89" s="711"/>
      <c r="D89" s="96" t="s">
        <v>324</v>
      </c>
      <c r="E89" s="85">
        <v>0</v>
      </c>
      <c r="F89" s="85">
        <f>SUM(F90)</f>
        <v>0</v>
      </c>
      <c r="G89" s="86">
        <f>SUM(G90)</f>
        <v>0</v>
      </c>
      <c r="H89" s="92">
        <f>SUM(H90)</f>
        <v>0</v>
      </c>
      <c r="I89" s="93">
        <f>SUM(I90)</f>
        <v>0</v>
      </c>
      <c r="J89" s="93">
        <f>SUM(J90)</f>
        <v>0</v>
      </c>
      <c r="K89" s="89">
        <f t="shared" si="0"/>
        <v>0</v>
      </c>
      <c r="L89" s="89">
        <f t="shared" si="1"/>
        <v>0</v>
      </c>
      <c r="M89" s="105"/>
      <c r="N89" s="105"/>
      <c r="O89" s="105"/>
      <c r="P89" s="105"/>
      <c r="Q89" s="105"/>
      <c r="R89" s="105"/>
      <c r="S89" s="105"/>
      <c r="T89" s="105"/>
      <c r="U89" s="105"/>
      <c r="V89" s="105"/>
      <c r="W89" s="105"/>
      <c r="X89" s="105"/>
      <c r="Y89" s="11"/>
      <c r="Z89" s="11"/>
      <c r="AA89" s="11"/>
      <c r="AB89" s="11"/>
      <c r="AC89" s="11"/>
      <c r="AD89" s="11"/>
      <c r="AE89" s="11"/>
      <c r="AF89" s="11"/>
      <c r="AG89" s="11"/>
      <c r="AH89" s="11"/>
      <c r="AI89" s="11"/>
      <c r="AJ89" s="11"/>
    </row>
    <row r="90" spans="1:36" ht="12.75" hidden="1" customHeight="1" x14ac:dyDescent="0.2">
      <c r="A90" s="97"/>
      <c r="B90" s="736" t="s">
        <v>325</v>
      </c>
      <c r="C90" s="711"/>
      <c r="D90" s="98" t="s">
        <v>326</v>
      </c>
      <c r="E90" s="100">
        <v>0</v>
      </c>
      <c r="F90" s="100">
        <f>SUM(F366)</f>
        <v>0</v>
      </c>
      <c r="G90" s="101">
        <f>SUM(G366)</f>
        <v>0</v>
      </c>
      <c r="H90" s="102">
        <f>SUM(H366)</f>
        <v>0</v>
      </c>
      <c r="I90" s="103">
        <f>SUM(I366)</f>
        <v>0</v>
      </c>
      <c r="J90" s="103">
        <f>SUM(J366)</f>
        <v>0</v>
      </c>
      <c r="K90" s="89">
        <f t="shared" si="0"/>
        <v>0</v>
      </c>
      <c r="L90" s="89">
        <f t="shared" si="1"/>
        <v>0</v>
      </c>
      <c r="M90" s="105"/>
      <c r="N90" s="105"/>
      <c r="O90" s="105"/>
      <c r="P90" s="105"/>
      <c r="Q90" s="105"/>
      <c r="R90" s="105"/>
      <c r="S90" s="105"/>
      <c r="T90" s="105"/>
      <c r="U90" s="105"/>
      <c r="V90" s="105"/>
      <c r="W90" s="105"/>
      <c r="X90" s="105"/>
      <c r="Y90" s="11"/>
      <c r="Z90" s="11"/>
      <c r="AA90" s="11"/>
      <c r="AB90" s="11"/>
      <c r="AC90" s="11"/>
      <c r="AD90" s="11"/>
      <c r="AE90" s="11"/>
      <c r="AF90" s="11"/>
      <c r="AG90" s="11"/>
      <c r="AH90" s="11"/>
      <c r="AI90" s="11"/>
      <c r="AJ90" s="11"/>
    </row>
    <row r="91" spans="1:36" ht="12.75" customHeight="1" x14ac:dyDescent="0.2">
      <c r="A91" s="728" t="s">
        <v>327</v>
      </c>
      <c r="B91" s="709"/>
      <c r="C91" s="711"/>
      <c r="D91" s="83" t="s">
        <v>328</v>
      </c>
      <c r="E91" s="85">
        <v>1117</v>
      </c>
      <c r="F91" s="85">
        <f>SUM(F92,F100,F103,F108,F116)</f>
        <v>0</v>
      </c>
      <c r="G91" s="86">
        <f>SUM(G92,G100,G103,G108,G116)</f>
        <v>1117</v>
      </c>
      <c r="H91" s="92">
        <f>SUM(H92,H100,H103,H108,H116)</f>
        <v>0</v>
      </c>
      <c r="I91" s="93">
        <f>SUM(I92,I100,I103,I108,I116)</f>
        <v>0</v>
      </c>
      <c r="J91" s="93">
        <f>SUM(J92,J100,J103,J108,J116)</f>
        <v>0</v>
      </c>
      <c r="K91" s="89">
        <f t="shared" si="0"/>
        <v>2234</v>
      </c>
      <c r="L91" s="89">
        <f t="shared" si="1"/>
        <v>1117</v>
      </c>
      <c r="M91" s="105"/>
      <c r="N91" s="105"/>
      <c r="O91" s="105"/>
      <c r="P91" s="105"/>
      <c r="Q91" s="105"/>
      <c r="R91" s="105"/>
      <c r="S91" s="105"/>
      <c r="T91" s="105"/>
      <c r="U91" s="105"/>
      <c r="V91" s="105"/>
      <c r="W91" s="105"/>
      <c r="X91" s="105"/>
      <c r="Y91" s="11"/>
      <c r="Z91" s="11"/>
      <c r="AA91" s="11"/>
      <c r="AB91" s="11"/>
      <c r="AC91" s="11"/>
      <c r="AD91" s="11"/>
      <c r="AE91" s="11"/>
      <c r="AF91" s="11"/>
      <c r="AG91" s="11"/>
      <c r="AH91" s="11"/>
      <c r="AI91" s="11"/>
      <c r="AJ91" s="11"/>
    </row>
    <row r="92" spans="1:36" ht="12.75" customHeight="1" x14ac:dyDescent="0.2">
      <c r="A92" s="728" t="s">
        <v>329</v>
      </c>
      <c r="B92" s="709"/>
      <c r="C92" s="711"/>
      <c r="D92" s="83" t="s">
        <v>330</v>
      </c>
      <c r="E92" s="85">
        <v>1009</v>
      </c>
      <c r="F92" s="85">
        <f>SUM(F93:F99)</f>
        <v>0</v>
      </c>
      <c r="G92" s="86">
        <f>SUM(G93:G99)</f>
        <v>1009</v>
      </c>
      <c r="H92" s="92">
        <f>SUM(H93:H99)</f>
        <v>0</v>
      </c>
      <c r="I92" s="93">
        <f>SUM(I93:I99)</f>
        <v>0</v>
      </c>
      <c r="J92" s="93">
        <f>SUM(J93:J99)</f>
        <v>0</v>
      </c>
      <c r="K92" s="89">
        <f t="shared" si="0"/>
        <v>2018</v>
      </c>
      <c r="L92" s="89">
        <f t="shared" si="1"/>
        <v>1009</v>
      </c>
      <c r="M92" s="105"/>
      <c r="N92" s="105"/>
      <c r="O92" s="105"/>
      <c r="P92" s="105"/>
      <c r="Q92" s="105"/>
      <c r="R92" s="105"/>
      <c r="S92" s="105"/>
      <c r="T92" s="105"/>
      <c r="U92" s="105"/>
      <c r="V92" s="105"/>
      <c r="W92" s="105"/>
      <c r="X92" s="105"/>
      <c r="Y92" s="11"/>
      <c r="Z92" s="11"/>
      <c r="AA92" s="11"/>
      <c r="AB92" s="11"/>
      <c r="AC92" s="11"/>
      <c r="AD92" s="11"/>
      <c r="AE92" s="11"/>
      <c r="AF92" s="11"/>
      <c r="AG92" s="11"/>
      <c r="AH92" s="11"/>
      <c r="AI92" s="11"/>
      <c r="AJ92" s="11"/>
    </row>
    <row r="93" spans="1:36" ht="12.75" customHeight="1" x14ac:dyDescent="0.2">
      <c r="A93" s="112"/>
      <c r="B93" s="736" t="s">
        <v>331</v>
      </c>
      <c r="C93" s="711"/>
      <c r="D93" s="106" t="s">
        <v>332</v>
      </c>
      <c r="E93" s="100">
        <v>1009</v>
      </c>
      <c r="F93" s="100">
        <f>SUM(F369)</f>
        <v>0</v>
      </c>
      <c r="G93" s="101">
        <f>SUM(G369)</f>
        <v>1009</v>
      </c>
      <c r="H93" s="102">
        <f>SUM(H369)</f>
        <v>0</v>
      </c>
      <c r="I93" s="103">
        <f>SUM(I369)</f>
        <v>0</v>
      </c>
      <c r="J93" s="103">
        <f>SUM(J369)</f>
        <v>0</v>
      </c>
      <c r="K93" s="89">
        <f t="shared" si="0"/>
        <v>2018</v>
      </c>
      <c r="L93" s="89">
        <f t="shared" si="1"/>
        <v>1009</v>
      </c>
      <c r="M93" s="105"/>
      <c r="N93" s="105"/>
      <c r="O93" s="105"/>
      <c r="P93" s="105"/>
      <c r="Q93" s="105"/>
      <c r="R93" s="105"/>
      <c r="S93" s="105"/>
      <c r="T93" s="105"/>
      <c r="U93" s="105"/>
      <c r="V93" s="105"/>
      <c r="W93" s="105"/>
      <c r="X93" s="105"/>
      <c r="Y93" s="11"/>
      <c r="Z93" s="11"/>
      <c r="AA93" s="11"/>
      <c r="AB93" s="11"/>
      <c r="AC93" s="11"/>
      <c r="AD93" s="11"/>
      <c r="AE93" s="11"/>
      <c r="AF93" s="11"/>
      <c r="AG93" s="11"/>
      <c r="AH93" s="11"/>
      <c r="AI93" s="11"/>
      <c r="AJ93" s="11"/>
    </row>
    <row r="94" spans="1:36" ht="30" hidden="1" customHeight="1" x14ac:dyDescent="0.2">
      <c r="A94" s="112"/>
      <c r="B94" s="736" t="s">
        <v>333</v>
      </c>
      <c r="C94" s="711"/>
      <c r="D94" s="98" t="s">
        <v>334</v>
      </c>
      <c r="E94" s="100">
        <v>0</v>
      </c>
      <c r="F94" s="100">
        <f t="shared" ref="F94:G99" si="20">SUM(F370)</f>
        <v>0</v>
      </c>
      <c r="G94" s="101">
        <f t="shared" si="20"/>
        <v>0</v>
      </c>
      <c r="H94" s="102">
        <f t="shared" ref="H94:J99" si="21">SUM(H370)</f>
        <v>0</v>
      </c>
      <c r="I94" s="103">
        <f t="shared" si="21"/>
        <v>0</v>
      </c>
      <c r="J94" s="103">
        <f t="shared" si="21"/>
        <v>0</v>
      </c>
      <c r="K94" s="89">
        <f t="shared" si="0"/>
        <v>0</v>
      </c>
      <c r="L94" s="89">
        <f t="shared" si="1"/>
        <v>0</v>
      </c>
      <c r="M94" s="105"/>
      <c r="N94" s="105"/>
      <c r="O94" s="105"/>
      <c r="P94" s="105"/>
      <c r="Q94" s="105"/>
      <c r="R94" s="105"/>
      <c r="S94" s="105"/>
      <c r="T94" s="105"/>
      <c r="U94" s="105"/>
      <c r="V94" s="105"/>
      <c r="W94" s="105"/>
      <c r="X94" s="105"/>
      <c r="Y94" s="11"/>
      <c r="Z94" s="11"/>
      <c r="AA94" s="11"/>
      <c r="AB94" s="11"/>
      <c r="AC94" s="11"/>
      <c r="AD94" s="11"/>
      <c r="AE94" s="11"/>
      <c r="AF94" s="11"/>
      <c r="AG94" s="11"/>
      <c r="AH94" s="11"/>
      <c r="AI94" s="11"/>
      <c r="AJ94" s="11"/>
    </row>
    <row r="95" spans="1:36" ht="12.75" hidden="1" customHeight="1" x14ac:dyDescent="0.2">
      <c r="A95" s="112"/>
      <c r="B95" s="736" t="s">
        <v>335</v>
      </c>
      <c r="C95" s="711"/>
      <c r="D95" s="98" t="s">
        <v>336</v>
      </c>
      <c r="E95" s="100">
        <v>0</v>
      </c>
      <c r="F95" s="100">
        <f t="shared" si="20"/>
        <v>0</v>
      </c>
      <c r="G95" s="101">
        <f t="shared" si="20"/>
        <v>0</v>
      </c>
      <c r="H95" s="102">
        <f t="shared" si="21"/>
        <v>0</v>
      </c>
      <c r="I95" s="103">
        <f t="shared" si="21"/>
        <v>0</v>
      </c>
      <c r="J95" s="103">
        <f t="shared" si="21"/>
        <v>0</v>
      </c>
      <c r="K95" s="89">
        <f t="shared" si="0"/>
        <v>0</v>
      </c>
      <c r="L95" s="89">
        <f t="shared" si="1"/>
        <v>0</v>
      </c>
      <c r="M95" s="105"/>
      <c r="N95" s="105"/>
      <c r="O95" s="105"/>
      <c r="P95" s="105"/>
      <c r="Q95" s="105"/>
      <c r="R95" s="105"/>
      <c r="S95" s="105"/>
      <c r="T95" s="105"/>
      <c r="U95" s="105"/>
      <c r="V95" s="105"/>
      <c r="W95" s="105"/>
      <c r="X95" s="105"/>
      <c r="Y95" s="11"/>
      <c r="Z95" s="11"/>
      <c r="AA95" s="11"/>
      <c r="AB95" s="11"/>
      <c r="AC95" s="11"/>
      <c r="AD95" s="11"/>
      <c r="AE95" s="11"/>
      <c r="AF95" s="11"/>
      <c r="AG95" s="11"/>
      <c r="AH95" s="11"/>
      <c r="AI95" s="11"/>
      <c r="AJ95" s="11"/>
    </row>
    <row r="96" spans="1:36" ht="12.75" hidden="1" customHeight="1" x14ac:dyDescent="0.2">
      <c r="A96" s="112"/>
      <c r="B96" s="736" t="s">
        <v>337</v>
      </c>
      <c r="C96" s="711"/>
      <c r="D96" s="98" t="s">
        <v>338</v>
      </c>
      <c r="E96" s="100">
        <v>0</v>
      </c>
      <c r="F96" s="100">
        <f t="shared" si="20"/>
        <v>0</v>
      </c>
      <c r="G96" s="101">
        <f t="shared" si="20"/>
        <v>0</v>
      </c>
      <c r="H96" s="102">
        <f t="shared" si="21"/>
        <v>0</v>
      </c>
      <c r="I96" s="103">
        <f t="shared" si="21"/>
        <v>0</v>
      </c>
      <c r="J96" s="103">
        <f t="shared" si="21"/>
        <v>0</v>
      </c>
      <c r="K96" s="89">
        <f t="shared" si="0"/>
        <v>0</v>
      </c>
      <c r="L96" s="89">
        <f t="shared" si="1"/>
        <v>0</v>
      </c>
      <c r="M96" s="105"/>
      <c r="N96" s="105"/>
      <c r="O96" s="105"/>
      <c r="P96" s="105"/>
      <c r="Q96" s="105"/>
      <c r="R96" s="105"/>
      <c r="S96" s="105"/>
      <c r="T96" s="105"/>
      <c r="U96" s="105"/>
      <c r="V96" s="105"/>
      <c r="W96" s="105"/>
      <c r="X96" s="105"/>
      <c r="Y96" s="11"/>
      <c r="Z96" s="11"/>
      <c r="AA96" s="11"/>
      <c r="AB96" s="11"/>
      <c r="AC96" s="11"/>
      <c r="AD96" s="11"/>
      <c r="AE96" s="11"/>
      <c r="AF96" s="11"/>
      <c r="AG96" s="11"/>
      <c r="AH96" s="11"/>
      <c r="AI96" s="11"/>
      <c r="AJ96" s="11"/>
    </row>
    <row r="97" spans="1:36" ht="30" hidden="1" customHeight="1" x14ac:dyDescent="0.2">
      <c r="A97" s="134"/>
      <c r="B97" s="736" t="s">
        <v>339</v>
      </c>
      <c r="C97" s="711"/>
      <c r="D97" s="98" t="s">
        <v>340</v>
      </c>
      <c r="E97" s="100">
        <v>0</v>
      </c>
      <c r="F97" s="100">
        <f t="shared" si="20"/>
        <v>0</v>
      </c>
      <c r="G97" s="101">
        <f t="shared" si="20"/>
        <v>0</v>
      </c>
      <c r="H97" s="102">
        <f t="shared" si="21"/>
        <v>0</v>
      </c>
      <c r="I97" s="103">
        <f t="shared" si="21"/>
        <v>0</v>
      </c>
      <c r="J97" s="103">
        <f t="shared" si="21"/>
        <v>0</v>
      </c>
      <c r="K97" s="89">
        <f t="shared" si="0"/>
        <v>0</v>
      </c>
      <c r="L97" s="89">
        <f t="shared" si="1"/>
        <v>0</v>
      </c>
      <c r="M97" s="105"/>
      <c r="N97" s="105"/>
      <c r="O97" s="105"/>
      <c r="P97" s="105"/>
      <c r="Q97" s="105"/>
      <c r="R97" s="105"/>
      <c r="S97" s="105"/>
      <c r="T97" s="105"/>
      <c r="U97" s="105"/>
      <c r="V97" s="105"/>
      <c r="W97" s="105"/>
      <c r="X97" s="105"/>
      <c r="Y97" s="11"/>
      <c r="Z97" s="11"/>
      <c r="AA97" s="11"/>
      <c r="AB97" s="11"/>
      <c r="AC97" s="11"/>
      <c r="AD97" s="11"/>
      <c r="AE97" s="11"/>
      <c r="AF97" s="11"/>
      <c r="AG97" s="11"/>
      <c r="AH97" s="11"/>
      <c r="AI97" s="11"/>
      <c r="AJ97" s="11"/>
    </row>
    <row r="98" spans="1:36" ht="30" hidden="1" customHeight="1" x14ac:dyDescent="0.2">
      <c r="A98" s="134"/>
      <c r="B98" s="736" t="s">
        <v>341</v>
      </c>
      <c r="C98" s="711"/>
      <c r="D98" s="98" t="s">
        <v>342</v>
      </c>
      <c r="E98" s="100">
        <v>0</v>
      </c>
      <c r="F98" s="100">
        <f t="shared" si="20"/>
        <v>0</v>
      </c>
      <c r="G98" s="101">
        <f t="shared" si="20"/>
        <v>0</v>
      </c>
      <c r="H98" s="102">
        <f t="shared" si="21"/>
        <v>0</v>
      </c>
      <c r="I98" s="103">
        <f t="shared" si="21"/>
        <v>0</v>
      </c>
      <c r="J98" s="103">
        <f t="shared" si="21"/>
        <v>0</v>
      </c>
      <c r="K98" s="89">
        <f t="shared" si="0"/>
        <v>0</v>
      </c>
      <c r="L98" s="89">
        <f t="shared" si="1"/>
        <v>0</v>
      </c>
      <c r="M98" s="105"/>
      <c r="N98" s="105"/>
      <c r="O98" s="105"/>
      <c r="P98" s="105"/>
      <c r="Q98" s="105"/>
      <c r="R98" s="105"/>
      <c r="S98" s="105"/>
      <c r="T98" s="105"/>
      <c r="U98" s="105"/>
      <c r="V98" s="105"/>
      <c r="W98" s="105"/>
      <c r="X98" s="105"/>
      <c r="Y98" s="11"/>
      <c r="Z98" s="11"/>
      <c r="AA98" s="11"/>
      <c r="AB98" s="11"/>
      <c r="AC98" s="11"/>
      <c r="AD98" s="11"/>
      <c r="AE98" s="11"/>
      <c r="AF98" s="11"/>
      <c r="AG98" s="11"/>
      <c r="AH98" s="11"/>
      <c r="AI98" s="11"/>
      <c r="AJ98" s="11"/>
    </row>
    <row r="99" spans="1:36" ht="12.75" hidden="1" customHeight="1" x14ac:dyDescent="0.2">
      <c r="A99" s="112"/>
      <c r="B99" s="736" t="s">
        <v>343</v>
      </c>
      <c r="C99" s="711"/>
      <c r="D99" s="98" t="s">
        <v>344</v>
      </c>
      <c r="E99" s="100">
        <v>0</v>
      </c>
      <c r="F99" s="100">
        <f t="shared" si="20"/>
        <v>0</v>
      </c>
      <c r="G99" s="101">
        <f t="shared" si="20"/>
        <v>0</v>
      </c>
      <c r="H99" s="102">
        <f t="shared" si="21"/>
        <v>0</v>
      </c>
      <c r="I99" s="103">
        <f t="shared" si="21"/>
        <v>0</v>
      </c>
      <c r="J99" s="103">
        <f t="shared" si="21"/>
        <v>0</v>
      </c>
      <c r="K99" s="89">
        <f t="shared" si="0"/>
        <v>0</v>
      </c>
      <c r="L99" s="89">
        <f t="shared" si="1"/>
        <v>0</v>
      </c>
      <c r="M99" s="105"/>
      <c r="N99" s="105"/>
      <c r="O99" s="105"/>
      <c r="P99" s="105"/>
      <c r="Q99" s="105"/>
      <c r="R99" s="105"/>
      <c r="S99" s="105"/>
      <c r="T99" s="105"/>
      <c r="U99" s="105"/>
      <c r="V99" s="105"/>
      <c r="W99" s="105"/>
      <c r="X99" s="105"/>
      <c r="Y99" s="11"/>
      <c r="Z99" s="11"/>
      <c r="AA99" s="11"/>
      <c r="AB99" s="11"/>
      <c r="AC99" s="11"/>
      <c r="AD99" s="11"/>
      <c r="AE99" s="11"/>
      <c r="AF99" s="11"/>
      <c r="AG99" s="11"/>
      <c r="AH99" s="11"/>
      <c r="AI99" s="11"/>
      <c r="AJ99" s="11"/>
    </row>
    <row r="100" spans="1:36" ht="12.75" hidden="1" customHeight="1" x14ac:dyDescent="0.2">
      <c r="A100" s="728" t="s">
        <v>345</v>
      </c>
      <c r="B100" s="709"/>
      <c r="C100" s="711"/>
      <c r="D100" s="96" t="s">
        <v>346</v>
      </c>
      <c r="E100" s="85">
        <v>0</v>
      </c>
      <c r="F100" s="85">
        <f>SUM(F101:F102)</f>
        <v>0</v>
      </c>
      <c r="G100" s="86">
        <f>SUM(G101:G102)</f>
        <v>0</v>
      </c>
      <c r="H100" s="92">
        <f>SUM(H101:H102)</f>
        <v>0</v>
      </c>
      <c r="I100" s="93">
        <f>SUM(I101:I102)</f>
        <v>0</v>
      </c>
      <c r="J100" s="93">
        <f>SUM(J101:J102)</f>
        <v>0</v>
      </c>
      <c r="K100" s="89">
        <f t="shared" si="0"/>
        <v>0</v>
      </c>
      <c r="L100" s="89">
        <f t="shared" si="1"/>
        <v>0</v>
      </c>
      <c r="M100" s="105"/>
      <c r="N100" s="105"/>
      <c r="O100" s="105"/>
      <c r="P100" s="105"/>
      <c r="Q100" s="105"/>
      <c r="R100" s="105"/>
      <c r="S100" s="105"/>
      <c r="T100" s="105"/>
      <c r="U100" s="105"/>
      <c r="V100" s="105"/>
      <c r="W100" s="105"/>
      <c r="X100" s="105"/>
      <c r="Y100" s="11"/>
      <c r="Z100" s="11"/>
      <c r="AA100" s="11"/>
      <c r="AB100" s="11"/>
      <c r="AC100" s="11"/>
      <c r="AD100" s="11"/>
      <c r="AE100" s="11"/>
      <c r="AF100" s="11"/>
      <c r="AG100" s="11"/>
      <c r="AH100" s="11"/>
      <c r="AI100" s="11"/>
      <c r="AJ100" s="11"/>
    </row>
    <row r="101" spans="1:36" ht="12.75" hidden="1" customHeight="1" x14ac:dyDescent="0.2">
      <c r="A101" s="112"/>
      <c r="B101" s="736" t="s">
        <v>347</v>
      </c>
      <c r="C101" s="711"/>
      <c r="D101" s="98" t="s">
        <v>348</v>
      </c>
      <c r="E101" s="100">
        <v>0</v>
      </c>
      <c r="F101" s="100">
        <f t="shared" ref="F101:J102" si="22">SUM(F377)</f>
        <v>0</v>
      </c>
      <c r="G101" s="101">
        <f t="shared" si="22"/>
        <v>0</v>
      </c>
      <c r="H101" s="102">
        <f t="shared" si="22"/>
        <v>0</v>
      </c>
      <c r="I101" s="103">
        <f t="shared" si="22"/>
        <v>0</v>
      </c>
      <c r="J101" s="103">
        <f t="shared" si="22"/>
        <v>0</v>
      </c>
      <c r="K101" s="89">
        <f t="shared" si="0"/>
        <v>0</v>
      </c>
      <c r="L101" s="89">
        <f t="shared" si="1"/>
        <v>0</v>
      </c>
      <c r="M101" s="105"/>
      <c r="N101" s="105"/>
      <c r="O101" s="105"/>
      <c r="P101" s="105"/>
      <c r="Q101" s="105"/>
      <c r="R101" s="105"/>
      <c r="S101" s="105"/>
      <c r="T101" s="105"/>
      <c r="U101" s="105"/>
      <c r="V101" s="105"/>
      <c r="W101" s="105"/>
      <c r="X101" s="105"/>
      <c r="Y101" s="11"/>
      <c r="Z101" s="11"/>
      <c r="AA101" s="11"/>
      <c r="AB101" s="11"/>
      <c r="AC101" s="11"/>
      <c r="AD101" s="11"/>
      <c r="AE101" s="11"/>
      <c r="AF101" s="11"/>
      <c r="AG101" s="11"/>
      <c r="AH101" s="11"/>
      <c r="AI101" s="11"/>
      <c r="AJ101" s="11"/>
    </row>
    <row r="102" spans="1:36" ht="12.75" hidden="1" customHeight="1" x14ac:dyDescent="0.2">
      <c r="A102" s="112"/>
      <c r="B102" s="736" t="s">
        <v>349</v>
      </c>
      <c r="C102" s="711"/>
      <c r="D102" s="98" t="s">
        <v>350</v>
      </c>
      <c r="E102" s="100">
        <v>0</v>
      </c>
      <c r="F102" s="100">
        <f t="shared" si="22"/>
        <v>0</v>
      </c>
      <c r="G102" s="101">
        <f t="shared" si="22"/>
        <v>0</v>
      </c>
      <c r="H102" s="102">
        <f t="shared" si="22"/>
        <v>0</v>
      </c>
      <c r="I102" s="103">
        <f t="shared" si="22"/>
        <v>0</v>
      </c>
      <c r="J102" s="103">
        <f t="shared" si="22"/>
        <v>0</v>
      </c>
      <c r="K102" s="89">
        <f t="shared" si="0"/>
        <v>0</v>
      </c>
      <c r="L102" s="89">
        <f t="shared" si="1"/>
        <v>0</v>
      </c>
      <c r="M102" s="105"/>
      <c r="N102" s="105"/>
      <c r="O102" s="105"/>
      <c r="P102" s="105"/>
      <c r="Q102" s="105"/>
      <c r="R102" s="105"/>
      <c r="S102" s="105"/>
      <c r="T102" s="105"/>
      <c r="U102" s="105"/>
      <c r="V102" s="105"/>
      <c r="W102" s="105"/>
      <c r="X102" s="105"/>
      <c r="Y102" s="11"/>
      <c r="Z102" s="11"/>
      <c r="AA102" s="11"/>
      <c r="AB102" s="11"/>
      <c r="AC102" s="11"/>
      <c r="AD102" s="11"/>
      <c r="AE102" s="11"/>
      <c r="AF102" s="11"/>
      <c r="AG102" s="11"/>
      <c r="AH102" s="11"/>
      <c r="AI102" s="11"/>
      <c r="AJ102" s="11"/>
    </row>
    <row r="103" spans="1:36" ht="12.75" customHeight="1" x14ac:dyDescent="0.2">
      <c r="A103" s="728" t="s">
        <v>351</v>
      </c>
      <c r="B103" s="709"/>
      <c r="C103" s="711"/>
      <c r="D103" s="83" t="s">
        <v>352</v>
      </c>
      <c r="E103" s="85">
        <v>16</v>
      </c>
      <c r="F103" s="85">
        <f>SUM(F104:F107)</f>
        <v>0</v>
      </c>
      <c r="G103" s="86">
        <f>SUM(G104:G107)</f>
        <v>16</v>
      </c>
      <c r="H103" s="92">
        <f>SUM(H104:H107)</f>
        <v>0</v>
      </c>
      <c r="I103" s="93">
        <f>SUM(I104:I107)</f>
        <v>0</v>
      </c>
      <c r="J103" s="93">
        <f>SUM(J104:J107)</f>
        <v>0</v>
      </c>
      <c r="K103" s="89">
        <f t="shared" si="0"/>
        <v>32</v>
      </c>
      <c r="L103" s="89">
        <f t="shared" si="1"/>
        <v>16</v>
      </c>
      <c r="M103" s="105"/>
      <c r="N103" s="105"/>
      <c r="O103" s="105"/>
      <c r="P103" s="105"/>
      <c r="Q103" s="105"/>
      <c r="R103" s="105"/>
      <c r="S103" s="105"/>
      <c r="T103" s="105"/>
      <c r="U103" s="105"/>
      <c r="V103" s="105"/>
      <c r="W103" s="105"/>
      <c r="X103" s="105"/>
      <c r="Y103" s="11"/>
      <c r="Z103" s="11"/>
      <c r="AA103" s="11"/>
      <c r="AB103" s="11"/>
      <c r="AC103" s="11"/>
      <c r="AD103" s="11"/>
      <c r="AE103" s="11"/>
      <c r="AF103" s="11"/>
      <c r="AG103" s="11"/>
      <c r="AH103" s="11"/>
      <c r="AI103" s="11"/>
      <c r="AJ103" s="11"/>
    </row>
    <row r="104" spans="1:36" ht="12.75" hidden="1" customHeight="1" x14ac:dyDescent="0.2">
      <c r="A104" s="112"/>
      <c r="B104" s="736" t="s">
        <v>353</v>
      </c>
      <c r="C104" s="711"/>
      <c r="D104" s="106" t="s">
        <v>354</v>
      </c>
      <c r="E104" s="100">
        <v>0</v>
      </c>
      <c r="F104" s="100">
        <f>SUM(F380)</f>
        <v>0</v>
      </c>
      <c r="G104" s="101">
        <f>SUM(G380)</f>
        <v>0</v>
      </c>
      <c r="H104" s="102">
        <f>SUM(H380)</f>
        <v>0</v>
      </c>
      <c r="I104" s="103">
        <f>SUM(I380)</f>
        <v>0</v>
      </c>
      <c r="J104" s="103">
        <f>SUM(J380)</f>
        <v>0</v>
      </c>
      <c r="K104" s="89">
        <f t="shared" si="0"/>
        <v>0</v>
      </c>
      <c r="L104" s="89">
        <f t="shared" si="1"/>
        <v>0</v>
      </c>
      <c r="M104" s="105"/>
      <c r="N104" s="105"/>
      <c r="O104" s="105"/>
      <c r="P104" s="105"/>
      <c r="Q104" s="105"/>
      <c r="R104" s="105"/>
      <c r="S104" s="105"/>
      <c r="T104" s="105"/>
      <c r="U104" s="105"/>
      <c r="V104" s="105"/>
      <c r="W104" s="105"/>
      <c r="X104" s="105"/>
      <c r="Y104" s="11"/>
      <c r="Z104" s="11"/>
      <c r="AA104" s="11"/>
      <c r="AB104" s="11"/>
      <c r="AC104" s="11"/>
      <c r="AD104" s="11"/>
      <c r="AE104" s="11"/>
      <c r="AF104" s="11"/>
      <c r="AG104" s="11"/>
      <c r="AH104" s="11"/>
      <c r="AI104" s="11"/>
      <c r="AJ104" s="11"/>
    </row>
    <row r="105" spans="1:36" ht="30" hidden="1" customHeight="1" x14ac:dyDescent="0.2">
      <c r="A105" s="112"/>
      <c r="B105" s="736" t="s">
        <v>355</v>
      </c>
      <c r="C105" s="711"/>
      <c r="D105" s="98" t="s">
        <v>356</v>
      </c>
      <c r="E105" s="100">
        <v>0</v>
      </c>
      <c r="F105" s="100">
        <f t="shared" ref="F105:G107" si="23">SUM(F381)</f>
        <v>0</v>
      </c>
      <c r="G105" s="101">
        <f t="shared" si="23"/>
        <v>0</v>
      </c>
      <c r="H105" s="102">
        <f t="shared" ref="H105:J107" si="24">SUM(H381)</f>
        <v>0</v>
      </c>
      <c r="I105" s="103">
        <f t="shared" si="24"/>
        <v>0</v>
      </c>
      <c r="J105" s="103">
        <f t="shared" si="24"/>
        <v>0</v>
      </c>
      <c r="K105" s="89">
        <f t="shared" si="0"/>
        <v>0</v>
      </c>
      <c r="L105" s="89">
        <f t="shared" si="1"/>
        <v>0</v>
      </c>
      <c r="M105" s="105"/>
      <c r="N105" s="105"/>
      <c r="O105" s="105"/>
      <c r="P105" s="105"/>
      <c r="Q105" s="105"/>
      <c r="R105" s="105"/>
      <c r="S105" s="105"/>
      <c r="T105" s="105"/>
      <c r="U105" s="105"/>
      <c r="V105" s="105"/>
      <c r="W105" s="105"/>
      <c r="X105" s="105"/>
      <c r="Y105" s="11"/>
      <c r="Z105" s="11"/>
      <c r="AA105" s="11"/>
      <c r="AB105" s="11"/>
      <c r="AC105" s="11"/>
      <c r="AD105" s="11"/>
      <c r="AE105" s="11"/>
      <c r="AF105" s="11"/>
      <c r="AG105" s="11"/>
      <c r="AH105" s="11"/>
      <c r="AI105" s="11"/>
      <c r="AJ105" s="11"/>
    </row>
    <row r="106" spans="1:36" ht="30" hidden="1" customHeight="1" x14ac:dyDescent="0.2">
      <c r="A106" s="112"/>
      <c r="B106" s="736" t="s">
        <v>357</v>
      </c>
      <c r="C106" s="711"/>
      <c r="D106" s="98" t="s">
        <v>358</v>
      </c>
      <c r="E106" s="100">
        <v>0</v>
      </c>
      <c r="F106" s="100">
        <f t="shared" si="23"/>
        <v>0</v>
      </c>
      <c r="G106" s="101">
        <f t="shared" si="23"/>
        <v>0</v>
      </c>
      <c r="H106" s="102">
        <f t="shared" si="24"/>
        <v>0</v>
      </c>
      <c r="I106" s="103">
        <f t="shared" si="24"/>
        <v>0</v>
      </c>
      <c r="J106" s="103">
        <f t="shared" si="24"/>
        <v>0</v>
      </c>
      <c r="K106" s="89">
        <f t="shared" si="0"/>
        <v>0</v>
      </c>
      <c r="L106" s="89">
        <f t="shared" si="1"/>
        <v>0</v>
      </c>
      <c r="M106" s="105"/>
      <c r="N106" s="105"/>
      <c r="O106" s="105"/>
      <c r="P106" s="105"/>
      <c r="Q106" s="105"/>
      <c r="R106" s="105"/>
      <c r="S106" s="105"/>
      <c r="T106" s="105"/>
      <c r="U106" s="105"/>
      <c r="V106" s="105"/>
      <c r="W106" s="105"/>
      <c r="X106" s="105"/>
      <c r="Y106" s="11"/>
      <c r="Z106" s="11"/>
      <c r="AA106" s="11"/>
      <c r="AB106" s="11"/>
      <c r="AC106" s="11"/>
      <c r="AD106" s="11"/>
      <c r="AE106" s="11"/>
      <c r="AF106" s="11"/>
      <c r="AG106" s="11"/>
      <c r="AH106" s="11"/>
      <c r="AI106" s="11"/>
      <c r="AJ106" s="11"/>
    </row>
    <row r="107" spans="1:36" ht="12.75" customHeight="1" x14ac:dyDescent="0.2">
      <c r="A107" s="112"/>
      <c r="B107" s="736" t="s">
        <v>359</v>
      </c>
      <c r="C107" s="711"/>
      <c r="D107" s="98" t="s">
        <v>360</v>
      </c>
      <c r="E107" s="100">
        <v>16</v>
      </c>
      <c r="F107" s="100">
        <f t="shared" si="23"/>
        <v>0</v>
      </c>
      <c r="G107" s="101">
        <f t="shared" si="23"/>
        <v>16</v>
      </c>
      <c r="H107" s="102">
        <f t="shared" si="24"/>
        <v>0</v>
      </c>
      <c r="I107" s="103">
        <f t="shared" si="24"/>
        <v>0</v>
      </c>
      <c r="J107" s="103">
        <f t="shared" si="24"/>
        <v>0</v>
      </c>
      <c r="K107" s="89">
        <f t="shared" si="0"/>
        <v>32</v>
      </c>
      <c r="L107" s="89">
        <f t="shared" si="1"/>
        <v>16</v>
      </c>
      <c r="M107" s="105"/>
      <c r="N107" s="105"/>
      <c r="O107" s="105"/>
      <c r="P107" s="105"/>
      <c r="Q107" s="105"/>
      <c r="R107" s="105"/>
      <c r="S107" s="105"/>
      <c r="T107" s="105"/>
      <c r="U107" s="105"/>
      <c r="V107" s="105"/>
      <c r="W107" s="105"/>
      <c r="X107" s="105"/>
      <c r="Y107" s="11"/>
      <c r="Z107" s="11"/>
      <c r="AA107" s="11"/>
      <c r="AB107" s="11"/>
      <c r="AC107" s="11"/>
      <c r="AD107" s="11"/>
      <c r="AE107" s="11"/>
      <c r="AF107" s="11"/>
      <c r="AG107" s="11"/>
      <c r="AH107" s="11"/>
      <c r="AI107" s="11"/>
      <c r="AJ107" s="11"/>
    </row>
    <row r="108" spans="1:36" ht="12.75" customHeight="1" x14ac:dyDescent="0.2">
      <c r="A108" s="728" t="s">
        <v>361</v>
      </c>
      <c r="B108" s="709"/>
      <c r="C108" s="711"/>
      <c r="D108" s="83" t="s">
        <v>362</v>
      </c>
      <c r="E108" s="85">
        <v>92</v>
      </c>
      <c r="F108" s="85">
        <f>SUM(F109:F115)</f>
        <v>0</v>
      </c>
      <c r="G108" s="86">
        <f>SUM(G109:G115)</f>
        <v>92</v>
      </c>
      <c r="H108" s="92">
        <f>SUM(H109:H115)</f>
        <v>0</v>
      </c>
      <c r="I108" s="93">
        <f>SUM(I109:I115)</f>
        <v>0</v>
      </c>
      <c r="J108" s="93">
        <f>SUM(J109:J115)</f>
        <v>0</v>
      </c>
      <c r="K108" s="89">
        <f t="shared" si="0"/>
        <v>184</v>
      </c>
      <c r="L108" s="89">
        <f t="shared" si="1"/>
        <v>92</v>
      </c>
      <c r="M108" s="105"/>
      <c r="N108" s="105"/>
      <c r="O108" s="105"/>
      <c r="P108" s="105"/>
      <c r="Q108" s="105"/>
      <c r="R108" s="105"/>
      <c r="S108" s="105"/>
      <c r="T108" s="105"/>
      <c r="U108" s="105"/>
      <c r="V108" s="105"/>
      <c r="W108" s="105"/>
      <c r="X108" s="105"/>
      <c r="Y108" s="11"/>
      <c r="Z108" s="11"/>
      <c r="AA108" s="11"/>
      <c r="AB108" s="11"/>
      <c r="AC108" s="11"/>
      <c r="AD108" s="11"/>
      <c r="AE108" s="11"/>
      <c r="AF108" s="11"/>
      <c r="AG108" s="11"/>
      <c r="AH108" s="11"/>
      <c r="AI108" s="11"/>
      <c r="AJ108" s="11"/>
    </row>
    <row r="109" spans="1:36" ht="12.75" hidden="1" customHeight="1" x14ac:dyDescent="0.2">
      <c r="A109" s="112"/>
      <c r="B109" s="736" t="s">
        <v>363</v>
      </c>
      <c r="C109" s="711"/>
      <c r="D109" s="98" t="s">
        <v>364</v>
      </c>
      <c r="E109" s="100">
        <v>0</v>
      </c>
      <c r="F109" s="100">
        <f t="shared" ref="F109:J111" si="25">SUM(F385)</f>
        <v>0</v>
      </c>
      <c r="G109" s="101">
        <f t="shared" si="25"/>
        <v>0</v>
      </c>
      <c r="H109" s="102">
        <f t="shared" si="25"/>
        <v>0</v>
      </c>
      <c r="I109" s="103">
        <f t="shared" si="25"/>
        <v>0</v>
      </c>
      <c r="J109" s="103">
        <f t="shared" si="25"/>
        <v>0</v>
      </c>
      <c r="K109" s="89">
        <f t="shared" si="0"/>
        <v>0</v>
      </c>
      <c r="L109" s="89">
        <f t="shared" si="1"/>
        <v>0</v>
      </c>
      <c r="M109" s="105"/>
      <c r="N109" s="105"/>
      <c r="O109" s="105"/>
      <c r="P109" s="105"/>
      <c r="Q109" s="105"/>
      <c r="R109" s="105"/>
      <c r="S109" s="105"/>
      <c r="T109" s="105"/>
      <c r="U109" s="105"/>
      <c r="V109" s="105"/>
      <c r="W109" s="105"/>
      <c r="X109" s="105"/>
      <c r="Y109" s="11"/>
      <c r="Z109" s="11"/>
      <c r="AA109" s="11"/>
      <c r="AB109" s="11"/>
      <c r="AC109" s="11"/>
      <c r="AD109" s="11"/>
      <c r="AE109" s="11"/>
      <c r="AF109" s="11"/>
      <c r="AG109" s="11"/>
      <c r="AH109" s="11"/>
      <c r="AI109" s="11"/>
      <c r="AJ109" s="11"/>
    </row>
    <row r="110" spans="1:36" ht="12.75" hidden="1" customHeight="1" x14ac:dyDescent="0.2">
      <c r="A110" s="112"/>
      <c r="B110" s="736" t="s">
        <v>365</v>
      </c>
      <c r="C110" s="711"/>
      <c r="D110" s="98" t="s">
        <v>366</v>
      </c>
      <c r="E110" s="100">
        <v>0</v>
      </c>
      <c r="F110" s="100">
        <f t="shared" si="25"/>
        <v>0</v>
      </c>
      <c r="G110" s="101">
        <f t="shared" si="25"/>
        <v>0</v>
      </c>
      <c r="H110" s="102">
        <f t="shared" si="25"/>
        <v>0</v>
      </c>
      <c r="I110" s="103">
        <f t="shared" si="25"/>
        <v>0</v>
      </c>
      <c r="J110" s="103">
        <f t="shared" si="25"/>
        <v>0</v>
      </c>
      <c r="K110" s="89">
        <f t="shared" si="0"/>
        <v>0</v>
      </c>
      <c r="L110" s="89">
        <f t="shared" si="1"/>
        <v>0</v>
      </c>
      <c r="M110" s="105"/>
      <c r="N110" s="105"/>
      <c r="O110" s="105"/>
      <c r="P110" s="105"/>
      <c r="Q110" s="105"/>
      <c r="R110" s="105"/>
      <c r="S110" s="105"/>
      <c r="T110" s="105"/>
      <c r="U110" s="105"/>
      <c r="V110" s="105"/>
      <c r="W110" s="105"/>
      <c r="X110" s="105"/>
      <c r="Y110" s="11"/>
      <c r="Z110" s="11"/>
      <c r="AA110" s="11"/>
      <c r="AB110" s="11"/>
      <c r="AC110" s="11"/>
      <c r="AD110" s="11"/>
      <c r="AE110" s="11"/>
      <c r="AF110" s="11"/>
      <c r="AG110" s="11"/>
      <c r="AH110" s="11"/>
      <c r="AI110" s="11"/>
      <c r="AJ110" s="11"/>
    </row>
    <row r="111" spans="1:36" ht="12.75" hidden="1" customHeight="1" x14ac:dyDescent="0.2">
      <c r="A111" s="112"/>
      <c r="B111" s="736" t="s">
        <v>367</v>
      </c>
      <c r="C111" s="711"/>
      <c r="D111" s="98" t="s">
        <v>368</v>
      </c>
      <c r="E111" s="100">
        <v>0</v>
      </c>
      <c r="F111" s="100">
        <f t="shared" si="25"/>
        <v>0</v>
      </c>
      <c r="G111" s="101">
        <f t="shared" si="25"/>
        <v>0</v>
      </c>
      <c r="H111" s="102">
        <f t="shared" si="25"/>
        <v>0</v>
      </c>
      <c r="I111" s="103">
        <f t="shared" si="25"/>
        <v>0</v>
      </c>
      <c r="J111" s="103">
        <f t="shared" si="25"/>
        <v>0</v>
      </c>
      <c r="K111" s="89">
        <f t="shared" si="0"/>
        <v>0</v>
      </c>
      <c r="L111" s="89">
        <f t="shared" si="1"/>
        <v>0</v>
      </c>
      <c r="M111" s="105"/>
      <c r="N111" s="105"/>
      <c r="O111" s="105"/>
      <c r="P111" s="105"/>
      <c r="Q111" s="105"/>
      <c r="R111" s="105"/>
      <c r="S111" s="105"/>
      <c r="T111" s="105"/>
      <c r="U111" s="105"/>
      <c r="V111" s="105"/>
      <c r="W111" s="105"/>
      <c r="X111" s="105"/>
      <c r="Y111" s="11"/>
      <c r="Z111" s="11"/>
      <c r="AA111" s="11"/>
      <c r="AB111" s="11"/>
      <c r="AC111" s="11"/>
      <c r="AD111" s="11"/>
      <c r="AE111" s="11"/>
      <c r="AF111" s="11"/>
      <c r="AG111" s="11"/>
      <c r="AH111" s="11"/>
      <c r="AI111" s="11"/>
      <c r="AJ111" s="11"/>
    </row>
    <row r="112" spans="1:36" ht="12.75" hidden="1" customHeight="1" x14ac:dyDescent="0.2">
      <c r="A112" s="112"/>
      <c r="B112" s="736" t="s">
        <v>369</v>
      </c>
      <c r="C112" s="711"/>
      <c r="D112" s="98" t="s">
        <v>370</v>
      </c>
      <c r="E112" s="100">
        <v>0</v>
      </c>
      <c r="F112" s="100">
        <f>SUM(F439)</f>
        <v>0</v>
      </c>
      <c r="G112" s="101">
        <f>SUM(G439)</f>
        <v>0</v>
      </c>
      <c r="H112" s="102">
        <f>SUM(H439)</f>
        <v>0</v>
      </c>
      <c r="I112" s="103">
        <f>SUM(I439)</f>
        <v>0</v>
      </c>
      <c r="J112" s="103">
        <f>SUM(J439)</f>
        <v>0</v>
      </c>
      <c r="K112" s="89">
        <f t="shared" si="0"/>
        <v>0</v>
      </c>
      <c r="L112" s="89">
        <f t="shared" si="1"/>
        <v>0</v>
      </c>
      <c r="M112" s="105"/>
      <c r="N112" s="105"/>
      <c r="O112" s="105"/>
      <c r="P112" s="105"/>
      <c r="Q112" s="105"/>
      <c r="R112" s="105"/>
      <c r="S112" s="105"/>
      <c r="T112" s="105"/>
      <c r="U112" s="105"/>
      <c r="V112" s="105"/>
      <c r="W112" s="105"/>
      <c r="X112" s="105"/>
      <c r="Y112" s="11"/>
      <c r="Z112" s="11"/>
      <c r="AA112" s="11"/>
      <c r="AB112" s="11"/>
      <c r="AC112" s="11"/>
      <c r="AD112" s="11"/>
      <c r="AE112" s="11"/>
      <c r="AF112" s="11"/>
      <c r="AG112" s="11"/>
      <c r="AH112" s="11"/>
      <c r="AI112" s="11"/>
      <c r="AJ112" s="11"/>
    </row>
    <row r="113" spans="1:36" ht="25.5" hidden="1" customHeight="1" x14ac:dyDescent="0.2">
      <c r="A113" s="112"/>
      <c r="B113" s="736" t="s">
        <v>371</v>
      </c>
      <c r="C113" s="711"/>
      <c r="D113" s="106" t="s">
        <v>372</v>
      </c>
      <c r="E113" s="100">
        <v>0</v>
      </c>
      <c r="F113" s="100">
        <f>SUM(F388)</f>
        <v>0</v>
      </c>
      <c r="G113" s="101">
        <f>SUM(G388)</f>
        <v>0</v>
      </c>
      <c r="H113" s="102">
        <f>SUM(H388)</f>
        <v>0</v>
      </c>
      <c r="I113" s="103">
        <f>SUM(I388)</f>
        <v>0</v>
      </c>
      <c r="J113" s="103">
        <f>SUM(J388)</f>
        <v>0</v>
      </c>
      <c r="K113" s="89">
        <f t="shared" si="0"/>
        <v>0</v>
      </c>
      <c r="L113" s="89">
        <f t="shared" si="1"/>
        <v>0</v>
      </c>
      <c r="M113" s="105"/>
      <c r="N113" s="105"/>
      <c r="O113" s="105"/>
      <c r="P113" s="105"/>
      <c r="Q113" s="105"/>
      <c r="R113" s="105"/>
      <c r="S113" s="105"/>
      <c r="T113" s="105"/>
      <c r="U113" s="105"/>
      <c r="V113" s="105"/>
      <c r="W113" s="105"/>
      <c r="X113" s="105"/>
      <c r="Y113" s="11"/>
      <c r="Z113" s="11"/>
      <c r="AA113" s="11"/>
      <c r="AB113" s="11"/>
      <c r="AC113" s="11"/>
      <c r="AD113" s="11"/>
      <c r="AE113" s="11"/>
      <c r="AF113" s="11"/>
      <c r="AG113" s="11"/>
      <c r="AH113" s="11"/>
      <c r="AI113" s="11"/>
      <c r="AJ113" s="11"/>
    </row>
    <row r="114" spans="1:36" ht="25.5" hidden="1" customHeight="1" x14ac:dyDescent="0.2">
      <c r="A114" s="112"/>
      <c r="B114" s="736" t="s">
        <v>373</v>
      </c>
      <c r="C114" s="711"/>
      <c r="D114" s="106" t="s">
        <v>374</v>
      </c>
      <c r="E114" s="100">
        <v>0</v>
      </c>
      <c r="F114" s="100">
        <f>F440</f>
        <v>0</v>
      </c>
      <c r="G114" s="101">
        <f>G440</f>
        <v>0</v>
      </c>
      <c r="H114" s="102"/>
      <c r="I114" s="103"/>
      <c r="J114" s="103"/>
      <c r="K114" s="89">
        <f t="shared" si="0"/>
        <v>0</v>
      </c>
      <c r="L114" s="89">
        <f t="shared" si="1"/>
        <v>0</v>
      </c>
      <c r="M114" s="105"/>
      <c r="N114" s="105"/>
      <c r="O114" s="105"/>
      <c r="P114" s="105"/>
      <c r="Q114" s="105"/>
      <c r="R114" s="105"/>
      <c r="S114" s="105"/>
      <c r="T114" s="105"/>
      <c r="U114" s="105"/>
      <c r="V114" s="105"/>
      <c r="W114" s="105"/>
      <c r="X114" s="105"/>
      <c r="Y114" s="11"/>
      <c r="Z114" s="11"/>
      <c r="AA114" s="11"/>
      <c r="AB114" s="11"/>
      <c r="AC114" s="11"/>
      <c r="AD114" s="11"/>
      <c r="AE114" s="11"/>
      <c r="AF114" s="11"/>
      <c r="AG114" s="11"/>
      <c r="AH114" s="11"/>
      <c r="AI114" s="11"/>
      <c r="AJ114" s="11"/>
    </row>
    <row r="115" spans="1:36" ht="12.75" customHeight="1" x14ac:dyDescent="0.2">
      <c r="A115" s="112"/>
      <c r="B115" s="736" t="s">
        <v>375</v>
      </c>
      <c r="C115" s="711"/>
      <c r="D115" s="106" t="s">
        <v>376</v>
      </c>
      <c r="E115" s="100">
        <v>92</v>
      </c>
      <c r="F115" s="100">
        <f>SUM(F389)</f>
        <v>0</v>
      </c>
      <c r="G115" s="101">
        <f>SUM(G389)</f>
        <v>92</v>
      </c>
      <c r="H115" s="102">
        <f>SUM(H389)</f>
        <v>0</v>
      </c>
      <c r="I115" s="103">
        <f>SUM(I389)</f>
        <v>0</v>
      </c>
      <c r="J115" s="103">
        <f>SUM(J389)</f>
        <v>0</v>
      </c>
      <c r="K115" s="89">
        <f t="shared" si="0"/>
        <v>184</v>
      </c>
      <c r="L115" s="89">
        <f t="shared" si="1"/>
        <v>92</v>
      </c>
      <c r="M115" s="104"/>
      <c r="N115" s="104"/>
      <c r="O115" s="104"/>
      <c r="P115" s="104"/>
      <c r="Q115" s="104"/>
      <c r="R115" s="104"/>
      <c r="S115" s="104"/>
      <c r="T115" s="104"/>
      <c r="U115" s="104"/>
      <c r="V115" s="104"/>
      <c r="W115" s="104"/>
      <c r="X115" s="104"/>
      <c r="Y115" s="10"/>
      <c r="Z115" s="10"/>
      <c r="AA115" s="10"/>
      <c r="AB115" s="10"/>
      <c r="AC115" s="10"/>
      <c r="AD115" s="10"/>
      <c r="AE115" s="10"/>
      <c r="AF115" s="10"/>
      <c r="AG115" s="10"/>
      <c r="AH115" s="10"/>
      <c r="AI115" s="10"/>
      <c r="AJ115" s="10"/>
    </row>
    <row r="116" spans="1:36" ht="12.75" customHeight="1" x14ac:dyDescent="0.2">
      <c r="A116" s="728" t="s">
        <v>377</v>
      </c>
      <c r="B116" s="709"/>
      <c r="C116" s="711"/>
      <c r="D116" s="83" t="s">
        <v>378</v>
      </c>
      <c r="E116" s="85">
        <v>0</v>
      </c>
      <c r="F116" s="85">
        <f>SUM(F117:F120)</f>
        <v>0</v>
      </c>
      <c r="G116" s="86">
        <f>SUM(G117:G120)</f>
        <v>0</v>
      </c>
      <c r="H116" s="92">
        <f>SUM(H117:H120)</f>
        <v>0</v>
      </c>
      <c r="I116" s="93">
        <f>SUM(I117:I120)</f>
        <v>0</v>
      </c>
      <c r="J116" s="93">
        <f>SUM(J117:J120)</f>
        <v>0</v>
      </c>
      <c r="K116" s="89">
        <f t="shared" si="0"/>
        <v>0</v>
      </c>
      <c r="L116" s="89"/>
      <c r="M116" s="104"/>
      <c r="N116" s="104"/>
      <c r="O116" s="104"/>
      <c r="P116" s="104"/>
      <c r="Q116" s="104"/>
      <c r="R116" s="104"/>
      <c r="S116" s="104"/>
      <c r="T116" s="104"/>
      <c r="U116" s="104"/>
      <c r="V116" s="104"/>
      <c r="W116" s="104"/>
      <c r="X116" s="104"/>
      <c r="Y116" s="10"/>
      <c r="Z116" s="10"/>
      <c r="AA116" s="10"/>
      <c r="AB116" s="10"/>
      <c r="AC116" s="10"/>
      <c r="AD116" s="10"/>
      <c r="AE116" s="10"/>
      <c r="AF116" s="10"/>
      <c r="AG116" s="10"/>
      <c r="AH116" s="10"/>
      <c r="AI116" s="10"/>
      <c r="AJ116" s="10"/>
    </row>
    <row r="117" spans="1:36" ht="12.75" hidden="1" customHeight="1" x14ac:dyDescent="0.2">
      <c r="A117" s="112"/>
      <c r="B117" s="736" t="s">
        <v>379</v>
      </c>
      <c r="C117" s="711"/>
      <c r="D117" s="106" t="s">
        <v>380</v>
      </c>
      <c r="E117" s="100">
        <v>0</v>
      </c>
      <c r="F117" s="100">
        <f t="shared" ref="F117:J118" si="26">SUM(F391)</f>
        <v>0</v>
      </c>
      <c r="G117" s="101">
        <f t="shared" si="26"/>
        <v>0</v>
      </c>
      <c r="H117" s="102">
        <f t="shared" si="26"/>
        <v>0</v>
      </c>
      <c r="I117" s="103">
        <f t="shared" si="26"/>
        <v>0</v>
      </c>
      <c r="J117" s="103">
        <f t="shared" si="26"/>
        <v>0</v>
      </c>
      <c r="K117" s="89">
        <f t="shared" si="0"/>
        <v>0</v>
      </c>
      <c r="L117" s="89">
        <f t="shared" ref="L117:L140" si="27">IF(G117&lt;&gt;0,G117,0)</f>
        <v>0</v>
      </c>
      <c r="M117" s="104"/>
      <c r="N117" s="104"/>
      <c r="O117" s="104"/>
      <c r="P117" s="104"/>
      <c r="Q117" s="104"/>
      <c r="R117" s="104"/>
      <c r="S117" s="104"/>
      <c r="T117" s="104"/>
      <c r="U117" s="104"/>
      <c r="V117" s="104"/>
      <c r="W117" s="104"/>
      <c r="X117" s="104"/>
      <c r="Y117" s="10"/>
      <c r="Z117" s="10"/>
      <c r="AA117" s="10"/>
      <c r="AB117" s="10"/>
      <c r="AC117" s="10"/>
      <c r="AD117" s="10"/>
      <c r="AE117" s="10"/>
      <c r="AF117" s="10"/>
      <c r="AG117" s="10"/>
      <c r="AH117" s="10"/>
      <c r="AI117" s="10"/>
      <c r="AJ117" s="10"/>
    </row>
    <row r="118" spans="1:36" ht="24.75" customHeight="1" x14ac:dyDescent="0.2">
      <c r="A118" s="112"/>
      <c r="B118" s="736" t="s">
        <v>381</v>
      </c>
      <c r="C118" s="711"/>
      <c r="D118" s="106" t="s">
        <v>382</v>
      </c>
      <c r="E118" s="100">
        <v>-14086.5</v>
      </c>
      <c r="F118" s="100">
        <f t="shared" si="26"/>
        <v>559</v>
      </c>
      <c r="G118" s="101">
        <f t="shared" si="26"/>
        <v>-13527.5</v>
      </c>
      <c r="H118" s="102">
        <f t="shared" si="26"/>
        <v>0</v>
      </c>
      <c r="I118" s="103">
        <f t="shared" si="26"/>
        <v>0</v>
      </c>
      <c r="J118" s="103">
        <f t="shared" si="26"/>
        <v>0</v>
      </c>
      <c r="K118" s="89">
        <f t="shared" si="0"/>
        <v>-27055</v>
      </c>
      <c r="L118" s="89">
        <f t="shared" si="27"/>
        <v>-13527.5</v>
      </c>
      <c r="M118" s="104"/>
      <c r="N118" s="104"/>
      <c r="O118" s="104"/>
      <c r="P118" s="104"/>
      <c r="Q118" s="104"/>
      <c r="R118" s="104"/>
      <c r="S118" s="104"/>
      <c r="T118" s="104"/>
      <c r="U118" s="104"/>
      <c r="V118" s="104"/>
      <c r="W118" s="104"/>
      <c r="X118" s="104"/>
      <c r="Y118" s="10"/>
      <c r="Z118" s="10"/>
      <c r="AA118" s="10"/>
      <c r="AB118" s="10"/>
      <c r="AC118" s="10"/>
      <c r="AD118" s="10"/>
      <c r="AE118" s="10"/>
      <c r="AF118" s="10"/>
      <c r="AG118" s="10"/>
      <c r="AH118" s="10"/>
      <c r="AI118" s="10"/>
      <c r="AJ118" s="10"/>
    </row>
    <row r="119" spans="1:36" ht="12.75" customHeight="1" x14ac:dyDescent="0.2">
      <c r="A119" s="112"/>
      <c r="B119" s="736" t="s">
        <v>383</v>
      </c>
      <c r="C119" s="711"/>
      <c r="D119" s="106" t="s">
        <v>384</v>
      </c>
      <c r="E119" s="100">
        <v>14086.5</v>
      </c>
      <c r="F119" s="100">
        <f>SUM(F442)</f>
        <v>-559</v>
      </c>
      <c r="G119" s="101">
        <f>SUM(G442)</f>
        <v>13527.5</v>
      </c>
      <c r="H119" s="102">
        <f>SUM(H442)</f>
        <v>0</v>
      </c>
      <c r="I119" s="103">
        <f>SUM(I442)</f>
        <v>0</v>
      </c>
      <c r="J119" s="103">
        <f>SUM(J442)</f>
        <v>0</v>
      </c>
      <c r="K119" s="89">
        <f t="shared" si="0"/>
        <v>27055</v>
      </c>
      <c r="L119" s="89">
        <f t="shared" si="27"/>
        <v>13527.5</v>
      </c>
      <c r="M119" s="104"/>
      <c r="N119" s="104"/>
      <c r="O119" s="104"/>
      <c r="P119" s="104"/>
      <c r="Q119" s="104"/>
      <c r="R119" s="104"/>
      <c r="S119" s="104"/>
      <c r="T119" s="104"/>
      <c r="U119" s="104"/>
      <c r="V119" s="104"/>
      <c r="W119" s="104"/>
      <c r="X119" s="104"/>
      <c r="Y119" s="10"/>
      <c r="Z119" s="10"/>
      <c r="AA119" s="10"/>
      <c r="AB119" s="10"/>
      <c r="AC119" s="10"/>
      <c r="AD119" s="10"/>
      <c r="AE119" s="10"/>
      <c r="AF119" s="10"/>
      <c r="AG119" s="10"/>
      <c r="AH119" s="10"/>
      <c r="AI119" s="10"/>
      <c r="AJ119" s="10"/>
    </row>
    <row r="120" spans="1:36" ht="12.75" hidden="1" customHeight="1" x14ac:dyDescent="0.2">
      <c r="A120" s="112"/>
      <c r="B120" s="736" t="s">
        <v>385</v>
      </c>
      <c r="C120" s="711"/>
      <c r="D120" s="106" t="s">
        <v>386</v>
      </c>
      <c r="E120" s="100">
        <v>0</v>
      </c>
      <c r="F120" s="100">
        <f>SUM(F393)</f>
        <v>0</v>
      </c>
      <c r="G120" s="101">
        <f>SUM(G393)</f>
        <v>0</v>
      </c>
      <c r="H120" s="102">
        <f>SUM(H393)</f>
        <v>0</v>
      </c>
      <c r="I120" s="103">
        <f>SUM(I393)</f>
        <v>0</v>
      </c>
      <c r="J120" s="103">
        <f>SUM(J393)</f>
        <v>0</v>
      </c>
      <c r="K120" s="89">
        <f t="shared" si="0"/>
        <v>0</v>
      </c>
      <c r="L120" s="89">
        <f t="shared" si="27"/>
        <v>0</v>
      </c>
      <c r="M120" s="104"/>
      <c r="N120" s="104"/>
      <c r="O120" s="104"/>
      <c r="P120" s="104"/>
      <c r="Q120" s="104"/>
      <c r="R120" s="104"/>
      <c r="S120" s="104"/>
      <c r="T120" s="104"/>
      <c r="U120" s="104"/>
      <c r="V120" s="104"/>
      <c r="W120" s="104"/>
      <c r="X120" s="104"/>
      <c r="Y120" s="10"/>
      <c r="Z120" s="10"/>
      <c r="AA120" s="10"/>
      <c r="AB120" s="10"/>
      <c r="AC120" s="10"/>
      <c r="AD120" s="10"/>
      <c r="AE120" s="10"/>
      <c r="AF120" s="10"/>
      <c r="AG120" s="10"/>
      <c r="AH120" s="10"/>
      <c r="AI120" s="10"/>
      <c r="AJ120" s="10"/>
    </row>
    <row r="121" spans="1:36" ht="12.75" hidden="1" customHeight="1" x14ac:dyDescent="0.2">
      <c r="A121" s="728" t="s">
        <v>387</v>
      </c>
      <c r="B121" s="709"/>
      <c r="C121" s="711"/>
      <c r="D121" s="96" t="s">
        <v>388</v>
      </c>
      <c r="E121" s="85">
        <v>0</v>
      </c>
      <c r="F121" s="85">
        <f>SUM(F123:F127)</f>
        <v>0</v>
      </c>
      <c r="G121" s="86">
        <f>SUM(G123:G127)</f>
        <v>0</v>
      </c>
      <c r="H121" s="92">
        <f>SUM(H123:H127)</f>
        <v>0</v>
      </c>
      <c r="I121" s="93">
        <f>SUM(I123:I127)</f>
        <v>0</v>
      </c>
      <c r="J121" s="93">
        <f>SUM(J123:J127)</f>
        <v>0</v>
      </c>
      <c r="K121" s="89">
        <f t="shared" si="0"/>
        <v>0</v>
      </c>
      <c r="L121" s="89">
        <f t="shared" si="27"/>
        <v>0</v>
      </c>
      <c r="M121" s="104"/>
      <c r="N121" s="104"/>
      <c r="O121" s="104"/>
      <c r="P121" s="104"/>
      <c r="Q121" s="104"/>
      <c r="R121" s="104"/>
      <c r="S121" s="104"/>
      <c r="T121" s="104"/>
      <c r="U121" s="104"/>
      <c r="V121" s="104"/>
      <c r="W121" s="104"/>
      <c r="X121" s="104"/>
      <c r="Y121" s="10"/>
      <c r="Z121" s="10"/>
      <c r="AA121" s="10"/>
      <c r="AB121" s="10"/>
      <c r="AC121" s="10"/>
      <c r="AD121" s="10"/>
      <c r="AE121" s="10"/>
      <c r="AF121" s="10"/>
      <c r="AG121" s="10"/>
      <c r="AH121" s="10"/>
      <c r="AI121" s="10"/>
      <c r="AJ121" s="10"/>
    </row>
    <row r="122" spans="1:36" ht="17.25" hidden="1" customHeight="1" x14ac:dyDescent="0.2">
      <c r="A122" s="112"/>
      <c r="B122" s="741" t="s">
        <v>389</v>
      </c>
      <c r="C122" s="711"/>
      <c r="D122" s="96" t="s">
        <v>390</v>
      </c>
      <c r="E122" s="85">
        <v>0</v>
      </c>
      <c r="F122" s="85">
        <f>SUM(F123:F126)</f>
        <v>0</v>
      </c>
      <c r="G122" s="86">
        <f>SUM(G123:G126)</f>
        <v>0</v>
      </c>
      <c r="H122" s="92">
        <f>SUM(H123:H126)</f>
        <v>0</v>
      </c>
      <c r="I122" s="93">
        <f>SUM(I123:I126)</f>
        <v>0</v>
      </c>
      <c r="J122" s="93">
        <f>SUM(J123:J126)</f>
        <v>0</v>
      </c>
      <c r="K122" s="89">
        <f t="shared" si="0"/>
        <v>0</v>
      </c>
      <c r="L122" s="89">
        <f t="shared" si="27"/>
        <v>0</v>
      </c>
      <c r="M122" s="104"/>
      <c r="N122" s="104"/>
      <c r="O122" s="104"/>
      <c r="P122" s="104"/>
      <c r="Q122" s="104"/>
      <c r="R122" s="104"/>
      <c r="S122" s="104"/>
      <c r="T122" s="104"/>
      <c r="U122" s="104"/>
      <c r="V122" s="104"/>
      <c r="W122" s="104"/>
      <c r="X122" s="104"/>
      <c r="Y122" s="10"/>
      <c r="Z122" s="10"/>
      <c r="AA122" s="10"/>
      <c r="AB122" s="10"/>
      <c r="AC122" s="10"/>
      <c r="AD122" s="10"/>
      <c r="AE122" s="10"/>
      <c r="AF122" s="10"/>
      <c r="AG122" s="10"/>
      <c r="AH122" s="10"/>
      <c r="AI122" s="10"/>
      <c r="AJ122" s="10"/>
    </row>
    <row r="123" spans="1:36" ht="12.75" hidden="1" customHeight="1" x14ac:dyDescent="0.2">
      <c r="A123" s="112"/>
      <c r="B123" s="736" t="s">
        <v>391</v>
      </c>
      <c r="C123" s="711"/>
      <c r="D123" s="98" t="s">
        <v>392</v>
      </c>
      <c r="E123" s="100">
        <v>0</v>
      </c>
      <c r="F123" s="100">
        <f>SUM(F445)</f>
        <v>0</v>
      </c>
      <c r="G123" s="101">
        <f>SUM(G445)</f>
        <v>0</v>
      </c>
      <c r="H123" s="102">
        <f>SUM(H445)</f>
        <v>0</v>
      </c>
      <c r="I123" s="103">
        <f>SUM(I445)</f>
        <v>0</v>
      </c>
      <c r="J123" s="103">
        <f>SUM(J445)</f>
        <v>0</v>
      </c>
      <c r="K123" s="89">
        <f t="shared" si="0"/>
        <v>0</v>
      </c>
      <c r="L123" s="89">
        <f t="shared" si="27"/>
        <v>0</v>
      </c>
      <c r="M123" s="104"/>
      <c r="N123" s="104"/>
      <c r="O123" s="104"/>
      <c r="P123" s="104"/>
      <c r="Q123" s="104"/>
      <c r="R123" s="104"/>
      <c r="S123" s="104"/>
      <c r="T123" s="104"/>
      <c r="U123" s="104"/>
      <c r="V123" s="104"/>
      <c r="W123" s="104"/>
      <c r="X123" s="104"/>
      <c r="Y123" s="10"/>
      <c r="Z123" s="10"/>
      <c r="AA123" s="10"/>
      <c r="AB123" s="10"/>
      <c r="AC123" s="10"/>
      <c r="AD123" s="10"/>
      <c r="AE123" s="10"/>
      <c r="AF123" s="10"/>
      <c r="AG123" s="10"/>
      <c r="AH123" s="10"/>
      <c r="AI123" s="10"/>
      <c r="AJ123" s="10"/>
    </row>
    <row r="124" spans="1:36" ht="12.75" hidden="1" customHeight="1" x14ac:dyDescent="0.2">
      <c r="A124" s="112"/>
      <c r="B124" s="736" t="s">
        <v>393</v>
      </c>
      <c r="C124" s="711"/>
      <c r="D124" s="98" t="s">
        <v>394</v>
      </c>
      <c r="E124" s="100">
        <v>0</v>
      </c>
      <c r="F124" s="100">
        <f t="shared" ref="F124:G127" si="28">SUM(F446)</f>
        <v>0</v>
      </c>
      <c r="G124" s="101">
        <f t="shared" si="28"/>
        <v>0</v>
      </c>
      <c r="H124" s="102">
        <f t="shared" ref="H124:J127" si="29">SUM(H446)</f>
        <v>0</v>
      </c>
      <c r="I124" s="103">
        <f t="shared" si="29"/>
        <v>0</v>
      </c>
      <c r="J124" s="103">
        <f t="shared" si="29"/>
        <v>0</v>
      </c>
      <c r="K124" s="89">
        <f t="shared" si="0"/>
        <v>0</v>
      </c>
      <c r="L124" s="89">
        <f t="shared" si="27"/>
        <v>0</v>
      </c>
      <c r="M124" s="105"/>
      <c r="N124" s="105"/>
      <c r="O124" s="105"/>
      <c r="P124" s="105"/>
      <c r="Q124" s="105"/>
      <c r="R124" s="105"/>
      <c r="S124" s="105"/>
      <c r="T124" s="105"/>
      <c r="U124" s="105"/>
      <c r="V124" s="105"/>
      <c r="W124" s="105"/>
      <c r="X124" s="105"/>
      <c r="Y124" s="11"/>
      <c r="Z124" s="11"/>
      <c r="AA124" s="11"/>
      <c r="AB124" s="11"/>
      <c r="AC124" s="11"/>
      <c r="AD124" s="11"/>
      <c r="AE124" s="11"/>
      <c r="AF124" s="11"/>
      <c r="AG124" s="11"/>
      <c r="AH124" s="11"/>
      <c r="AI124" s="11"/>
      <c r="AJ124" s="11"/>
    </row>
    <row r="125" spans="1:36" ht="12.75" hidden="1" customHeight="1" x14ac:dyDescent="0.2">
      <c r="A125" s="112"/>
      <c r="B125" s="736" t="s">
        <v>395</v>
      </c>
      <c r="C125" s="711"/>
      <c r="D125" s="98" t="s">
        <v>396</v>
      </c>
      <c r="E125" s="100">
        <v>0</v>
      </c>
      <c r="F125" s="100">
        <f t="shared" si="28"/>
        <v>0</v>
      </c>
      <c r="G125" s="101">
        <f t="shared" si="28"/>
        <v>0</v>
      </c>
      <c r="H125" s="102">
        <f t="shared" si="29"/>
        <v>0</v>
      </c>
      <c r="I125" s="103">
        <f t="shared" si="29"/>
        <v>0</v>
      </c>
      <c r="J125" s="103">
        <f t="shared" si="29"/>
        <v>0</v>
      </c>
      <c r="K125" s="89">
        <f t="shared" si="0"/>
        <v>0</v>
      </c>
      <c r="L125" s="89">
        <f t="shared" si="27"/>
        <v>0</v>
      </c>
      <c r="M125" s="108"/>
      <c r="N125" s="108"/>
      <c r="O125" s="108"/>
      <c r="P125" s="108"/>
      <c r="Q125" s="108"/>
      <c r="R125" s="108"/>
      <c r="S125" s="108"/>
      <c r="T125" s="108"/>
      <c r="U125" s="108"/>
      <c r="V125" s="108"/>
      <c r="W125" s="108"/>
      <c r="X125" s="108"/>
      <c r="Y125" s="109"/>
      <c r="Z125" s="109"/>
      <c r="AA125" s="109"/>
      <c r="AB125" s="109"/>
      <c r="AC125" s="109"/>
      <c r="AD125" s="109"/>
      <c r="AE125" s="109"/>
      <c r="AF125" s="109"/>
      <c r="AG125" s="109"/>
      <c r="AH125" s="109"/>
      <c r="AI125" s="109"/>
      <c r="AJ125" s="109"/>
    </row>
    <row r="126" spans="1:36" ht="30" hidden="1" customHeight="1" x14ac:dyDescent="0.2">
      <c r="A126" s="112"/>
      <c r="B126" s="736" t="s">
        <v>397</v>
      </c>
      <c r="C126" s="711"/>
      <c r="D126" s="98" t="s">
        <v>398</v>
      </c>
      <c r="E126" s="100">
        <v>0</v>
      </c>
      <c r="F126" s="100">
        <f t="shared" si="28"/>
        <v>0</v>
      </c>
      <c r="G126" s="101">
        <f t="shared" si="28"/>
        <v>0</v>
      </c>
      <c r="H126" s="102">
        <f t="shared" si="29"/>
        <v>0</v>
      </c>
      <c r="I126" s="103">
        <f t="shared" si="29"/>
        <v>0</v>
      </c>
      <c r="J126" s="103">
        <f t="shared" si="29"/>
        <v>0</v>
      </c>
      <c r="K126" s="89">
        <f t="shared" si="0"/>
        <v>0</v>
      </c>
      <c r="L126" s="89">
        <f t="shared" si="27"/>
        <v>0</v>
      </c>
      <c r="M126" s="135"/>
      <c r="N126" s="135"/>
      <c r="O126" s="135"/>
      <c r="P126" s="135"/>
      <c r="Q126" s="135"/>
      <c r="R126" s="135"/>
      <c r="S126" s="135"/>
      <c r="T126" s="135"/>
      <c r="U126" s="135"/>
      <c r="V126" s="135"/>
      <c r="W126" s="135"/>
      <c r="X126" s="135"/>
      <c r="Y126" s="95"/>
      <c r="Z126" s="95"/>
      <c r="AA126" s="95"/>
      <c r="AB126" s="95"/>
      <c r="AC126" s="95"/>
      <c r="AD126" s="95"/>
      <c r="AE126" s="95"/>
      <c r="AF126" s="95"/>
      <c r="AG126" s="95"/>
      <c r="AH126" s="95"/>
      <c r="AI126" s="95"/>
      <c r="AJ126" s="95"/>
    </row>
    <row r="127" spans="1:36" ht="12.75" hidden="1" customHeight="1" x14ac:dyDescent="0.2">
      <c r="A127" s="112"/>
      <c r="B127" s="736" t="s">
        <v>399</v>
      </c>
      <c r="C127" s="711"/>
      <c r="D127" s="98" t="s">
        <v>400</v>
      </c>
      <c r="E127" s="100">
        <v>0</v>
      </c>
      <c r="F127" s="100">
        <f t="shared" si="28"/>
        <v>0</v>
      </c>
      <c r="G127" s="101">
        <f t="shared" si="28"/>
        <v>0</v>
      </c>
      <c r="H127" s="102">
        <f t="shared" si="29"/>
        <v>0</v>
      </c>
      <c r="I127" s="103">
        <f t="shared" si="29"/>
        <v>0</v>
      </c>
      <c r="J127" s="103">
        <f t="shared" si="29"/>
        <v>0</v>
      </c>
      <c r="K127" s="89">
        <f t="shared" si="0"/>
        <v>0</v>
      </c>
      <c r="L127" s="89">
        <f t="shared" si="27"/>
        <v>0</v>
      </c>
      <c r="M127" s="105"/>
      <c r="N127" s="105"/>
      <c r="O127" s="105"/>
      <c r="P127" s="105"/>
      <c r="Q127" s="105"/>
      <c r="R127" s="105"/>
      <c r="S127" s="105"/>
      <c r="T127" s="105"/>
      <c r="U127" s="105"/>
      <c r="V127" s="105"/>
      <c r="W127" s="105"/>
      <c r="X127" s="105"/>
      <c r="Y127" s="11"/>
      <c r="Z127" s="11"/>
      <c r="AA127" s="11"/>
      <c r="AB127" s="11"/>
      <c r="AC127" s="11"/>
      <c r="AD127" s="11"/>
      <c r="AE127" s="11"/>
      <c r="AF127" s="11"/>
      <c r="AG127" s="11"/>
      <c r="AH127" s="11"/>
      <c r="AI127" s="11"/>
      <c r="AJ127" s="11"/>
    </row>
    <row r="128" spans="1:36" ht="12.75" hidden="1" customHeight="1" x14ac:dyDescent="0.2">
      <c r="A128" s="728" t="s">
        <v>401</v>
      </c>
      <c r="B128" s="709"/>
      <c r="C128" s="711"/>
      <c r="D128" s="83" t="s">
        <v>402</v>
      </c>
      <c r="E128" s="85">
        <v>0</v>
      </c>
      <c r="F128" s="85">
        <f>SUM(F129)</f>
        <v>0</v>
      </c>
      <c r="G128" s="86">
        <f>SUM(G129)</f>
        <v>0</v>
      </c>
      <c r="H128" s="92">
        <f>SUM(H129)</f>
        <v>0</v>
      </c>
      <c r="I128" s="93">
        <f>SUM(I129)</f>
        <v>0</v>
      </c>
      <c r="J128" s="93">
        <f>SUM(J129)</f>
        <v>0</v>
      </c>
      <c r="K128" s="89">
        <f t="shared" si="0"/>
        <v>0</v>
      </c>
      <c r="L128" s="89">
        <f t="shared" si="27"/>
        <v>0</v>
      </c>
      <c r="M128" s="95"/>
      <c r="N128" s="95"/>
      <c r="O128" s="95"/>
      <c r="P128" s="95"/>
      <c r="Q128" s="95"/>
      <c r="R128" s="95"/>
      <c r="S128" s="95"/>
      <c r="T128" s="95"/>
      <c r="U128" s="95"/>
      <c r="V128" s="95"/>
      <c r="W128" s="95"/>
      <c r="X128" s="95"/>
      <c r="Y128" s="95"/>
      <c r="Z128" s="95"/>
      <c r="AA128" s="95"/>
      <c r="AB128" s="95"/>
      <c r="AC128" s="95"/>
      <c r="AD128" s="95"/>
      <c r="AE128" s="95"/>
      <c r="AF128" s="95"/>
      <c r="AG128" s="95"/>
      <c r="AH128" s="95"/>
      <c r="AI128" s="95"/>
      <c r="AJ128" s="95"/>
    </row>
    <row r="129" spans="1:36" ht="12.75" hidden="1" customHeight="1" x14ac:dyDescent="0.2">
      <c r="A129" s="728" t="s">
        <v>403</v>
      </c>
      <c r="B129" s="709"/>
      <c r="C129" s="711"/>
      <c r="D129" s="83" t="s">
        <v>404</v>
      </c>
      <c r="E129" s="85">
        <v>0</v>
      </c>
      <c r="F129" s="85">
        <f>SUM(F130:F137)</f>
        <v>0</v>
      </c>
      <c r="G129" s="86">
        <f>SUM(G130:G137)</f>
        <v>0</v>
      </c>
      <c r="H129" s="92">
        <f>SUM(H130:H137)</f>
        <v>0</v>
      </c>
      <c r="I129" s="93">
        <f>SUM(I130:I137)</f>
        <v>0</v>
      </c>
      <c r="J129" s="93">
        <f>SUM(J130:J137)</f>
        <v>0</v>
      </c>
      <c r="K129" s="89">
        <f t="shared" si="0"/>
        <v>0</v>
      </c>
      <c r="L129" s="89">
        <f t="shared" si="27"/>
        <v>0</v>
      </c>
      <c r="M129" s="10"/>
      <c r="N129" s="10"/>
      <c r="O129" s="10"/>
      <c r="P129" s="10"/>
      <c r="Q129" s="10"/>
      <c r="R129" s="10"/>
      <c r="S129" s="10"/>
      <c r="T129" s="10"/>
      <c r="U129" s="10"/>
      <c r="V129" s="10"/>
      <c r="W129" s="10"/>
      <c r="X129" s="10"/>
      <c r="Y129" s="10"/>
      <c r="Z129" s="10"/>
      <c r="AA129" s="10"/>
      <c r="AB129" s="10"/>
      <c r="AC129" s="10"/>
      <c r="AD129" s="10"/>
      <c r="AE129" s="10"/>
      <c r="AF129" s="10"/>
      <c r="AG129" s="10"/>
      <c r="AH129" s="10"/>
      <c r="AI129" s="10"/>
      <c r="AJ129" s="10"/>
    </row>
    <row r="130" spans="1:36" ht="39" hidden="1" customHeight="1" x14ac:dyDescent="0.2">
      <c r="A130" s="112"/>
      <c r="B130" s="736" t="s">
        <v>405</v>
      </c>
      <c r="C130" s="711"/>
      <c r="D130" s="98" t="s">
        <v>406</v>
      </c>
      <c r="E130" s="100">
        <v>0</v>
      </c>
      <c r="F130" s="100">
        <f>SUM(F396)</f>
        <v>0</v>
      </c>
      <c r="G130" s="101">
        <f>SUM(G396)</f>
        <v>0</v>
      </c>
      <c r="H130" s="102">
        <f>SUM(H396)</f>
        <v>0</v>
      </c>
      <c r="I130" s="103">
        <f>SUM(I396)</f>
        <v>0</v>
      </c>
      <c r="J130" s="103">
        <f>SUM(J396)</f>
        <v>0</v>
      </c>
      <c r="K130" s="89">
        <f t="shared" si="0"/>
        <v>0</v>
      </c>
      <c r="L130" s="89">
        <f t="shared" si="27"/>
        <v>0</v>
      </c>
      <c r="M130" s="11"/>
      <c r="N130" s="11"/>
      <c r="O130" s="11"/>
      <c r="P130" s="11"/>
      <c r="Q130" s="11"/>
      <c r="R130" s="11"/>
      <c r="S130" s="11"/>
      <c r="T130" s="11"/>
      <c r="U130" s="11"/>
      <c r="V130" s="11"/>
      <c r="W130" s="11"/>
      <c r="X130" s="11"/>
      <c r="Y130" s="11"/>
      <c r="Z130" s="11"/>
      <c r="AA130" s="11"/>
      <c r="AB130" s="11"/>
      <c r="AC130" s="11"/>
      <c r="AD130" s="11"/>
      <c r="AE130" s="11"/>
      <c r="AF130" s="11"/>
      <c r="AG130" s="11"/>
      <c r="AH130" s="11"/>
      <c r="AI130" s="11"/>
      <c r="AJ130" s="11"/>
    </row>
    <row r="131" spans="1:36" ht="12.75" hidden="1" customHeight="1" x14ac:dyDescent="0.2">
      <c r="A131" s="112"/>
      <c r="B131" s="736" t="s">
        <v>407</v>
      </c>
      <c r="C131" s="711"/>
      <c r="D131" s="98" t="s">
        <v>408</v>
      </c>
      <c r="E131" s="100">
        <v>0</v>
      </c>
      <c r="F131" s="100">
        <f t="shared" ref="F131:G133" si="30">SUM(F397)</f>
        <v>0</v>
      </c>
      <c r="G131" s="101">
        <f t="shared" si="30"/>
        <v>0</v>
      </c>
      <c r="H131" s="102">
        <f t="shared" ref="H131:J133" si="31">SUM(H397)</f>
        <v>0</v>
      </c>
      <c r="I131" s="103">
        <f t="shared" si="31"/>
        <v>0</v>
      </c>
      <c r="J131" s="103">
        <f t="shared" si="31"/>
        <v>0</v>
      </c>
      <c r="K131" s="89">
        <f t="shared" si="0"/>
        <v>0</v>
      </c>
      <c r="L131" s="89">
        <f t="shared" si="27"/>
        <v>0</v>
      </c>
      <c r="M131" s="109"/>
      <c r="N131" s="109"/>
      <c r="O131" s="109"/>
      <c r="P131" s="109"/>
      <c r="Q131" s="109"/>
      <c r="R131" s="109"/>
      <c r="S131" s="109"/>
      <c r="T131" s="109"/>
      <c r="U131" s="109"/>
      <c r="V131" s="109"/>
      <c r="W131" s="109"/>
      <c r="X131" s="109"/>
      <c r="Y131" s="109"/>
      <c r="Z131" s="109"/>
      <c r="AA131" s="109"/>
      <c r="AB131" s="109"/>
      <c r="AC131" s="109"/>
      <c r="AD131" s="109"/>
      <c r="AE131" s="109"/>
      <c r="AF131" s="109"/>
      <c r="AG131" s="109"/>
      <c r="AH131" s="109"/>
      <c r="AI131" s="109"/>
      <c r="AJ131" s="109"/>
    </row>
    <row r="132" spans="1:36" ht="12.75" hidden="1" customHeight="1" x14ac:dyDescent="0.2">
      <c r="A132" s="112"/>
      <c r="B132" s="736" t="s">
        <v>409</v>
      </c>
      <c r="C132" s="711"/>
      <c r="D132" s="98" t="s">
        <v>410</v>
      </c>
      <c r="E132" s="100">
        <v>0</v>
      </c>
      <c r="F132" s="100">
        <f t="shared" si="30"/>
        <v>0</v>
      </c>
      <c r="G132" s="101">
        <f t="shared" si="30"/>
        <v>0</v>
      </c>
      <c r="H132" s="102">
        <f t="shared" si="31"/>
        <v>0</v>
      </c>
      <c r="I132" s="103">
        <f t="shared" si="31"/>
        <v>0</v>
      </c>
      <c r="J132" s="103">
        <f t="shared" si="31"/>
        <v>0</v>
      </c>
      <c r="K132" s="89">
        <f t="shared" si="0"/>
        <v>0</v>
      </c>
      <c r="L132" s="89">
        <f t="shared" si="27"/>
        <v>0</v>
      </c>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row>
    <row r="133" spans="1:36" ht="30" hidden="1" customHeight="1" x14ac:dyDescent="0.2">
      <c r="A133" s="112"/>
      <c r="B133" s="736" t="s">
        <v>411</v>
      </c>
      <c r="C133" s="711"/>
      <c r="D133" s="98" t="s">
        <v>412</v>
      </c>
      <c r="E133" s="100">
        <v>0</v>
      </c>
      <c r="F133" s="100">
        <f t="shared" si="30"/>
        <v>0</v>
      </c>
      <c r="G133" s="101">
        <f t="shared" si="30"/>
        <v>0</v>
      </c>
      <c r="H133" s="102">
        <f t="shared" si="31"/>
        <v>0</v>
      </c>
      <c r="I133" s="103">
        <f t="shared" si="31"/>
        <v>0</v>
      </c>
      <c r="J133" s="103">
        <f t="shared" si="31"/>
        <v>0</v>
      </c>
      <c r="K133" s="89">
        <f t="shared" si="0"/>
        <v>0</v>
      </c>
      <c r="L133" s="89">
        <f t="shared" si="27"/>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30" hidden="1" customHeight="1" x14ac:dyDescent="0.2">
      <c r="A134" s="112"/>
      <c r="B134" s="736" t="s">
        <v>413</v>
      </c>
      <c r="C134" s="711"/>
      <c r="D134" s="98" t="s">
        <v>414</v>
      </c>
      <c r="E134" s="100">
        <v>0</v>
      </c>
      <c r="F134" s="100">
        <f t="shared" ref="F134:G136" si="32">SUM(F452)</f>
        <v>0</v>
      </c>
      <c r="G134" s="101">
        <f t="shared" si="32"/>
        <v>0</v>
      </c>
      <c r="H134" s="102">
        <f t="shared" ref="H134:J136" si="33">SUM(H452)</f>
        <v>0</v>
      </c>
      <c r="I134" s="103">
        <f t="shared" si="33"/>
        <v>0</v>
      </c>
      <c r="J134" s="103">
        <f t="shared" si="33"/>
        <v>0</v>
      </c>
      <c r="K134" s="89">
        <f t="shared" si="0"/>
        <v>0</v>
      </c>
      <c r="L134" s="89">
        <f t="shared" si="27"/>
        <v>0</v>
      </c>
      <c r="M134" s="11"/>
      <c r="N134" s="11"/>
      <c r="O134" s="11"/>
      <c r="P134" s="11"/>
      <c r="Q134" s="11"/>
      <c r="R134" s="11"/>
      <c r="S134" s="11"/>
      <c r="T134" s="11"/>
      <c r="U134" s="11"/>
      <c r="V134" s="11"/>
      <c r="W134" s="11"/>
      <c r="X134" s="11"/>
      <c r="Y134" s="11"/>
      <c r="Z134" s="11"/>
      <c r="AA134" s="11"/>
      <c r="AB134" s="11"/>
      <c r="AC134" s="11"/>
      <c r="AD134" s="11"/>
      <c r="AE134" s="11"/>
      <c r="AF134" s="11"/>
      <c r="AG134" s="11"/>
      <c r="AH134" s="11"/>
      <c r="AI134" s="11"/>
      <c r="AJ134" s="11"/>
    </row>
    <row r="135" spans="1:36" ht="12.75" hidden="1" customHeight="1" x14ac:dyDescent="0.2">
      <c r="A135" s="112"/>
      <c r="B135" s="736" t="s">
        <v>415</v>
      </c>
      <c r="C135" s="711"/>
      <c r="D135" s="106" t="s">
        <v>416</v>
      </c>
      <c r="E135" s="100">
        <v>0</v>
      </c>
      <c r="F135" s="100">
        <f t="shared" si="32"/>
        <v>0</v>
      </c>
      <c r="G135" s="101">
        <f t="shared" si="32"/>
        <v>0</v>
      </c>
      <c r="H135" s="102">
        <f t="shared" si="33"/>
        <v>0</v>
      </c>
      <c r="I135" s="103">
        <f t="shared" si="33"/>
        <v>0</v>
      </c>
      <c r="J135" s="103">
        <f t="shared" si="33"/>
        <v>0</v>
      </c>
      <c r="K135" s="89">
        <f t="shared" si="0"/>
        <v>0</v>
      </c>
      <c r="L135" s="89">
        <f t="shared" si="27"/>
        <v>0</v>
      </c>
      <c r="M135" s="11"/>
      <c r="N135" s="11"/>
      <c r="O135" s="11"/>
      <c r="P135" s="11"/>
      <c r="Q135" s="11"/>
      <c r="R135" s="11"/>
      <c r="S135" s="11"/>
      <c r="T135" s="11"/>
      <c r="U135" s="11"/>
      <c r="V135" s="11"/>
      <c r="W135" s="11"/>
      <c r="X135" s="11"/>
      <c r="Y135" s="11"/>
      <c r="Z135" s="11"/>
      <c r="AA135" s="11"/>
      <c r="AB135" s="11"/>
      <c r="AC135" s="11"/>
      <c r="AD135" s="11"/>
      <c r="AE135" s="11"/>
      <c r="AF135" s="11"/>
      <c r="AG135" s="11"/>
      <c r="AH135" s="11"/>
      <c r="AI135" s="11"/>
      <c r="AJ135" s="11"/>
    </row>
    <row r="136" spans="1:36" ht="30" hidden="1" customHeight="1" x14ac:dyDescent="0.2">
      <c r="A136" s="112"/>
      <c r="B136" s="736" t="s">
        <v>417</v>
      </c>
      <c r="C136" s="711"/>
      <c r="D136" s="98" t="s">
        <v>418</v>
      </c>
      <c r="E136" s="100">
        <v>0</v>
      </c>
      <c r="F136" s="100">
        <f t="shared" si="32"/>
        <v>0</v>
      </c>
      <c r="G136" s="101">
        <f t="shared" si="32"/>
        <v>0</v>
      </c>
      <c r="H136" s="102">
        <f t="shared" si="33"/>
        <v>0</v>
      </c>
      <c r="I136" s="103">
        <f t="shared" si="33"/>
        <v>0</v>
      </c>
      <c r="J136" s="103">
        <f t="shared" si="33"/>
        <v>0</v>
      </c>
      <c r="K136" s="89">
        <f t="shared" si="0"/>
        <v>0</v>
      </c>
      <c r="L136" s="89">
        <f t="shared" si="27"/>
        <v>0</v>
      </c>
      <c r="M136" s="11"/>
      <c r="N136" s="11"/>
      <c r="O136" s="11"/>
      <c r="P136" s="11"/>
      <c r="Q136" s="11"/>
      <c r="R136" s="11"/>
      <c r="S136" s="11"/>
      <c r="T136" s="11"/>
      <c r="U136" s="11"/>
      <c r="V136" s="11"/>
      <c r="W136" s="11"/>
      <c r="X136" s="11"/>
      <c r="Y136" s="11"/>
      <c r="Z136" s="11"/>
      <c r="AA136" s="11"/>
      <c r="AB136" s="11"/>
      <c r="AC136" s="11"/>
      <c r="AD136" s="11"/>
      <c r="AE136" s="11"/>
      <c r="AF136" s="11"/>
      <c r="AG136" s="11"/>
      <c r="AH136" s="11"/>
      <c r="AI136" s="11"/>
      <c r="AJ136" s="11"/>
    </row>
    <row r="137" spans="1:36" ht="12.75" hidden="1" customHeight="1" x14ac:dyDescent="0.2">
      <c r="A137" s="112"/>
      <c r="B137" s="736" t="s">
        <v>419</v>
      </c>
      <c r="C137" s="711"/>
      <c r="D137" s="98" t="s">
        <v>420</v>
      </c>
      <c r="E137" s="100">
        <v>0</v>
      </c>
      <c r="F137" s="100">
        <f>SUM(F400)</f>
        <v>0</v>
      </c>
      <c r="G137" s="101">
        <f>SUM(G400)</f>
        <v>0</v>
      </c>
      <c r="H137" s="102">
        <f>SUM(H400)</f>
        <v>0</v>
      </c>
      <c r="I137" s="103">
        <f>SUM(I400)</f>
        <v>0</v>
      </c>
      <c r="J137" s="103">
        <f>SUM(J400)</f>
        <v>0</v>
      </c>
      <c r="K137" s="89">
        <f t="shared" si="0"/>
        <v>0</v>
      </c>
      <c r="L137" s="89">
        <f t="shared" si="27"/>
        <v>0</v>
      </c>
      <c r="M137" s="109"/>
      <c r="N137" s="109"/>
      <c r="O137" s="109"/>
      <c r="P137" s="109"/>
      <c r="Q137" s="109"/>
      <c r="R137" s="109"/>
      <c r="S137" s="109"/>
      <c r="T137" s="109"/>
      <c r="U137" s="109"/>
      <c r="V137" s="109"/>
      <c r="W137" s="109"/>
      <c r="X137" s="109"/>
      <c r="Y137" s="109"/>
      <c r="Z137" s="109"/>
      <c r="AA137" s="109"/>
      <c r="AB137" s="109"/>
      <c r="AC137" s="109"/>
      <c r="AD137" s="109"/>
      <c r="AE137" s="109"/>
      <c r="AF137" s="109"/>
      <c r="AG137" s="109"/>
      <c r="AH137" s="109"/>
      <c r="AI137" s="109"/>
      <c r="AJ137" s="109"/>
    </row>
    <row r="138" spans="1:36" ht="12.75" customHeight="1" x14ac:dyDescent="0.2">
      <c r="A138" s="728" t="s">
        <v>421</v>
      </c>
      <c r="B138" s="709"/>
      <c r="C138" s="711"/>
      <c r="D138" s="83" t="s">
        <v>422</v>
      </c>
      <c r="E138" s="85">
        <v>117374.00000000001</v>
      </c>
      <c r="F138" s="85">
        <f>SUM(F139)</f>
        <v>504</v>
      </c>
      <c r="G138" s="86">
        <f>SUM(G139)</f>
        <v>117878.00000000001</v>
      </c>
      <c r="H138" s="92" t="e">
        <f>SUM(H139)</f>
        <v>#REF!</v>
      </c>
      <c r="I138" s="93" t="e">
        <f>SUM(I139)</f>
        <v>#REF!</v>
      </c>
      <c r="J138" s="93" t="e">
        <f>SUM(J139)</f>
        <v>#REF!</v>
      </c>
      <c r="K138" s="89">
        <f t="shared" si="0"/>
        <v>235756.00000000003</v>
      </c>
      <c r="L138" s="89">
        <f t="shared" si="27"/>
        <v>117878.00000000001</v>
      </c>
      <c r="M138" s="11"/>
      <c r="N138" s="11"/>
      <c r="O138" s="11"/>
      <c r="P138" s="11"/>
      <c r="Q138" s="11"/>
      <c r="R138" s="11"/>
      <c r="S138" s="11"/>
      <c r="T138" s="11"/>
      <c r="U138" s="11"/>
      <c r="V138" s="11"/>
      <c r="W138" s="11"/>
      <c r="X138" s="11"/>
      <c r="Y138" s="11"/>
      <c r="Z138" s="11"/>
      <c r="AA138" s="11"/>
      <c r="AB138" s="11"/>
      <c r="AC138" s="11"/>
      <c r="AD138" s="11"/>
      <c r="AE138" s="11"/>
      <c r="AF138" s="11"/>
      <c r="AG138" s="11"/>
      <c r="AH138" s="11"/>
      <c r="AI138" s="11"/>
      <c r="AJ138" s="11"/>
    </row>
    <row r="139" spans="1:36" ht="12.75" customHeight="1" x14ac:dyDescent="0.2">
      <c r="A139" s="728" t="s">
        <v>423</v>
      </c>
      <c r="B139" s="709"/>
      <c r="C139" s="711"/>
      <c r="D139" s="83" t="s">
        <v>424</v>
      </c>
      <c r="E139" s="85">
        <v>117374.00000000001</v>
      </c>
      <c r="F139" s="85">
        <f>SUM(F140,F196)</f>
        <v>504</v>
      </c>
      <c r="G139" s="86">
        <f>SUM(G140,G196)</f>
        <v>117878.00000000001</v>
      </c>
      <c r="H139" s="92" t="e">
        <f>SUM(H140,H196)</f>
        <v>#REF!</v>
      </c>
      <c r="I139" s="93" t="e">
        <f>SUM(I140,I196)</f>
        <v>#REF!</v>
      </c>
      <c r="J139" s="93" t="e">
        <f>SUM(J140,J196)</f>
        <v>#REF!</v>
      </c>
      <c r="K139" s="89">
        <f t="shared" si="0"/>
        <v>235756.00000000003</v>
      </c>
      <c r="L139" s="89">
        <f t="shared" si="27"/>
        <v>117878.00000000001</v>
      </c>
      <c r="M139" s="109"/>
      <c r="N139" s="109"/>
      <c r="O139" s="109"/>
      <c r="P139" s="109"/>
      <c r="Q139" s="109"/>
      <c r="R139" s="109"/>
      <c r="S139" s="109"/>
      <c r="T139" s="109"/>
      <c r="U139" s="109"/>
      <c r="V139" s="109"/>
      <c r="W139" s="109"/>
      <c r="X139" s="109"/>
      <c r="Y139" s="109"/>
      <c r="Z139" s="109"/>
      <c r="AA139" s="109"/>
      <c r="AB139" s="109"/>
      <c r="AC139" s="109"/>
      <c r="AD139" s="109"/>
      <c r="AE139" s="109"/>
      <c r="AF139" s="109"/>
      <c r="AG139" s="109"/>
      <c r="AH139" s="109"/>
      <c r="AI139" s="109"/>
      <c r="AJ139" s="109"/>
    </row>
    <row r="140" spans="1:36" ht="12.75" customHeight="1" x14ac:dyDescent="0.2">
      <c r="A140" s="728" t="s">
        <v>425</v>
      </c>
      <c r="B140" s="709"/>
      <c r="C140" s="711"/>
      <c r="D140" s="83" t="s">
        <v>426</v>
      </c>
      <c r="E140" s="85">
        <v>117374.00000000001</v>
      </c>
      <c r="F140" s="85">
        <f>SUM(F141,F168)</f>
        <v>504</v>
      </c>
      <c r="G140" s="86">
        <f>SUM(G141,G168)</f>
        <v>117878.00000000001</v>
      </c>
      <c r="H140" s="92" t="e">
        <f>SUM(H141,H168)</f>
        <v>#REF!</v>
      </c>
      <c r="I140" s="93" t="e">
        <f>SUM(I141,I168)</f>
        <v>#REF!</v>
      </c>
      <c r="J140" s="93" t="e">
        <f>SUM(J141,J168)</f>
        <v>#REF!</v>
      </c>
      <c r="K140" s="89">
        <f t="shared" si="0"/>
        <v>235756.00000000003</v>
      </c>
      <c r="L140" s="89">
        <f t="shared" si="27"/>
        <v>117878.00000000001</v>
      </c>
      <c r="M140" s="10"/>
      <c r="N140" s="10"/>
      <c r="O140" s="10"/>
      <c r="P140" s="10"/>
      <c r="Q140" s="10"/>
      <c r="R140" s="10"/>
      <c r="S140" s="10"/>
      <c r="T140" s="10"/>
      <c r="U140" s="10"/>
      <c r="V140" s="10"/>
      <c r="W140" s="10"/>
      <c r="X140" s="10"/>
      <c r="Y140" s="10"/>
      <c r="Z140" s="10"/>
      <c r="AA140" s="10"/>
      <c r="AB140" s="10"/>
      <c r="AC140" s="10"/>
      <c r="AD140" s="10"/>
      <c r="AE140" s="10"/>
      <c r="AF140" s="10"/>
      <c r="AG140" s="10"/>
      <c r="AH140" s="10"/>
      <c r="AI140" s="10"/>
      <c r="AJ140" s="10"/>
    </row>
    <row r="141" spans="1:36" ht="12.75" hidden="1" customHeight="1" x14ac:dyDescent="0.2">
      <c r="A141" s="728" t="s">
        <v>427</v>
      </c>
      <c r="B141" s="709"/>
      <c r="C141" s="711"/>
      <c r="D141" s="96" t="s">
        <v>428</v>
      </c>
      <c r="E141" s="85">
        <v>4509</v>
      </c>
      <c r="F141" s="85">
        <f>SUM(F142:F148,F152:F157,F161,F166:F167,F162)</f>
        <v>0</v>
      </c>
      <c r="G141" s="86">
        <f>SUM(G142:G148,G152:G157,G161,G166:G167,G162)</f>
        <v>4509</v>
      </c>
      <c r="H141" s="92">
        <f>SUM(H142:H148,H152:H157,H161,H166:H167,H162)</f>
        <v>0</v>
      </c>
      <c r="I141" s="93">
        <f>SUM(I142:I148,I152:I157,I161,I166:I167,I162)</f>
        <v>0</v>
      </c>
      <c r="J141" s="93">
        <f>SUM(J142:J148,J152:J157,J161,J166:J167,J162)</f>
        <v>0</v>
      </c>
      <c r="K141" s="89">
        <f t="shared" si="0"/>
        <v>9018</v>
      </c>
      <c r="L141" s="89">
        <v>0</v>
      </c>
      <c r="M141" s="11"/>
      <c r="N141" s="11"/>
      <c r="O141" s="11"/>
      <c r="P141" s="11"/>
      <c r="Q141" s="11"/>
      <c r="R141" s="11"/>
      <c r="S141" s="11"/>
      <c r="T141" s="11"/>
      <c r="U141" s="11"/>
      <c r="V141" s="11"/>
      <c r="W141" s="11"/>
      <c r="X141" s="11"/>
      <c r="Y141" s="11"/>
      <c r="Z141" s="11"/>
      <c r="AA141" s="11"/>
      <c r="AB141" s="11"/>
      <c r="AC141" s="11"/>
      <c r="AD141" s="11"/>
      <c r="AE141" s="11"/>
      <c r="AF141" s="11"/>
      <c r="AG141" s="11"/>
      <c r="AH141" s="11"/>
      <c r="AI141" s="11"/>
      <c r="AJ141" s="11"/>
    </row>
    <row r="142" spans="1:36" ht="12.75" hidden="1" customHeight="1" x14ac:dyDescent="0.2">
      <c r="A142" s="97"/>
      <c r="B142" s="736" t="s">
        <v>429</v>
      </c>
      <c r="C142" s="711"/>
      <c r="D142" s="98" t="s">
        <v>430</v>
      </c>
      <c r="E142" s="100">
        <v>0</v>
      </c>
      <c r="F142" s="100">
        <f t="shared" ref="F142:J143" si="34">SUM(F459)</f>
        <v>0</v>
      </c>
      <c r="G142" s="101">
        <f t="shared" si="34"/>
        <v>0</v>
      </c>
      <c r="H142" s="102">
        <f t="shared" si="34"/>
        <v>0</v>
      </c>
      <c r="I142" s="103">
        <f t="shared" si="34"/>
        <v>0</v>
      </c>
      <c r="J142" s="103">
        <f t="shared" si="34"/>
        <v>0</v>
      </c>
      <c r="K142" s="89">
        <f t="shared" si="0"/>
        <v>0</v>
      </c>
      <c r="L142" s="89">
        <f t="shared" ref="L142:L167" si="35">IF(G142&lt;&gt;0,G142,0)</f>
        <v>0</v>
      </c>
      <c r="M142" s="109"/>
      <c r="N142" s="109"/>
      <c r="O142" s="109"/>
      <c r="P142" s="109"/>
      <c r="Q142" s="109"/>
      <c r="R142" s="109"/>
      <c r="S142" s="109"/>
      <c r="T142" s="109"/>
      <c r="U142" s="109"/>
      <c r="V142" s="109"/>
      <c r="W142" s="109"/>
      <c r="X142" s="109"/>
      <c r="Y142" s="109"/>
      <c r="Z142" s="109"/>
      <c r="AA142" s="109"/>
      <c r="AB142" s="109"/>
      <c r="AC142" s="109"/>
      <c r="AD142" s="109"/>
      <c r="AE142" s="109"/>
      <c r="AF142" s="109"/>
      <c r="AG142" s="109"/>
      <c r="AH142" s="109"/>
      <c r="AI142" s="109"/>
      <c r="AJ142" s="109"/>
    </row>
    <row r="143" spans="1:36" ht="12.75" hidden="1" customHeight="1" x14ac:dyDescent="0.2">
      <c r="A143" s="97"/>
      <c r="B143" s="736" t="s">
        <v>431</v>
      </c>
      <c r="C143" s="711"/>
      <c r="D143" s="98" t="s">
        <v>432</v>
      </c>
      <c r="E143" s="100">
        <v>0</v>
      </c>
      <c r="F143" s="100">
        <f t="shared" si="34"/>
        <v>0</v>
      </c>
      <c r="G143" s="101">
        <f t="shared" si="34"/>
        <v>0</v>
      </c>
      <c r="H143" s="102">
        <f t="shared" si="34"/>
        <v>0</v>
      </c>
      <c r="I143" s="103">
        <f t="shared" si="34"/>
        <v>0</v>
      </c>
      <c r="J143" s="103">
        <f t="shared" si="34"/>
        <v>0</v>
      </c>
      <c r="K143" s="89">
        <f t="shared" si="0"/>
        <v>0</v>
      </c>
      <c r="L143" s="89">
        <f t="shared" si="35"/>
        <v>0</v>
      </c>
      <c r="M143" s="11"/>
      <c r="N143" s="11"/>
      <c r="O143" s="11"/>
      <c r="P143" s="11"/>
      <c r="Q143" s="11"/>
      <c r="R143" s="11"/>
      <c r="S143" s="11"/>
      <c r="T143" s="11"/>
      <c r="U143" s="11"/>
      <c r="V143" s="11"/>
      <c r="W143" s="11"/>
      <c r="X143" s="11"/>
      <c r="Y143" s="11"/>
      <c r="Z143" s="11"/>
      <c r="AA143" s="11"/>
      <c r="AB143" s="11"/>
      <c r="AC143" s="11"/>
      <c r="AD143" s="11"/>
      <c r="AE143" s="11"/>
      <c r="AF143" s="11"/>
      <c r="AG143" s="11"/>
      <c r="AH143" s="11"/>
      <c r="AI143" s="11"/>
      <c r="AJ143" s="11"/>
    </row>
    <row r="144" spans="1:36" ht="12.75" hidden="1" customHeight="1" x14ac:dyDescent="0.2">
      <c r="A144" s="97"/>
      <c r="B144" s="736" t="s">
        <v>433</v>
      </c>
      <c r="C144" s="711"/>
      <c r="D144" s="98" t="s">
        <v>434</v>
      </c>
      <c r="E144" s="100">
        <v>0</v>
      </c>
      <c r="F144" s="100">
        <f t="shared" ref="F144:G147" si="36">SUM(F461)</f>
        <v>0</v>
      </c>
      <c r="G144" s="101">
        <f t="shared" si="36"/>
        <v>0</v>
      </c>
      <c r="H144" s="102">
        <f t="shared" ref="H144:J147" si="37">SUM(H461)</f>
        <v>0</v>
      </c>
      <c r="I144" s="103">
        <f t="shared" si="37"/>
        <v>0</v>
      </c>
      <c r="J144" s="103">
        <f t="shared" si="37"/>
        <v>0</v>
      </c>
      <c r="K144" s="89">
        <f t="shared" si="0"/>
        <v>0</v>
      </c>
      <c r="L144" s="89">
        <f t="shared" si="35"/>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12.75" hidden="1" customHeight="1" x14ac:dyDescent="0.2">
      <c r="A145" s="97"/>
      <c r="B145" s="736" t="s">
        <v>435</v>
      </c>
      <c r="C145" s="711"/>
      <c r="D145" s="98" t="s">
        <v>436</v>
      </c>
      <c r="E145" s="100">
        <v>0</v>
      </c>
      <c r="F145" s="100">
        <f t="shared" si="36"/>
        <v>0</v>
      </c>
      <c r="G145" s="101">
        <f t="shared" si="36"/>
        <v>0</v>
      </c>
      <c r="H145" s="102">
        <f t="shared" si="37"/>
        <v>0</v>
      </c>
      <c r="I145" s="103">
        <f t="shared" si="37"/>
        <v>0</v>
      </c>
      <c r="J145" s="103">
        <f t="shared" si="37"/>
        <v>0</v>
      </c>
      <c r="K145" s="89">
        <f t="shared" si="0"/>
        <v>0</v>
      </c>
      <c r="L145" s="89">
        <f t="shared" si="35"/>
        <v>0</v>
      </c>
      <c r="M145" s="11"/>
      <c r="N145" s="11"/>
      <c r="O145" s="11"/>
      <c r="P145" s="11"/>
      <c r="Q145" s="11"/>
      <c r="R145" s="11"/>
      <c r="S145" s="11"/>
      <c r="T145" s="11"/>
      <c r="U145" s="11"/>
      <c r="V145" s="11"/>
      <c r="W145" s="11"/>
      <c r="X145" s="11"/>
      <c r="Y145" s="11"/>
      <c r="Z145" s="11"/>
      <c r="AA145" s="11"/>
      <c r="AB145" s="11"/>
      <c r="AC145" s="11"/>
      <c r="AD145" s="11"/>
      <c r="AE145" s="11"/>
      <c r="AF145" s="11"/>
      <c r="AG145" s="11"/>
      <c r="AH145" s="11"/>
      <c r="AI145" s="11"/>
      <c r="AJ145" s="11"/>
    </row>
    <row r="146" spans="1:36" ht="27.75" hidden="1" customHeight="1" x14ac:dyDescent="0.2">
      <c r="A146" s="97"/>
      <c r="B146" s="736" t="s">
        <v>437</v>
      </c>
      <c r="C146" s="711"/>
      <c r="D146" s="98" t="s">
        <v>438</v>
      </c>
      <c r="E146" s="100">
        <v>0</v>
      </c>
      <c r="F146" s="100">
        <f t="shared" si="36"/>
        <v>0</v>
      </c>
      <c r="G146" s="101">
        <f t="shared" si="36"/>
        <v>0</v>
      </c>
      <c r="H146" s="102">
        <f t="shared" si="37"/>
        <v>0</v>
      </c>
      <c r="I146" s="103">
        <f t="shared" si="37"/>
        <v>0</v>
      </c>
      <c r="J146" s="103">
        <f t="shared" si="37"/>
        <v>0</v>
      </c>
      <c r="K146" s="89">
        <f t="shared" si="0"/>
        <v>0</v>
      </c>
      <c r="L146" s="89">
        <f t="shared" si="35"/>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12.75" hidden="1" customHeight="1" x14ac:dyDescent="0.2">
      <c r="A147" s="97"/>
      <c r="B147" s="736" t="s">
        <v>439</v>
      </c>
      <c r="C147" s="711"/>
      <c r="D147" s="98" t="s">
        <v>440</v>
      </c>
      <c r="E147" s="100">
        <v>0</v>
      </c>
      <c r="F147" s="100">
        <f t="shared" si="36"/>
        <v>0</v>
      </c>
      <c r="G147" s="101">
        <f t="shared" si="36"/>
        <v>0</v>
      </c>
      <c r="H147" s="102">
        <f t="shared" si="37"/>
        <v>0</v>
      </c>
      <c r="I147" s="103">
        <f t="shared" si="37"/>
        <v>0</v>
      </c>
      <c r="J147" s="103">
        <f t="shared" si="37"/>
        <v>0</v>
      </c>
      <c r="K147" s="89">
        <f t="shared" si="0"/>
        <v>0</v>
      </c>
      <c r="L147" s="89">
        <f t="shared" si="35"/>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26.25" hidden="1" customHeight="1" x14ac:dyDescent="0.2">
      <c r="A148" s="97"/>
      <c r="B148" s="736" t="s">
        <v>441</v>
      </c>
      <c r="C148" s="711"/>
      <c r="D148" s="98" t="s">
        <v>442</v>
      </c>
      <c r="E148" s="100">
        <v>0</v>
      </c>
      <c r="F148" s="100">
        <f>SUM(F149:F151)</f>
        <v>0</v>
      </c>
      <c r="G148" s="101">
        <f>SUM(G149:G151)</f>
        <v>0</v>
      </c>
      <c r="H148" s="102">
        <f>SUM(H149:H151)</f>
        <v>0</v>
      </c>
      <c r="I148" s="103">
        <f>SUM(I149:I151)</f>
        <v>0</v>
      </c>
      <c r="J148" s="103">
        <f>SUM(J149:J151)</f>
        <v>0</v>
      </c>
      <c r="K148" s="89">
        <f t="shared" si="0"/>
        <v>0</v>
      </c>
      <c r="L148" s="89">
        <f t="shared" si="35"/>
        <v>0</v>
      </c>
      <c r="M148" s="11"/>
      <c r="N148" s="11"/>
      <c r="O148" s="11"/>
      <c r="P148" s="11"/>
      <c r="Q148" s="11"/>
      <c r="R148" s="11"/>
      <c r="S148" s="11"/>
      <c r="T148" s="11"/>
      <c r="U148" s="11"/>
      <c r="V148" s="11"/>
      <c r="W148" s="11"/>
      <c r="X148" s="11"/>
      <c r="Y148" s="11"/>
      <c r="Z148" s="11"/>
      <c r="AA148" s="11"/>
      <c r="AB148" s="11"/>
      <c r="AC148" s="11"/>
      <c r="AD148" s="11"/>
      <c r="AE148" s="11"/>
      <c r="AF148" s="11"/>
      <c r="AG148" s="11"/>
      <c r="AH148" s="11"/>
      <c r="AI148" s="11"/>
      <c r="AJ148" s="11"/>
    </row>
    <row r="149" spans="1:36" ht="27.75" hidden="1" customHeight="1" x14ac:dyDescent="0.2">
      <c r="A149" s="97"/>
      <c r="B149" s="117"/>
      <c r="C149" s="119" t="s">
        <v>443</v>
      </c>
      <c r="D149" s="98" t="s">
        <v>444</v>
      </c>
      <c r="E149" s="100">
        <v>0</v>
      </c>
      <c r="F149" s="100">
        <f>SUM(F466)</f>
        <v>0</v>
      </c>
      <c r="G149" s="101">
        <f>SUM(G466)</f>
        <v>0</v>
      </c>
      <c r="H149" s="102">
        <f>SUM(H466)</f>
        <v>0</v>
      </c>
      <c r="I149" s="103">
        <f>SUM(I466)</f>
        <v>0</v>
      </c>
      <c r="J149" s="103">
        <f>SUM(J466)</f>
        <v>0</v>
      </c>
      <c r="K149" s="89">
        <f t="shared" si="0"/>
        <v>0</v>
      </c>
      <c r="L149" s="89">
        <f t="shared" si="35"/>
        <v>0</v>
      </c>
      <c r="M149" s="95"/>
      <c r="N149" s="95"/>
      <c r="O149" s="95"/>
      <c r="P149" s="95"/>
      <c r="Q149" s="95"/>
      <c r="R149" s="95"/>
      <c r="S149" s="95"/>
      <c r="T149" s="95"/>
      <c r="U149" s="95"/>
      <c r="V149" s="95"/>
      <c r="W149" s="95"/>
      <c r="X149" s="95"/>
      <c r="Y149" s="95"/>
      <c r="Z149" s="95"/>
      <c r="AA149" s="95"/>
      <c r="AB149" s="95"/>
      <c r="AC149" s="95"/>
      <c r="AD149" s="95"/>
      <c r="AE149" s="95"/>
      <c r="AF149" s="95"/>
      <c r="AG149" s="95"/>
      <c r="AH149" s="95"/>
      <c r="AI149" s="95"/>
      <c r="AJ149" s="95"/>
    </row>
    <row r="150" spans="1:36" ht="25.5" hidden="1" customHeight="1" x14ac:dyDescent="0.2">
      <c r="A150" s="97"/>
      <c r="B150" s="117"/>
      <c r="C150" s="115" t="s">
        <v>445</v>
      </c>
      <c r="D150" s="116" t="s">
        <v>446</v>
      </c>
      <c r="E150" s="100">
        <v>0</v>
      </c>
      <c r="F150" s="100">
        <f t="shared" ref="F150:G155" si="38">SUM(F467)</f>
        <v>0</v>
      </c>
      <c r="G150" s="101">
        <f t="shared" si="38"/>
        <v>0</v>
      </c>
      <c r="H150" s="102">
        <f t="shared" ref="H150:J156" si="39">SUM(H467)</f>
        <v>0</v>
      </c>
      <c r="I150" s="103">
        <f t="shared" si="39"/>
        <v>0</v>
      </c>
      <c r="J150" s="103">
        <f t="shared" si="39"/>
        <v>0</v>
      </c>
      <c r="K150" s="89">
        <f t="shared" si="0"/>
        <v>0</v>
      </c>
      <c r="L150" s="89">
        <f t="shared" si="35"/>
        <v>0</v>
      </c>
      <c r="M150" s="95"/>
      <c r="N150" s="95"/>
      <c r="O150" s="95"/>
      <c r="P150" s="95"/>
      <c r="Q150" s="95"/>
      <c r="R150" s="95"/>
      <c r="S150" s="95"/>
      <c r="T150" s="95"/>
      <c r="U150" s="95"/>
      <c r="V150" s="95"/>
      <c r="W150" s="95"/>
      <c r="X150" s="95"/>
      <c r="Y150" s="95"/>
      <c r="Z150" s="95"/>
      <c r="AA150" s="95"/>
      <c r="AB150" s="95"/>
      <c r="AC150" s="95"/>
      <c r="AD150" s="95"/>
      <c r="AE150" s="95"/>
      <c r="AF150" s="95"/>
      <c r="AG150" s="95"/>
      <c r="AH150" s="95"/>
      <c r="AI150" s="95"/>
      <c r="AJ150" s="95"/>
    </row>
    <row r="151" spans="1:36" ht="25.5" hidden="1" customHeight="1" x14ac:dyDescent="0.2">
      <c r="A151" s="97"/>
      <c r="B151" s="117"/>
      <c r="C151" s="115" t="s">
        <v>447</v>
      </c>
      <c r="D151" s="116" t="s">
        <v>448</v>
      </c>
      <c r="E151" s="100">
        <v>0</v>
      </c>
      <c r="F151" s="100">
        <f t="shared" si="38"/>
        <v>0</v>
      </c>
      <c r="G151" s="101">
        <f t="shared" si="38"/>
        <v>0</v>
      </c>
      <c r="H151" s="102">
        <f t="shared" si="39"/>
        <v>0</v>
      </c>
      <c r="I151" s="103">
        <f t="shared" si="39"/>
        <v>0</v>
      </c>
      <c r="J151" s="103">
        <f t="shared" si="39"/>
        <v>0</v>
      </c>
      <c r="K151" s="89">
        <f t="shared" si="0"/>
        <v>0</v>
      </c>
      <c r="L151" s="89">
        <f t="shared" si="35"/>
        <v>0</v>
      </c>
      <c r="M151" s="95"/>
      <c r="N151" s="95"/>
      <c r="O151" s="95"/>
      <c r="P151" s="95"/>
      <c r="Q151" s="95"/>
      <c r="R151" s="95"/>
      <c r="S151" s="95"/>
      <c r="T151" s="95"/>
      <c r="U151" s="95"/>
      <c r="V151" s="95"/>
      <c r="W151" s="95"/>
      <c r="X151" s="95"/>
      <c r="Y151" s="95"/>
      <c r="Z151" s="95"/>
      <c r="AA151" s="95"/>
      <c r="AB151" s="95"/>
      <c r="AC151" s="95"/>
      <c r="AD151" s="95"/>
      <c r="AE151" s="95"/>
      <c r="AF151" s="95"/>
      <c r="AG151" s="95"/>
      <c r="AH151" s="95"/>
      <c r="AI151" s="95"/>
      <c r="AJ151" s="95"/>
    </row>
    <row r="152" spans="1:36" ht="30" hidden="1" customHeight="1" x14ac:dyDescent="0.2">
      <c r="A152" s="97"/>
      <c r="B152" s="736" t="s">
        <v>449</v>
      </c>
      <c r="C152" s="711"/>
      <c r="D152" s="98" t="s">
        <v>450</v>
      </c>
      <c r="E152" s="100">
        <v>0</v>
      </c>
      <c r="F152" s="100">
        <f t="shared" si="38"/>
        <v>0</v>
      </c>
      <c r="G152" s="101">
        <f t="shared" si="38"/>
        <v>0</v>
      </c>
      <c r="H152" s="102">
        <f t="shared" si="39"/>
        <v>0</v>
      </c>
      <c r="I152" s="103">
        <f t="shared" si="39"/>
        <v>0</v>
      </c>
      <c r="J152" s="103">
        <f t="shared" si="39"/>
        <v>0</v>
      </c>
      <c r="K152" s="89">
        <f t="shared" si="0"/>
        <v>0</v>
      </c>
      <c r="L152" s="89">
        <f t="shared" si="35"/>
        <v>0</v>
      </c>
      <c r="M152" s="10"/>
      <c r="N152" s="10"/>
      <c r="O152" s="10"/>
      <c r="P152" s="10"/>
      <c r="Q152" s="10"/>
      <c r="R152" s="10"/>
      <c r="S152" s="10"/>
      <c r="T152" s="10"/>
      <c r="U152" s="10"/>
      <c r="V152" s="10"/>
      <c r="W152" s="10"/>
      <c r="X152" s="10"/>
      <c r="Y152" s="10"/>
      <c r="Z152" s="10"/>
      <c r="AA152" s="10"/>
      <c r="AB152" s="10"/>
      <c r="AC152" s="10"/>
      <c r="AD152" s="10"/>
      <c r="AE152" s="10"/>
      <c r="AF152" s="10"/>
      <c r="AG152" s="10"/>
      <c r="AH152" s="10"/>
      <c r="AI152" s="10"/>
      <c r="AJ152" s="10"/>
    </row>
    <row r="153" spans="1:36" ht="12.75" hidden="1" customHeight="1" x14ac:dyDescent="0.2">
      <c r="A153" s="97"/>
      <c r="B153" s="736" t="s">
        <v>451</v>
      </c>
      <c r="C153" s="711"/>
      <c r="D153" s="98" t="s">
        <v>452</v>
      </c>
      <c r="E153" s="100">
        <v>0</v>
      </c>
      <c r="F153" s="100">
        <f t="shared" si="38"/>
        <v>0</v>
      </c>
      <c r="G153" s="101">
        <f t="shared" si="38"/>
        <v>0</v>
      </c>
      <c r="H153" s="102">
        <f t="shared" si="39"/>
        <v>0</v>
      </c>
      <c r="I153" s="103">
        <f t="shared" si="39"/>
        <v>0</v>
      </c>
      <c r="J153" s="103">
        <f t="shared" si="39"/>
        <v>0</v>
      </c>
      <c r="K153" s="89">
        <f t="shared" si="0"/>
        <v>0</v>
      </c>
      <c r="L153" s="89">
        <f t="shared" si="35"/>
        <v>0</v>
      </c>
      <c r="M153" s="11"/>
      <c r="N153" s="11"/>
      <c r="O153" s="11"/>
      <c r="P153" s="11"/>
      <c r="Q153" s="11"/>
      <c r="R153" s="11"/>
      <c r="S153" s="11"/>
      <c r="T153" s="11"/>
      <c r="U153" s="11"/>
      <c r="V153" s="11"/>
      <c r="W153" s="11"/>
      <c r="X153" s="11"/>
      <c r="Y153" s="11"/>
      <c r="Z153" s="11"/>
      <c r="AA153" s="11"/>
      <c r="AB153" s="11"/>
      <c r="AC153" s="11"/>
      <c r="AD153" s="11"/>
      <c r="AE153" s="11"/>
      <c r="AF153" s="11"/>
      <c r="AG153" s="11"/>
      <c r="AH153" s="11"/>
      <c r="AI153" s="11"/>
      <c r="AJ153" s="11"/>
    </row>
    <row r="154" spans="1:36" ht="30" hidden="1" customHeight="1" x14ac:dyDescent="0.2">
      <c r="A154" s="97"/>
      <c r="B154" s="736" t="s">
        <v>453</v>
      </c>
      <c r="C154" s="711"/>
      <c r="D154" s="106" t="s">
        <v>454</v>
      </c>
      <c r="E154" s="100">
        <v>0</v>
      </c>
      <c r="F154" s="100">
        <f t="shared" si="38"/>
        <v>0</v>
      </c>
      <c r="G154" s="101">
        <f t="shared" si="38"/>
        <v>0</v>
      </c>
      <c r="H154" s="102">
        <f t="shared" si="39"/>
        <v>0</v>
      </c>
      <c r="I154" s="103">
        <f t="shared" si="39"/>
        <v>0</v>
      </c>
      <c r="J154" s="103">
        <f t="shared" si="39"/>
        <v>0</v>
      </c>
      <c r="K154" s="89">
        <v>0</v>
      </c>
      <c r="L154" s="89">
        <f t="shared" si="35"/>
        <v>0</v>
      </c>
      <c r="M154" s="11"/>
      <c r="N154" s="136">
        <v>7140</v>
      </c>
      <c r="O154" s="11"/>
      <c r="P154" s="11"/>
      <c r="Q154" s="11"/>
      <c r="R154" s="11"/>
      <c r="S154" s="11"/>
      <c r="T154" s="11"/>
      <c r="U154" s="11"/>
      <c r="V154" s="11"/>
      <c r="W154" s="11"/>
      <c r="X154" s="11"/>
      <c r="Y154" s="11"/>
      <c r="Z154" s="11"/>
      <c r="AA154" s="11"/>
      <c r="AB154" s="11"/>
      <c r="AC154" s="11"/>
      <c r="AD154" s="11"/>
      <c r="AE154" s="11"/>
      <c r="AF154" s="11"/>
      <c r="AG154" s="11"/>
      <c r="AH154" s="11"/>
      <c r="AI154" s="11"/>
      <c r="AJ154" s="11"/>
    </row>
    <row r="155" spans="1:36" ht="12.75" hidden="1" customHeight="1" x14ac:dyDescent="0.2">
      <c r="A155" s="97"/>
      <c r="B155" s="736" t="s">
        <v>455</v>
      </c>
      <c r="C155" s="711"/>
      <c r="D155" s="98" t="s">
        <v>456</v>
      </c>
      <c r="E155" s="100">
        <v>0</v>
      </c>
      <c r="F155" s="100">
        <f t="shared" si="38"/>
        <v>0</v>
      </c>
      <c r="G155" s="101">
        <f t="shared" si="38"/>
        <v>0</v>
      </c>
      <c r="H155" s="102">
        <f t="shared" si="39"/>
        <v>0</v>
      </c>
      <c r="I155" s="103">
        <f t="shared" si="39"/>
        <v>0</v>
      </c>
      <c r="J155" s="103">
        <f t="shared" si="39"/>
        <v>0</v>
      </c>
      <c r="K155" s="89">
        <f t="shared" ref="K155:K167" si="40">SUM(E155:G155)</f>
        <v>0</v>
      </c>
      <c r="L155" s="89">
        <f t="shared" si="35"/>
        <v>0</v>
      </c>
      <c r="M155" s="11"/>
      <c r="N155" s="11"/>
      <c r="O155" s="11"/>
      <c r="P155" s="11"/>
      <c r="Q155" s="11"/>
      <c r="R155" s="11"/>
      <c r="S155" s="11"/>
      <c r="T155" s="11"/>
      <c r="U155" s="11"/>
      <c r="V155" s="11"/>
      <c r="W155" s="11"/>
      <c r="X155" s="11"/>
      <c r="Y155" s="11"/>
      <c r="Z155" s="11"/>
      <c r="AA155" s="11"/>
      <c r="AB155" s="11"/>
      <c r="AC155" s="11"/>
      <c r="AD155" s="11"/>
      <c r="AE155" s="11"/>
      <c r="AF155" s="11"/>
      <c r="AG155" s="11"/>
      <c r="AH155" s="11"/>
      <c r="AI155" s="11"/>
      <c r="AJ155" s="11"/>
    </row>
    <row r="156" spans="1:36" ht="12.75" hidden="1" customHeight="1" x14ac:dyDescent="0.2">
      <c r="A156" s="97"/>
      <c r="B156" s="736" t="s">
        <v>457</v>
      </c>
      <c r="C156" s="711"/>
      <c r="D156" s="98" t="s">
        <v>458</v>
      </c>
      <c r="E156" s="100">
        <v>0</v>
      </c>
      <c r="F156" s="100">
        <f>SUM(F473)</f>
        <v>0</v>
      </c>
      <c r="G156" s="101">
        <f>SUM(G473)</f>
        <v>0</v>
      </c>
      <c r="H156" s="102">
        <f t="shared" si="39"/>
        <v>0</v>
      </c>
      <c r="I156" s="103">
        <f t="shared" si="39"/>
        <v>0</v>
      </c>
      <c r="J156" s="103">
        <f t="shared" si="39"/>
        <v>0</v>
      </c>
      <c r="K156" s="89">
        <f t="shared" si="40"/>
        <v>0</v>
      </c>
      <c r="L156" s="89">
        <f t="shared" si="35"/>
        <v>0</v>
      </c>
      <c r="M156" s="11"/>
      <c r="N156" s="11"/>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28.5" customHeight="1" x14ac:dyDescent="0.2">
      <c r="A157" s="97"/>
      <c r="B157" s="736" t="s">
        <v>459</v>
      </c>
      <c r="C157" s="711"/>
      <c r="D157" s="98" t="s">
        <v>460</v>
      </c>
      <c r="E157" s="100">
        <v>4509</v>
      </c>
      <c r="F157" s="100">
        <f>SUM(F158:F160)</f>
        <v>0</v>
      </c>
      <c r="G157" s="101">
        <f>SUM(G158:G160)</f>
        <v>4509</v>
      </c>
      <c r="H157" s="102">
        <f>SUM(H158:H160)</f>
        <v>0</v>
      </c>
      <c r="I157" s="103">
        <f>SUM(I158:I160)</f>
        <v>0</v>
      </c>
      <c r="J157" s="103">
        <f>SUM(J158:J160)</f>
        <v>0</v>
      </c>
      <c r="K157" s="89">
        <f t="shared" si="40"/>
        <v>9018</v>
      </c>
      <c r="L157" s="89">
        <f t="shared" si="35"/>
        <v>4509</v>
      </c>
      <c r="M157" s="11"/>
      <c r="N157" s="136">
        <v>1565346.6</v>
      </c>
      <c r="O157" s="11"/>
      <c r="P157" s="11"/>
      <c r="Q157" s="11"/>
      <c r="R157" s="11"/>
      <c r="S157" s="11"/>
      <c r="T157" s="11"/>
      <c r="U157" s="11"/>
      <c r="V157" s="11"/>
      <c r="W157" s="11"/>
      <c r="X157" s="11"/>
      <c r="Y157" s="11"/>
      <c r="Z157" s="11"/>
      <c r="AA157" s="11"/>
      <c r="AB157" s="11"/>
      <c r="AC157" s="11"/>
      <c r="AD157" s="11"/>
      <c r="AE157" s="11"/>
      <c r="AF157" s="11"/>
      <c r="AG157" s="11"/>
      <c r="AH157" s="11"/>
      <c r="AI157" s="11"/>
      <c r="AJ157" s="11"/>
    </row>
    <row r="158" spans="1:36" ht="38.25" customHeight="1" x14ac:dyDescent="0.2">
      <c r="A158" s="97"/>
      <c r="B158" s="118"/>
      <c r="C158" s="115" t="s">
        <v>461</v>
      </c>
      <c r="D158" s="116" t="s">
        <v>462</v>
      </c>
      <c r="E158" s="100">
        <v>1009</v>
      </c>
      <c r="F158" s="100">
        <f>SUM(F475)</f>
        <v>0</v>
      </c>
      <c r="G158" s="101">
        <f>SUM(G475)</f>
        <v>1009</v>
      </c>
      <c r="H158" s="102">
        <f>SUM(H475)</f>
        <v>0</v>
      </c>
      <c r="I158" s="103">
        <f>SUM(I475)</f>
        <v>0</v>
      </c>
      <c r="J158" s="103">
        <f>SUM(J475)</f>
        <v>0</v>
      </c>
      <c r="K158" s="89">
        <f t="shared" si="40"/>
        <v>2018</v>
      </c>
      <c r="L158" s="89">
        <f t="shared" si="35"/>
        <v>1009</v>
      </c>
      <c r="M158" s="11"/>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row>
    <row r="159" spans="1:36" ht="25.5" customHeight="1" x14ac:dyDescent="0.2">
      <c r="A159" s="97"/>
      <c r="B159" s="118"/>
      <c r="C159" s="115" t="s">
        <v>463</v>
      </c>
      <c r="D159" s="116" t="s">
        <v>464</v>
      </c>
      <c r="E159" s="100">
        <v>3500</v>
      </c>
      <c r="F159" s="100">
        <f t="shared" ref="F159:G161" si="41">SUM(F476)</f>
        <v>0</v>
      </c>
      <c r="G159" s="101">
        <f t="shared" si="41"/>
        <v>3500</v>
      </c>
      <c r="H159" s="102">
        <f t="shared" ref="H159:J161" si="42">SUM(H476)</f>
        <v>0</v>
      </c>
      <c r="I159" s="103">
        <f t="shared" si="42"/>
        <v>0</v>
      </c>
      <c r="J159" s="103">
        <f t="shared" si="42"/>
        <v>0</v>
      </c>
      <c r="K159" s="89">
        <f t="shared" si="40"/>
        <v>7000</v>
      </c>
      <c r="L159" s="89">
        <f t="shared" si="35"/>
        <v>3500</v>
      </c>
      <c r="M159" s="109"/>
      <c r="N159" s="109"/>
      <c r="O159" s="109"/>
      <c r="P159" s="109"/>
      <c r="Q159" s="109"/>
      <c r="R159" s="109"/>
      <c r="S159" s="109"/>
      <c r="T159" s="109"/>
      <c r="U159" s="109"/>
      <c r="V159" s="109"/>
      <c r="W159" s="109"/>
      <c r="X159" s="109"/>
      <c r="Y159" s="109"/>
      <c r="Z159" s="109"/>
      <c r="AA159" s="109"/>
      <c r="AB159" s="109"/>
      <c r="AC159" s="109"/>
      <c r="AD159" s="109"/>
      <c r="AE159" s="109"/>
      <c r="AF159" s="109"/>
      <c r="AG159" s="109"/>
      <c r="AH159" s="109"/>
      <c r="AI159" s="109"/>
      <c r="AJ159" s="109"/>
    </row>
    <row r="160" spans="1:36" ht="25.5" hidden="1" customHeight="1" x14ac:dyDescent="0.2">
      <c r="A160" s="97"/>
      <c r="B160" s="118"/>
      <c r="C160" s="115" t="s">
        <v>465</v>
      </c>
      <c r="D160" s="116" t="s">
        <v>466</v>
      </c>
      <c r="E160" s="100">
        <v>0</v>
      </c>
      <c r="F160" s="100">
        <f t="shared" si="41"/>
        <v>0</v>
      </c>
      <c r="G160" s="101">
        <f t="shared" si="41"/>
        <v>0</v>
      </c>
      <c r="H160" s="102">
        <f t="shared" si="42"/>
        <v>0</v>
      </c>
      <c r="I160" s="103">
        <f t="shared" si="42"/>
        <v>0</v>
      </c>
      <c r="J160" s="103">
        <f t="shared" si="42"/>
        <v>0</v>
      </c>
      <c r="K160" s="89">
        <f t="shared" si="40"/>
        <v>0</v>
      </c>
      <c r="L160" s="89">
        <f t="shared" si="35"/>
        <v>0</v>
      </c>
      <c r="M160" s="11"/>
      <c r="N160" s="11"/>
      <c r="O160" s="11"/>
      <c r="P160" s="11"/>
      <c r="Q160" s="11"/>
      <c r="R160" s="11"/>
      <c r="S160" s="11"/>
      <c r="T160" s="11"/>
      <c r="U160" s="11"/>
      <c r="V160" s="11"/>
      <c r="W160" s="11"/>
      <c r="X160" s="11"/>
      <c r="Y160" s="11"/>
      <c r="Z160" s="11"/>
      <c r="AA160" s="11"/>
      <c r="AB160" s="11"/>
      <c r="AC160" s="11"/>
      <c r="AD160" s="11"/>
      <c r="AE160" s="11"/>
      <c r="AF160" s="11"/>
      <c r="AG160" s="11"/>
      <c r="AH160" s="11"/>
      <c r="AI160" s="11"/>
      <c r="AJ160" s="11"/>
    </row>
    <row r="161" spans="1:36" ht="25.5" hidden="1" customHeight="1" x14ac:dyDescent="0.2">
      <c r="A161" s="97"/>
      <c r="B161" s="736" t="s">
        <v>467</v>
      </c>
      <c r="C161" s="711"/>
      <c r="D161" s="98" t="s">
        <v>468</v>
      </c>
      <c r="E161" s="100">
        <v>0</v>
      </c>
      <c r="F161" s="100">
        <f t="shared" si="41"/>
        <v>0</v>
      </c>
      <c r="G161" s="101">
        <f t="shared" si="41"/>
        <v>0</v>
      </c>
      <c r="H161" s="102">
        <f t="shared" si="42"/>
        <v>0</v>
      </c>
      <c r="I161" s="103">
        <f t="shared" si="42"/>
        <v>0</v>
      </c>
      <c r="J161" s="103">
        <f t="shared" si="42"/>
        <v>0</v>
      </c>
      <c r="K161" s="89">
        <f t="shared" si="40"/>
        <v>0</v>
      </c>
      <c r="L161" s="89">
        <f t="shared" si="35"/>
        <v>0</v>
      </c>
      <c r="M161" s="11"/>
      <c r="N161" s="11"/>
      <c r="O161" s="11"/>
      <c r="P161" s="11"/>
      <c r="Q161" s="11"/>
      <c r="R161" s="11"/>
      <c r="S161" s="11"/>
      <c r="T161" s="11"/>
      <c r="U161" s="11"/>
      <c r="V161" s="11"/>
      <c r="W161" s="11"/>
      <c r="X161" s="11"/>
      <c r="Y161" s="11"/>
      <c r="Z161" s="11"/>
      <c r="AA161" s="11"/>
      <c r="AB161" s="11"/>
      <c r="AC161" s="11"/>
      <c r="AD161" s="11"/>
      <c r="AE161" s="11"/>
      <c r="AF161" s="11"/>
      <c r="AG161" s="11"/>
      <c r="AH161" s="11"/>
      <c r="AI161" s="11"/>
      <c r="AJ161" s="11"/>
    </row>
    <row r="162" spans="1:36" ht="24.75" hidden="1" customHeight="1" x14ac:dyDescent="0.2">
      <c r="A162" s="97"/>
      <c r="B162" s="736" t="s">
        <v>469</v>
      </c>
      <c r="C162" s="711"/>
      <c r="D162" s="98" t="s">
        <v>470</v>
      </c>
      <c r="E162" s="100">
        <v>0</v>
      </c>
      <c r="F162" s="100">
        <f>SUM(F163:F165)</f>
        <v>0</v>
      </c>
      <c r="G162" s="101">
        <f>SUM(G163:G165)</f>
        <v>0</v>
      </c>
      <c r="H162" s="102">
        <f>SUM(H163:H165)</f>
        <v>0</v>
      </c>
      <c r="I162" s="103">
        <f>SUM(I163:I165)</f>
        <v>0</v>
      </c>
      <c r="J162" s="103">
        <f>SUM(J163:J165)</f>
        <v>0</v>
      </c>
      <c r="K162" s="89">
        <f t="shared" si="40"/>
        <v>0</v>
      </c>
      <c r="L162" s="89">
        <f t="shared" si="35"/>
        <v>0</v>
      </c>
      <c r="M162" s="11"/>
      <c r="N162" s="11"/>
      <c r="O162" s="11"/>
      <c r="P162" s="11"/>
      <c r="Q162" s="11"/>
      <c r="R162" s="11"/>
      <c r="S162" s="11"/>
      <c r="T162" s="11"/>
      <c r="U162" s="11"/>
      <c r="V162" s="11"/>
      <c r="W162" s="11"/>
      <c r="X162" s="11"/>
      <c r="Y162" s="11"/>
      <c r="Z162" s="11"/>
      <c r="AA162" s="11"/>
      <c r="AB162" s="11"/>
      <c r="AC162" s="11"/>
      <c r="AD162" s="11"/>
      <c r="AE162" s="11"/>
      <c r="AF162" s="11"/>
      <c r="AG162" s="11"/>
      <c r="AH162" s="11"/>
      <c r="AI162" s="11"/>
      <c r="AJ162" s="11"/>
    </row>
    <row r="163" spans="1:36" ht="38.25" hidden="1" customHeight="1" x14ac:dyDescent="0.2">
      <c r="A163" s="97"/>
      <c r="B163" s="118"/>
      <c r="C163" s="115" t="s">
        <v>471</v>
      </c>
      <c r="D163" s="116" t="s">
        <v>472</v>
      </c>
      <c r="E163" s="100">
        <v>0</v>
      </c>
      <c r="F163" s="100">
        <f>SUM(F480)</f>
        <v>0</v>
      </c>
      <c r="G163" s="101">
        <f>SUM(G480)</f>
        <v>0</v>
      </c>
      <c r="H163" s="102">
        <f>SUM(H480)</f>
        <v>0</v>
      </c>
      <c r="I163" s="103">
        <f>SUM(I480)</f>
        <v>0</v>
      </c>
      <c r="J163" s="103">
        <f>SUM(J480)</f>
        <v>0</v>
      </c>
      <c r="K163" s="89">
        <f t="shared" si="40"/>
        <v>0</v>
      </c>
      <c r="L163" s="89">
        <f t="shared" si="35"/>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38.25" hidden="1" customHeight="1" x14ac:dyDescent="0.2">
      <c r="A164" s="97"/>
      <c r="B164" s="118"/>
      <c r="C164" s="115" t="s">
        <v>473</v>
      </c>
      <c r="D164" s="116" t="s">
        <v>474</v>
      </c>
      <c r="E164" s="100">
        <v>0</v>
      </c>
      <c r="F164" s="100">
        <f t="shared" ref="F164:G166" si="43">SUM(F481)</f>
        <v>0</v>
      </c>
      <c r="G164" s="101">
        <f t="shared" si="43"/>
        <v>0</v>
      </c>
      <c r="H164" s="102">
        <f t="shared" ref="H164:J166" si="44">SUM(H481)</f>
        <v>0</v>
      </c>
      <c r="I164" s="103">
        <f t="shared" si="44"/>
        <v>0</v>
      </c>
      <c r="J164" s="103">
        <f t="shared" si="44"/>
        <v>0</v>
      </c>
      <c r="K164" s="89">
        <f t="shared" si="40"/>
        <v>0</v>
      </c>
      <c r="L164" s="89">
        <f t="shared" si="35"/>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25.5" hidden="1" customHeight="1" x14ac:dyDescent="0.2">
      <c r="A165" s="97"/>
      <c r="B165" s="118"/>
      <c r="C165" s="115" t="s">
        <v>475</v>
      </c>
      <c r="D165" s="116" t="s">
        <v>476</v>
      </c>
      <c r="E165" s="100">
        <v>0</v>
      </c>
      <c r="F165" s="100">
        <f t="shared" si="43"/>
        <v>0</v>
      </c>
      <c r="G165" s="101">
        <f t="shared" si="43"/>
        <v>0</v>
      </c>
      <c r="H165" s="102">
        <f t="shared" si="44"/>
        <v>0</v>
      </c>
      <c r="I165" s="103">
        <f t="shared" si="44"/>
        <v>0</v>
      </c>
      <c r="J165" s="103">
        <f t="shared" si="44"/>
        <v>0</v>
      </c>
      <c r="K165" s="89">
        <f t="shared" si="40"/>
        <v>0</v>
      </c>
      <c r="L165" s="89">
        <f t="shared" si="35"/>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39" hidden="1" customHeight="1" x14ac:dyDescent="0.2">
      <c r="A166" s="97"/>
      <c r="B166" s="736" t="s">
        <v>477</v>
      </c>
      <c r="C166" s="711"/>
      <c r="D166" s="98" t="s">
        <v>478</v>
      </c>
      <c r="E166" s="100">
        <v>0</v>
      </c>
      <c r="F166" s="100">
        <f t="shared" si="43"/>
        <v>0</v>
      </c>
      <c r="G166" s="101">
        <f t="shared" si="43"/>
        <v>0</v>
      </c>
      <c r="H166" s="102">
        <f t="shared" si="44"/>
        <v>0</v>
      </c>
      <c r="I166" s="103">
        <f t="shared" si="44"/>
        <v>0</v>
      </c>
      <c r="J166" s="103">
        <f t="shared" si="44"/>
        <v>0</v>
      </c>
      <c r="K166" s="89">
        <f t="shared" si="40"/>
        <v>0</v>
      </c>
      <c r="L166" s="89">
        <f t="shared" si="35"/>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26.25" hidden="1" customHeight="1" x14ac:dyDescent="0.2">
      <c r="A167" s="97"/>
      <c r="B167" s="736" t="s">
        <v>479</v>
      </c>
      <c r="C167" s="711"/>
      <c r="D167" s="98" t="s">
        <v>480</v>
      </c>
      <c r="E167" s="100">
        <v>0</v>
      </c>
      <c r="F167" s="100">
        <f>SUM(F486)</f>
        <v>0</v>
      </c>
      <c r="G167" s="101">
        <f>SUM(G486)</f>
        <v>0</v>
      </c>
      <c r="H167" s="102">
        <f>SUM(H486)</f>
        <v>0</v>
      </c>
      <c r="I167" s="103">
        <f>SUM(I486)</f>
        <v>0</v>
      </c>
      <c r="J167" s="103">
        <f>SUM(J486)</f>
        <v>0</v>
      </c>
      <c r="K167" s="89">
        <f t="shared" si="40"/>
        <v>0</v>
      </c>
      <c r="L167" s="89">
        <f t="shared" si="35"/>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12.75" hidden="1" customHeight="1" x14ac:dyDescent="0.2">
      <c r="A168" s="728" t="s">
        <v>481</v>
      </c>
      <c r="B168" s="709"/>
      <c r="C168" s="711"/>
      <c r="D168" s="96" t="s">
        <v>482</v>
      </c>
      <c r="E168" s="85">
        <v>112865.00000000001</v>
      </c>
      <c r="F168" s="85">
        <f>SUM(F169:F184,F193:F195,F187:F190)</f>
        <v>504</v>
      </c>
      <c r="G168" s="86">
        <f>SUM(G169:G184,G193:G195,G187:G190)</f>
        <v>113369.00000000001</v>
      </c>
      <c r="H168" s="92" t="e">
        <f>SUM(H169:H190,H193)</f>
        <v>#REF!</v>
      </c>
      <c r="I168" s="93" t="e">
        <f>SUM(I169:I190,I193)</f>
        <v>#REF!</v>
      </c>
      <c r="J168" s="93" t="e">
        <f>SUM(J169:J190,J193)</f>
        <v>#REF!</v>
      </c>
      <c r="K168" s="89">
        <v>0</v>
      </c>
      <c r="L168" s="89">
        <v>0</v>
      </c>
      <c r="M168" s="11"/>
      <c r="N168" s="11"/>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25.5" customHeight="1" x14ac:dyDescent="0.2">
      <c r="A169" s="97"/>
      <c r="B169" s="736" t="s">
        <v>935</v>
      </c>
      <c r="C169" s="711"/>
      <c r="D169" s="106" t="s">
        <v>483</v>
      </c>
      <c r="E169" s="100">
        <v>603</v>
      </c>
      <c r="F169" s="100">
        <f t="shared" ref="F169:J170" si="45">SUM(F405)</f>
        <v>504</v>
      </c>
      <c r="G169" s="101">
        <f t="shared" si="45"/>
        <v>1107</v>
      </c>
      <c r="H169" s="102">
        <f t="shared" si="45"/>
        <v>511</v>
      </c>
      <c r="I169" s="103">
        <f t="shared" si="45"/>
        <v>524</v>
      </c>
      <c r="J169" s="103">
        <f t="shared" si="45"/>
        <v>545</v>
      </c>
      <c r="K169" s="89">
        <f t="shared" ref="K169:K249" si="46">SUM(E169:G169)</f>
        <v>2214</v>
      </c>
      <c r="L169" s="89">
        <f t="shared" ref="L169:L249" si="47">IF(G169&lt;&gt;0,G169,0)</f>
        <v>1107</v>
      </c>
      <c r="M169" s="11"/>
      <c r="N169" s="11">
        <v>78299704</v>
      </c>
      <c r="O169" s="11"/>
      <c r="P169" s="11"/>
      <c r="Q169" s="11"/>
      <c r="R169" s="11"/>
      <c r="S169" s="11"/>
      <c r="T169" s="11"/>
      <c r="U169" s="11"/>
      <c r="V169" s="11"/>
      <c r="W169" s="11"/>
      <c r="X169" s="11"/>
      <c r="Y169" s="11"/>
      <c r="Z169" s="11"/>
      <c r="AA169" s="11"/>
      <c r="AB169" s="11"/>
      <c r="AC169" s="11"/>
      <c r="AD169" s="11"/>
      <c r="AE169" s="11"/>
      <c r="AF169" s="11"/>
      <c r="AG169" s="11"/>
      <c r="AH169" s="11"/>
      <c r="AI169" s="11"/>
      <c r="AJ169" s="11"/>
    </row>
    <row r="170" spans="1:36" ht="12.75" hidden="1" customHeight="1" x14ac:dyDescent="0.2">
      <c r="A170" s="97"/>
      <c r="B170" s="736" t="s">
        <v>484</v>
      </c>
      <c r="C170" s="711"/>
      <c r="D170" s="98" t="s">
        <v>485</v>
      </c>
      <c r="E170" s="100">
        <v>0</v>
      </c>
      <c r="F170" s="100">
        <f t="shared" si="45"/>
        <v>0</v>
      </c>
      <c r="G170" s="101">
        <f t="shared" si="45"/>
        <v>0</v>
      </c>
      <c r="H170" s="102">
        <f t="shared" si="45"/>
        <v>0</v>
      </c>
      <c r="I170" s="103">
        <f t="shared" si="45"/>
        <v>0</v>
      </c>
      <c r="J170" s="103">
        <f t="shared" si="45"/>
        <v>0</v>
      </c>
      <c r="K170" s="89">
        <f t="shared" si="46"/>
        <v>0</v>
      </c>
      <c r="L170" s="89">
        <f t="shared" si="47"/>
        <v>0</v>
      </c>
      <c r="M170" s="11"/>
      <c r="N170" s="11"/>
      <c r="O170" s="11"/>
      <c r="P170" s="11"/>
      <c r="Q170" s="11"/>
      <c r="R170" s="11"/>
      <c r="S170" s="11"/>
      <c r="T170" s="11"/>
      <c r="U170" s="11"/>
      <c r="V170" s="11"/>
      <c r="W170" s="11"/>
      <c r="X170" s="11"/>
      <c r="Y170" s="11"/>
      <c r="Z170" s="11"/>
      <c r="AA170" s="11"/>
      <c r="AB170" s="11"/>
      <c r="AC170" s="11"/>
      <c r="AD170" s="11"/>
      <c r="AE170" s="11"/>
      <c r="AF170" s="11"/>
      <c r="AG170" s="11"/>
      <c r="AH170" s="11"/>
      <c r="AI170" s="11"/>
      <c r="AJ170" s="11"/>
    </row>
    <row r="171" spans="1:36" ht="12.75" hidden="1" customHeight="1" x14ac:dyDescent="0.2">
      <c r="A171" s="97"/>
      <c r="B171" s="736" t="s">
        <v>486</v>
      </c>
      <c r="C171" s="711"/>
      <c r="D171" s="98" t="s">
        <v>487</v>
      </c>
      <c r="E171" s="100">
        <v>0</v>
      </c>
      <c r="F171" s="100">
        <f t="shared" ref="F171:G182" si="48">SUM(F407)</f>
        <v>0</v>
      </c>
      <c r="G171" s="101">
        <f t="shared" si="48"/>
        <v>0</v>
      </c>
      <c r="H171" s="102">
        <f t="shared" ref="H171:J182" si="49">SUM(H407)</f>
        <v>0</v>
      </c>
      <c r="I171" s="103">
        <f t="shared" si="49"/>
        <v>0</v>
      </c>
      <c r="J171" s="103">
        <f t="shared" si="49"/>
        <v>0</v>
      </c>
      <c r="K171" s="89">
        <f t="shared" si="46"/>
        <v>0</v>
      </c>
      <c r="L171" s="89">
        <f t="shared" si="47"/>
        <v>0</v>
      </c>
      <c r="M171" s="109"/>
      <c r="N171" s="109"/>
      <c r="O171" s="109"/>
      <c r="P171" s="109"/>
      <c r="Q171" s="109"/>
      <c r="R171" s="109"/>
      <c r="S171" s="109"/>
      <c r="T171" s="109"/>
      <c r="U171" s="109"/>
      <c r="V171" s="109"/>
      <c r="W171" s="109"/>
      <c r="X171" s="109"/>
      <c r="Y171" s="109"/>
      <c r="Z171" s="109"/>
      <c r="AA171" s="109"/>
      <c r="AB171" s="109"/>
      <c r="AC171" s="109"/>
      <c r="AD171" s="109"/>
      <c r="AE171" s="109"/>
      <c r="AF171" s="109"/>
      <c r="AG171" s="109"/>
      <c r="AH171" s="109"/>
      <c r="AI171" s="109"/>
      <c r="AJ171" s="109"/>
    </row>
    <row r="172" spans="1:36" ht="30" hidden="1" customHeight="1" x14ac:dyDescent="0.2">
      <c r="A172" s="97"/>
      <c r="B172" s="736" t="s">
        <v>488</v>
      </c>
      <c r="C172" s="711"/>
      <c r="D172" s="98" t="s">
        <v>489</v>
      </c>
      <c r="E172" s="100">
        <v>0</v>
      </c>
      <c r="F172" s="100">
        <f t="shared" si="48"/>
        <v>0</v>
      </c>
      <c r="G172" s="101">
        <f t="shared" si="48"/>
        <v>0</v>
      </c>
      <c r="H172" s="102">
        <f t="shared" si="49"/>
        <v>0</v>
      </c>
      <c r="I172" s="103">
        <f t="shared" si="49"/>
        <v>0</v>
      </c>
      <c r="J172" s="103">
        <f t="shared" si="49"/>
        <v>0</v>
      </c>
      <c r="K172" s="89">
        <f t="shared" si="46"/>
        <v>0</v>
      </c>
      <c r="L172" s="89">
        <f t="shared" si="47"/>
        <v>0</v>
      </c>
      <c r="M172" s="109"/>
      <c r="N172" s="109"/>
      <c r="O172" s="109"/>
      <c r="P172" s="109"/>
      <c r="Q172" s="109"/>
      <c r="R172" s="109"/>
      <c r="S172" s="109"/>
      <c r="T172" s="109"/>
      <c r="U172" s="109"/>
      <c r="V172" s="109"/>
      <c r="W172" s="109"/>
      <c r="X172" s="109"/>
      <c r="Y172" s="109"/>
      <c r="Z172" s="109"/>
      <c r="AA172" s="109"/>
      <c r="AB172" s="109"/>
      <c r="AC172" s="109"/>
      <c r="AD172" s="109"/>
      <c r="AE172" s="109"/>
      <c r="AF172" s="109"/>
      <c r="AG172" s="109"/>
      <c r="AH172" s="109"/>
      <c r="AI172" s="109"/>
      <c r="AJ172" s="109"/>
    </row>
    <row r="173" spans="1:36" ht="12.75" hidden="1" customHeight="1" x14ac:dyDescent="0.2">
      <c r="A173" s="97"/>
      <c r="B173" s="736" t="s">
        <v>490</v>
      </c>
      <c r="C173" s="711"/>
      <c r="D173" s="98" t="s">
        <v>491</v>
      </c>
      <c r="E173" s="100">
        <v>0</v>
      </c>
      <c r="F173" s="100">
        <f t="shared" si="48"/>
        <v>0</v>
      </c>
      <c r="G173" s="101">
        <f t="shared" si="48"/>
        <v>0</v>
      </c>
      <c r="H173" s="102">
        <f t="shared" si="49"/>
        <v>0</v>
      </c>
      <c r="I173" s="103">
        <f t="shared" si="49"/>
        <v>0</v>
      </c>
      <c r="J173" s="103">
        <f t="shared" si="49"/>
        <v>0</v>
      </c>
      <c r="K173" s="89">
        <f t="shared" si="46"/>
        <v>0</v>
      </c>
      <c r="L173" s="89">
        <f t="shared" si="47"/>
        <v>0</v>
      </c>
      <c r="M173" s="95"/>
      <c r="N173" s="95"/>
      <c r="O173" s="95"/>
      <c r="P173" s="95"/>
      <c r="Q173" s="95"/>
      <c r="R173" s="95"/>
      <c r="S173" s="95"/>
      <c r="T173" s="95"/>
      <c r="U173" s="95"/>
      <c r="V173" s="95"/>
      <c r="W173" s="95"/>
      <c r="X173" s="95"/>
      <c r="Y173" s="95"/>
      <c r="Z173" s="95"/>
      <c r="AA173" s="95"/>
      <c r="AB173" s="95"/>
      <c r="AC173" s="95"/>
      <c r="AD173" s="95"/>
      <c r="AE173" s="95"/>
      <c r="AF173" s="95"/>
      <c r="AG173" s="95"/>
      <c r="AH173" s="95"/>
      <c r="AI173" s="95"/>
      <c r="AJ173" s="95"/>
    </row>
    <row r="174" spans="1:36" ht="26.25" hidden="1" customHeight="1" x14ac:dyDescent="0.2">
      <c r="A174" s="97"/>
      <c r="B174" s="736" t="s">
        <v>492</v>
      </c>
      <c r="C174" s="711"/>
      <c r="D174" s="98" t="s">
        <v>493</v>
      </c>
      <c r="E174" s="100">
        <v>0</v>
      </c>
      <c r="F174" s="100">
        <f t="shared" si="48"/>
        <v>0</v>
      </c>
      <c r="G174" s="101">
        <f t="shared" si="48"/>
        <v>0</v>
      </c>
      <c r="H174" s="102">
        <f t="shared" si="49"/>
        <v>0</v>
      </c>
      <c r="I174" s="103">
        <f t="shared" si="49"/>
        <v>0</v>
      </c>
      <c r="J174" s="103">
        <f t="shared" si="49"/>
        <v>0</v>
      </c>
      <c r="K174" s="89">
        <f t="shared" si="46"/>
        <v>0</v>
      </c>
      <c r="L174" s="89">
        <f t="shared" si="47"/>
        <v>0</v>
      </c>
      <c r="M174" s="109"/>
      <c r="N174" s="109"/>
      <c r="O174" s="109"/>
      <c r="P174" s="109"/>
      <c r="Q174" s="109"/>
      <c r="R174" s="109"/>
      <c r="S174" s="109"/>
      <c r="T174" s="109"/>
      <c r="U174" s="109"/>
      <c r="V174" s="109"/>
      <c r="W174" s="109"/>
      <c r="X174" s="109"/>
      <c r="Y174" s="109"/>
      <c r="Z174" s="109"/>
      <c r="AA174" s="109"/>
      <c r="AB174" s="109"/>
      <c r="AC174" s="109"/>
      <c r="AD174" s="109"/>
      <c r="AE174" s="109"/>
      <c r="AF174" s="109"/>
      <c r="AG174" s="109"/>
      <c r="AH174" s="109"/>
      <c r="AI174" s="109"/>
      <c r="AJ174" s="109"/>
    </row>
    <row r="175" spans="1:36" ht="24" hidden="1" customHeight="1" x14ac:dyDescent="0.2">
      <c r="A175" s="97"/>
      <c r="B175" s="736" t="s">
        <v>494</v>
      </c>
      <c r="C175" s="711"/>
      <c r="D175" s="98" t="s">
        <v>495</v>
      </c>
      <c r="E175" s="100">
        <v>0</v>
      </c>
      <c r="F175" s="100">
        <f t="shared" si="48"/>
        <v>0</v>
      </c>
      <c r="G175" s="101">
        <f t="shared" si="48"/>
        <v>0</v>
      </c>
      <c r="H175" s="102">
        <f t="shared" si="49"/>
        <v>0</v>
      </c>
      <c r="I175" s="103">
        <f t="shared" si="49"/>
        <v>0</v>
      </c>
      <c r="J175" s="103">
        <f t="shared" si="49"/>
        <v>0</v>
      </c>
      <c r="K175" s="89">
        <f t="shared" si="46"/>
        <v>0</v>
      </c>
      <c r="L175" s="89">
        <f t="shared" si="47"/>
        <v>0</v>
      </c>
      <c r="M175" s="11"/>
      <c r="N175" s="11"/>
      <c r="O175" s="11"/>
      <c r="P175" s="11"/>
      <c r="Q175" s="11"/>
      <c r="R175" s="11"/>
      <c r="S175" s="11"/>
      <c r="T175" s="11"/>
      <c r="U175" s="11"/>
      <c r="V175" s="11"/>
      <c r="W175" s="11"/>
      <c r="X175" s="11"/>
      <c r="Y175" s="11"/>
      <c r="Z175" s="11"/>
      <c r="AA175" s="11"/>
      <c r="AB175" s="11"/>
      <c r="AC175" s="11"/>
      <c r="AD175" s="11"/>
      <c r="AE175" s="11"/>
      <c r="AF175" s="11"/>
      <c r="AG175" s="11"/>
      <c r="AH175" s="11"/>
      <c r="AI175" s="11"/>
      <c r="AJ175" s="11"/>
    </row>
    <row r="176" spans="1:36" ht="12.75" hidden="1" customHeight="1" x14ac:dyDescent="0.2">
      <c r="A176" s="97"/>
      <c r="B176" s="736" t="s">
        <v>496</v>
      </c>
      <c r="C176" s="711"/>
      <c r="D176" s="98" t="s">
        <v>497</v>
      </c>
      <c r="E176" s="100">
        <v>0</v>
      </c>
      <c r="F176" s="100">
        <f t="shared" si="48"/>
        <v>0</v>
      </c>
      <c r="G176" s="101">
        <f t="shared" si="48"/>
        <v>0</v>
      </c>
      <c r="H176" s="102">
        <f t="shared" si="49"/>
        <v>0</v>
      </c>
      <c r="I176" s="103">
        <f t="shared" si="49"/>
        <v>0</v>
      </c>
      <c r="J176" s="103">
        <f t="shared" si="49"/>
        <v>0</v>
      </c>
      <c r="K176" s="89">
        <f t="shared" si="46"/>
        <v>0</v>
      </c>
      <c r="L176" s="89">
        <f t="shared" si="47"/>
        <v>0</v>
      </c>
      <c r="M176" s="11"/>
      <c r="N176" s="11"/>
      <c r="O176" s="11"/>
      <c r="P176" s="11"/>
      <c r="Q176" s="11"/>
      <c r="R176" s="11"/>
      <c r="S176" s="11"/>
      <c r="T176" s="11"/>
      <c r="U176" s="11"/>
      <c r="V176" s="11"/>
      <c r="W176" s="11"/>
      <c r="X176" s="11"/>
      <c r="Y176" s="11"/>
      <c r="Z176" s="11"/>
      <c r="AA176" s="11"/>
      <c r="AB176" s="11"/>
      <c r="AC176" s="11"/>
      <c r="AD176" s="11"/>
      <c r="AE176" s="11"/>
      <c r="AF176" s="11"/>
      <c r="AG176" s="11"/>
      <c r="AH176" s="11"/>
      <c r="AI176" s="11"/>
      <c r="AJ176" s="11"/>
    </row>
    <row r="177" spans="1:36" ht="26.25" hidden="1" customHeight="1" x14ac:dyDescent="0.2">
      <c r="A177" s="97"/>
      <c r="B177" s="736" t="s">
        <v>498</v>
      </c>
      <c r="C177" s="711"/>
      <c r="D177" s="98" t="s">
        <v>499</v>
      </c>
      <c r="E177" s="100">
        <v>0</v>
      </c>
      <c r="F177" s="100">
        <f t="shared" si="48"/>
        <v>0</v>
      </c>
      <c r="G177" s="101">
        <f t="shared" si="48"/>
        <v>0</v>
      </c>
      <c r="H177" s="102">
        <f t="shared" si="49"/>
        <v>0</v>
      </c>
      <c r="I177" s="103">
        <f t="shared" si="49"/>
        <v>0</v>
      </c>
      <c r="J177" s="103">
        <f t="shared" si="49"/>
        <v>0</v>
      </c>
      <c r="K177" s="89">
        <f t="shared" si="46"/>
        <v>0</v>
      </c>
      <c r="L177" s="89">
        <f t="shared" si="47"/>
        <v>0</v>
      </c>
      <c r="M177" s="11"/>
      <c r="N177" s="11"/>
      <c r="O177" s="11"/>
      <c r="P177" s="11"/>
      <c r="Q177" s="11"/>
      <c r="R177" s="11"/>
      <c r="S177" s="11"/>
      <c r="T177" s="11"/>
      <c r="U177" s="11"/>
      <c r="V177" s="11"/>
      <c r="W177" s="11"/>
      <c r="X177" s="11"/>
      <c r="Y177" s="11"/>
      <c r="Z177" s="11"/>
      <c r="AA177" s="11"/>
      <c r="AB177" s="11"/>
      <c r="AC177" s="11"/>
      <c r="AD177" s="11"/>
      <c r="AE177" s="11"/>
      <c r="AF177" s="11"/>
      <c r="AG177" s="11"/>
      <c r="AH177" s="11"/>
      <c r="AI177" s="11"/>
      <c r="AJ177" s="11"/>
    </row>
    <row r="178" spans="1:36" ht="26.25" hidden="1" customHeight="1" x14ac:dyDescent="0.2">
      <c r="A178" s="97"/>
      <c r="B178" s="736" t="s">
        <v>500</v>
      </c>
      <c r="C178" s="711"/>
      <c r="D178" s="98" t="s">
        <v>501</v>
      </c>
      <c r="E178" s="100">
        <v>0</v>
      </c>
      <c r="F178" s="100">
        <f t="shared" si="48"/>
        <v>0</v>
      </c>
      <c r="G178" s="101">
        <f t="shared" si="48"/>
        <v>0</v>
      </c>
      <c r="H178" s="102">
        <f t="shared" si="49"/>
        <v>0</v>
      </c>
      <c r="I178" s="103">
        <f t="shared" si="49"/>
        <v>0</v>
      </c>
      <c r="J178" s="103">
        <f t="shared" si="49"/>
        <v>0</v>
      </c>
      <c r="K178" s="89">
        <f t="shared" si="46"/>
        <v>0</v>
      </c>
      <c r="L178" s="89">
        <f t="shared" si="47"/>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12.75" customHeight="1" x14ac:dyDescent="0.2">
      <c r="A179" s="97"/>
      <c r="B179" s="736" t="s">
        <v>502</v>
      </c>
      <c r="C179" s="711"/>
      <c r="D179" s="98" t="s">
        <v>503</v>
      </c>
      <c r="E179" s="100">
        <v>106.5</v>
      </c>
      <c r="F179" s="100">
        <f t="shared" si="48"/>
        <v>0</v>
      </c>
      <c r="G179" s="101">
        <f t="shared" si="48"/>
        <v>106.5</v>
      </c>
      <c r="H179" s="102">
        <f t="shared" si="49"/>
        <v>0</v>
      </c>
      <c r="I179" s="103">
        <f t="shared" si="49"/>
        <v>0</v>
      </c>
      <c r="J179" s="103">
        <f t="shared" si="49"/>
        <v>0</v>
      </c>
      <c r="K179" s="89">
        <f t="shared" si="46"/>
        <v>213</v>
      </c>
      <c r="L179" s="89">
        <f t="shared" si="47"/>
        <v>106.5</v>
      </c>
      <c r="M179" s="11"/>
      <c r="N179" s="11"/>
      <c r="O179" s="11"/>
      <c r="P179" s="11"/>
      <c r="Q179" s="11"/>
      <c r="R179" s="11"/>
      <c r="S179" s="11"/>
      <c r="T179" s="11"/>
      <c r="U179" s="11"/>
      <c r="V179" s="11"/>
      <c r="W179" s="11"/>
      <c r="X179" s="11"/>
      <c r="Y179" s="11"/>
      <c r="Z179" s="11"/>
      <c r="AA179" s="11"/>
      <c r="AB179" s="11"/>
      <c r="AC179" s="11"/>
      <c r="AD179" s="11"/>
      <c r="AE179" s="11"/>
      <c r="AF179" s="11"/>
      <c r="AG179" s="11"/>
      <c r="AH179" s="11"/>
      <c r="AI179" s="11"/>
      <c r="AJ179" s="11"/>
    </row>
    <row r="180" spans="1:36" ht="30" hidden="1" customHeight="1" x14ac:dyDescent="0.2">
      <c r="A180" s="97"/>
      <c r="B180" s="736" t="s">
        <v>504</v>
      </c>
      <c r="C180" s="711"/>
      <c r="D180" s="98" t="s">
        <v>505</v>
      </c>
      <c r="E180" s="100">
        <v>0</v>
      </c>
      <c r="F180" s="100">
        <f t="shared" si="48"/>
        <v>0</v>
      </c>
      <c r="G180" s="101">
        <f t="shared" si="48"/>
        <v>0</v>
      </c>
      <c r="H180" s="102">
        <f t="shared" si="49"/>
        <v>0</v>
      </c>
      <c r="I180" s="103">
        <f t="shared" si="49"/>
        <v>0</v>
      </c>
      <c r="J180" s="103">
        <f t="shared" si="49"/>
        <v>0</v>
      </c>
      <c r="K180" s="89">
        <f t="shared" si="46"/>
        <v>0</v>
      </c>
      <c r="L180" s="89">
        <f t="shared" si="47"/>
        <v>0</v>
      </c>
      <c r="M180" s="10"/>
      <c r="N180" s="10"/>
      <c r="O180" s="10"/>
      <c r="P180" s="10"/>
      <c r="Q180" s="10"/>
      <c r="R180" s="10"/>
      <c r="S180" s="10"/>
      <c r="T180" s="10"/>
      <c r="U180" s="10"/>
      <c r="V180" s="10"/>
      <c r="W180" s="10"/>
      <c r="X180" s="10"/>
      <c r="Y180" s="10"/>
      <c r="Z180" s="10"/>
      <c r="AA180" s="10"/>
      <c r="AB180" s="10"/>
      <c r="AC180" s="10"/>
      <c r="AD180" s="10"/>
      <c r="AE180" s="10"/>
      <c r="AF180" s="10"/>
      <c r="AG180" s="10"/>
      <c r="AH180" s="10"/>
      <c r="AI180" s="10"/>
      <c r="AJ180" s="10"/>
    </row>
    <row r="181" spans="1:36" ht="29.25" hidden="1" customHeight="1" x14ac:dyDescent="0.2">
      <c r="A181" s="97"/>
      <c r="B181" s="736" t="s">
        <v>506</v>
      </c>
      <c r="C181" s="711"/>
      <c r="D181" s="98" t="s">
        <v>507</v>
      </c>
      <c r="E181" s="100">
        <v>0</v>
      </c>
      <c r="F181" s="100">
        <f t="shared" si="48"/>
        <v>0</v>
      </c>
      <c r="G181" s="101">
        <f t="shared" si="48"/>
        <v>0</v>
      </c>
      <c r="H181" s="102">
        <f t="shared" si="49"/>
        <v>0</v>
      </c>
      <c r="I181" s="103">
        <f t="shared" si="49"/>
        <v>0</v>
      </c>
      <c r="J181" s="103">
        <f t="shared" si="49"/>
        <v>0</v>
      </c>
      <c r="K181" s="89">
        <f t="shared" si="46"/>
        <v>0</v>
      </c>
      <c r="L181" s="89">
        <f t="shared" si="47"/>
        <v>0</v>
      </c>
      <c r="M181" s="61"/>
      <c r="N181" s="61"/>
      <c r="O181" s="61"/>
      <c r="P181" s="61"/>
      <c r="Q181" s="61"/>
      <c r="R181" s="61"/>
      <c r="S181" s="61"/>
      <c r="T181" s="61"/>
      <c r="U181" s="61"/>
      <c r="V181" s="61"/>
      <c r="W181" s="61"/>
      <c r="X181" s="61"/>
      <c r="Y181" s="61"/>
      <c r="Z181" s="61"/>
      <c r="AA181" s="61"/>
      <c r="AB181" s="61"/>
      <c r="AC181" s="61"/>
      <c r="AD181" s="61"/>
      <c r="AE181" s="61"/>
      <c r="AF181" s="61"/>
      <c r="AG181" s="61"/>
      <c r="AH181" s="61"/>
      <c r="AI181" s="61"/>
      <c r="AJ181" s="61"/>
    </row>
    <row r="182" spans="1:36" ht="30" hidden="1" customHeight="1" x14ac:dyDescent="0.2">
      <c r="A182" s="97"/>
      <c r="B182" s="736" t="s">
        <v>508</v>
      </c>
      <c r="C182" s="711"/>
      <c r="D182" s="98" t="s">
        <v>509</v>
      </c>
      <c r="E182" s="100">
        <v>0</v>
      </c>
      <c r="F182" s="100">
        <f t="shared" si="48"/>
        <v>0</v>
      </c>
      <c r="G182" s="101">
        <f t="shared" si="48"/>
        <v>0</v>
      </c>
      <c r="H182" s="102">
        <f t="shared" si="49"/>
        <v>0</v>
      </c>
      <c r="I182" s="103">
        <f t="shared" si="49"/>
        <v>0</v>
      </c>
      <c r="J182" s="103">
        <f t="shared" si="49"/>
        <v>0</v>
      </c>
      <c r="K182" s="89">
        <f t="shared" si="46"/>
        <v>0</v>
      </c>
      <c r="L182" s="89">
        <f t="shared" si="47"/>
        <v>0</v>
      </c>
      <c r="M182" s="10"/>
      <c r="N182" s="10"/>
      <c r="O182" s="10"/>
      <c r="P182" s="10"/>
      <c r="Q182" s="10"/>
      <c r="R182" s="10"/>
      <c r="S182" s="10"/>
      <c r="T182" s="10"/>
      <c r="U182" s="10"/>
      <c r="V182" s="10"/>
      <c r="W182" s="10"/>
      <c r="X182" s="10"/>
      <c r="Y182" s="10"/>
      <c r="Z182" s="10"/>
      <c r="AA182" s="10"/>
      <c r="AB182" s="10"/>
      <c r="AC182" s="10"/>
      <c r="AD182" s="10"/>
      <c r="AE182" s="10"/>
      <c r="AF182" s="10"/>
      <c r="AG182" s="10"/>
      <c r="AH182" s="10"/>
      <c r="AI182" s="10"/>
      <c r="AJ182" s="10"/>
    </row>
    <row r="183" spans="1:36" ht="30" hidden="1" customHeight="1" x14ac:dyDescent="0.2">
      <c r="A183" s="97"/>
      <c r="B183" s="736" t="s">
        <v>510</v>
      </c>
      <c r="C183" s="711"/>
      <c r="D183" s="98" t="s">
        <v>511</v>
      </c>
      <c r="E183" s="100"/>
      <c r="F183" s="100"/>
      <c r="G183" s="101"/>
      <c r="H183" s="102" t="e">
        <f>SUM(#REF!)</f>
        <v>#REF!</v>
      </c>
      <c r="I183" s="103" t="e">
        <f>SUM(#REF!)</f>
        <v>#REF!</v>
      </c>
      <c r="J183" s="103" t="e">
        <f>SUM(#REF!)</f>
        <v>#REF!</v>
      </c>
      <c r="K183" s="89">
        <f t="shared" si="46"/>
        <v>0</v>
      </c>
      <c r="L183" s="89">
        <f t="shared" si="47"/>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39.75" hidden="1" customHeight="1" x14ac:dyDescent="0.2">
      <c r="A184" s="97"/>
      <c r="B184" s="736" t="s">
        <v>512</v>
      </c>
      <c r="C184" s="717"/>
      <c r="D184" s="98" t="s">
        <v>513</v>
      </c>
      <c r="E184" s="100">
        <v>0</v>
      </c>
      <c r="F184" s="100">
        <f>F185+F186</f>
        <v>0</v>
      </c>
      <c r="G184" s="101">
        <f>G185+G186</f>
        <v>0</v>
      </c>
      <c r="H184" s="102"/>
      <c r="I184" s="103"/>
      <c r="J184" s="103"/>
      <c r="K184" s="89">
        <f t="shared" si="46"/>
        <v>0</v>
      </c>
      <c r="L184" s="89">
        <f t="shared" si="47"/>
        <v>0</v>
      </c>
      <c r="M184" s="10"/>
      <c r="N184" s="10"/>
      <c r="O184" s="10"/>
      <c r="P184" s="10"/>
      <c r="Q184" s="10"/>
      <c r="R184" s="10"/>
      <c r="S184" s="10"/>
      <c r="T184" s="10"/>
      <c r="U184" s="10"/>
      <c r="V184" s="10"/>
      <c r="W184" s="10"/>
      <c r="X184" s="10"/>
      <c r="Y184" s="10"/>
      <c r="Z184" s="10"/>
      <c r="AA184" s="10"/>
      <c r="AB184" s="10"/>
      <c r="AC184" s="10"/>
      <c r="AD184" s="10"/>
      <c r="AE184" s="10"/>
      <c r="AF184" s="10"/>
      <c r="AG184" s="10"/>
      <c r="AH184" s="10"/>
      <c r="AI184" s="10"/>
      <c r="AJ184" s="10"/>
    </row>
    <row r="185" spans="1:36" ht="38.25" hidden="1" customHeight="1" x14ac:dyDescent="0.2">
      <c r="A185" s="97"/>
      <c r="B185" s="118"/>
      <c r="C185" s="119" t="s">
        <v>514</v>
      </c>
      <c r="D185" s="98" t="s">
        <v>515</v>
      </c>
      <c r="E185" s="100">
        <v>0</v>
      </c>
      <c r="F185" s="100">
        <f>F420</f>
        <v>0</v>
      </c>
      <c r="G185" s="101">
        <f>G420</f>
        <v>0</v>
      </c>
      <c r="H185" s="102"/>
      <c r="I185" s="103"/>
      <c r="J185" s="103"/>
      <c r="K185" s="89">
        <f t="shared" si="46"/>
        <v>0</v>
      </c>
      <c r="L185" s="89">
        <f t="shared" si="47"/>
        <v>0</v>
      </c>
      <c r="M185" s="10"/>
      <c r="N185" s="10">
        <v>237000</v>
      </c>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38.25" hidden="1" customHeight="1" x14ac:dyDescent="0.2">
      <c r="A186" s="97"/>
      <c r="B186" s="118"/>
      <c r="C186" s="119" t="s">
        <v>516</v>
      </c>
      <c r="D186" s="98" t="s">
        <v>517</v>
      </c>
      <c r="E186" s="100">
        <v>0</v>
      </c>
      <c r="F186" s="100">
        <f>F485</f>
        <v>0</v>
      </c>
      <c r="G186" s="101">
        <f>G485</f>
        <v>0</v>
      </c>
      <c r="H186" s="102"/>
      <c r="I186" s="103"/>
      <c r="J186" s="103"/>
      <c r="K186" s="89">
        <f t="shared" si="46"/>
        <v>0</v>
      </c>
      <c r="L186" s="89">
        <f t="shared" si="47"/>
        <v>0</v>
      </c>
      <c r="M186" s="10"/>
      <c r="N186" s="10">
        <v>350000</v>
      </c>
      <c r="O186" s="10"/>
      <c r="P186" s="10"/>
      <c r="Q186" s="10"/>
      <c r="R186" s="10"/>
      <c r="S186" s="10"/>
      <c r="T186" s="10"/>
      <c r="U186" s="10"/>
      <c r="V186" s="10"/>
      <c r="W186" s="10"/>
      <c r="X186" s="10"/>
      <c r="Y186" s="10"/>
      <c r="Z186" s="10"/>
      <c r="AA186" s="10"/>
      <c r="AB186" s="10"/>
      <c r="AC186" s="10"/>
      <c r="AD186" s="10"/>
      <c r="AE186" s="10"/>
      <c r="AF186" s="10"/>
      <c r="AG186" s="10"/>
      <c r="AH186" s="10"/>
      <c r="AI186" s="10"/>
      <c r="AJ186" s="10"/>
    </row>
    <row r="187" spans="1:36" ht="47.25" hidden="1" customHeight="1" x14ac:dyDescent="0.2">
      <c r="A187" s="97"/>
      <c r="B187" s="736" t="s">
        <v>518</v>
      </c>
      <c r="C187" s="711"/>
      <c r="D187" s="98" t="s">
        <v>519</v>
      </c>
      <c r="E187" s="100">
        <v>0</v>
      </c>
      <c r="F187" s="100">
        <f t="shared" ref="F187:G189" si="50">F487</f>
        <v>0</v>
      </c>
      <c r="G187" s="101">
        <f t="shared" si="50"/>
        <v>0</v>
      </c>
      <c r="H187" s="102">
        <f t="shared" ref="H187:J189" si="51">H487</f>
        <v>0</v>
      </c>
      <c r="I187" s="103">
        <f t="shared" si="51"/>
        <v>0</v>
      </c>
      <c r="J187" s="103">
        <f t="shared" si="51"/>
        <v>0</v>
      </c>
      <c r="K187" s="89">
        <f t="shared" si="46"/>
        <v>0</v>
      </c>
      <c r="L187" s="89">
        <f t="shared" si="47"/>
        <v>0</v>
      </c>
      <c r="M187" s="10"/>
      <c r="N187" s="10"/>
      <c r="O187" s="10"/>
      <c r="P187" s="10"/>
      <c r="Q187" s="10"/>
      <c r="R187" s="10"/>
      <c r="S187" s="10"/>
      <c r="T187" s="10"/>
      <c r="U187" s="10"/>
      <c r="V187" s="10"/>
      <c r="W187" s="10"/>
      <c r="X187" s="10"/>
      <c r="Y187" s="10"/>
      <c r="Z187" s="10"/>
      <c r="AA187" s="10"/>
      <c r="AB187" s="10"/>
      <c r="AC187" s="10"/>
      <c r="AD187" s="10"/>
      <c r="AE187" s="10"/>
      <c r="AF187" s="10"/>
      <c r="AG187" s="10"/>
      <c r="AH187" s="10"/>
      <c r="AI187" s="10"/>
      <c r="AJ187" s="10"/>
    </row>
    <row r="188" spans="1:36" ht="30" hidden="1" customHeight="1" x14ac:dyDescent="0.2">
      <c r="A188" s="97"/>
      <c r="B188" s="736" t="s">
        <v>520</v>
      </c>
      <c r="C188" s="711"/>
      <c r="D188" s="98" t="s">
        <v>521</v>
      </c>
      <c r="E188" s="100">
        <v>0</v>
      </c>
      <c r="F188" s="100">
        <f t="shared" si="50"/>
        <v>0</v>
      </c>
      <c r="G188" s="101">
        <f t="shared" si="50"/>
        <v>0</v>
      </c>
      <c r="H188" s="102">
        <f t="shared" si="51"/>
        <v>0</v>
      </c>
      <c r="I188" s="103">
        <f t="shared" si="51"/>
        <v>0</v>
      </c>
      <c r="J188" s="103">
        <f t="shared" si="51"/>
        <v>0</v>
      </c>
      <c r="K188" s="89">
        <f t="shared" si="46"/>
        <v>0</v>
      </c>
      <c r="L188" s="89">
        <f t="shared" si="47"/>
        <v>0</v>
      </c>
      <c r="M188" s="10"/>
      <c r="N188" s="10"/>
      <c r="O188" s="10"/>
      <c r="P188" s="10"/>
      <c r="Q188" s="10"/>
      <c r="R188" s="10"/>
      <c r="S188" s="10"/>
      <c r="T188" s="10"/>
      <c r="U188" s="10"/>
      <c r="V188" s="10"/>
      <c r="W188" s="10"/>
      <c r="X188" s="10"/>
      <c r="Y188" s="10"/>
      <c r="Z188" s="10"/>
      <c r="AA188" s="10"/>
      <c r="AB188" s="10"/>
      <c r="AC188" s="10"/>
      <c r="AD188" s="10"/>
      <c r="AE188" s="10"/>
      <c r="AF188" s="10"/>
      <c r="AG188" s="10"/>
      <c r="AH188" s="10"/>
      <c r="AI188" s="10"/>
      <c r="AJ188" s="10"/>
    </row>
    <row r="189" spans="1:36" ht="30" hidden="1" customHeight="1" x14ac:dyDescent="0.2">
      <c r="A189" s="97"/>
      <c r="B189" s="740" t="s">
        <v>510</v>
      </c>
      <c r="C189" s="711"/>
      <c r="D189" s="98" t="s">
        <v>522</v>
      </c>
      <c r="E189" s="100">
        <v>0</v>
      </c>
      <c r="F189" s="100">
        <f t="shared" si="50"/>
        <v>0</v>
      </c>
      <c r="G189" s="101">
        <f t="shared" si="50"/>
        <v>0</v>
      </c>
      <c r="H189" s="102">
        <f t="shared" si="51"/>
        <v>0</v>
      </c>
      <c r="I189" s="103">
        <f t="shared" si="51"/>
        <v>0</v>
      </c>
      <c r="J189" s="103">
        <f t="shared" si="51"/>
        <v>0</v>
      </c>
      <c r="K189" s="89">
        <f t="shared" si="46"/>
        <v>0</v>
      </c>
      <c r="L189" s="89">
        <f t="shared" si="47"/>
        <v>0</v>
      </c>
      <c r="M189" s="109"/>
      <c r="N189" s="109"/>
      <c r="O189" s="109"/>
      <c r="P189" s="109"/>
      <c r="Q189" s="109"/>
      <c r="R189" s="109"/>
      <c r="S189" s="109"/>
      <c r="T189" s="109"/>
      <c r="U189" s="109"/>
      <c r="V189" s="109"/>
      <c r="W189" s="109"/>
      <c r="X189" s="109"/>
      <c r="Y189" s="109"/>
      <c r="Z189" s="109"/>
      <c r="AA189" s="109"/>
      <c r="AB189" s="109"/>
      <c r="AC189" s="109"/>
      <c r="AD189" s="109"/>
      <c r="AE189" s="109"/>
      <c r="AF189" s="109"/>
      <c r="AG189" s="109"/>
      <c r="AH189" s="109"/>
      <c r="AI189" s="109"/>
      <c r="AJ189" s="109"/>
    </row>
    <row r="190" spans="1:36" ht="30" hidden="1" customHeight="1" x14ac:dyDescent="0.2">
      <c r="A190" s="97"/>
      <c r="B190" s="736" t="s">
        <v>523</v>
      </c>
      <c r="C190" s="711"/>
      <c r="D190" s="98" t="s">
        <v>524</v>
      </c>
      <c r="E190" s="100">
        <v>0</v>
      </c>
      <c r="F190" s="100">
        <f>SUM(F191:F192)</f>
        <v>0</v>
      </c>
      <c r="G190" s="101">
        <f>SUM(G191:G192)</f>
        <v>0</v>
      </c>
      <c r="H190" s="102">
        <f>SUM(H191:H192)</f>
        <v>0</v>
      </c>
      <c r="I190" s="103">
        <f>SUM(I191:I192)</f>
        <v>0</v>
      </c>
      <c r="J190" s="103">
        <f>SUM(J191:J192)</f>
        <v>0</v>
      </c>
      <c r="K190" s="89">
        <f t="shared" si="46"/>
        <v>0</v>
      </c>
      <c r="L190" s="89">
        <f t="shared" si="47"/>
        <v>0</v>
      </c>
      <c r="M190" s="10"/>
      <c r="N190" s="10"/>
      <c r="O190" s="10"/>
      <c r="P190" s="10"/>
      <c r="Q190" s="10"/>
      <c r="R190" s="10"/>
      <c r="S190" s="10"/>
      <c r="T190" s="10"/>
      <c r="U190" s="10"/>
      <c r="V190" s="10"/>
      <c r="W190" s="10"/>
      <c r="X190" s="10"/>
      <c r="Y190" s="10"/>
      <c r="Z190" s="10"/>
      <c r="AA190" s="10"/>
      <c r="AB190" s="10"/>
      <c r="AC190" s="10"/>
      <c r="AD190" s="10"/>
      <c r="AE190" s="10"/>
      <c r="AF190" s="10"/>
      <c r="AG190" s="10"/>
      <c r="AH190" s="10"/>
      <c r="AI190" s="10"/>
      <c r="AJ190" s="10"/>
    </row>
    <row r="191" spans="1:36" ht="30" hidden="1" customHeight="1" x14ac:dyDescent="0.2">
      <c r="A191" s="97"/>
      <c r="B191" s="137"/>
      <c r="C191" s="138" t="s">
        <v>525</v>
      </c>
      <c r="D191" s="98" t="s">
        <v>526</v>
      </c>
      <c r="E191" s="100">
        <v>0</v>
      </c>
      <c r="F191" s="100">
        <f>F422</f>
        <v>0</v>
      </c>
      <c r="G191" s="101">
        <f>G422</f>
        <v>0</v>
      </c>
      <c r="H191" s="102">
        <f>H422</f>
        <v>0</v>
      </c>
      <c r="I191" s="103">
        <f>I422</f>
        <v>0</v>
      </c>
      <c r="J191" s="103">
        <f>J422</f>
        <v>0</v>
      </c>
      <c r="K191" s="89">
        <f t="shared" si="46"/>
        <v>0</v>
      </c>
      <c r="L191" s="89">
        <f t="shared" si="47"/>
        <v>0</v>
      </c>
      <c r="M191" s="109"/>
      <c r="N191" s="109"/>
      <c r="O191" s="109"/>
      <c r="P191" s="109"/>
      <c r="Q191" s="109"/>
      <c r="R191" s="109"/>
      <c r="S191" s="109"/>
      <c r="T191" s="109"/>
      <c r="U191" s="109"/>
      <c r="V191" s="109"/>
      <c r="W191" s="109"/>
      <c r="X191" s="109"/>
      <c r="Y191" s="109"/>
      <c r="Z191" s="109"/>
      <c r="AA191" s="109"/>
      <c r="AB191" s="109"/>
      <c r="AC191" s="109"/>
      <c r="AD191" s="109"/>
      <c r="AE191" s="109"/>
      <c r="AF191" s="109"/>
      <c r="AG191" s="109"/>
      <c r="AH191" s="109"/>
      <c r="AI191" s="109"/>
      <c r="AJ191" s="109"/>
    </row>
    <row r="192" spans="1:36" ht="30" hidden="1" customHeight="1" x14ac:dyDescent="0.2">
      <c r="A192" s="97"/>
      <c r="B192" s="137"/>
      <c r="C192" s="138" t="s">
        <v>527</v>
      </c>
      <c r="D192" s="98" t="s">
        <v>528</v>
      </c>
      <c r="E192" s="100">
        <v>0</v>
      </c>
      <c r="F192" s="100">
        <f t="shared" ref="F192:G194" si="52">F491</f>
        <v>0</v>
      </c>
      <c r="G192" s="101">
        <f t="shared" si="52"/>
        <v>0</v>
      </c>
      <c r="H192" s="102">
        <f t="shared" ref="H192:J193" si="53">H491</f>
        <v>0</v>
      </c>
      <c r="I192" s="103">
        <f t="shared" si="53"/>
        <v>0</v>
      </c>
      <c r="J192" s="103">
        <f t="shared" si="53"/>
        <v>0</v>
      </c>
      <c r="K192" s="89">
        <f t="shared" si="46"/>
        <v>0</v>
      </c>
      <c r="L192" s="89">
        <f t="shared" si="47"/>
        <v>0</v>
      </c>
      <c r="M192" s="109"/>
      <c r="N192" s="109"/>
      <c r="O192" s="109"/>
      <c r="P192" s="109"/>
      <c r="Q192" s="109"/>
      <c r="R192" s="109"/>
      <c r="S192" s="109"/>
      <c r="T192" s="109"/>
      <c r="U192" s="109"/>
      <c r="V192" s="109"/>
      <c r="W192" s="109"/>
      <c r="X192" s="109"/>
      <c r="Y192" s="109"/>
      <c r="Z192" s="109"/>
      <c r="AA192" s="109"/>
      <c r="AB192" s="109"/>
      <c r="AC192" s="109"/>
      <c r="AD192" s="109"/>
      <c r="AE192" s="109"/>
      <c r="AF192" s="109"/>
      <c r="AG192" s="109"/>
      <c r="AH192" s="109"/>
      <c r="AI192" s="109"/>
      <c r="AJ192" s="109"/>
    </row>
    <row r="193" spans="1:36" ht="12.75" customHeight="1" x14ac:dyDescent="0.2">
      <c r="A193" s="97"/>
      <c r="B193" s="736" t="s">
        <v>529</v>
      </c>
      <c r="C193" s="711"/>
      <c r="D193" s="106" t="s">
        <v>530</v>
      </c>
      <c r="E193" s="100">
        <v>99456.400000000009</v>
      </c>
      <c r="F193" s="100">
        <f t="shared" si="52"/>
        <v>0</v>
      </c>
      <c r="G193" s="101">
        <f t="shared" si="52"/>
        <v>99456.400000000009</v>
      </c>
      <c r="H193" s="102">
        <f t="shared" si="53"/>
        <v>0</v>
      </c>
      <c r="I193" s="103">
        <f t="shared" si="53"/>
        <v>0</v>
      </c>
      <c r="J193" s="103">
        <f t="shared" si="53"/>
        <v>0</v>
      </c>
      <c r="K193" s="89">
        <f t="shared" si="46"/>
        <v>198912.80000000002</v>
      </c>
      <c r="L193" s="89">
        <f t="shared" si="47"/>
        <v>99456.400000000009</v>
      </c>
      <c r="M193" s="10"/>
      <c r="N193" s="139">
        <v>93422466.780000001</v>
      </c>
      <c r="O193" s="10"/>
      <c r="P193" s="10"/>
      <c r="Q193" s="10"/>
      <c r="R193" s="10"/>
      <c r="S193" s="10"/>
      <c r="T193" s="10"/>
      <c r="U193" s="10"/>
      <c r="V193" s="10"/>
      <c r="W193" s="10"/>
      <c r="X193" s="10"/>
      <c r="Y193" s="10"/>
      <c r="Z193" s="10"/>
      <c r="AA193" s="10"/>
      <c r="AB193" s="10"/>
      <c r="AC193" s="10"/>
      <c r="AD193" s="10"/>
      <c r="AE193" s="10"/>
      <c r="AF193" s="10"/>
      <c r="AG193" s="10"/>
      <c r="AH193" s="10"/>
      <c r="AI193" s="10"/>
      <c r="AJ193" s="10"/>
    </row>
    <row r="194" spans="1:36" ht="39" customHeight="1" x14ac:dyDescent="0.2">
      <c r="A194" s="97"/>
      <c r="B194" s="736" t="s">
        <v>531</v>
      </c>
      <c r="C194" s="711"/>
      <c r="D194" s="106" t="s">
        <v>532</v>
      </c>
      <c r="E194" s="100">
        <v>12699.1</v>
      </c>
      <c r="F194" s="100">
        <f t="shared" si="52"/>
        <v>0</v>
      </c>
      <c r="G194" s="101">
        <f t="shared" si="52"/>
        <v>12699.1</v>
      </c>
      <c r="H194" s="102"/>
      <c r="I194" s="103"/>
      <c r="J194" s="103"/>
      <c r="K194" s="89">
        <f t="shared" si="46"/>
        <v>25398.2</v>
      </c>
      <c r="L194" s="89">
        <f t="shared" si="47"/>
        <v>12699.1</v>
      </c>
      <c r="M194" s="10"/>
      <c r="N194" s="10">
        <v>3978695.26</v>
      </c>
      <c r="O194" s="10"/>
      <c r="P194" s="10"/>
      <c r="Q194" s="10"/>
      <c r="R194" s="10"/>
      <c r="S194" s="10"/>
      <c r="T194" s="10"/>
      <c r="U194" s="10"/>
      <c r="V194" s="10"/>
      <c r="W194" s="10"/>
      <c r="X194" s="10"/>
      <c r="Y194" s="10"/>
      <c r="Z194" s="10"/>
      <c r="AA194" s="10"/>
      <c r="AB194" s="10"/>
      <c r="AC194" s="10"/>
      <c r="AD194" s="10"/>
      <c r="AE194" s="10"/>
      <c r="AF194" s="10"/>
      <c r="AG194" s="10"/>
      <c r="AH194" s="10"/>
      <c r="AI194" s="10"/>
      <c r="AJ194" s="10"/>
    </row>
    <row r="195" spans="1:36" ht="39" hidden="1" customHeight="1" x14ac:dyDescent="0.2">
      <c r="A195" s="97"/>
      <c r="B195" s="736" t="s">
        <v>533</v>
      </c>
      <c r="C195" s="711"/>
      <c r="D195" s="106" t="s">
        <v>534</v>
      </c>
      <c r="E195" s="100">
        <v>0</v>
      </c>
      <c r="F195" s="100">
        <f>F423</f>
        <v>0</v>
      </c>
      <c r="G195" s="101">
        <f>G423</f>
        <v>0</v>
      </c>
      <c r="H195" s="102"/>
      <c r="I195" s="103"/>
      <c r="J195" s="103"/>
      <c r="K195" s="89">
        <f t="shared" si="46"/>
        <v>0</v>
      </c>
      <c r="L195" s="89">
        <f t="shared" si="47"/>
        <v>0</v>
      </c>
      <c r="M195" s="10"/>
      <c r="N195" s="10"/>
      <c r="O195" s="10"/>
      <c r="P195" s="10"/>
      <c r="Q195" s="10"/>
      <c r="R195" s="10"/>
      <c r="S195" s="10"/>
      <c r="T195" s="10"/>
      <c r="U195" s="10"/>
      <c r="V195" s="10"/>
      <c r="W195" s="10"/>
      <c r="X195" s="10"/>
      <c r="Y195" s="10"/>
      <c r="Z195" s="10"/>
      <c r="AA195" s="10"/>
      <c r="AB195" s="10"/>
      <c r="AC195" s="10"/>
      <c r="AD195" s="10"/>
      <c r="AE195" s="10"/>
      <c r="AF195" s="10"/>
      <c r="AG195" s="10"/>
      <c r="AH195" s="10"/>
      <c r="AI195" s="10"/>
      <c r="AJ195" s="10"/>
    </row>
    <row r="196" spans="1:36" ht="12.75" hidden="1" customHeight="1" x14ac:dyDescent="0.2">
      <c r="A196" s="728" t="s">
        <v>535</v>
      </c>
      <c r="B196" s="709"/>
      <c r="C196" s="711"/>
      <c r="D196" s="96" t="s">
        <v>536</v>
      </c>
      <c r="E196" s="85">
        <v>0</v>
      </c>
      <c r="F196" s="85">
        <f>SUM(F197:F200)</f>
        <v>0</v>
      </c>
      <c r="G196" s="86">
        <f>SUM(G197:G200)</f>
        <v>0</v>
      </c>
      <c r="H196" s="92">
        <f>SUM(H197:H200)</f>
        <v>0</v>
      </c>
      <c r="I196" s="93">
        <f>SUM(I197:I200)</f>
        <v>0</v>
      </c>
      <c r="J196" s="93">
        <f>SUM(J197:J200)</f>
        <v>0</v>
      </c>
      <c r="K196" s="89">
        <f t="shared" si="46"/>
        <v>0</v>
      </c>
      <c r="L196" s="89">
        <f t="shared" si="47"/>
        <v>0</v>
      </c>
      <c r="M196" s="10"/>
      <c r="N196" s="10"/>
      <c r="O196" s="10"/>
      <c r="P196" s="10"/>
      <c r="Q196" s="10"/>
      <c r="R196" s="10"/>
      <c r="S196" s="10"/>
      <c r="T196" s="10"/>
      <c r="U196" s="10"/>
      <c r="V196" s="10"/>
      <c r="W196" s="10"/>
      <c r="X196" s="10"/>
      <c r="Y196" s="10"/>
      <c r="Z196" s="10"/>
      <c r="AA196" s="10"/>
      <c r="AB196" s="10"/>
      <c r="AC196" s="10"/>
      <c r="AD196" s="10"/>
      <c r="AE196" s="10"/>
      <c r="AF196" s="10"/>
      <c r="AG196" s="10"/>
      <c r="AH196" s="10"/>
      <c r="AI196" s="10"/>
      <c r="AJ196" s="10"/>
    </row>
    <row r="197" spans="1:36" ht="28.5" hidden="1" customHeight="1" x14ac:dyDescent="0.2">
      <c r="A197" s="97"/>
      <c r="B197" s="736" t="s">
        <v>537</v>
      </c>
      <c r="C197" s="711"/>
      <c r="D197" s="98" t="s">
        <v>538</v>
      </c>
      <c r="E197" s="100">
        <v>0</v>
      </c>
      <c r="F197" s="100">
        <f>SUM(F425)</f>
        <v>0</v>
      </c>
      <c r="G197" s="101">
        <f>SUM(G425)</f>
        <v>0</v>
      </c>
      <c r="H197" s="102">
        <f>SUM(H425)</f>
        <v>0</v>
      </c>
      <c r="I197" s="103">
        <f>SUM(I425)</f>
        <v>0</v>
      </c>
      <c r="J197" s="103">
        <f>SUM(J425)</f>
        <v>0</v>
      </c>
      <c r="K197" s="89">
        <f t="shared" si="46"/>
        <v>0</v>
      </c>
      <c r="L197" s="89">
        <f t="shared" si="47"/>
        <v>0</v>
      </c>
      <c r="M197" s="109"/>
      <c r="N197" s="109"/>
      <c r="O197" s="109"/>
      <c r="P197" s="109"/>
      <c r="Q197" s="109"/>
      <c r="R197" s="109"/>
      <c r="S197" s="109"/>
      <c r="T197" s="109"/>
      <c r="U197" s="109"/>
      <c r="V197" s="109"/>
      <c r="W197" s="109"/>
      <c r="X197" s="109"/>
      <c r="Y197" s="109"/>
      <c r="Z197" s="109"/>
      <c r="AA197" s="109"/>
      <c r="AB197" s="109"/>
      <c r="AC197" s="109"/>
      <c r="AD197" s="109"/>
      <c r="AE197" s="109"/>
      <c r="AF197" s="109"/>
      <c r="AG197" s="109"/>
      <c r="AH197" s="109"/>
      <c r="AI197" s="109"/>
      <c r="AJ197" s="109"/>
    </row>
    <row r="198" spans="1:36" ht="40.5" hidden="1" customHeight="1" x14ac:dyDescent="0.2">
      <c r="A198" s="140"/>
      <c r="B198" s="736" t="s">
        <v>539</v>
      </c>
      <c r="C198" s="711"/>
      <c r="D198" s="98" t="s">
        <v>540</v>
      </c>
      <c r="E198" s="100">
        <v>0</v>
      </c>
      <c r="F198" s="100">
        <f t="shared" ref="F198:G200" si="54">SUM(F426)</f>
        <v>0</v>
      </c>
      <c r="G198" s="101">
        <f t="shared" si="54"/>
        <v>0</v>
      </c>
      <c r="H198" s="102">
        <f t="shared" ref="H198:J200" si="55">SUM(H426)</f>
        <v>0</v>
      </c>
      <c r="I198" s="103">
        <f t="shared" si="55"/>
        <v>0</v>
      </c>
      <c r="J198" s="103">
        <f t="shared" si="55"/>
        <v>0</v>
      </c>
      <c r="K198" s="89">
        <f t="shared" si="46"/>
        <v>0</v>
      </c>
      <c r="L198" s="89">
        <f t="shared" si="47"/>
        <v>0</v>
      </c>
      <c r="M198" s="11"/>
      <c r="N198" s="11"/>
      <c r="O198" s="11"/>
      <c r="P198" s="11"/>
      <c r="Q198" s="11"/>
      <c r="R198" s="11"/>
      <c r="S198" s="11"/>
      <c r="T198" s="11"/>
      <c r="U198" s="11"/>
      <c r="V198" s="11"/>
      <c r="W198" s="11"/>
      <c r="X198" s="11"/>
      <c r="Y198" s="11"/>
      <c r="Z198" s="11"/>
      <c r="AA198" s="11"/>
      <c r="AB198" s="11"/>
      <c r="AC198" s="11"/>
      <c r="AD198" s="11"/>
      <c r="AE198" s="11"/>
      <c r="AF198" s="11"/>
      <c r="AG198" s="11"/>
      <c r="AH198" s="11"/>
      <c r="AI198" s="11"/>
      <c r="AJ198" s="11"/>
    </row>
    <row r="199" spans="1:36" ht="28.5" hidden="1" customHeight="1" x14ac:dyDescent="0.2">
      <c r="A199" s="140"/>
      <c r="B199" s="736" t="s">
        <v>541</v>
      </c>
      <c r="C199" s="711"/>
      <c r="D199" s="98" t="s">
        <v>542</v>
      </c>
      <c r="E199" s="100">
        <v>0</v>
      </c>
      <c r="F199" s="100">
        <f t="shared" si="54"/>
        <v>0</v>
      </c>
      <c r="G199" s="101">
        <f t="shared" si="54"/>
        <v>0</v>
      </c>
      <c r="H199" s="102">
        <f t="shared" si="55"/>
        <v>0</v>
      </c>
      <c r="I199" s="103">
        <f t="shared" si="55"/>
        <v>0</v>
      </c>
      <c r="J199" s="103">
        <f t="shared" si="55"/>
        <v>0</v>
      </c>
      <c r="K199" s="89">
        <f t="shared" si="46"/>
        <v>0</v>
      </c>
      <c r="L199" s="89">
        <f t="shared" si="47"/>
        <v>0</v>
      </c>
      <c r="M199" s="11"/>
      <c r="N199" s="11"/>
      <c r="O199" s="11"/>
      <c r="P199" s="11"/>
      <c r="Q199" s="11"/>
      <c r="R199" s="11"/>
      <c r="S199" s="11"/>
      <c r="T199" s="11"/>
      <c r="U199" s="11"/>
      <c r="V199" s="11"/>
      <c r="W199" s="11"/>
      <c r="X199" s="11"/>
      <c r="Y199" s="11"/>
      <c r="Z199" s="11"/>
      <c r="AA199" s="11"/>
      <c r="AB199" s="11"/>
      <c r="AC199" s="11"/>
      <c r="AD199" s="11"/>
      <c r="AE199" s="11"/>
      <c r="AF199" s="11"/>
      <c r="AG199" s="11"/>
      <c r="AH199" s="11"/>
      <c r="AI199" s="11"/>
      <c r="AJ199" s="11"/>
    </row>
    <row r="200" spans="1:36" ht="28.5" hidden="1" customHeight="1" x14ac:dyDescent="0.2">
      <c r="A200" s="140"/>
      <c r="B200" s="736" t="s">
        <v>543</v>
      </c>
      <c r="C200" s="711"/>
      <c r="D200" s="98" t="s">
        <v>544</v>
      </c>
      <c r="E200" s="100">
        <v>0</v>
      </c>
      <c r="F200" s="100">
        <f t="shared" si="54"/>
        <v>0</v>
      </c>
      <c r="G200" s="101">
        <f t="shared" si="54"/>
        <v>0</v>
      </c>
      <c r="H200" s="102">
        <f t="shared" si="55"/>
        <v>0</v>
      </c>
      <c r="I200" s="103">
        <f t="shared" si="55"/>
        <v>0</v>
      </c>
      <c r="J200" s="103">
        <f t="shared" si="55"/>
        <v>0</v>
      </c>
      <c r="K200" s="89">
        <f t="shared" si="46"/>
        <v>0</v>
      </c>
      <c r="L200" s="89">
        <f t="shared" si="47"/>
        <v>0</v>
      </c>
      <c r="M200" s="11"/>
      <c r="N200" s="11"/>
      <c r="O200" s="11"/>
      <c r="P200" s="11"/>
      <c r="Q200" s="11"/>
      <c r="R200" s="11"/>
      <c r="S200" s="11"/>
      <c r="T200" s="11"/>
      <c r="U200" s="11"/>
      <c r="V200" s="11"/>
      <c r="W200" s="11"/>
      <c r="X200" s="11"/>
      <c r="Y200" s="11"/>
      <c r="Z200" s="11"/>
      <c r="AA200" s="11"/>
      <c r="AB200" s="11"/>
      <c r="AC200" s="11"/>
      <c r="AD200" s="11"/>
      <c r="AE200" s="11"/>
      <c r="AF200" s="11"/>
      <c r="AG200" s="11"/>
      <c r="AH200" s="11"/>
      <c r="AI200" s="11"/>
      <c r="AJ200" s="11"/>
    </row>
    <row r="201" spans="1:36" ht="12.75" hidden="1" customHeight="1" x14ac:dyDescent="0.2">
      <c r="A201" s="728" t="s">
        <v>545</v>
      </c>
      <c r="B201" s="709"/>
      <c r="C201" s="711"/>
      <c r="D201" s="96" t="s">
        <v>546</v>
      </c>
      <c r="E201" s="85">
        <v>0</v>
      </c>
      <c r="F201" s="85">
        <f>SUM(F202,F207,F212,F216,F220,F224,F228,F233,F237,F241,F245)</f>
        <v>0</v>
      </c>
      <c r="G201" s="86">
        <f>SUM(G202,G207,G212,G216,G220,G224,G228,G233,G237,G241,G245)</f>
        <v>0</v>
      </c>
      <c r="H201" s="92">
        <f>SUM(H202,H207,H212,H216,H220,H224,H228,H233,H237,H241,H245)</f>
        <v>0</v>
      </c>
      <c r="I201" s="93">
        <f>SUM(I202,I207,I212,I216,I220,I224,I228,I233,I237,I241,I245)</f>
        <v>0</v>
      </c>
      <c r="J201" s="93">
        <f>SUM(J202,J207,J212,J216,J220,J224,J228,J233,J237,J241,J245)</f>
        <v>0</v>
      </c>
      <c r="K201" s="89">
        <f t="shared" si="46"/>
        <v>0</v>
      </c>
      <c r="L201" s="89">
        <f t="shared" si="47"/>
        <v>0</v>
      </c>
      <c r="M201" s="109"/>
      <c r="N201" s="109"/>
      <c r="O201" s="109"/>
      <c r="P201" s="109"/>
      <c r="Q201" s="109"/>
      <c r="R201" s="109"/>
      <c r="S201" s="109"/>
      <c r="T201" s="109"/>
      <c r="U201" s="109"/>
      <c r="V201" s="109"/>
      <c r="W201" s="109"/>
      <c r="X201" s="109"/>
      <c r="Y201" s="109"/>
      <c r="Z201" s="109"/>
      <c r="AA201" s="109"/>
      <c r="AB201" s="109"/>
      <c r="AC201" s="109"/>
      <c r="AD201" s="109"/>
      <c r="AE201" s="109"/>
      <c r="AF201" s="109"/>
      <c r="AG201" s="109"/>
      <c r="AH201" s="109"/>
      <c r="AI201" s="109"/>
      <c r="AJ201" s="109"/>
    </row>
    <row r="202" spans="1:36" ht="12.75" hidden="1" customHeight="1" x14ac:dyDescent="0.2">
      <c r="A202" s="140"/>
      <c r="B202" s="736" t="s">
        <v>547</v>
      </c>
      <c r="C202" s="711"/>
      <c r="D202" s="98" t="s">
        <v>548</v>
      </c>
      <c r="E202" s="100">
        <v>0</v>
      </c>
      <c r="F202" s="100">
        <f>SUM(F203:F206)</f>
        <v>0</v>
      </c>
      <c r="G202" s="101">
        <f>SUM(G203:G206)</f>
        <v>0</v>
      </c>
      <c r="H202" s="102">
        <f>SUM(H203:H206)</f>
        <v>0</v>
      </c>
      <c r="I202" s="103">
        <f>SUM(I203:I206)</f>
        <v>0</v>
      </c>
      <c r="J202" s="103">
        <f>SUM(J203:J206)</f>
        <v>0</v>
      </c>
      <c r="K202" s="89">
        <f t="shared" si="46"/>
        <v>0</v>
      </c>
      <c r="L202" s="89">
        <f t="shared" si="47"/>
        <v>0</v>
      </c>
      <c r="M202" s="10"/>
      <c r="N202" s="10"/>
      <c r="O202" s="10"/>
      <c r="P202" s="10"/>
      <c r="Q202" s="10"/>
      <c r="R202" s="10"/>
      <c r="S202" s="10"/>
      <c r="T202" s="10"/>
      <c r="U202" s="10"/>
      <c r="V202" s="10"/>
      <c r="W202" s="10"/>
      <c r="X202" s="10"/>
      <c r="Y202" s="10"/>
      <c r="Z202" s="10"/>
      <c r="AA202" s="10"/>
      <c r="AB202" s="10"/>
      <c r="AC202" s="10"/>
      <c r="AD202" s="10"/>
      <c r="AE202" s="10"/>
      <c r="AF202" s="10"/>
      <c r="AG202" s="10"/>
      <c r="AH202" s="10"/>
      <c r="AI202" s="10"/>
      <c r="AJ202" s="10"/>
    </row>
    <row r="203" spans="1:36" ht="12.75" hidden="1" customHeight="1" x14ac:dyDescent="0.2">
      <c r="A203" s="140"/>
      <c r="B203" s="118"/>
      <c r="C203" s="141" t="s">
        <v>549</v>
      </c>
      <c r="D203" s="142" t="s">
        <v>550</v>
      </c>
      <c r="E203" s="143">
        <v>0</v>
      </c>
      <c r="F203" s="143">
        <f>SUM(F496)</f>
        <v>0</v>
      </c>
      <c r="G203" s="144">
        <f>SUM(G496)</f>
        <v>0</v>
      </c>
      <c r="H203" s="145">
        <f>SUM(H496)</f>
        <v>0</v>
      </c>
      <c r="I203" s="146">
        <f>SUM(I496)</f>
        <v>0</v>
      </c>
      <c r="J203" s="146">
        <f>SUM(J496)</f>
        <v>0</v>
      </c>
      <c r="K203" s="89">
        <f t="shared" si="46"/>
        <v>0</v>
      </c>
      <c r="L203" s="89">
        <f t="shared" si="47"/>
        <v>0</v>
      </c>
      <c r="M203" s="10"/>
      <c r="N203" s="10"/>
      <c r="O203" s="10"/>
      <c r="P203" s="10"/>
      <c r="Q203" s="10"/>
      <c r="R203" s="10"/>
      <c r="S203" s="10"/>
      <c r="T203" s="10"/>
      <c r="U203" s="10"/>
      <c r="V203" s="10"/>
      <c r="W203" s="10"/>
      <c r="X203" s="10"/>
      <c r="Y203" s="10"/>
      <c r="Z203" s="10"/>
      <c r="AA203" s="10"/>
      <c r="AB203" s="10"/>
      <c r="AC203" s="10"/>
      <c r="AD203" s="10"/>
      <c r="AE203" s="10"/>
      <c r="AF203" s="10"/>
      <c r="AG203" s="10"/>
      <c r="AH203" s="10"/>
      <c r="AI203" s="10"/>
      <c r="AJ203" s="10"/>
    </row>
    <row r="204" spans="1:36" ht="12.75" hidden="1" customHeight="1" x14ac:dyDescent="0.2">
      <c r="A204" s="140"/>
      <c r="B204" s="118"/>
      <c r="C204" s="115" t="s">
        <v>551</v>
      </c>
      <c r="D204" s="116" t="s">
        <v>552</v>
      </c>
      <c r="E204" s="143">
        <v>0</v>
      </c>
      <c r="F204" s="143">
        <f t="shared" ref="F204:G206" si="56">SUM(F497)</f>
        <v>0</v>
      </c>
      <c r="G204" s="144">
        <f t="shared" si="56"/>
        <v>0</v>
      </c>
      <c r="H204" s="145">
        <f t="shared" ref="H204:J206" si="57">SUM(H497)</f>
        <v>0</v>
      </c>
      <c r="I204" s="146">
        <f t="shared" si="57"/>
        <v>0</v>
      </c>
      <c r="J204" s="146">
        <f t="shared" si="57"/>
        <v>0</v>
      </c>
      <c r="K204" s="89">
        <f t="shared" si="46"/>
        <v>0</v>
      </c>
      <c r="L204" s="89">
        <f t="shared" si="47"/>
        <v>0</v>
      </c>
      <c r="M204" s="95"/>
      <c r="N204" s="95"/>
      <c r="O204" s="95"/>
      <c r="P204" s="95"/>
      <c r="Q204" s="95"/>
      <c r="R204" s="95"/>
      <c r="S204" s="95"/>
      <c r="T204" s="95"/>
      <c r="U204" s="95"/>
      <c r="V204" s="95"/>
      <c r="W204" s="95"/>
      <c r="X204" s="95"/>
      <c r="Y204" s="95"/>
      <c r="Z204" s="95"/>
      <c r="AA204" s="95"/>
      <c r="AB204" s="95"/>
      <c r="AC204" s="95"/>
      <c r="AD204" s="95"/>
      <c r="AE204" s="95"/>
      <c r="AF204" s="95"/>
      <c r="AG204" s="95"/>
      <c r="AH204" s="95"/>
      <c r="AI204" s="95"/>
      <c r="AJ204" s="95"/>
    </row>
    <row r="205" spans="1:36" ht="12.75" hidden="1" customHeight="1" x14ac:dyDescent="0.2">
      <c r="A205" s="140"/>
      <c r="B205" s="118"/>
      <c r="C205" s="141" t="s">
        <v>553</v>
      </c>
      <c r="D205" s="142" t="s">
        <v>554</v>
      </c>
      <c r="E205" s="143">
        <v>0</v>
      </c>
      <c r="F205" s="143">
        <f t="shared" si="56"/>
        <v>0</v>
      </c>
      <c r="G205" s="144">
        <f t="shared" si="56"/>
        <v>0</v>
      </c>
      <c r="H205" s="145">
        <f t="shared" si="57"/>
        <v>0</v>
      </c>
      <c r="I205" s="146">
        <f t="shared" si="57"/>
        <v>0</v>
      </c>
      <c r="J205" s="146">
        <f t="shared" si="57"/>
        <v>0</v>
      </c>
      <c r="K205" s="89">
        <f t="shared" si="46"/>
        <v>0</v>
      </c>
      <c r="L205" s="89">
        <f t="shared" si="47"/>
        <v>0</v>
      </c>
      <c r="M205" s="95"/>
      <c r="N205" s="95"/>
      <c r="O205" s="95"/>
      <c r="P205" s="95"/>
      <c r="Q205" s="95"/>
      <c r="R205" s="95"/>
      <c r="S205" s="95"/>
      <c r="T205" s="95"/>
      <c r="U205" s="95"/>
      <c r="V205" s="95"/>
      <c r="W205" s="95"/>
      <c r="X205" s="95"/>
      <c r="Y205" s="95"/>
      <c r="Z205" s="95"/>
      <c r="AA205" s="95"/>
      <c r="AB205" s="95"/>
      <c r="AC205" s="95"/>
      <c r="AD205" s="95"/>
      <c r="AE205" s="95"/>
      <c r="AF205" s="95"/>
      <c r="AG205" s="95"/>
      <c r="AH205" s="95"/>
      <c r="AI205" s="95"/>
      <c r="AJ205" s="95"/>
    </row>
    <row r="206" spans="1:36" ht="12.75" hidden="1" customHeight="1" x14ac:dyDescent="0.2">
      <c r="A206" s="140"/>
      <c r="B206" s="118"/>
      <c r="C206" s="141" t="s">
        <v>555</v>
      </c>
      <c r="D206" s="142" t="s">
        <v>556</v>
      </c>
      <c r="E206" s="143">
        <v>0</v>
      </c>
      <c r="F206" s="143">
        <f t="shared" si="56"/>
        <v>0</v>
      </c>
      <c r="G206" s="144">
        <f t="shared" si="56"/>
        <v>0</v>
      </c>
      <c r="H206" s="145">
        <f t="shared" si="57"/>
        <v>0</v>
      </c>
      <c r="I206" s="146">
        <f t="shared" si="57"/>
        <v>0</v>
      </c>
      <c r="J206" s="146">
        <f t="shared" si="57"/>
        <v>0</v>
      </c>
      <c r="K206" s="89">
        <f t="shared" si="46"/>
        <v>0</v>
      </c>
      <c r="L206" s="89">
        <f t="shared" si="47"/>
        <v>0</v>
      </c>
      <c r="M206" s="95"/>
      <c r="N206" s="95"/>
      <c r="O206" s="95"/>
      <c r="P206" s="95"/>
      <c r="Q206" s="95"/>
      <c r="R206" s="95"/>
      <c r="S206" s="95"/>
      <c r="T206" s="95"/>
      <c r="U206" s="95"/>
      <c r="V206" s="95"/>
      <c r="W206" s="95"/>
      <c r="X206" s="95"/>
      <c r="Y206" s="95"/>
      <c r="Z206" s="95"/>
      <c r="AA206" s="95"/>
      <c r="AB206" s="95"/>
      <c r="AC206" s="95"/>
      <c r="AD206" s="95"/>
      <c r="AE206" s="95"/>
      <c r="AF206" s="95"/>
      <c r="AG206" s="95"/>
      <c r="AH206" s="95"/>
      <c r="AI206" s="95"/>
      <c r="AJ206" s="95"/>
    </row>
    <row r="207" spans="1:36" ht="12.75" hidden="1" customHeight="1" x14ac:dyDescent="0.2">
      <c r="A207" s="140"/>
      <c r="B207" s="736" t="s">
        <v>557</v>
      </c>
      <c r="C207" s="711"/>
      <c r="D207" s="98" t="s">
        <v>558</v>
      </c>
      <c r="E207" s="100">
        <v>0</v>
      </c>
      <c r="F207" s="100">
        <f>SUM(F208:F211)</f>
        <v>0</v>
      </c>
      <c r="G207" s="101">
        <f>SUM(G208:G211)</f>
        <v>0</v>
      </c>
      <c r="H207" s="102">
        <f>SUM(H208:H211)</f>
        <v>0</v>
      </c>
      <c r="I207" s="103">
        <f>SUM(I208:I211)</f>
        <v>0</v>
      </c>
      <c r="J207" s="103">
        <f>SUM(J208:J211)</f>
        <v>0</v>
      </c>
      <c r="K207" s="89">
        <f t="shared" si="46"/>
        <v>0</v>
      </c>
      <c r="L207" s="89">
        <f t="shared" si="47"/>
        <v>0</v>
      </c>
      <c r="M207" s="10"/>
      <c r="N207" s="10"/>
      <c r="O207" s="10"/>
      <c r="P207" s="10"/>
      <c r="Q207" s="10"/>
      <c r="R207" s="10"/>
      <c r="S207" s="10"/>
      <c r="T207" s="10"/>
      <c r="U207" s="10"/>
      <c r="V207" s="10"/>
      <c r="W207" s="10"/>
      <c r="X207" s="10"/>
      <c r="Y207" s="10"/>
      <c r="Z207" s="10"/>
      <c r="AA207" s="10"/>
      <c r="AB207" s="10"/>
      <c r="AC207" s="10"/>
      <c r="AD207" s="10"/>
      <c r="AE207" s="10"/>
      <c r="AF207" s="10"/>
      <c r="AG207" s="10"/>
      <c r="AH207" s="10"/>
      <c r="AI207" s="10"/>
      <c r="AJ207" s="10"/>
    </row>
    <row r="208" spans="1:36" ht="12.75" hidden="1" customHeight="1" x14ac:dyDescent="0.2">
      <c r="A208" s="140"/>
      <c r="B208" s="118"/>
      <c r="C208" s="141" t="s">
        <v>549</v>
      </c>
      <c r="D208" s="142" t="s">
        <v>559</v>
      </c>
      <c r="E208" s="143">
        <v>0</v>
      </c>
      <c r="F208" s="143">
        <f>SUM(F501)</f>
        <v>0</v>
      </c>
      <c r="G208" s="144">
        <f>SUM(G501)</f>
        <v>0</v>
      </c>
      <c r="H208" s="145">
        <f>SUM(H501)</f>
        <v>0</v>
      </c>
      <c r="I208" s="146">
        <f>SUM(I501)</f>
        <v>0</v>
      </c>
      <c r="J208" s="146">
        <f>SUM(J501)</f>
        <v>0</v>
      </c>
      <c r="K208" s="89">
        <f t="shared" si="46"/>
        <v>0</v>
      </c>
      <c r="L208" s="89">
        <f t="shared" si="47"/>
        <v>0</v>
      </c>
      <c r="M208" s="10"/>
      <c r="N208" s="10"/>
      <c r="O208" s="10"/>
      <c r="P208" s="10"/>
      <c r="Q208" s="10"/>
      <c r="R208" s="10"/>
      <c r="S208" s="10"/>
      <c r="T208" s="10"/>
      <c r="U208" s="10"/>
      <c r="V208" s="10"/>
      <c r="W208" s="10"/>
      <c r="X208" s="10"/>
      <c r="Y208" s="10"/>
      <c r="Z208" s="10"/>
      <c r="AA208" s="10"/>
      <c r="AB208" s="10"/>
      <c r="AC208" s="10"/>
      <c r="AD208" s="10"/>
      <c r="AE208" s="10"/>
      <c r="AF208" s="10"/>
      <c r="AG208" s="10"/>
      <c r="AH208" s="10"/>
      <c r="AI208" s="10"/>
      <c r="AJ208" s="10"/>
    </row>
    <row r="209" spans="1:36" ht="12.75" hidden="1" customHeight="1" x14ac:dyDescent="0.2">
      <c r="A209" s="140"/>
      <c r="B209" s="118"/>
      <c r="C209" s="141" t="s">
        <v>551</v>
      </c>
      <c r="D209" s="142" t="s">
        <v>560</v>
      </c>
      <c r="E209" s="143">
        <v>0</v>
      </c>
      <c r="F209" s="143">
        <f t="shared" ref="F209:G211" si="58">SUM(F502)</f>
        <v>0</v>
      </c>
      <c r="G209" s="144">
        <f t="shared" si="58"/>
        <v>0</v>
      </c>
      <c r="H209" s="145">
        <f t="shared" ref="H209:J211" si="59">SUM(H502)</f>
        <v>0</v>
      </c>
      <c r="I209" s="146">
        <f t="shared" si="59"/>
        <v>0</v>
      </c>
      <c r="J209" s="146">
        <f t="shared" si="59"/>
        <v>0</v>
      </c>
      <c r="K209" s="89">
        <f t="shared" si="46"/>
        <v>0</v>
      </c>
      <c r="L209" s="89">
        <f t="shared" si="47"/>
        <v>0</v>
      </c>
      <c r="M209" s="11"/>
      <c r="N209" s="11"/>
      <c r="O209" s="11"/>
      <c r="P209" s="11"/>
      <c r="Q209" s="11"/>
      <c r="R209" s="11"/>
      <c r="S209" s="11"/>
      <c r="T209" s="11"/>
      <c r="U209" s="11"/>
      <c r="V209" s="11"/>
      <c r="W209" s="11"/>
      <c r="X209" s="11"/>
      <c r="Y209" s="11"/>
      <c r="Z209" s="11"/>
      <c r="AA209" s="11"/>
      <c r="AB209" s="11"/>
      <c r="AC209" s="11"/>
      <c r="AD209" s="11"/>
      <c r="AE209" s="11"/>
      <c r="AF209" s="11"/>
      <c r="AG209" s="11"/>
      <c r="AH209" s="11"/>
      <c r="AI209" s="11"/>
      <c r="AJ209" s="11"/>
    </row>
    <row r="210" spans="1:36" ht="12.75" hidden="1" customHeight="1" x14ac:dyDescent="0.2">
      <c r="A210" s="140"/>
      <c r="B210" s="118"/>
      <c r="C210" s="141" t="s">
        <v>553</v>
      </c>
      <c r="D210" s="142" t="s">
        <v>561</v>
      </c>
      <c r="E210" s="143">
        <v>0</v>
      </c>
      <c r="F210" s="143">
        <f t="shared" si="58"/>
        <v>0</v>
      </c>
      <c r="G210" s="144">
        <f t="shared" si="58"/>
        <v>0</v>
      </c>
      <c r="H210" s="145">
        <f t="shared" si="59"/>
        <v>0</v>
      </c>
      <c r="I210" s="146">
        <f t="shared" si="59"/>
        <v>0</v>
      </c>
      <c r="J210" s="146">
        <f t="shared" si="59"/>
        <v>0</v>
      </c>
      <c r="K210" s="89">
        <f t="shared" si="46"/>
        <v>0</v>
      </c>
      <c r="L210" s="89">
        <f t="shared" si="47"/>
        <v>0</v>
      </c>
      <c r="M210" s="109"/>
      <c r="N210" s="109"/>
      <c r="O210" s="109"/>
      <c r="P210" s="109"/>
      <c r="Q210" s="109"/>
      <c r="R210" s="109"/>
      <c r="S210" s="109"/>
      <c r="T210" s="109"/>
      <c r="U210" s="109"/>
      <c r="V210" s="109"/>
      <c r="W210" s="109"/>
      <c r="X210" s="109"/>
      <c r="Y210" s="109"/>
      <c r="Z210" s="109"/>
      <c r="AA210" s="109"/>
      <c r="AB210" s="109"/>
      <c r="AC210" s="109"/>
      <c r="AD210" s="109"/>
      <c r="AE210" s="109"/>
      <c r="AF210" s="109"/>
      <c r="AG210" s="109"/>
      <c r="AH210" s="109"/>
      <c r="AI210" s="109"/>
      <c r="AJ210" s="109"/>
    </row>
    <row r="211" spans="1:36" ht="12.75" hidden="1" customHeight="1" x14ac:dyDescent="0.2">
      <c r="A211" s="140"/>
      <c r="B211" s="118"/>
      <c r="C211" s="141" t="s">
        <v>555</v>
      </c>
      <c r="D211" s="142" t="s">
        <v>562</v>
      </c>
      <c r="E211" s="143">
        <v>0</v>
      </c>
      <c r="F211" s="143">
        <f t="shared" si="58"/>
        <v>0</v>
      </c>
      <c r="G211" s="144">
        <f t="shared" si="58"/>
        <v>0</v>
      </c>
      <c r="H211" s="145">
        <f t="shared" si="59"/>
        <v>0</v>
      </c>
      <c r="I211" s="146">
        <f t="shared" si="59"/>
        <v>0</v>
      </c>
      <c r="J211" s="146">
        <f t="shared" si="59"/>
        <v>0</v>
      </c>
      <c r="K211" s="89">
        <f t="shared" si="46"/>
        <v>0</v>
      </c>
      <c r="L211" s="89">
        <f t="shared" si="47"/>
        <v>0</v>
      </c>
      <c r="M211" s="109"/>
      <c r="N211" s="109"/>
      <c r="O211" s="109"/>
      <c r="P211" s="109"/>
      <c r="Q211" s="109"/>
      <c r="R211" s="109"/>
      <c r="S211" s="109"/>
      <c r="T211" s="109"/>
      <c r="U211" s="109"/>
      <c r="V211" s="109"/>
      <c r="W211" s="109"/>
      <c r="X211" s="109"/>
      <c r="Y211" s="109"/>
      <c r="Z211" s="109"/>
      <c r="AA211" s="109"/>
      <c r="AB211" s="109"/>
      <c r="AC211" s="109"/>
      <c r="AD211" s="109"/>
      <c r="AE211" s="109"/>
      <c r="AF211" s="109"/>
      <c r="AG211" s="109"/>
      <c r="AH211" s="109"/>
      <c r="AI211" s="109"/>
      <c r="AJ211" s="109"/>
    </row>
    <row r="212" spans="1:36" ht="12.75" hidden="1" customHeight="1" x14ac:dyDescent="0.2">
      <c r="A212" s="140"/>
      <c r="B212" s="736" t="s">
        <v>563</v>
      </c>
      <c r="C212" s="711"/>
      <c r="D212" s="98" t="s">
        <v>564</v>
      </c>
      <c r="E212" s="100">
        <v>0</v>
      </c>
      <c r="F212" s="100">
        <f>SUM(F213:F215)</f>
        <v>0</v>
      </c>
      <c r="G212" s="101">
        <f>SUM(G213:G215)</f>
        <v>0</v>
      </c>
      <c r="H212" s="102">
        <f>SUM(H213:H215)</f>
        <v>0</v>
      </c>
      <c r="I212" s="103">
        <f>SUM(I213:I215)</f>
        <v>0</v>
      </c>
      <c r="J212" s="103">
        <f>SUM(J213:J215)</f>
        <v>0</v>
      </c>
      <c r="K212" s="89">
        <f t="shared" si="46"/>
        <v>0</v>
      </c>
      <c r="L212" s="89">
        <f t="shared" si="47"/>
        <v>0</v>
      </c>
      <c r="M212" s="11"/>
      <c r="N212" s="11"/>
      <c r="O212" s="11"/>
      <c r="P212" s="11"/>
      <c r="Q212" s="11"/>
      <c r="R212" s="11"/>
      <c r="S212" s="11"/>
      <c r="T212" s="11"/>
      <c r="U212" s="11"/>
      <c r="V212" s="11"/>
      <c r="W212" s="11"/>
      <c r="X212" s="11"/>
      <c r="Y212" s="11"/>
      <c r="Z212" s="11"/>
      <c r="AA212" s="11"/>
      <c r="AB212" s="11"/>
      <c r="AC212" s="11"/>
      <c r="AD212" s="11"/>
      <c r="AE212" s="11"/>
      <c r="AF212" s="11"/>
      <c r="AG212" s="11"/>
      <c r="AH212" s="11"/>
      <c r="AI212" s="11"/>
      <c r="AJ212" s="11"/>
    </row>
    <row r="213" spans="1:36" ht="12.75" hidden="1" customHeight="1" x14ac:dyDescent="0.2">
      <c r="A213" s="140"/>
      <c r="B213" s="118"/>
      <c r="C213" s="141" t="s">
        <v>549</v>
      </c>
      <c r="D213" s="142" t="s">
        <v>565</v>
      </c>
      <c r="E213" s="143">
        <v>0</v>
      </c>
      <c r="F213" s="143">
        <f t="shared" ref="F213:J215" si="60">SUM(F506)</f>
        <v>0</v>
      </c>
      <c r="G213" s="144">
        <f t="shared" si="60"/>
        <v>0</v>
      </c>
      <c r="H213" s="145">
        <f t="shared" si="60"/>
        <v>0</v>
      </c>
      <c r="I213" s="146">
        <f t="shared" si="60"/>
        <v>0</v>
      </c>
      <c r="J213" s="146">
        <f t="shared" si="60"/>
        <v>0</v>
      </c>
      <c r="K213" s="89">
        <f t="shared" si="46"/>
        <v>0</v>
      </c>
      <c r="L213" s="89">
        <f t="shared" si="47"/>
        <v>0</v>
      </c>
      <c r="M213" s="11"/>
      <c r="N213" s="11"/>
      <c r="O213" s="11"/>
      <c r="P213" s="11"/>
      <c r="Q213" s="11"/>
      <c r="R213" s="11"/>
      <c r="S213" s="11"/>
      <c r="T213" s="11"/>
      <c r="U213" s="11"/>
      <c r="V213" s="11"/>
      <c r="W213" s="11"/>
      <c r="X213" s="11"/>
      <c r="Y213" s="11"/>
      <c r="Z213" s="11"/>
      <c r="AA213" s="11"/>
      <c r="AB213" s="11"/>
      <c r="AC213" s="11"/>
      <c r="AD213" s="11"/>
      <c r="AE213" s="11"/>
      <c r="AF213" s="11"/>
      <c r="AG213" s="11"/>
      <c r="AH213" s="11"/>
      <c r="AI213" s="11"/>
      <c r="AJ213" s="11"/>
    </row>
    <row r="214" spans="1:36" ht="12.75" hidden="1" customHeight="1" x14ac:dyDescent="0.2">
      <c r="A214" s="140"/>
      <c r="B214" s="118"/>
      <c r="C214" s="141" t="s">
        <v>551</v>
      </c>
      <c r="D214" s="142" t="s">
        <v>566</v>
      </c>
      <c r="E214" s="143">
        <v>0</v>
      </c>
      <c r="F214" s="143">
        <f t="shared" si="60"/>
        <v>0</v>
      </c>
      <c r="G214" s="144">
        <f t="shared" si="60"/>
        <v>0</v>
      </c>
      <c r="H214" s="145">
        <f t="shared" si="60"/>
        <v>0</v>
      </c>
      <c r="I214" s="146">
        <f t="shared" si="60"/>
        <v>0</v>
      </c>
      <c r="J214" s="146">
        <f t="shared" si="60"/>
        <v>0</v>
      </c>
      <c r="K214" s="89">
        <f t="shared" si="46"/>
        <v>0</v>
      </c>
      <c r="L214" s="89">
        <f t="shared" si="47"/>
        <v>0</v>
      </c>
      <c r="M214" s="11"/>
      <c r="N214" s="11"/>
      <c r="O214" s="11"/>
      <c r="P214" s="11"/>
      <c r="Q214" s="11"/>
      <c r="R214" s="11"/>
      <c r="S214" s="11"/>
      <c r="T214" s="11"/>
      <c r="U214" s="11"/>
      <c r="V214" s="11"/>
      <c r="W214" s="11"/>
      <c r="X214" s="11"/>
      <c r="Y214" s="11"/>
      <c r="Z214" s="11"/>
      <c r="AA214" s="11"/>
      <c r="AB214" s="11"/>
      <c r="AC214" s="11"/>
      <c r="AD214" s="11"/>
      <c r="AE214" s="11"/>
      <c r="AF214" s="11"/>
      <c r="AG214" s="11"/>
      <c r="AH214" s="11"/>
      <c r="AI214" s="11"/>
      <c r="AJ214" s="11"/>
    </row>
    <row r="215" spans="1:36" ht="12.75" hidden="1" customHeight="1" x14ac:dyDescent="0.2">
      <c r="A215" s="140"/>
      <c r="B215" s="118"/>
      <c r="C215" s="141" t="s">
        <v>553</v>
      </c>
      <c r="D215" s="142" t="s">
        <v>567</v>
      </c>
      <c r="E215" s="143">
        <v>0</v>
      </c>
      <c r="F215" s="143">
        <f t="shared" si="60"/>
        <v>0</v>
      </c>
      <c r="G215" s="144">
        <f t="shared" si="60"/>
        <v>0</v>
      </c>
      <c r="H215" s="145">
        <f t="shared" si="60"/>
        <v>0</v>
      </c>
      <c r="I215" s="146">
        <f t="shared" si="60"/>
        <v>0</v>
      </c>
      <c r="J215" s="146">
        <f t="shared" si="60"/>
        <v>0</v>
      </c>
      <c r="K215" s="89">
        <f t="shared" si="46"/>
        <v>0</v>
      </c>
      <c r="L215" s="89">
        <f t="shared" si="47"/>
        <v>0</v>
      </c>
      <c r="M215" s="11"/>
      <c r="N215" s="11"/>
      <c r="O215" s="11"/>
      <c r="P215" s="11"/>
      <c r="Q215" s="11"/>
      <c r="R215" s="11"/>
      <c r="S215" s="11"/>
      <c r="T215" s="11"/>
      <c r="U215" s="11"/>
      <c r="V215" s="11"/>
      <c r="W215" s="11"/>
      <c r="X215" s="11"/>
      <c r="Y215" s="11"/>
      <c r="Z215" s="11"/>
      <c r="AA215" s="11"/>
      <c r="AB215" s="11"/>
      <c r="AC215" s="11"/>
      <c r="AD215" s="11"/>
      <c r="AE215" s="11"/>
      <c r="AF215" s="11"/>
      <c r="AG215" s="11"/>
      <c r="AH215" s="11"/>
      <c r="AI215" s="11"/>
      <c r="AJ215" s="11"/>
    </row>
    <row r="216" spans="1:36" ht="12.75" hidden="1" customHeight="1" x14ac:dyDescent="0.2">
      <c r="A216" s="140"/>
      <c r="B216" s="736" t="s">
        <v>568</v>
      </c>
      <c r="C216" s="711"/>
      <c r="D216" s="98" t="s">
        <v>569</v>
      </c>
      <c r="E216" s="100">
        <v>0</v>
      </c>
      <c r="F216" s="100">
        <f>SUM(F217:F219)</f>
        <v>0</v>
      </c>
      <c r="G216" s="101">
        <f>SUM(G217:G219)</f>
        <v>0</v>
      </c>
      <c r="H216" s="102">
        <f>SUM(H217:H219)</f>
        <v>0</v>
      </c>
      <c r="I216" s="103">
        <f>SUM(I217:I219)</f>
        <v>0</v>
      </c>
      <c r="J216" s="103">
        <f>SUM(J217:J219)</f>
        <v>0</v>
      </c>
      <c r="K216" s="89">
        <f t="shared" si="46"/>
        <v>0</v>
      </c>
      <c r="L216" s="89">
        <f t="shared" si="47"/>
        <v>0</v>
      </c>
      <c r="M216" s="68"/>
      <c r="N216" s="68"/>
      <c r="O216" s="68"/>
      <c r="P216" s="68"/>
      <c r="Q216" s="68"/>
      <c r="R216" s="68"/>
      <c r="S216" s="68"/>
      <c r="T216" s="68"/>
      <c r="U216" s="68"/>
      <c r="V216" s="68"/>
      <c r="W216" s="68"/>
      <c r="X216" s="68"/>
      <c r="Y216" s="68"/>
      <c r="Z216" s="68"/>
      <c r="AA216" s="68"/>
      <c r="AB216" s="68"/>
      <c r="AC216" s="68"/>
      <c r="AD216" s="68"/>
      <c r="AE216" s="68"/>
      <c r="AF216" s="68"/>
      <c r="AG216" s="68"/>
      <c r="AH216" s="68"/>
      <c r="AI216" s="11"/>
      <c r="AJ216" s="11"/>
    </row>
    <row r="217" spans="1:36" ht="12.75" hidden="1" customHeight="1" x14ac:dyDescent="0.2">
      <c r="A217" s="140"/>
      <c r="B217" s="118"/>
      <c r="C217" s="141" t="s">
        <v>549</v>
      </c>
      <c r="D217" s="142" t="s">
        <v>570</v>
      </c>
      <c r="E217" s="143">
        <v>0</v>
      </c>
      <c r="F217" s="143">
        <f t="shared" ref="F217:J219" si="61">SUM(F510)</f>
        <v>0</v>
      </c>
      <c r="G217" s="144">
        <f t="shared" si="61"/>
        <v>0</v>
      </c>
      <c r="H217" s="145">
        <f t="shared" si="61"/>
        <v>0</v>
      </c>
      <c r="I217" s="146">
        <f t="shared" si="61"/>
        <v>0</v>
      </c>
      <c r="J217" s="146">
        <f t="shared" si="61"/>
        <v>0</v>
      </c>
      <c r="K217" s="89">
        <f t="shared" si="46"/>
        <v>0</v>
      </c>
      <c r="L217" s="89">
        <f t="shared" si="47"/>
        <v>0</v>
      </c>
      <c r="M217" s="68"/>
      <c r="N217" s="68"/>
      <c r="O217" s="68"/>
      <c r="P217" s="68"/>
      <c r="Q217" s="68"/>
      <c r="R217" s="68"/>
      <c r="S217" s="68"/>
      <c r="T217" s="68"/>
      <c r="U217" s="68"/>
      <c r="V217" s="68"/>
      <c r="W217" s="68"/>
      <c r="X217" s="68"/>
      <c r="Y217" s="68"/>
      <c r="Z217" s="68"/>
      <c r="AA217" s="68"/>
      <c r="AB217" s="68"/>
      <c r="AC217" s="68"/>
      <c r="AD217" s="68"/>
      <c r="AE217" s="68"/>
      <c r="AF217" s="68"/>
      <c r="AG217" s="68"/>
      <c r="AH217" s="68"/>
      <c r="AI217" s="11"/>
      <c r="AJ217" s="11"/>
    </row>
    <row r="218" spans="1:36" ht="12.75" hidden="1" customHeight="1" x14ac:dyDescent="0.2">
      <c r="A218" s="140"/>
      <c r="B218" s="118"/>
      <c r="C218" s="141" t="s">
        <v>551</v>
      </c>
      <c r="D218" s="142" t="s">
        <v>571</v>
      </c>
      <c r="E218" s="143">
        <v>0</v>
      </c>
      <c r="F218" s="143">
        <f t="shared" si="61"/>
        <v>0</v>
      </c>
      <c r="G218" s="144">
        <f t="shared" si="61"/>
        <v>0</v>
      </c>
      <c r="H218" s="145">
        <f t="shared" si="61"/>
        <v>0</v>
      </c>
      <c r="I218" s="146">
        <f t="shared" si="61"/>
        <v>0</v>
      </c>
      <c r="J218" s="146">
        <f t="shared" si="61"/>
        <v>0</v>
      </c>
      <c r="K218" s="89">
        <f t="shared" si="46"/>
        <v>0</v>
      </c>
      <c r="L218" s="89">
        <f t="shared" si="47"/>
        <v>0</v>
      </c>
      <c r="M218" s="68"/>
      <c r="N218" s="68"/>
      <c r="O218" s="68"/>
      <c r="P218" s="68"/>
      <c r="Q218" s="68"/>
      <c r="R218" s="68"/>
      <c r="S218" s="68"/>
      <c r="T218" s="68"/>
      <c r="U218" s="68"/>
      <c r="V218" s="68"/>
      <c r="W218" s="68"/>
      <c r="X218" s="68"/>
      <c r="Y218" s="68"/>
      <c r="Z218" s="68"/>
      <c r="AA218" s="68"/>
      <c r="AB218" s="68"/>
      <c r="AC218" s="68"/>
      <c r="AD218" s="68"/>
      <c r="AE218" s="68"/>
      <c r="AF218" s="68"/>
      <c r="AG218" s="68"/>
      <c r="AH218" s="68"/>
      <c r="AI218" s="11"/>
      <c r="AJ218" s="11"/>
    </row>
    <row r="219" spans="1:36" ht="12.75" hidden="1" customHeight="1" x14ac:dyDescent="0.2">
      <c r="A219" s="140"/>
      <c r="B219" s="118"/>
      <c r="C219" s="141" t="s">
        <v>553</v>
      </c>
      <c r="D219" s="142" t="s">
        <v>572</v>
      </c>
      <c r="E219" s="143">
        <v>0</v>
      </c>
      <c r="F219" s="143">
        <f t="shared" si="61"/>
        <v>0</v>
      </c>
      <c r="G219" s="144">
        <f t="shared" si="61"/>
        <v>0</v>
      </c>
      <c r="H219" s="145">
        <f t="shared" si="61"/>
        <v>0</v>
      </c>
      <c r="I219" s="146">
        <f t="shared" si="61"/>
        <v>0</v>
      </c>
      <c r="J219" s="146">
        <f t="shared" si="61"/>
        <v>0</v>
      </c>
      <c r="K219" s="89">
        <f t="shared" si="46"/>
        <v>0</v>
      </c>
      <c r="L219" s="89">
        <f t="shared" si="47"/>
        <v>0</v>
      </c>
      <c r="M219" s="11"/>
      <c r="N219" s="11"/>
      <c r="O219" s="11"/>
      <c r="P219" s="11"/>
      <c r="Q219" s="11"/>
      <c r="R219" s="11"/>
      <c r="S219" s="11"/>
      <c r="T219" s="11"/>
      <c r="U219" s="11"/>
      <c r="V219" s="11"/>
      <c r="W219" s="11"/>
      <c r="X219" s="11"/>
      <c r="Y219" s="11"/>
      <c r="Z219" s="11"/>
      <c r="AA219" s="11"/>
      <c r="AB219" s="11"/>
      <c r="AC219" s="11"/>
      <c r="AD219" s="11"/>
      <c r="AE219" s="11"/>
      <c r="AF219" s="11"/>
      <c r="AG219" s="11"/>
      <c r="AH219" s="11"/>
      <c r="AI219" s="11"/>
      <c r="AJ219" s="11"/>
    </row>
    <row r="220" spans="1:36" ht="12.75" hidden="1" customHeight="1" x14ac:dyDescent="0.2">
      <c r="A220" s="140"/>
      <c r="B220" s="736" t="s">
        <v>573</v>
      </c>
      <c r="C220" s="711"/>
      <c r="D220" s="98" t="s">
        <v>574</v>
      </c>
      <c r="E220" s="100">
        <v>0</v>
      </c>
      <c r="F220" s="100">
        <f>SUM(F221:F223)</f>
        <v>0</v>
      </c>
      <c r="G220" s="101">
        <f>SUM(G221:G223)</f>
        <v>0</v>
      </c>
      <c r="H220" s="102">
        <f>SUM(H221:H223)</f>
        <v>0</v>
      </c>
      <c r="I220" s="103">
        <f>SUM(I221:I223)</f>
        <v>0</v>
      </c>
      <c r="J220" s="103">
        <f>SUM(J221:J223)</f>
        <v>0</v>
      </c>
      <c r="K220" s="89">
        <f t="shared" si="46"/>
        <v>0</v>
      </c>
      <c r="L220" s="89">
        <f t="shared" si="47"/>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40"/>
      <c r="B221" s="118"/>
      <c r="C221" s="141" t="s">
        <v>549</v>
      </c>
      <c r="D221" s="142" t="s">
        <v>575</v>
      </c>
      <c r="E221" s="143">
        <v>0</v>
      </c>
      <c r="F221" s="143">
        <f t="shared" ref="F221:J223" si="62">SUM(F514)</f>
        <v>0</v>
      </c>
      <c r="G221" s="144">
        <f t="shared" si="62"/>
        <v>0</v>
      </c>
      <c r="H221" s="145">
        <f t="shared" si="62"/>
        <v>0</v>
      </c>
      <c r="I221" s="146">
        <f t="shared" si="62"/>
        <v>0</v>
      </c>
      <c r="J221" s="146">
        <f t="shared" si="62"/>
        <v>0</v>
      </c>
      <c r="K221" s="89">
        <f t="shared" si="46"/>
        <v>0</v>
      </c>
      <c r="L221" s="89">
        <f t="shared" si="47"/>
        <v>0</v>
      </c>
      <c r="M221" s="11"/>
      <c r="N221" s="11"/>
      <c r="O221" s="11"/>
      <c r="P221" s="11"/>
      <c r="Q221" s="11"/>
      <c r="R221" s="11"/>
      <c r="S221" s="11"/>
      <c r="T221" s="11"/>
      <c r="U221" s="11"/>
      <c r="V221" s="11"/>
      <c r="W221" s="11"/>
      <c r="X221" s="11"/>
      <c r="Y221" s="11"/>
      <c r="Z221" s="11"/>
      <c r="AA221" s="11"/>
      <c r="AB221" s="11"/>
      <c r="AC221" s="11"/>
      <c r="AD221" s="11"/>
      <c r="AE221" s="11"/>
      <c r="AF221" s="11"/>
      <c r="AG221" s="11"/>
      <c r="AH221" s="11"/>
      <c r="AI221" s="11"/>
      <c r="AJ221" s="11"/>
    </row>
    <row r="222" spans="1:36" ht="12.75" hidden="1" customHeight="1" x14ac:dyDescent="0.2">
      <c r="A222" s="140"/>
      <c r="B222" s="118"/>
      <c r="C222" s="141" t="s">
        <v>551</v>
      </c>
      <c r="D222" s="142" t="s">
        <v>576</v>
      </c>
      <c r="E222" s="143">
        <v>0</v>
      </c>
      <c r="F222" s="143">
        <f t="shared" si="62"/>
        <v>0</v>
      </c>
      <c r="G222" s="144">
        <f t="shared" si="62"/>
        <v>0</v>
      </c>
      <c r="H222" s="145">
        <f t="shared" si="62"/>
        <v>0</v>
      </c>
      <c r="I222" s="146">
        <f t="shared" si="62"/>
        <v>0</v>
      </c>
      <c r="J222" s="146">
        <f t="shared" si="62"/>
        <v>0</v>
      </c>
      <c r="K222" s="89">
        <f t="shared" si="46"/>
        <v>0</v>
      </c>
      <c r="L222" s="89">
        <f t="shared" si="47"/>
        <v>0</v>
      </c>
      <c r="M222" s="11"/>
      <c r="N222" s="11"/>
      <c r="O222" s="11"/>
      <c r="P222" s="11"/>
      <c r="Q222" s="11"/>
      <c r="R222" s="11"/>
      <c r="S222" s="11"/>
      <c r="T222" s="11"/>
      <c r="U222" s="11"/>
      <c r="V222" s="11"/>
      <c r="W222" s="11"/>
      <c r="X222" s="11"/>
      <c r="Y222" s="11"/>
      <c r="Z222" s="11"/>
      <c r="AA222" s="11"/>
      <c r="AB222" s="11"/>
      <c r="AC222" s="11"/>
      <c r="AD222" s="11"/>
      <c r="AE222" s="11"/>
      <c r="AF222" s="11"/>
      <c r="AG222" s="11"/>
      <c r="AH222" s="11"/>
      <c r="AI222" s="11"/>
      <c r="AJ222" s="11"/>
    </row>
    <row r="223" spans="1:36" ht="12.75" hidden="1" customHeight="1" x14ac:dyDescent="0.2">
      <c r="A223" s="140"/>
      <c r="B223" s="118"/>
      <c r="C223" s="141" t="s">
        <v>553</v>
      </c>
      <c r="D223" s="142" t="s">
        <v>577</v>
      </c>
      <c r="E223" s="143">
        <v>0</v>
      </c>
      <c r="F223" s="143">
        <f t="shared" si="62"/>
        <v>0</v>
      </c>
      <c r="G223" s="144">
        <f t="shared" si="62"/>
        <v>0</v>
      </c>
      <c r="H223" s="145">
        <f t="shared" si="62"/>
        <v>0</v>
      </c>
      <c r="I223" s="146">
        <f t="shared" si="62"/>
        <v>0</v>
      </c>
      <c r="J223" s="146">
        <f t="shared" si="62"/>
        <v>0</v>
      </c>
      <c r="K223" s="89">
        <f t="shared" si="46"/>
        <v>0</v>
      </c>
      <c r="L223" s="89">
        <f t="shared" si="47"/>
        <v>0</v>
      </c>
      <c r="M223" s="11"/>
      <c r="N223" s="11"/>
      <c r="O223" s="11"/>
      <c r="P223" s="11"/>
      <c r="Q223" s="11"/>
      <c r="R223" s="11"/>
      <c r="S223" s="11"/>
      <c r="T223" s="11"/>
      <c r="U223" s="11"/>
      <c r="V223" s="11"/>
      <c r="W223" s="11"/>
      <c r="X223" s="11"/>
      <c r="Y223" s="11"/>
      <c r="Z223" s="11"/>
      <c r="AA223" s="11"/>
      <c r="AB223" s="11"/>
      <c r="AC223" s="11"/>
      <c r="AD223" s="11"/>
      <c r="AE223" s="11"/>
      <c r="AF223" s="11"/>
      <c r="AG223" s="11"/>
      <c r="AH223" s="11"/>
      <c r="AI223" s="11"/>
      <c r="AJ223" s="11"/>
    </row>
    <row r="224" spans="1:36" ht="12.75" hidden="1" customHeight="1" x14ac:dyDescent="0.2">
      <c r="A224" s="140"/>
      <c r="B224" s="736" t="s">
        <v>578</v>
      </c>
      <c r="C224" s="711"/>
      <c r="D224" s="98" t="s">
        <v>579</v>
      </c>
      <c r="E224" s="100">
        <v>0</v>
      </c>
      <c r="F224" s="100">
        <f>SUM(F225:F227)</f>
        <v>0</v>
      </c>
      <c r="G224" s="101">
        <f>SUM(G225:G227)</f>
        <v>0</v>
      </c>
      <c r="H224" s="102">
        <f>SUM(H225:H227)</f>
        <v>0</v>
      </c>
      <c r="I224" s="103">
        <f>SUM(I225:I227)</f>
        <v>0</v>
      </c>
      <c r="J224" s="103">
        <f>SUM(J225:J227)</f>
        <v>0</v>
      </c>
      <c r="K224" s="89">
        <f t="shared" si="46"/>
        <v>0</v>
      </c>
      <c r="L224" s="89">
        <f t="shared" si="47"/>
        <v>0</v>
      </c>
      <c r="M224" s="11"/>
      <c r="N224" s="11"/>
      <c r="O224" s="11"/>
      <c r="P224" s="11"/>
      <c r="Q224" s="11"/>
      <c r="R224" s="11"/>
      <c r="S224" s="11"/>
      <c r="T224" s="11"/>
      <c r="U224" s="11"/>
      <c r="V224" s="11"/>
      <c r="W224" s="11"/>
      <c r="X224" s="11"/>
      <c r="Y224" s="11"/>
      <c r="Z224" s="11"/>
      <c r="AA224" s="11"/>
      <c r="AB224" s="11"/>
      <c r="AC224" s="11"/>
      <c r="AD224" s="11"/>
      <c r="AE224" s="11"/>
      <c r="AF224" s="11"/>
      <c r="AG224" s="11"/>
      <c r="AH224" s="11"/>
      <c r="AI224" s="11"/>
      <c r="AJ224" s="11"/>
    </row>
    <row r="225" spans="1:36" ht="12.75" hidden="1" customHeight="1" x14ac:dyDescent="0.2">
      <c r="A225" s="140"/>
      <c r="B225" s="118"/>
      <c r="C225" s="141" t="s">
        <v>549</v>
      </c>
      <c r="D225" s="142" t="s">
        <v>580</v>
      </c>
      <c r="E225" s="143">
        <v>0</v>
      </c>
      <c r="F225" s="143">
        <f t="shared" ref="F225:J227" si="63">SUM(F518)</f>
        <v>0</v>
      </c>
      <c r="G225" s="144">
        <f t="shared" si="63"/>
        <v>0</v>
      </c>
      <c r="H225" s="145">
        <f t="shared" si="63"/>
        <v>0</v>
      </c>
      <c r="I225" s="146">
        <f t="shared" si="63"/>
        <v>0</v>
      </c>
      <c r="J225" s="146">
        <f t="shared" si="63"/>
        <v>0</v>
      </c>
      <c r="K225" s="89">
        <f t="shared" si="46"/>
        <v>0</v>
      </c>
      <c r="L225" s="89">
        <f t="shared" si="47"/>
        <v>0</v>
      </c>
      <c r="M225" s="11"/>
      <c r="N225" s="11"/>
      <c r="O225" s="11"/>
      <c r="P225" s="11"/>
      <c r="Q225" s="11"/>
      <c r="R225" s="11"/>
      <c r="S225" s="11"/>
      <c r="T225" s="11"/>
      <c r="U225" s="11"/>
      <c r="V225" s="11"/>
      <c r="W225" s="11"/>
      <c r="X225" s="11"/>
      <c r="Y225" s="11"/>
      <c r="Z225" s="11"/>
      <c r="AA225" s="11"/>
      <c r="AB225" s="11"/>
      <c r="AC225" s="11"/>
      <c r="AD225" s="11"/>
      <c r="AE225" s="11"/>
      <c r="AF225" s="11"/>
      <c r="AG225" s="11"/>
      <c r="AH225" s="11"/>
      <c r="AI225" s="11"/>
      <c r="AJ225" s="11"/>
    </row>
    <row r="226" spans="1:36" ht="12.75" hidden="1" customHeight="1" x14ac:dyDescent="0.2">
      <c r="A226" s="140"/>
      <c r="B226" s="118"/>
      <c r="C226" s="141" t="s">
        <v>551</v>
      </c>
      <c r="D226" s="142" t="s">
        <v>581</v>
      </c>
      <c r="E226" s="143">
        <v>0</v>
      </c>
      <c r="F226" s="143">
        <f t="shared" si="63"/>
        <v>0</v>
      </c>
      <c r="G226" s="144">
        <f t="shared" si="63"/>
        <v>0</v>
      </c>
      <c r="H226" s="145">
        <f t="shared" si="63"/>
        <v>0</v>
      </c>
      <c r="I226" s="146">
        <f t="shared" si="63"/>
        <v>0</v>
      </c>
      <c r="J226" s="146">
        <f t="shared" si="63"/>
        <v>0</v>
      </c>
      <c r="K226" s="89">
        <f t="shared" si="46"/>
        <v>0</v>
      </c>
      <c r="L226" s="89">
        <f t="shared" si="47"/>
        <v>0</v>
      </c>
      <c r="M226" s="11"/>
      <c r="N226" s="11"/>
      <c r="O226" s="11"/>
      <c r="P226" s="11"/>
      <c r="Q226" s="11"/>
      <c r="R226" s="11"/>
      <c r="S226" s="11"/>
      <c r="T226" s="11"/>
      <c r="U226" s="11"/>
      <c r="V226" s="11"/>
      <c r="W226" s="11"/>
      <c r="X226" s="11"/>
      <c r="Y226" s="11"/>
      <c r="Z226" s="11"/>
      <c r="AA226" s="11"/>
      <c r="AB226" s="11"/>
      <c r="AC226" s="11"/>
      <c r="AD226" s="11"/>
      <c r="AE226" s="11"/>
      <c r="AF226" s="11"/>
      <c r="AG226" s="11"/>
      <c r="AH226" s="11"/>
      <c r="AI226" s="11"/>
      <c r="AJ226" s="11"/>
    </row>
    <row r="227" spans="1:36" ht="12.75" hidden="1" customHeight="1" x14ac:dyDescent="0.2">
      <c r="A227" s="140"/>
      <c r="B227" s="118"/>
      <c r="C227" s="141" t="s">
        <v>553</v>
      </c>
      <c r="D227" s="142" t="s">
        <v>582</v>
      </c>
      <c r="E227" s="143">
        <v>0</v>
      </c>
      <c r="F227" s="143">
        <f t="shared" si="63"/>
        <v>0</v>
      </c>
      <c r="G227" s="144">
        <f t="shared" si="63"/>
        <v>0</v>
      </c>
      <c r="H227" s="145">
        <f t="shared" si="63"/>
        <v>0</v>
      </c>
      <c r="I227" s="146">
        <f t="shared" si="63"/>
        <v>0</v>
      </c>
      <c r="J227" s="146">
        <f t="shared" si="63"/>
        <v>0</v>
      </c>
      <c r="K227" s="89">
        <f t="shared" si="46"/>
        <v>0</v>
      </c>
      <c r="L227" s="89">
        <f t="shared" si="47"/>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40"/>
      <c r="B228" s="736" t="s">
        <v>583</v>
      </c>
      <c r="C228" s="711"/>
      <c r="D228" s="98" t="s">
        <v>584</v>
      </c>
      <c r="E228" s="100">
        <v>0</v>
      </c>
      <c r="F228" s="100">
        <f>SUM(F229:F232)</f>
        <v>0</v>
      </c>
      <c r="G228" s="101">
        <f>SUM(G229:G232)</f>
        <v>0</v>
      </c>
      <c r="H228" s="102">
        <f>SUM(H229:H232)</f>
        <v>0</v>
      </c>
      <c r="I228" s="103">
        <f>SUM(I229:I232)</f>
        <v>0</v>
      </c>
      <c r="J228" s="103">
        <f>SUM(J229:J232)</f>
        <v>0</v>
      </c>
      <c r="K228" s="89">
        <f t="shared" si="46"/>
        <v>0</v>
      </c>
      <c r="L228" s="89">
        <f t="shared" si="47"/>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40"/>
      <c r="B229" s="118"/>
      <c r="C229" s="141" t="s">
        <v>549</v>
      </c>
      <c r="D229" s="142" t="s">
        <v>585</v>
      </c>
      <c r="E229" s="143">
        <v>0</v>
      </c>
      <c r="F229" s="143">
        <f>SUM(F522)</f>
        <v>0</v>
      </c>
      <c r="G229" s="144">
        <f>SUM(G522)</f>
        <v>0</v>
      </c>
      <c r="H229" s="145">
        <f>SUM(H522)</f>
        <v>0</v>
      </c>
      <c r="I229" s="146">
        <f>SUM(I522)</f>
        <v>0</v>
      </c>
      <c r="J229" s="146">
        <f>SUM(J522)</f>
        <v>0</v>
      </c>
      <c r="K229" s="89">
        <f t="shared" si="46"/>
        <v>0</v>
      </c>
      <c r="L229" s="89">
        <f t="shared" si="47"/>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40"/>
      <c r="B230" s="118"/>
      <c r="C230" s="141" t="s">
        <v>551</v>
      </c>
      <c r="D230" s="142" t="s">
        <v>586</v>
      </c>
      <c r="E230" s="143">
        <v>0</v>
      </c>
      <c r="F230" s="143">
        <f t="shared" ref="F230:G232" si="64">SUM(F523)</f>
        <v>0</v>
      </c>
      <c r="G230" s="144">
        <f t="shared" si="64"/>
        <v>0</v>
      </c>
      <c r="H230" s="145">
        <f t="shared" ref="H230:J232" si="65">SUM(H523)</f>
        <v>0</v>
      </c>
      <c r="I230" s="146">
        <f t="shared" si="65"/>
        <v>0</v>
      </c>
      <c r="J230" s="146">
        <f t="shared" si="65"/>
        <v>0</v>
      </c>
      <c r="K230" s="89">
        <f t="shared" si="46"/>
        <v>0</v>
      </c>
      <c r="L230" s="89">
        <f t="shared" si="47"/>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40"/>
      <c r="B231" s="118"/>
      <c r="C231" s="141" t="s">
        <v>553</v>
      </c>
      <c r="D231" s="142" t="s">
        <v>587</v>
      </c>
      <c r="E231" s="143">
        <v>0</v>
      </c>
      <c r="F231" s="143">
        <f t="shared" si="64"/>
        <v>0</v>
      </c>
      <c r="G231" s="144">
        <f t="shared" si="64"/>
        <v>0</v>
      </c>
      <c r="H231" s="145">
        <f t="shared" si="65"/>
        <v>0</v>
      </c>
      <c r="I231" s="146">
        <f t="shared" si="65"/>
        <v>0</v>
      </c>
      <c r="J231" s="146">
        <f t="shared" si="65"/>
        <v>0</v>
      </c>
      <c r="K231" s="89">
        <f t="shared" si="46"/>
        <v>0</v>
      </c>
      <c r="L231" s="89">
        <f t="shared" si="47"/>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40"/>
      <c r="B232" s="118"/>
      <c r="C232" s="141" t="s">
        <v>555</v>
      </c>
      <c r="D232" s="142" t="s">
        <v>588</v>
      </c>
      <c r="E232" s="143">
        <v>0</v>
      </c>
      <c r="F232" s="143">
        <f t="shared" si="64"/>
        <v>0</v>
      </c>
      <c r="G232" s="144">
        <f t="shared" si="64"/>
        <v>0</v>
      </c>
      <c r="H232" s="145">
        <f t="shared" si="65"/>
        <v>0</v>
      </c>
      <c r="I232" s="146">
        <f t="shared" si="65"/>
        <v>0</v>
      </c>
      <c r="J232" s="146">
        <f t="shared" si="65"/>
        <v>0</v>
      </c>
      <c r="K232" s="89">
        <f t="shared" si="46"/>
        <v>0</v>
      </c>
      <c r="L232" s="89">
        <f t="shared" si="47"/>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40"/>
      <c r="B233" s="736" t="s">
        <v>589</v>
      </c>
      <c r="C233" s="711"/>
      <c r="D233" s="98" t="s">
        <v>590</v>
      </c>
      <c r="E233" s="100">
        <v>0</v>
      </c>
      <c r="F233" s="100">
        <f>SUM(F234:F236)</f>
        <v>0</v>
      </c>
      <c r="G233" s="101">
        <f>SUM(G234:G236)</f>
        <v>0</v>
      </c>
      <c r="H233" s="102">
        <f>SUM(H234:H236)</f>
        <v>0</v>
      </c>
      <c r="I233" s="103">
        <f>SUM(I234:I236)</f>
        <v>0</v>
      </c>
      <c r="J233" s="103">
        <f>SUM(J234:J236)</f>
        <v>0</v>
      </c>
      <c r="K233" s="89">
        <f t="shared" si="46"/>
        <v>0</v>
      </c>
      <c r="L233" s="89">
        <f t="shared" si="47"/>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40"/>
      <c r="B234" s="118"/>
      <c r="C234" s="141" t="s">
        <v>549</v>
      </c>
      <c r="D234" s="142" t="s">
        <v>591</v>
      </c>
      <c r="E234" s="143">
        <v>0</v>
      </c>
      <c r="F234" s="143">
        <f t="shared" ref="F234:J236" si="66">SUM(F527)</f>
        <v>0</v>
      </c>
      <c r="G234" s="144">
        <f t="shared" si="66"/>
        <v>0</v>
      </c>
      <c r="H234" s="145">
        <f t="shared" si="66"/>
        <v>0</v>
      </c>
      <c r="I234" s="146">
        <f t="shared" si="66"/>
        <v>0</v>
      </c>
      <c r="J234" s="146">
        <f t="shared" si="66"/>
        <v>0</v>
      </c>
      <c r="K234" s="89">
        <f t="shared" si="46"/>
        <v>0</v>
      </c>
      <c r="L234" s="89">
        <f t="shared" si="47"/>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40"/>
      <c r="B235" s="118"/>
      <c r="C235" s="141" t="s">
        <v>551</v>
      </c>
      <c r="D235" s="142" t="s">
        <v>592</v>
      </c>
      <c r="E235" s="143">
        <v>0</v>
      </c>
      <c r="F235" s="143">
        <f t="shared" si="66"/>
        <v>0</v>
      </c>
      <c r="G235" s="144">
        <f t="shared" si="66"/>
        <v>0</v>
      </c>
      <c r="H235" s="145">
        <f t="shared" si="66"/>
        <v>0</v>
      </c>
      <c r="I235" s="146">
        <f t="shared" si="66"/>
        <v>0</v>
      </c>
      <c r="J235" s="146">
        <f t="shared" si="66"/>
        <v>0</v>
      </c>
      <c r="K235" s="89">
        <f t="shared" si="46"/>
        <v>0</v>
      </c>
      <c r="L235" s="89">
        <f t="shared" si="47"/>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40"/>
      <c r="B236" s="118"/>
      <c r="C236" s="141" t="s">
        <v>553</v>
      </c>
      <c r="D236" s="142" t="s">
        <v>593</v>
      </c>
      <c r="E236" s="143">
        <v>0</v>
      </c>
      <c r="F236" s="143">
        <f t="shared" si="66"/>
        <v>0</v>
      </c>
      <c r="G236" s="144">
        <f t="shared" si="66"/>
        <v>0</v>
      </c>
      <c r="H236" s="145">
        <f t="shared" si="66"/>
        <v>0</v>
      </c>
      <c r="I236" s="146">
        <f t="shared" si="66"/>
        <v>0</v>
      </c>
      <c r="J236" s="146">
        <f t="shared" si="66"/>
        <v>0</v>
      </c>
      <c r="K236" s="89">
        <f t="shared" si="46"/>
        <v>0</v>
      </c>
      <c r="L236" s="89">
        <f t="shared" si="47"/>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40"/>
      <c r="B237" s="736" t="s">
        <v>594</v>
      </c>
      <c r="C237" s="711"/>
      <c r="D237" s="98" t="s">
        <v>595</v>
      </c>
      <c r="E237" s="100">
        <v>0</v>
      </c>
      <c r="F237" s="100">
        <f>SUM(F238:F240)</f>
        <v>0</v>
      </c>
      <c r="G237" s="101">
        <f>SUM(G238:G240)</f>
        <v>0</v>
      </c>
      <c r="H237" s="102">
        <f>SUM(H238:H240)</f>
        <v>0</v>
      </c>
      <c r="I237" s="103">
        <f>SUM(I238:I240)</f>
        <v>0</v>
      </c>
      <c r="J237" s="103">
        <f>SUM(J238:J240)</f>
        <v>0</v>
      </c>
      <c r="K237" s="89">
        <f t="shared" si="46"/>
        <v>0</v>
      </c>
      <c r="L237" s="89">
        <f t="shared" si="47"/>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40"/>
      <c r="B238" s="118"/>
      <c r="C238" s="141" t="s">
        <v>549</v>
      </c>
      <c r="D238" s="142" t="s">
        <v>596</v>
      </c>
      <c r="E238" s="143">
        <v>0</v>
      </c>
      <c r="F238" s="143">
        <f t="shared" ref="F238:J240" si="67">SUM(F531)</f>
        <v>0</v>
      </c>
      <c r="G238" s="144">
        <f t="shared" si="67"/>
        <v>0</v>
      </c>
      <c r="H238" s="145">
        <f t="shared" si="67"/>
        <v>0</v>
      </c>
      <c r="I238" s="146">
        <f t="shared" si="67"/>
        <v>0</v>
      </c>
      <c r="J238" s="146">
        <f t="shared" si="67"/>
        <v>0</v>
      </c>
      <c r="K238" s="89">
        <f t="shared" si="46"/>
        <v>0</v>
      </c>
      <c r="L238" s="89">
        <f t="shared" si="47"/>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40"/>
      <c r="B239" s="118"/>
      <c r="C239" s="141" t="s">
        <v>551</v>
      </c>
      <c r="D239" s="142" t="s">
        <v>597</v>
      </c>
      <c r="E239" s="143">
        <v>0</v>
      </c>
      <c r="F239" s="143">
        <f t="shared" si="67"/>
        <v>0</v>
      </c>
      <c r="G239" s="144">
        <f t="shared" si="67"/>
        <v>0</v>
      </c>
      <c r="H239" s="145">
        <f t="shared" si="67"/>
        <v>0</v>
      </c>
      <c r="I239" s="146">
        <f t="shared" si="67"/>
        <v>0</v>
      </c>
      <c r="J239" s="146">
        <f t="shared" si="67"/>
        <v>0</v>
      </c>
      <c r="K239" s="89">
        <f t="shared" si="46"/>
        <v>0</v>
      </c>
      <c r="L239" s="89">
        <f t="shared" si="47"/>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40"/>
      <c r="B240" s="118"/>
      <c r="C240" s="141" t="s">
        <v>553</v>
      </c>
      <c r="D240" s="142" t="s">
        <v>598</v>
      </c>
      <c r="E240" s="143">
        <v>0</v>
      </c>
      <c r="F240" s="143">
        <f t="shared" si="67"/>
        <v>0</v>
      </c>
      <c r="G240" s="144">
        <f t="shared" si="67"/>
        <v>0</v>
      </c>
      <c r="H240" s="145">
        <f t="shared" si="67"/>
        <v>0</v>
      </c>
      <c r="I240" s="146">
        <f t="shared" si="67"/>
        <v>0</v>
      </c>
      <c r="J240" s="146">
        <f t="shared" si="67"/>
        <v>0</v>
      </c>
      <c r="K240" s="89">
        <f t="shared" si="46"/>
        <v>0</v>
      </c>
      <c r="L240" s="89">
        <f t="shared" si="47"/>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40"/>
      <c r="B241" s="736" t="s">
        <v>599</v>
      </c>
      <c r="C241" s="711"/>
      <c r="D241" s="98" t="s">
        <v>600</v>
      </c>
      <c r="E241" s="100">
        <v>0</v>
      </c>
      <c r="F241" s="100">
        <f>SUM(F242:F244)</f>
        <v>0</v>
      </c>
      <c r="G241" s="101">
        <f>SUM(G242:G244)</f>
        <v>0</v>
      </c>
      <c r="H241" s="102">
        <f>SUM(H242:H244)</f>
        <v>0</v>
      </c>
      <c r="I241" s="103">
        <f>SUM(I242:I244)</f>
        <v>0</v>
      </c>
      <c r="J241" s="103">
        <f>SUM(J242:J244)</f>
        <v>0</v>
      </c>
      <c r="K241" s="89">
        <f t="shared" si="46"/>
        <v>0</v>
      </c>
      <c r="L241" s="89">
        <f t="shared" si="47"/>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40"/>
      <c r="B242" s="118"/>
      <c r="C242" s="141" t="s">
        <v>549</v>
      </c>
      <c r="D242" s="142" t="s">
        <v>601</v>
      </c>
      <c r="E242" s="143">
        <v>0</v>
      </c>
      <c r="F242" s="143">
        <f t="shared" ref="F242:J244" si="68">SUM(F535)</f>
        <v>0</v>
      </c>
      <c r="G242" s="144">
        <f t="shared" si="68"/>
        <v>0</v>
      </c>
      <c r="H242" s="145">
        <f t="shared" si="68"/>
        <v>0</v>
      </c>
      <c r="I242" s="146">
        <f t="shared" si="68"/>
        <v>0</v>
      </c>
      <c r="J242" s="146">
        <f t="shared" si="68"/>
        <v>0</v>
      </c>
      <c r="K242" s="89">
        <f t="shared" si="46"/>
        <v>0</v>
      </c>
      <c r="L242" s="89">
        <f t="shared" si="47"/>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40"/>
      <c r="B243" s="118"/>
      <c r="C243" s="141" t="s">
        <v>551</v>
      </c>
      <c r="D243" s="142" t="s">
        <v>602</v>
      </c>
      <c r="E243" s="143">
        <v>0</v>
      </c>
      <c r="F243" s="143">
        <f t="shared" si="68"/>
        <v>0</v>
      </c>
      <c r="G243" s="144">
        <f t="shared" si="68"/>
        <v>0</v>
      </c>
      <c r="H243" s="145">
        <f t="shared" si="68"/>
        <v>0</v>
      </c>
      <c r="I243" s="146">
        <f t="shared" si="68"/>
        <v>0</v>
      </c>
      <c r="J243" s="146">
        <f t="shared" si="68"/>
        <v>0</v>
      </c>
      <c r="K243" s="89">
        <f t="shared" si="46"/>
        <v>0</v>
      </c>
      <c r="L243" s="89">
        <f t="shared" si="47"/>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40"/>
      <c r="B244" s="118"/>
      <c r="C244" s="141" t="s">
        <v>603</v>
      </c>
      <c r="D244" s="142" t="s">
        <v>604</v>
      </c>
      <c r="E244" s="143">
        <v>0</v>
      </c>
      <c r="F244" s="143">
        <f t="shared" si="68"/>
        <v>0</v>
      </c>
      <c r="G244" s="144">
        <f t="shared" si="68"/>
        <v>0</v>
      </c>
      <c r="H244" s="145">
        <f t="shared" si="68"/>
        <v>0</v>
      </c>
      <c r="I244" s="146">
        <f t="shared" si="68"/>
        <v>0</v>
      </c>
      <c r="J244" s="146">
        <f t="shared" si="68"/>
        <v>0</v>
      </c>
      <c r="K244" s="89">
        <f t="shared" si="46"/>
        <v>0</v>
      </c>
      <c r="L244" s="89">
        <f t="shared" si="47"/>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40"/>
      <c r="B245" s="736" t="s">
        <v>605</v>
      </c>
      <c r="C245" s="711"/>
      <c r="D245" s="98" t="s">
        <v>606</v>
      </c>
      <c r="E245" s="100">
        <v>0</v>
      </c>
      <c r="F245" s="100">
        <f>SUM(F246:F248)</f>
        <v>0</v>
      </c>
      <c r="G245" s="101">
        <f>SUM(G246:G248)</f>
        <v>0</v>
      </c>
      <c r="H245" s="102">
        <f>SUM(H246:H248)</f>
        <v>0</v>
      </c>
      <c r="I245" s="103">
        <f>SUM(I246:I248)</f>
        <v>0</v>
      </c>
      <c r="J245" s="103">
        <f>SUM(J246:J248)</f>
        <v>0</v>
      </c>
      <c r="K245" s="89">
        <f t="shared" si="46"/>
        <v>0</v>
      </c>
      <c r="L245" s="89">
        <f t="shared" si="47"/>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40"/>
      <c r="B246" s="118"/>
      <c r="C246" s="141" t="s">
        <v>549</v>
      </c>
      <c r="D246" s="142" t="s">
        <v>607</v>
      </c>
      <c r="E246" s="143">
        <v>0</v>
      </c>
      <c r="F246" s="143">
        <f t="shared" ref="F246:J248" si="69">SUM(F539)</f>
        <v>0</v>
      </c>
      <c r="G246" s="144">
        <f t="shared" si="69"/>
        <v>0</v>
      </c>
      <c r="H246" s="145">
        <f t="shared" si="69"/>
        <v>0</v>
      </c>
      <c r="I246" s="146">
        <f t="shared" si="69"/>
        <v>0</v>
      </c>
      <c r="J246" s="146">
        <f t="shared" si="69"/>
        <v>0</v>
      </c>
      <c r="K246" s="89">
        <f t="shared" si="46"/>
        <v>0</v>
      </c>
      <c r="L246" s="89">
        <f t="shared" si="47"/>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40"/>
      <c r="B247" s="118"/>
      <c r="C247" s="141" t="s">
        <v>551</v>
      </c>
      <c r="D247" s="142" t="s">
        <v>608</v>
      </c>
      <c r="E247" s="143">
        <v>0</v>
      </c>
      <c r="F247" s="143">
        <f t="shared" si="69"/>
        <v>0</v>
      </c>
      <c r="G247" s="144">
        <f t="shared" si="69"/>
        <v>0</v>
      </c>
      <c r="H247" s="145">
        <f t="shared" si="69"/>
        <v>0</v>
      </c>
      <c r="I247" s="146">
        <f t="shared" si="69"/>
        <v>0</v>
      </c>
      <c r="J247" s="146">
        <f t="shared" si="69"/>
        <v>0</v>
      </c>
      <c r="K247" s="89">
        <f t="shared" si="46"/>
        <v>0</v>
      </c>
      <c r="L247" s="89">
        <f t="shared" si="47"/>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12.75" hidden="1" customHeight="1" x14ac:dyDescent="0.2">
      <c r="A248" s="140"/>
      <c r="B248" s="118"/>
      <c r="C248" s="141" t="s">
        <v>603</v>
      </c>
      <c r="D248" s="142" t="s">
        <v>609</v>
      </c>
      <c r="E248" s="143">
        <v>0</v>
      </c>
      <c r="F248" s="143">
        <f t="shared" si="69"/>
        <v>0</v>
      </c>
      <c r="G248" s="144">
        <f t="shared" si="69"/>
        <v>0</v>
      </c>
      <c r="H248" s="145">
        <f t="shared" si="69"/>
        <v>0</v>
      </c>
      <c r="I248" s="146">
        <f t="shared" si="69"/>
        <v>0</v>
      </c>
      <c r="J248" s="146">
        <f t="shared" si="69"/>
        <v>0</v>
      </c>
      <c r="K248" s="89">
        <f t="shared" si="46"/>
        <v>0</v>
      </c>
      <c r="L248" s="89">
        <f t="shared" si="47"/>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25.5" hidden="1" customHeight="1" x14ac:dyDescent="0.2">
      <c r="A249" s="739" t="s">
        <v>610</v>
      </c>
      <c r="B249" s="709"/>
      <c r="C249" s="711"/>
      <c r="D249" s="147" t="s">
        <v>611</v>
      </c>
      <c r="E249" s="85">
        <v>0</v>
      </c>
      <c r="F249" s="85">
        <f>F250</f>
        <v>0</v>
      </c>
      <c r="G249" s="86">
        <f>G250</f>
        <v>0</v>
      </c>
      <c r="H249" s="92">
        <f>SUM(H580)</f>
        <v>0</v>
      </c>
      <c r="I249" s="93">
        <f>SUM(I580)</f>
        <v>0</v>
      </c>
      <c r="J249" s="93">
        <f>SUM(J580)</f>
        <v>0</v>
      </c>
      <c r="K249" s="89">
        <f t="shared" si="46"/>
        <v>0</v>
      </c>
      <c r="L249" s="89">
        <f t="shared" si="47"/>
        <v>0</v>
      </c>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27" customHeight="1" x14ac:dyDescent="0.2">
      <c r="A250" s="140"/>
      <c r="B250" s="736" t="s">
        <v>612</v>
      </c>
      <c r="C250" s="711"/>
      <c r="D250" s="98"/>
      <c r="E250" s="143">
        <v>0</v>
      </c>
      <c r="F250" s="143">
        <f>SUM(F543)</f>
        <v>0</v>
      </c>
      <c r="G250" s="144">
        <f>SUM(G543)</f>
        <v>0</v>
      </c>
      <c r="H250" s="102"/>
      <c r="I250" s="103"/>
      <c r="J250" s="103"/>
      <c r="K250" s="89"/>
      <c r="L250" s="89"/>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42" customHeight="1" x14ac:dyDescent="0.2">
      <c r="A251" s="739" t="s">
        <v>613</v>
      </c>
      <c r="B251" s="709"/>
      <c r="C251" s="711"/>
      <c r="D251" s="147" t="s">
        <v>192</v>
      </c>
      <c r="E251" s="85">
        <v>84260.6</v>
      </c>
      <c r="F251" s="85">
        <f>SUM(F252,F256,F260,F264,F268,F272,F276,F280,F283)</f>
        <v>0</v>
      </c>
      <c r="G251" s="86">
        <f>SUM(G252,G256,G260,G264,G268,G272,G276,G280,G283)</f>
        <v>84260.6</v>
      </c>
      <c r="H251" s="92" t="s">
        <v>614</v>
      </c>
      <c r="I251" s="93"/>
      <c r="J251" s="93" t="s">
        <v>614</v>
      </c>
      <c r="K251" s="89">
        <f t="shared" ref="K251:K483" si="70">SUM(E251:G251)</f>
        <v>168521.2</v>
      </c>
      <c r="L251" s="89">
        <f>IF(G251&lt;&gt;0,G251,0)</f>
        <v>84260.6</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customHeight="1" x14ac:dyDescent="0.2">
      <c r="A252" s="140"/>
      <c r="B252" s="736" t="s">
        <v>615</v>
      </c>
      <c r="C252" s="711"/>
      <c r="D252" s="98" t="s">
        <v>616</v>
      </c>
      <c r="E252" s="100">
        <v>82013.600000000006</v>
      </c>
      <c r="F252" s="100">
        <f>SUM(F253:F255)</f>
        <v>0</v>
      </c>
      <c r="G252" s="101">
        <f>SUM(G253:G255)</f>
        <v>82013.600000000006</v>
      </c>
      <c r="H252" s="102" t="s">
        <v>614</v>
      </c>
      <c r="I252" s="103"/>
      <c r="J252" s="103" t="s">
        <v>614</v>
      </c>
      <c r="K252" s="89">
        <f t="shared" si="70"/>
        <v>164027.20000000001</v>
      </c>
      <c r="L252" s="89">
        <f>IF(G252&lt;&gt;0,G252,0)</f>
        <v>82013.600000000006</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customHeight="1" x14ac:dyDescent="0.2">
      <c r="A253" s="140"/>
      <c r="B253" s="118"/>
      <c r="C253" s="141" t="s">
        <v>549</v>
      </c>
      <c r="D253" s="142" t="s">
        <v>617</v>
      </c>
      <c r="E253" s="143">
        <v>49199.600000000006</v>
      </c>
      <c r="F253" s="143">
        <f t="shared" ref="F253:G255" si="71">F546</f>
        <v>0</v>
      </c>
      <c r="G253" s="101">
        <f t="shared" si="71"/>
        <v>49199.600000000006</v>
      </c>
      <c r="H253" s="145" t="s">
        <v>211</v>
      </c>
      <c r="I253" s="146"/>
      <c r="J253" s="146" t="s">
        <v>211</v>
      </c>
      <c r="K253" s="89">
        <f t="shared" si="70"/>
        <v>98399.200000000012</v>
      </c>
      <c r="L253" s="89">
        <f>IF(G253&lt;&gt;0,G253,0)</f>
        <v>49199.600000000006</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12.75" customHeight="1" x14ac:dyDescent="0.2">
      <c r="A254" s="140"/>
      <c r="B254" s="118"/>
      <c r="C254" s="141" t="s">
        <v>551</v>
      </c>
      <c r="D254" s="142" t="s">
        <v>618</v>
      </c>
      <c r="E254" s="143">
        <v>54</v>
      </c>
      <c r="F254" s="143">
        <f t="shared" si="71"/>
        <v>0</v>
      </c>
      <c r="G254" s="144">
        <f t="shared" si="71"/>
        <v>54</v>
      </c>
      <c r="H254" s="145" t="s">
        <v>614</v>
      </c>
      <c r="I254" s="146"/>
      <c r="J254" s="146" t="s">
        <v>614</v>
      </c>
      <c r="K254" s="89">
        <f t="shared" si="70"/>
        <v>108</v>
      </c>
      <c r="L254" s="89">
        <f>IF(G254&lt;&gt;0,G254,0)</f>
        <v>54</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12.75" customHeight="1" x14ac:dyDescent="0.2">
      <c r="A255" s="140"/>
      <c r="B255" s="118"/>
      <c r="C255" s="141" t="s">
        <v>553</v>
      </c>
      <c r="D255" s="142" t="s">
        <v>619</v>
      </c>
      <c r="E255" s="143">
        <v>32760</v>
      </c>
      <c r="F255" s="143">
        <f t="shared" si="71"/>
        <v>0</v>
      </c>
      <c r="G255" s="144">
        <f t="shared" si="71"/>
        <v>32760</v>
      </c>
      <c r="H255" s="145" t="s">
        <v>614</v>
      </c>
      <c r="I255" s="146"/>
      <c r="J255" s="146" t="s">
        <v>614</v>
      </c>
      <c r="K255" s="89">
        <f t="shared" si="70"/>
        <v>65520</v>
      </c>
      <c r="L255" s="89">
        <f t="shared" ref="L255:L509" si="72">IF(G255&lt;&gt;0,G255,0)</f>
        <v>32760</v>
      </c>
      <c r="M255" s="11"/>
      <c r="N255" s="11"/>
      <c r="O255" s="11"/>
      <c r="P255" s="11"/>
      <c r="Q255" s="11"/>
      <c r="R255" s="11"/>
      <c r="S255" s="11"/>
      <c r="T255" s="11"/>
      <c r="U255" s="11"/>
      <c r="V255" s="11"/>
      <c r="W255" s="11"/>
      <c r="X255" s="11"/>
      <c r="Y255" s="11"/>
      <c r="Z255" s="11"/>
      <c r="AA255" s="11"/>
      <c r="AB255" s="11"/>
      <c r="AC255" s="11"/>
      <c r="AD255" s="11"/>
      <c r="AE255" s="11"/>
      <c r="AF255" s="11"/>
      <c r="AG255" s="11"/>
      <c r="AH255" s="11"/>
      <c r="AI255" s="11"/>
      <c r="AJ255" s="11"/>
    </row>
    <row r="256" spans="1:36" ht="12.75" customHeight="1" x14ac:dyDescent="0.2">
      <c r="A256" s="140"/>
      <c r="B256" s="736" t="s">
        <v>620</v>
      </c>
      <c r="C256" s="711"/>
      <c r="D256" s="98" t="s">
        <v>621</v>
      </c>
      <c r="E256" s="100">
        <v>2247</v>
      </c>
      <c r="F256" s="100">
        <f>SUM(F257:F259)</f>
        <v>0</v>
      </c>
      <c r="G256" s="101">
        <f>SUM(G257:G259)</f>
        <v>2247</v>
      </c>
      <c r="H256" s="102" t="s">
        <v>614</v>
      </c>
      <c r="I256" s="103"/>
      <c r="J256" s="103" t="s">
        <v>614</v>
      </c>
      <c r="K256" s="89">
        <f t="shared" si="70"/>
        <v>4494</v>
      </c>
      <c r="L256" s="89">
        <f t="shared" si="72"/>
        <v>2247</v>
      </c>
      <c r="M256" s="11"/>
      <c r="N256" s="11"/>
      <c r="O256" s="11"/>
      <c r="P256" s="11"/>
      <c r="Q256" s="11"/>
      <c r="R256" s="11"/>
      <c r="S256" s="11"/>
      <c r="T256" s="11"/>
      <c r="U256" s="11"/>
      <c r="V256" s="11"/>
      <c r="W256" s="11"/>
      <c r="X256" s="11"/>
      <c r="Y256" s="11"/>
      <c r="Z256" s="11"/>
      <c r="AA256" s="11"/>
      <c r="AB256" s="11"/>
      <c r="AC256" s="11"/>
      <c r="AD256" s="11"/>
      <c r="AE256" s="11"/>
      <c r="AF256" s="11"/>
      <c r="AG256" s="11"/>
      <c r="AH256" s="11"/>
      <c r="AI256" s="11"/>
      <c r="AJ256" s="11"/>
    </row>
    <row r="257" spans="1:36" ht="12.75" customHeight="1" x14ac:dyDescent="0.2">
      <c r="A257" s="140"/>
      <c r="B257" s="118"/>
      <c r="C257" s="141" t="s">
        <v>549</v>
      </c>
      <c r="D257" s="142" t="s">
        <v>622</v>
      </c>
      <c r="E257" s="143">
        <v>95</v>
      </c>
      <c r="F257" s="143">
        <f t="shared" ref="F257:G259" si="73">F550</f>
        <v>0</v>
      </c>
      <c r="G257" s="144">
        <f t="shared" si="73"/>
        <v>95</v>
      </c>
      <c r="H257" s="145" t="s">
        <v>614</v>
      </c>
      <c r="I257" s="146"/>
      <c r="J257" s="146" t="s">
        <v>614</v>
      </c>
      <c r="K257" s="89">
        <f t="shared" si="70"/>
        <v>190</v>
      </c>
      <c r="L257" s="89">
        <f t="shared" si="72"/>
        <v>95</v>
      </c>
      <c r="M257" s="11"/>
      <c r="N257" s="11"/>
      <c r="O257" s="11"/>
      <c r="P257" s="11"/>
      <c r="Q257" s="11"/>
      <c r="R257" s="11"/>
      <c r="S257" s="11"/>
      <c r="T257" s="11"/>
      <c r="U257" s="11"/>
      <c r="V257" s="11"/>
      <c r="W257" s="11"/>
      <c r="X257" s="11"/>
      <c r="Y257" s="11"/>
      <c r="Z257" s="11"/>
      <c r="AA257" s="11"/>
      <c r="AB257" s="11"/>
      <c r="AC257" s="11"/>
      <c r="AD257" s="11"/>
      <c r="AE257" s="11"/>
      <c r="AF257" s="11"/>
      <c r="AG257" s="11"/>
      <c r="AH257" s="11"/>
      <c r="AI257" s="11"/>
      <c r="AJ257" s="11"/>
    </row>
    <row r="258" spans="1:36" ht="12.75" customHeight="1" x14ac:dyDescent="0.2">
      <c r="A258" s="140"/>
      <c r="B258" s="118"/>
      <c r="C258" s="141" t="s">
        <v>551</v>
      </c>
      <c r="D258" s="142" t="s">
        <v>623</v>
      </c>
      <c r="E258" s="143">
        <v>2152</v>
      </c>
      <c r="F258" s="143">
        <f t="shared" si="73"/>
        <v>0</v>
      </c>
      <c r="G258" s="144">
        <f t="shared" si="73"/>
        <v>2152</v>
      </c>
      <c r="H258" s="145" t="s">
        <v>211</v>
      </c>
      <c r="I258" s="146"/>
      <c r="J258" s="146" t="s">
        <v>211</v>
      </c>
      <c r="K258" s="89">
        <f t="shared" si="70"/>
        <v>4304</v>
      </c>
      <c r="L258" s="89">
        <f t="shared" si="72"/>
        <v>2152</v>
      </c>
      <c r="M258" s="11"/>
      <c r="N258" s="11"/>
      <c r="O258" s="11"/>
      <c r="P258" s="11"/>
      <c r="Q258" s="11"/>
      <c r="R258" s="11"/>
      <c r="S258" s="11"/>
      <c r="T258" s="11"/>
      <c r="U258" s="11"/>
      <c r="V258" s="11"/>
      <c r="W258" s="11"/>
      <c r="X258" s="11"/>
      <c r="Y258" s="11"/>
      <c r="Z258" s="11"/>
      <c r="AA258" s="11"/>
      <c r="AB258" s="11"/>
      <c r="AC258" s="11"/>
      <c r="AD258" s="11"/>
      <c r="AE258" s="11"/>
      <c r="AF258" s="11"/>
      <c r="AG258" s="11"/>
      <c r="AH258" s="11"/>
      <c r="AI258" s="11"/>
      <c r="AJ258" s="11"/>
    </row>
    <row r="259" spans="1:36" ht="12.75" hidden="1" customHeight="1" x14ac:dyDescent="0.2">
      <c r="A259" s="140"/>
      <c r="B259" s="118"/>
      <c r="C259" s="141" t="s">
        <v>553</v>
      </c>
      <c r="D259" s="142" t="s">
        <v>624</v>
      </c>
      <c r="E259" s="143">
        <v>0</v>
      </c>
      <c r="F259" s="143">
        <f t="shared" si="73"/>
        <v>0</v>
      </c>
      <c r="G259" s="144">
        <f t="shared" si="73"/>
        <v>0</v>
      </c>
      <c r="H259" s="145" t="s">
        <v>614</v>
      </c>
      <c r="I259" s="146"/>
      <c r="J259" s="146" t="s">
        <v>614</v>
      </c>
      <c r="K259" s="89">
        <f t="shared" si="70"/>
        <v>0</v>
      </c>
      <c r="L259" s="89">
        <f t="shared" si="72"/>
        <v>0</v>
      </c>
      <c r="M259" s="11"/>
      <c r="N259" s="11"/>
      <c r="O259" s="11"/>
      <c r="P259" s="11"/>
      <c r="Q259" s="11"/>
      <c r="R259" s="11"/>
      <c r="S259" s="11"/>
      <c r="T259" s="11"/>
      <c r="U259" s="11"/>
      <c r="V259" s="11"/>
      <c r="W259" s="11"/>
      <c r="X259" s="11"/>
      <c r="Y259" s="11"/>
      <c r="Z259" s="11"/>
      <c r="AA259" s="11"/>
      <c r="AB259" s="11"/>
      <c r="AC259" s="11"/>
      <c r="AD259" s="11"/>
      <c r="AE259" s="11"/>
      <c r="AF259" s="11"/>
      <c r="AG259" s="11"/>
      <c r="AH259" s="11"/>
      <c r="AI259" s="11"/>
      <c r="AJ259" s="11"/>
    </row>
    <row r="260" spans="1:36" ht="12.75" hidden="1" customHeight="1" x14ac:dyDescent="0.2">
      <c r="A260" s="140"/>
      <c r="B260" s="736" t="s">
        <v>625</v>
      </c>
      <c r="C260" s="711"/>
      <c r="D260" s="98" t="s">
        <v>626</v>
      </c>
      <c r="E260" s="100">
        <v>0</v>
      </c>
      <c r="F260" s="100">
        <f>SUM(F261:F263)</f>
        <v>0</v>
      </c>
      <c r="G260" s="101">
        <f>SUM(G261:G263)</f>
        <v>0</v>
      </c>
      <c r="H260" s="102" t="s">
        <v>614</v>
      </c>
      <c r="I260" s="103"/>
      <c r="J260" s="103" t="s">
        <v>614</v>
      </c>
      <c r="K260" s="89">
        <f t="shared" si="70"/>
        <v>0</v>
      </c>
      <c r="L260" s="89">
        <f t="shared" si="72"/>
        <v>0</v>
      </c>
      <c r="M260" s="11"/>
      <c r="N260" s="11"/>
      <c r="O260" s="11"/>
      <c r="P260" s="11"/>
      <c r="Q260" s="11"/>
      <c r="R260" s="11"/>
      <c r="S260" s="11"/>
      <c r="T260" s="11"/>
      <c r="U260" s="11"/>
      <c r="V260" s="11"/>
      <c r="W260" s="11"/>
      <c r="X260" s="11"/>
      <c r="Y260" s="11"/>
      <c r="Z260" s="11"/>
      <c r="AA260" s="11"/>
      <c r="AB260" s="11"/>
      <c r="AC260" s="11"/>
      <c r="AD260" s="11"/>
      <c r="AE260" s="11"/>
      <c r="AF260" s="11"/>
      <c r="AG260" s="11"/>
      <c r="AH260" s="11"/>
      <c r="AI260" s="11"/>
      <c r="AJ260" s="11"/>
    </row>
    <row r="261" spans="1:36" ht="12.75" hidden="1" customHeight="1" x14ac:dyDescent="0.2">
      <c r="A261" s="140"/>
      <c r="B261" s="118"/>
      <c r="C261" s="141" t="s">
        <v>549</v>
      </c>
      <c r="D261" s="142" t="s">
        <v>627</v>
      </c>
      <c r="E261" s="143">
        <v>0</v>
      </c>
      <c r="F261" s="143">
        <f t="shared" ref="F261:G263" si="74">F554</f>
        <v>0</v>
      </c>
      <c r="G261" s="144">
        <f t="shared" si="74"/>
        <v>0</v>
      </c>
      <c r="H261" s="145" t="s">
        <v>211</v>
      </c>
      <c r="I261" s="146"/>
      <c r="J261" s="146" t="s">
        <v>211</v>
      </c>
      <c r="K261" s="89">
        <f t="shared" si="70"/>
        <v>0</v>
      </c>
      <c r="L261" s="89">
        <f t="shared" si="72"/>
        <v>0</v>
      </c>
      <c r="M261" s="11"/>
      <c r="N261" s="11"/>
      <c r="O261" s="11"/>
      <c r="P261" s="11"/>
      <c r="Q261" s="11"/>
      <c r="R261" s="11"/>
      <c r="S261" s="11"/>
      <c r="T261" s="11"/>
      <c r="U261" s="11"/>
      <c r="V261" s="11"/>
      <c r="W261" s="11"/>
      <c r="X261" s="11"/>
      <c r="Y261" s="11"/>
      <c r="Z261" s="11"/>
      <c r="AA261" s="11"/>
      <c r="AB261" s="11"/>
      <c r="AC261" s="11"/>
      <c r="AD261" s="11"/>
      <c r="AE261" s="11"/>
      <c r="AF261" s="11"/>
      <c r="AG261" s="11"/>
      <c r="AH261" s="11"/>
      <c r="AI261" s="11"/>
      <c r="AJ261" s="11"/>
    </row>
    <row r="262" spans="1:36" ht="12.75" hidden="1" customHeight="1" x14ac:dyDescent="0.2">
      <c r="A262" s="140"/>
      <c r="B262" s="118"/>
      <c r="C262" s="141" t="s">
        <v>551</v>
      </c>
      <c r="D262" s="142" t="s">
        <v>628</v>
      </c>
      <c r="E262" s="143">
        <v>0</v>
      </c>
      <c r="F262" s="143">
        <f t="shared" si="74"/>
        <v>0</v>
      </c>
      <c r="G262" s="144">
        <f t="shared" si="74"/>
        <v>0</v>
      </c>
      <c r="H262" s="145" t="s">
        <v>614</v>
      </c>
      <c r="I262" s="146"/>
      <c r="J262" s="146" t="s">
        <v>614</v>
      </c>
      <c r="K262" s="89">
        <f t="shared" si="70"/>
        <v>0</v>
      </c>
      <c r="L262" s="89">
        <f t="shared" si="72"/>
        <v>0</v>
      </c>
      <c r="M262" s="11"/>
      <c r="N262" s="11"/>
      <c r="O262" s="11"/>
      <c r="P262" s="11"/>
      <c r="Q262" s="11"/>
      <c r="R262" s="11"/>
      <c r="S262" s="11"/>
      <c r="T262" s="11"/>
      <c r="U262" s="11"/>
      <c r="V262" s="11"/>
      <c r="W262" s="11"/>
      <c r="X262" s="11"/>
      <c r="Y262" s="11"/>
      <c r="Z262" s="11"/>
      <c r="AA262" s="11"/>
      <c r="AB262" s="11"/>
      <c r="AC262" s="11"/>
      <c r="AD262" s="11"/>
      <c r="AE262" s="11"/>
      <c r="AF262" s="11"/>
      <c r="AG262" s="11"/>
      <c r="AH262" s="11"/>
      <c r="AI262" s="11"/>
      <c r="AJ262" s="11"/>
    </row>
    <row r="263" spans="1:36" ht="12.75" hidden="1" customHeight="1" x14ac:dyDescent="0.2">
      <c r="A263" s="140"/>
      <c r="B263" s="118"/>
      <c r="C263" s="141" t="s">
        <v>553</v>
      </c>
      <c r="D263" s="142" t="s">
        <v>629</v>
      </c>
      <c r="E263" s="143">
        <v>0</v>
      </c>
      <c r="F263" s="143">
        <f t="shared" si="74"/>
        <v>0</v>
      </c>
      <c r="G263" s="144">
        <f t="shared" si="74"/>
        <v>0</v>
      </c>
      <c r="H263" s="145" t="s">
        <v>614</v>
      </c>
      <c r="I263" s="146"/>
      <c r="J263" s="146" t="s">
        <v>614</v>
      </c>
      <c r="K263" s="89">
        <f t="shared" si="70"/>
        <v>0</v>
      </c>
      <c r="L263" s="89">
        <f t="shared" si="72"/>
        <v>0</v>
      </c>
      <c r="M263" s="11"/>
      <c r="N263" s="11"/>
      <c r="O263" s="11"/>
      <c r="P263" s="11"/>
      <c r="Q263" s="11"/>
      <c r="R263" s="11"/>
      <c r="S263" s="11"/>
      <c r="T263" s="11"/>
      <c r="U263" s="11"/>
      <c r="V263" s="11"/>
      <c r="W263" s="11"/>
      <c r="X263" s="11"/>
      <c r="Y263" s="11"/>
      <c r="Z263" s="11"/>
      <c r="AA263" s="11"/>
      <c r="AB263" s="11"/>
      <c r="AC263" s="11"/>
      <c r="AD263" s="11"/>
      <c r="AE263" s="11"/>
      <c r="AF263" s="11"/>
      <c r="AG263" s="11"/>
      <c r="AH263" s="11"/>
      <c r="AI263" s="11"/>
      <c r="AJ263" s="11"/>
    </row>
    <row r="264" spans="1:36" ht="12.75" hidden="1" customHeight="1" x14ac:dyDescent="0.2">
      <c r="A264" s="140"/>
      <c r="B264" s="736" t="s">
        <v>630</v>
      </c>
      <c r="C264" s="711"/>
      <c r="D264" s="98" t="s">
        <v>631</v>
      </c>
      <c r="E264" s="100">
        <v>0</v>
      </c>
      <c r="F264" s="100">
        <f>SUM(F265:F267)</f>
        <v>0</v>
      </c>
      <c r="G264" s="101">
        <f>SUM(G265:G267)</f>
        <v>0</v>
      </c>
      <c r="H264" s="102" t="s">
        <v>614</v>
      </c>
      <c r="I264" s="103"/>
      <c r="J264" s="103" t="s">
        <v>614</v>
      </c>
      <c r="K264" s="89">
        <f t="shared" si="70"/>
        <v>0</v>
      </c>
      <c r="L264" s="89">
        <f t="shared" si="72"/>
        <v>0</v>
      </c>
      <c r="M264" s="11"/>
      <c r="N264" s="11"/>
      <c r="O264" s="11"/>
      <c r="P264" s="11"/>
      <c r="Q264" s="11"/>
      <c r="R264" s="11"/>
      <c r="S264" s="11"/>
      <c r="T264" s="11"/>
      <c r="U264" s="11"/>
      <c r="V264" s="11"/>
      <c r="W264" s="11"/>
      <c r="X264" s="11"/>
      <c r="Y264" s="11"/>
      <c r="Z264" s="11"/>
      <c r="AA264" s="11"/>
      <c r="AB264" s="11"/>
      <c r="AC264" s="11"/>
      <c r="AD264" s="11"/>
      <c r="AE264" s="11"/>
      <c r="AF264" s="11"/>
      <c r="AG264" s="11"/>
      <c r="AH264" s="11"/>
      <c r="AI264" s="11"/>
      <c r="AJ264" s="11"/>
    </row>
    <row r="265" spans="1:36" ht="12.75" hidden="1" customHeight="1" x14ac:dyDescent="0.2">
      <c r="A265" s="140"/>
      <c r="B265" s="118"/>
      <c r="C265" s="141" t="s">
        <v>549</v>
      </c>
      <c r="D265" s="142" t="s">
        <v>632</v>
      </c>
      <c r="E265" s="143">
        <v>0</v>
      </c>
      <c r="F265" s="143">
        <f t="shared" ref="F265:G267" si="75">F558</f>
        <v>0</v>
      </c>
      <c r="G265" s="144">
        <f t="shared" si="75"/>
        <v>0</v>
      </c>
      <c r="H265" s="145" t="s">
        <v>614</v>
      </c>
      <c r="I265" s="146"/>
      <c r="J265" s="146" t="s">
        <v>614</v>
      </c>
      <c r="K265" s="89">
        <f t="shared" si="70"/>
        <v>0</v>
      </c>
      <c r="L265" s="89">
        <f t="shared" si="72"/>
        <v>0</v>
      </c>
      <c r="M265" s="11"/>
      <c r="N265" s="11"/>
      <c r="O265" s="11"/>
      <c r="P265" s="11"/>
      <c r="Q265" s="11"/>
      <c r="R265" s="11"/>
      <c r="S265" s="11"/>
      <c r="T265" s="11"/>
      <c r="U265" s="11"/>
      <c r="V265" s="11"/>
      <c r="W265" s="11"/>
      <c r="X265" s="11"/>
      <c r="Y265" s="11"/>
      <c r="Z265" s="11"/>
      <c r="AA265" s="11"/>
      <c r="AB265" s="11"/>
      <c r="AC265" s="11"/>
      <c r="AD265" s="11"/>
      <c r="AE265" s="11"/>
      <c r="AF265" s="11"/>
      <c r="AG265" s="11"/>
      <c r="AH265" s="11"/>
      <c r="AI265" s="11"/>
      <c r="AJ265" s="11"/>
    </row>
    <row r="266" spans="1:36" ht="12.75" hidden="1" customHeight="1" x14ac:dyDescent="0.2">
      <c r="A266" s="140"/>
      <c r="B266" s="118"/>
      <c r="C266" s="141" t="s">
        <v>551</v>
      </c>
      <c r="D266" s="142" t="s">
        <v>633</v>
      </c>
      <c r="E266" s="143">
        <v>0</v>
      </c>
      <c r="F266" s="143">
        <f t="shared" si="75"/>
        <v>0</v>
      </c>
      <c r="G266" s="144">
        <f t="shared" si="75"/>
        <v>0</v>
      </c>
      <c r="H266" s="145" t="s">
        <v>211</v>
      </c>
      <c r="I266" s="146"/>
      <c r="J266" s="146" t="s">
        <v>211</v>
      </c>
      <c r="K266" s="89">
        <f t="shared" si="70"/>
        <v>0</v>
      </c>
      <c r="L266" s="89">
        <f t="shared" si="72"/>
        <v>0</v>
      </c>
      <c r="M266" s="11"/>
      <c r="N266" s="11"/>
      <c r="O266" s="11"/>
      <c r="P266" s="11"/>
      <c r="Q266" s="11"/>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40"/>
      <c r="B267" s="118"/>
      <c r="C267" s="141" t="s">
        <v>553</v>
      </c>
      <c r="D267" s="142" t="s">
        <v>634</v>
      </c>
      <c r="E267" s="143">
        <v>0</v>
      </c>
      <c r="F267" s="143">
        <f t="shared" si="75"/>
        <v>0</v>
      </c>
      <c r="G267" s="144">
        <f t="shared" si="75"/>
        <v>0</v>
      </c>
      <c r="H267" s="145" t="s">
        <v>614</v>
      </c>
      <c r="I267" s="146"/>
      <c r="J267" s="146" t="s">
        <v>614</v>
      </c>
      <c r="K267" s="89">
        <f t="shared" si="70"/>
        <v>0</v>
      </c>
      <c r="L267" s="89">
        <f t="shared" si="72"/>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40"/>
      <c r="B268" s="736" t="s">
        <v>635</v>
      </c>
      <c r="C268" s="711"/>
      <c r="D268" s="98" t="s">
        <v>636</v>
      </c>
      <c r="E268" s="100">
        <v>0</v>
      </c>
      <c r="F268" s="100">
        <f>SUM(F269:F271)</f>
        <v>0</v>
      </c>
      <c r="G268" s="101">
        <f>SUM(G269:G271)</f>
        <v>0</v>
      </c>
      <c r="H268" s="102" t="s">
        <v>614</v>
      </c>
      <c r="I268" s="103"/>
      <c r="J268" s="103" t="s">
        <v>614</v>
      </c>
      <c r="K268" s="89">
        <f t="shared" si="70"/>
        <v>0</v>
      </c>
      <c r="L268" s="89">
        <f t="shared" si="72"/>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40"/>
      <c r="B269" s="118"/>
      <c r="C269" s="141" t="s">
        <v>549</v>
      </c>
      <c r="D269" s="142" t="s">
        <v>637</v>
      </c>
      <c r="E269" s="143">
        <v>0</v>
      </c>
      <c r="F269" s="143">
        <f t="shared" ref="F269:G271" si="76">F562</f>
        <v>0</v>
      </c>
      <c r="G269" s="144">
        <f t="shared" si="76"/>
        <v>0</v>
      </c>
      <c r="H269" s="145" t="s">
        <v>211</v>
      </c>
      <c r="I269" s="146"/>
      <c r="J269" s="146" t="s">
        <v>211</v>
      </c>
      <c r="K269" s="89">
        <f t="shared" si="70"/>
        <v>0</v>
      </c>
      <c r="L269" s="89">
        <f t="shared" si="72"/>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40"/>
      <c r="B270" s="118"/>
      <c r="C270" s="141" t="s">
        <v>551</v>
      </c>
      <c r="D270" s="142" t="s">
        <v>638</v>
      </c>
      <c r="E270" s="143">
        <v>0</v>
      </c>
      <c r="F270" s="143">
        <f t="shared" si="76"/>
        <v>0</v>
      </c>
      <c r="G270" s="144">
        <f t="shared" si="76"/>
        <v>0</v>
      </c>
      <c r="H270" s="145" t="s">
        <v>614</v>
      </c>
      <c r="I270" s="146"/>
      <c r="J270" s="146" t="s">
        <v>614</v>
      </c>
      <c r="K270" s="89">
        <f t="shared" si="70"/>
        <v>0</v>
      </c>
      <c r="L270" s="89">
        <f t="shared" si="72"/>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40"/>
      <c r="B271" s="118"/>
      <c r="C271" s="141" t="s">
        <v>553</v>
      </c>
      <c r="D271" s="142" t="s">
        <v>639</v>
      </c>
      <c r="E271" s="143">
        <v>0</v>
      </c>
      <c r="F271" s="143">
        <f t="shared" si="76"/>
        <v>0</v>
      </c>
      <c r="G271" s="144">
        <f t="shared" si="76"/>
        <v>0</v>
      </c>
      <c r="H271" s="145" t="s">
        <v>614</v>
      </c>
      <c r="I271" s="146"/>
      <c r="J271" s="146" t="s">
        <v>614</v>
      </c>
      <c r="K271" s="89">
        <f t="shared" si="70"/>
        <v>0</v>
      </c>
      <c r="L271" s="89">
        <f t="shared" si="72"/>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40"/>
      <c r="B272" s="736" t="s">
        <v>640</v>
      </c>
      <c r="C272" s="711"/>
      <c r="D272" s="98" t="s">
        <v>641</v>
      </c>
      <c r="E272" s="100">
        <v>0</v>
      </c>
      <c r="F272" s="100">
        <f>SUM(F273:F275)</f>
        <v>0</v>
      </c>
      <c r="G272" s="101">
        <f>SUM(G273:G275)</f>
        <v>0</v>
      </c>
      <c r="H272" s="102" t="s">
        <v>614</v>
      </c>
      <c r="I272" s="103"/>
      <c r="J272" s="103" t="s">
        <v>614</v>
      </c>
      <c r="K272" s="89">
        <f t="shared" si="70"/>
        <v>0</v>
      </c>
      <c r="L272" s="89">
        <f t="shared" si="72"/>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40"/>
      <c r="B273" s="118"/>
      <c r="C273" s="141" t="s">
        <v>549</v>
      </c>
      <c r="D273" s="142" t="s">
        <v>642</v>
      </c>
      <c r="E273" s="143">
        <v>0</v>
      </c>
      <c r="F273" s="143">
        <f t="shared" ref="F273:G275" si="77">F566</f>
        <v>0</v>
      </c>
      <c r="G273" s="144">
        <f t="shared" si="77"/>
        <v>0</v>
      </c>
      <c r="H273" s="145" t="s">
        <v>614</v>
      </c>
      <c r="I273" s="146"/>
      <c r="J273" s="146" t="s">
        <v>614</v>
      </c>
      <c r="K273" s="89">
        <f t="shared" si="70"/>
        <v>0</v>
      </c>
      <c r="L273" s="89">
        <f t="shared" si="72"/>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40"/>
      <c r="B274" s="118"/>
      <c r="C274" s="141" t="s">
        <v>551</v>
      </c>
      <c r="D274" s="142" t="s">
        <v>643</v>
      </c>
      <c r="E274" s="143">
        <v>0</v>
      </c>
      <c r="F274" s="143">
        <f t="shared" si="77"/>
        <v>0</v>
      </c>
      <c r="G274" s="144">
        <f t="shared" si="77"/>
        <v>0</v>
      </c>
      <c r="H274" s="145" t="s">
        <v>211</v>
      </c>
      <c r="I274" s="146"/>
      <c r="J274" s="146" t="s">
        <v>211</v>
      </c>
      <c r="K274" s="89">
        <f t="shared" si="70"/>
        <v>0</v>
      </c>
      <c r="L274" s="89">
        <f t="shared" si="72"/>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hidden="1" customHeight="1" x14ac:dyDescent="0.2">
      <c r="A275" s="140"/>
      <c r="B275" s="118"/>
      <c r="C275" s="141" t="s">
        <v>553</v>
      </c>
      <c r="D275" s="142" t="s">
        <v>644</v>
      </c>
      <c r="E275" s="143">
        <v>0</v>
      </c>
      <c r="F275" s="143">
        <f t="shared" si="77"/>
        <v>0</v>
      </c>
      <c r="G275" s="144">
        <f t="shared" si="77"/>
        <v>0</v>
      </c>
      <c r="H275" s="145" t="s">
        <v>614</v>
      </c>
      <c r="I275" s="146"/>
      <c r="J275" s="146" t="s">
        <v>614</v>
      </c>
      <c r="K275" s="89">
        <f t="shared" si="70"/>
        <v>0</v>
      </c>
      <c r="L275" s="89">
        <f t="shared" si="72"/>
        <v>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hidden="1" customHeight="1" x14ac:dyDescent="0.2">
      <c r="A276" s="140"/>
      <c r="B276" s="736" t="s">
        <v>645</v>
      </c>
      <c r="C276" s="711"/>
      <c r="D276" s="98" t="s">
        <v>646</v>
      </c>
      <c r="E276" s="100">
        <v>0</v>
      </c>
      <c r="F276" s="100">
        <f>SUM(F277:F279)</f>
        <v>0</v>
      </c>
      <c r="G276" s="101">
        <f>SUM(G277:G279)</f>
        <v>0</v>
      </c>
      <c r="H276" s="102" t="s">
        <v>614</v>
      </c>
      <c r="I276" s="103"/>
      <c r="J276" s="103" t="s">
        <v>614</v>
      </c>
      <c r="K276" s="89">
        <f t="shared" si="70"/>
        <v>0</v>
      </c>
      <c r="L276" s="89">
        <f t="shared" si="72"/>
        <v>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40"/>
      <c r="B277" s="118"/>
      <c r="C277" s="141" t="s">
        <v>549</v>
      </c>
      <c r="D277" s="142" t="s">
        <v>647</v>
      </c>
      <c r="E277" s="143">
        <v>0</v>
      </c>
      <c r="F277" s="143">
        <f t="shared" ref="F277:G279" si="78">F570</f>
        <v>0</v>
      </c>
      <c r="G277" s="144">
        <f t="shared" si="78"/>
        <v>0</v>
      </c>
      <c r="H277" s="145" t="s">
        <v>211</v>
      </c>
      <c r="I277" s="146"/>
      <c r="J277" s="146" t="s">
        <v>211</v>
      </c>
      <c r="K277" s="89">
        <f t="shared" si="70"/>
        <v>0</v>
      </c>
      <c r="L277" s="89">
        <f t="shared" si="72"/>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hidden="1" customHeight="1" x14ac:dyDescent="0.2">
      <c r="A278" s="140"/>
      <c r="B278" s="118"/>
      <c r="C278" s="141" t="s">
        <v>551</v>
      </c>
      <c r="D278" s="142" t="s">
        <v>648</v>
      </c>
      <c r="E278" s="143">
        <v>0</v>
      </c>
      <c r="F278" s="143">
        <f t="shared" si="78"/>
        <v>0</v>
      </c>
      <c r="G278" s="144">
        <f t="shared" si="78"/>
        <v>0</v>
      </c>
      <c r="H278" s="145" t="s">
        <v>614</v>
      </c>
      <c r="I278" s="146"/>
      <c r="J278" s="146" t="s">
        <v>614</v>
      </c>
      <c r="K278" s="89">
        <f t="shared" si="70"/>
        <v>0</v>
      </c>
      <c r="L278" s="89">
        <f t="shared" si="72"/>
        <v>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hidden="1" customHeight="1" x14ac:dyDescent="0.2">
      <c r="A279" s="140"/>
      <c r="B279" s="118"/>
      <c r="C279" s="141" t="s">
        <v>553</v>
      </c>
      <c r="D279" s="142" t="s">
        <v>649</v>
      </c>
      <c r="E279" s="143">
        <v>0</v>
      </c>
      <c r="F279" s="143">
        <f t="shared" si="78"/>
        <v>0</v>
      </c>
      <c r="G279" s="144">
        <f t="shared" si="78"/>
        <v>0</v>
      </c>
      <c r="H279" s="145" t="s">
        <v>614</v>
      </c>
      <c r="I279" s="146"/>
      <c r="J279" s="146" t="s">
        <v>614</v>
      </c>
      <c r="K279" s="89">
        <f t="shared" si="70"/>
        <v>0</v>
      </c>
      <c r="L279" s="89">
        <f t="shared" si="72"/>
        <v>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40"/>
      <c r="B280" s="736" t="s">
        <v>650</v>
      </c>
      <c r="C280" s="711"/>
      <c r="D280" s="98" t="s">
        <v>651</v>
      </c>
      <c r="E280" s="100">
        <v>0</v>
      </c>
      <c r="F280" s="100">
        <f>SUM(F284:F286)</f>
        <v>0</v>
      </c>
      <c r="G280" s="101">
        <f>SUM(G284:G286)</f>
        <v>0</v>
      </c>
      <c r="H280" s="102" t="s">
        <v>614</v>
      </c>
      <c r="I280" s="103"/>
      <c r="J280" s="103" t="s">
        <v>614</v>
      </c>
      <c r="K280" s="89">
        <f t="shared" si="70"/>
        <v>0</v>
      </c>
      <c r="L280" s="89">
        <f t="shared" si="72"/>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hidden="1" customHeight="1" x14ac:dyDescent="0.2">
      <c r="A281" s="140"/>
      <c r="B281" s="118"/>
      <c r="C281" s="141" t="s">
        <v>549</v>
      </c>
      <c r="D281" s="142" t="s">
        <v>652</v>
      </c>
      <c r="E281" s="143">
        <v>0</v>
      </c>
      <c r="F281" s="143">
        <f>F574</f>
        <v>0</v>
      </c>
      <c r="G281" s="144">
        <f>G574</f>
        <v>0</v>
      </c>
      <c r="H281" s="145" t="s">
        <v>614</v>
      </c>
      <c r="I281" s="146"/>
      <c r="J281" s="146" t="s">
        <v>614</v>
      </c>
      <c r="K281" s="89">
        <f t="shared" si="70"/>
        <v>0</v>
      </c>
      <c r="L281" s="89">
        <f t="shared" si="72"/>
        <v>0</v>
      </c>
      <c r="M281" s="11"/>
      <c r="N281" s="11"/>
      <c r="O281" s="11"/>
      <c r="P281" s="11"/>
      <c r="Q281" s="11"/>
      <c r="R281" s="11"/>
      <c r="S281" s="11"/>
      <c r="T281" s="11"/>
      <c r="U281" s="11"/>
      <c r="V281" s="11"/>
      <c r="W281" s="11"/>
      <c r="X281" s="11"/>
      <c r="Y281" s="11"/>
      <c r="Z281" s="11"/>
      <c r="AA281" s="11"/>
      <c r="AB281" s="11"/>
      <c r="AC281" s="11"/>
      <c r="AD281" s="11"/>
      <c r="AE281" s="11"/>
      <c r="AF281" s="11"/>
      <c r="AG281" s="11"/>
      <c r="AH281" s="11"/>
      <c r="AI281" s="11"/>
      <c r="AJ281" s="11"/>
    </row>
    <row r="282" spans="1:36" ht="12.75" hidden="1" customHeight="1" x14ac:dyDescent="0.2">
      <c r="A282" s="140"/>
      <c r="B282" s="118"/>
      <c r="C282" s="141" t="s">
        <v>551</v>
      </c>
      <c r="D282" s="142" t="s">
        <v>653</v>
      </c>
      <c r="E282" s="143">
        <v>0</v>
      </c>
      <c r="F282" s="143">
        <f>F575</f>
        <v>0</v>
      </c>
      <c r="G282" s="144">
        <f>G575</f>
        <v>0</v>
      </c>
      <c r="H282" s="145" t="s">
        <v>211</v>
      </c>
      <c r="I282" s="146"/>
      <c r="J282" s="146" t="s">
        <v>211</v>
      </c>
      <c r="K282" s="89">
        <f t="shared" si="70"/>
        <v>0</v>
      </c>
      <c r="L282" s="89">
        <f t="shared" si="72"/>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hidden="1" customHeight="1" x14ac:dyDescent="0.2">
      <c r="A283" s="140"/>
      <c r="B283" s="736" t="s">
        <v>654</v>
      </c>
      <c r="C283" s="711"/>
      <c r="D283" s="98" t="s">
        <v>655</v>
      </c>
      <c r="E283" s="100">
        <v>0</v>
      </c>
      <c r="F283" s="100">
        <f>SUM(F284:F286)</f>
        <v>0</v>
      </c>
      <c r="G283" s="101">
        <f>SUM(G284:G286)</f>
        <v>0</v>
      </c>
      <c r="H283" s="102" t="s">
        <v>614</v>
      </c>
      <c r="I283" s="103"/>
      <c r="J283" s="103" t="s">
        <v>614</v>
      </c>
      <c r="K283" s="89">
        <f t="shared" si="70"/>
        <v>0</v>
      </c>
      <c r="L283" s="89">
        <f t="shared" si="72"/>
        <v>0</v>
      </c>
      <c r="M283" s="11"/>
      <c r="N283" s="11"/>
      <c r="O283" s="11"/>
      <c r="P283" s="11"/>
      <c r="Q283" s="11"/>
      <c r="R283" s="11"/>
      <c r="S283" s="11"/>
      <c r="T283" s="11"/>
      <c r="U283" s="11"/>
      <c r="V283" s="11"/>
      <c r="W283" s="11"/>
      <c r="X283" s="11"/>
      <c r="Y283" s="11"/>
      <c r="Z283" s="11"/>
      <c r="AA283" s="11"/>
      <c r="AB283" s="11"/>
      <c r="AC283" s="11"/>
      <c r="AD283" s="11"/>
      <c r="AE283" s="11"/>
      <c r="AF283" s="11"/>
      <c r="AG283" s="11"/>
      <c r="AH283" s="11"/>
      <c r="AI283" s="11"/>
      <c r="AJ283" s="11"/>
    </row>
    <row r="284" spans="1:36" ht="12.75" hidden="1" customHeight="1" x14ac:dyDescent="0.2">
      <c r="A284" s="140"/>
      <c r="B284" s="118"/>
      <c r="C284" s="141" t="s">
        <v>549</v>
      </c>
      <c r="D284" s="142" t="s">
        <v>656</v>
      </c>
      <c r="E284" s="143">
        <v>0</v>
      </c>
      <c r="F284" s="143">
        <f t="shared" ref="F284:G286" si="79">F577</f>
        <v>0</v>
      </c>
      <c r="G284" s="144">
        <f t="shared" si="79"/>
        <v>0</v>
      </c>
      <c r="H284" s="145" t="s">
        <v>614</v>
      </c>
      <c r="I284" s="146"/>
      <c r="J284" s="146" t="s">
        <v>614</v>
      </c>
      <c r="K284" s="89">
        <f t="shared" si="70"/>
        <v>0</v>
      </c>
      <c r="L284" s="89">
        <f t="shared" si="72"/>
        <v>0</v>
      </c>
      <c r="M284" s="11"/>
      <c r="N284" s="11"/>
      <c r="O284" s="11"/>
      <c r="P284" s="11"/>
      <c r="Q284" s="11"/>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40"/>
      <c r="B285" s="118"/>
      <c r="C285" s="141" t="s">
        <v>551</v>
      </c>
      <c r="D285" s="142" t="s">
        <v>657</v>
      </c>
      <c r="E285" s="143">
        <v>0</v>
      </c>
      <c r="F285" s="143">
        <f t="shared" si="79"/>
        <v>0</v>
      </c>
      <c r="G285" s="144">
        <f t="shared" si="79"/>
        <v>0</v>
      </c>
      <c r="H285" s="145" t="s">
        <v>614</v>
      </c>
      <c r="I285" s="146"/>
      <c r="J285" s="146" t="s">
        <v>614</v>
      </c>
      <c r="K285" s="89">
        <f t="shared" si="70"/>
        <v>0</v>
      </c>
      <c r="L285" s="89">
        <f t="shared" si="72"/>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hidden="1" customHeight="1" x14ac:dyDescent="0.2">
      <c r="A286" s="140"/>
      <c r="B286" s="118"/>
      <c r="C286" s="141" t="s">
        <v>553</v>
      </c>
      <c r="D286" s="142" t="s">
        <v>658</v>
      </c>
      <c r="E286" s="143">
        <v>0</v>
      </c>
      <c r="F286" s="143">
        <f t="shared" si="79"/>
        <v>0</v>
      </c>
      <c r="G286" s="144">
        <f t="shared" si="79"/>
        <v>0</v>
      </c>
      <c r="H286" s="145" t="s">
        <v>211</v>
      </c>
      <c r="I286" s="146"/>
      <c r="J286" s="146" t="s">
        <v>211</v>
      </c>
      <c r="K286" s="89">
        <f t="shared" si="70"/>
        <v>0</v>
      </c>
      <c r="L286" s="89">
        <f t="shared" si="72"/>
        <v>0</v>
      </c>
      <c r="M286" s="11"/>
      <c r="N286" s="11"/>
      <c r="O286" s="11"/>
      <c r="P286" s="11"/>
      <c r="Q286" s="11"/>
      <c r="R286" s="11"/>
      <c r="S286" s="11"/>
      <c r="T286" s="11"/>
      <c r="U286" s="11"/>
      <c r="V286" s="11"/>
      <c r="W286" s="11"/>
      <c r="X286" s="11"/>
      <c r="Y286" s="11"/>
      <c r="Z286" s="11"/>
      <c r="AA286" s="11"/>
      <c r="AB286" s="11"/>
      <c r="AC286" s="11"/>
      <c r="AD286" s="11"/>
      <c r="AE286" s="11"/>
      <c r="AF286" s="11"/>
      <c r="AG286" s="11"/>
      <c r="AH286" s="11"/>
      <c r="AI286" s="11"/>
      <c r="AJ286" s="11"/>
    </row>
    <row r="287" spans="1:36" ht="12.75" customHeight="1" x14ac:dyDescent="0.2">
      <c r="A287" s="728" t="s">
        <v>659</v>
      </c>
      <c r="B287" s="709"/>
      <c r="C287" s="711"/>
      <c r="D287" s="83" t="s">
        <v>190</v>
      </c>
      <c r="E287" s="85">
        <v>204689.99</v>
      </c>
      <c r="F287" s="85">
        <f>SUM(F289,F394,F401)</f>
        <v>1063</v>
      </c>
      <c r="G287" s="86">
        <f>SUM(G289,G394,G401)</f>
        <v>205752.99</v>
      </c>
      <c r="H287" s="92">
        <f>SUM(H289,H394,H401)</f>
        <v>46489</v>
      </c>
      <c r="I287" s="93">
        <f>SUM(I289,I394,I401)</f>
        <v>46995</v>
      </c>
      <c r="J287" s="93">
        <f>SUM(J289,J394,J401)</f>
        <v>47463</v>
      </c>
      <c r="K287" s="89">
        <f t="shared" si="70"/>
        <v>411505.98</v>
      </c>
      <c r="L287" s="89">
        <f t="shared" si="72"/>
        <v>205752.99</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customHeight="1" x14ac:dyDescent="0.2">
      <c r="A288" s="728" t="s">
        <v>191</v>
      </c>
      <c r="B288" s="709"/>
      <c r="C288" s="711"/>
      <c r="D288" s="83" t="s">
        <v>192</v>
      </c>
      <c r="E288" s="85">
        <v>69480.989999999991</v>
      </c>
      <c r="F288" s="85">
        <f>F289-F320+F348-F390</f>
        <v>0</v>
      </c>
      <c r="G288" s="86">
        <f>G289-G320+G348-G390</f>
        <v>69480.989999999991</v>
      </c>
      <c r="H288" s="92">
        <f>H289-H320+H348-H390</f>
        <v>0</v>
      </c>
      <c r="I288" s="93">
        <f>I289-I320+I348-I390</f>
        <v>0</v>
      </c>
      <c r="J288" s="93">
        <f>J289-J320+J348-J390</f>
        <v>0</v>
      </c>
      <c r="K288" s="89">
        <f t="shared" si="70"/>
        <v>138961.97999999998</v>
      </c>
      <c r="L288" s="89">
        <f t="shared" si="72"/>
        <v>69480.989999999991</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customHeight="1" x14ac:dyDescent="0.2">
      <c r="A289" s="728" t="s">
        <v>193</v>
      </c>
      <c r="B289" s="709"/>
      <c r="C289" s="711"/>
      <c r="D289" s="83" t="s">
        <v>194</v>
      </c>
      <c r="E289" s="85">
        <v>203980.49</v>
      </c>
      <c r="F289" s="85">
        <f>SUM(F290,F357)</f>
        <v>559</v>
      </c>
      <c r="G289" s="86">
        <f>SUM(G290,G357)</f>
        <v>204539.49</v>
      </c>
      <c r="H289" s="92">
        <f>SUM(H290,H357)</f>
        <v>45978</v>
      </c>
      <c r="I289" s="93">
        <f>SUM(I290,I357)</f>
        <v>46471</v>
      </c>
      <c r="J289" s="93">
        <f>SUM(J290,J357)</f>
        <v>46918</v>
      </c>
      <c r="K289" s="89">
        <f t="shared" si="70"/>
        <v>409078.98</v>
      </c>
      <c r="L289" s="89">
        <f t="shared" si="72"/>
        <v>204539.49</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customHeight="1" x14ac:dyDescent="0.2">
      <c r="A290" s="728" t="s">
        <v>195</v>
      </c>
      <c r="B290" s="709"/>
      <c r="C290" s="711"/>
      <c r="D290" s="83" t="s">
        <v>196</v>
      </c>
      <c r="E290" s="85">
        <v>216568.99</v>
      </c>
      <c r="F290" s="85">
        <f>SUM(F291,F308,F319,F354)</f>
        <v>0</v>
      </c>
      <c r="G290" s="86">
        <f>SUM(G291,G308,G319,G354)</f>
        <v>216568.99</v>
      </c>
      <c r="H290" s="92">
        <f>SUM(H291,H308,H319,H354)</f>
        <v>45978</v>
      </c>
      <c r="I290" s="93">
        <f>SUM(I291,I308,I319,I354)</f>
        <v>46471</v>
      </c>
      <c r="J290" s="93">
        <f>SUM(J291,J308,J319,J354)</f>
        <v>46918</v>
      </c>
      <c r="K290" s="89">
        <f t="shared" si="70"/>
        <v>433137.98</v>
      </c>
      <c r="L290" s="89">
        <f t="shared" si="72"/>
        <v>216568.99</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customHeight="1" x14ac:dyDescent="0.2">
      <c r="A291" s="728" t="s">
        <v>660</v>
      </c>
      <c r="B291" s="709"/>
      <c r="C291" s="711"/>
      <c r="D291" s="83" t="s">
        <v>198</v>
      </c>
      <c r="E291" s="85">
        <v>64680.99</v>
      </c>
      <c r="F291" s="85">
        <f>SUM(F292,F295,F303)</f>
        <v>0</v>
      </c>
      <c r="G291" s="86">
        <f>SUM(G292,G295,G303)</f>
        <v>64680.99</v>
      </c>
      <c r="H291" s="92">
        <f>SUM(H292,H295,H303)</f>
        <v>0</v>
      </c>
      <c r="I291" s="93">
        <f>SUM(I292,I295,I303)</f>
        <v>0</v>
      </c>
      <c r="J291" s="93">
        <f>SUM(J292,J295,J303)</f>
        <v>0</v>
      </c>
      <c r="K291" s="89">
        <f t="shared" si="70"/>
        <v>129361.98</v>
      </c>
      <c r="L291" s="89">
        <f t="shared" si="72"/>
        <v>64680.99</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hidden="1" customHeight="1" x14ac:dyDescent="0.2">
      <c r="A292" s="728" t="s">
        <v>661</v>
      </c>
      <c r="B292" s="709"/>
      <c r="C292" s="711"/>
      <c r="D292" s="96" t="s">
        <v>200</v>
      </c>
      <c r="E292" s="85">
        <v>0</v>
      </c>
      <c r="F292" s="85">
        <f t="shared" ref="F292:J293" si="80">SUM(F293)</f>
        <v>0</v>
      </c>
      <c r="G292" s="86">
        <f t="shared" si="80"/>
        <v>0</v>
      </c>
      <c r="H292" s="92">
        <f t="shared" si="80"/>
        <v>0</v>
      </c>
      <c r="I292" s="93">
        <f t="shared" si="80"/>
        <v>0</v>
      </c>
      <c r="J292" s="93">
        <f t="shared" si="80"/>
        <v>0</v>
      </c>
      <c r="K292" s="89">
        <f t="shared" si="70"/>
        <v>0</v>
      </c>
      <c r="L292" s="89">
        <f t="shared" si="72"/>
        <v>0</v>
      </c>
      <c r="M292" s="11"/>
      <c r="N292" s="11"/>
      <c r="O292" s="11"/>
      <c r="P292" s="11"/>
      <c r="Q292" s="11"/>
      <c r="R292" s="11"/>
      <c r="S292" s="11"/>
      <c r="T292" s="11"/>
      <c r="U292" s="11"/>
      <c r="V292" s="11"/>
      <c r="W292" s="11"/>
      <c r="X292" s="11"/>
      <c r="Y292" s="11"/>
      <c r="Z292" s="11"/>
      <c r="AA292" s="11"/>
      <c r="AB292" s="11"/>
      <c r="AC292" s="11"/>
      <c r="AD292" s="11"/>
      <c r="AE292" s="11"/>
      <c r="AF292" s="11"/>
      <c r="AG292" s="11"/>
      <c r="AH292" s="11"/>
      <c r="AI292" s="11"/>
      <c r="AJ292" s="11"/>
    </row>
    <row r="293" spans="1:36" ht="12.75" hidden="1" customHeight="1" x14ac:dyDescent="0.2">
      <c r="A293" s="728" t="s">
        <v>662</v>
      </c>
      <c r="B293" s="709"/>
      <c r="C293" s="711"/>
      <c r="D293" s="96" t="s">
        <v>202</v>
      </c>
      <c r="E293" s="85">
        <v>0</v>
      </c>
      <c r="F293" s="85">
        <f t="shared" si="80"/>
        <v>0</v>
      </c>
      <c r="G293" s="86">
        <f t="shared" si="80"/>
        <v>0</v>
      </c>
      <c r="H293" s="92">
        <f t="shared" si="80"/>
        <v>0</v>
      </c>
      <c r="I293" s="93">
        <f t="shared" si="80"/>
        <v>0</v>
      </c>
      <c r="J293" s="93">
        <f t="shared" si="80"/>
        <v>0</v>
      </c>
      <c r="K293" s="89">
        <f t="shared" si="70"/>
        <v>0</v>
      </c>
      <c r="L293" s="89">
        <f t="shared" si="72"/>
        <v>0</v>
      </c>
      <c r="M293" s="11"/>
      <c r="N293" s="11"/>
      <c r="O293" s="11"/>
      <c r="P293" s="11"/>
      <c r="Q293" s="11"/>
      <c r="R293" s="11"/>
      <c r="S293" s="11"/>
      <c r="T293" s="11"/>
      <c r="U293" s="11"/>
      <c r="V293" s="11"/>
      <c r="W293" s="11"/>
      <c r="X293" s="11"/>
      <c r="Y293" s="11"/>
      <c r="Z293" s="11"/>
      <c r="AA293" s="11"/>
      <c r="AB293" s="11"/>
      <c r="AC293" s="11"/>
      <c r="AD293" s="11"/>
      <c r="AE293" s="11"/>
      <c r="AF293" s="11"/>
      <c r="AG293" s="11"/>
      <c r="AH293" s="11"/>
      <c r="AI293" s="11"/>
      <c r="AJ293" s="11"/>
    </row>
    <row r="294" spans="1:36" ht="12.75" hidden="1" customHeight="1" x14ac:dyDescent="0.2">
      <c r="A294" s="148"/>
      <c r="B294" s="727" t="s">
        <v>663</v>
      </c>
      <c r="C294" s="717"/>
      <c r="D294" s="149" t="s">
        <v>204</v>
      </c>
      <c r="E294" s="151">
        <v>0</v>
      </c>
      <c r="F294" s="151"/>
      <c r="G294" s="152">
        <f>SUM(F294,E294)</f>
        <v>0</v>
      </c>
      <c r="H294" s="153">
        <f>ROUND(F294*H$7, )</f>
        <v>0</v>
      </c>
      <c r="I294" s="154">
        <f>ROUND(G294*I$7, )</f>
        <v>0</v>
      </c>
      <c r="J294" s="154">
        <f>ROUND(H294*J$7, )</f>
        <v>0</v>
      </c>
      <c r="K294" s="89">
        <f t="shared" si="70"/>
        <v>0</v>
      </c>
      <c r="L294" s="89">
        <f t="shared" si="72"/>
        <v>0</v>
      </c>
      <c r="M294" s="11"/>
      <c r="N294" s="11"/>
      <c r="O294" s="11"/>
      <c r="P294" s="11"/>
      <c r="Q294" s="11"/>
      <c r="R294" s="11"/>
      <c r="S294" s="11"/>
      <c r="T294" s="11"/>
      <c r="U294" s="11"/>
      <c r="V294" s="11"/>
      <c r="W294" s="11"/>
      <c r="X294" s="11"/>
      <c r="Y294" s="11"/>
      <c r="Z294" s="11"/>
      <c r="AA294" s="11"/>
      <c r="AB294" s="11"/>
      <c r="AC294" s="11"/>
      <c r="AD294" s="11"/>
      <c r="AE294" s="11"/>
      <c r="AF294" s="11"/>
      <c r="AG294" s="11"/>
      <c r="AH294" s="11"/>
      <c r="AI294" s="11"/>
      <c r="AJ294" s="11"/>
    </row>
    <row r="295" spans="1:36" ht="12.75" customHeight="1" x14ac:dyDescent="0.2">
      <c r="A295" s="728" t="s">
        <v>205</v>
      </c>
      <c r="B295" s="709"/>
      <c r="C295" s="711"/>
      <c r="D295" s="83" t="s">
        <v>206</v>
      </c>
      <c r="E295" s="85">
        <v>64680.99</v>
      </c>
      <c r="F295" s="85">
        <f>SUM(F296,F299)</f>
        <v>0</v>
      </c>
      <c r="G295" s="86">
        <f>SUM(G296,G299)</f>
        <v>64680.99</v>
      </c>
      <c r="H295" s="92">
        <f>SUM(H296,H299)</f>
        <v>0</v>
      </c>
      <c r="I295" s="93">
        <f>SUM(I296,I299)</f>
        <v>0</v>
      </c>
      <c r="J295" s="93">
        <f>SUM(J296,J299)</f>
        <v>0</v>
      </c>
      <c r="K295" s="89">
        <f t="shared" si="70"/>
        <v>129361.98</v>
      </c>
      <c r="L295" s="89">
        <f t="shared" si="72"/>
        <v>64680.99</v>
      </c>
      <c r="M295" s="11"/>
      <c r="N295" s="11"/>
      <c r="O295" s="11"/>
      <c r="P295" s="11"/>
      <c r="Q295" s="11"/>
      <c r="R295" s="11"/>
      <c r="S295" s="11"/>
      <c r="T295" s="11"/>
      <c r="U295" s="11"/>
      <c r="V295" s="11"/>
      <c r="W295" s="11"/>
      <c r="X295" s="11"/>
      <c r="Y295" s="11"/>
      <c r="Z295" s="11"/>
      <c r="AA295" s="11"/>
      <c r="AB295" s="11"/>
      <c r="AC295" s="11"/>
      <c r="AD295" s="11"/>
      <c r="AE295" s="11"/>
      <c r="AF295" s="11"/>
      <c r="AG295" s="11"/>
      <c r="AH295" s="11"/>
      <c r="AI295" s="11"/>
      <c r="AJ295" s="11"/>
    </row>
    <row r="296" spans="1:36" ht="12.75" hidden="1" customHeight="1" x14ac:dyDescent="0.2">
      <c r="A296" s="728" t="s">
        <v>664</v>
      </c>
      <c r="B296" s="709"/>
      <c r="C296" s="711"/>
      <c r="D296" s="96" t="s">
        <v>208</v>
      </c>
      <c r="E296" s="85"/>
      <c r="F296" s="85"/>
      <c r="G296" s="86"/>
      <c r="H296" s="92"/>
      <c r="I296" s="93"/>
      <c r="J296" s="93"/>
      <c r="K296" s="89">
        <f t="shared" si="70"/>
        <v>0</v>
      </c>
      <c r="L296" s="89">
        <f t="shared" si="72"/>
        <v>0</v>
      </c>
      <c r="M296" s="11"/>
      <c r="N296" s="11"/>
      <c r="O296" s="11"/>
      <c r="P296" s="11"/>
      <c r="Q296" s="11"/>
      <c r="R296" s="11"/>
      <c r="S296" s="11"/>
      <c r="T296" s="11"/>
      <c r="U296" s="11"/>
      <c r="V296" s="11"/>
      <c r="W296" s="11"/>
      <c r="X296" s="11"/>
      <c r="Y296" s="11"/>
      <c r="Z296" s="11"/>
      <c r="AA296" s="11"/>
      <c r="AB296" s="11"/>
      <c r="AC296" s="11"/>
      <c r="AD296" s="11"/>
      <c r="AE296" s="11"/>
      <c r="AF296" s="11"/>
      <c r="AG296" s="11"/>
      <c r="AH296" s="11"/>
      <c r="AI296" s="11"/>
      <c r="AJ296" s="11"/>
    </row>
    <row r="297" spans="1:36" ht="12.75" hidden="1" customHeight="1" x14ac:dyDescent="0.2">
      <c r="A297" s="148"/>
      <c r="B297" s="727" t="s">
        <v>209</v>
      </c>
      <c r="C297" s="717"/>
      <c r="D297" s="149" t="s">
        <v>210</v>
      </c>
      <c r="E297" s="151">
        <v>0</v>
      </c>
      <c r="F297" s="151"/>
      <c r="G297" s="152">
        <f>SUM(F297,E297)</f>
        <v>0</v>
      </c>
      <c r="H297" s="155">
        <f t="shared" ref="H297:J298" si="81">ROUND(F297*H$7, )</f>
        <v>0</v>
      </c>
      <c r="I297" s="156">
        <f t="shared" si="81"/>
        <v>0</v>
      </c>
      <c r="J297" s="156">
        <f t="shared" si="81"/>
        <v>0</v>
      </c>
      <c r="K297" s="89">
        <f t="shared" si="70"/>
        <v>0</v>
      </c>
      <c r="L297" s="89">
        <f t="shared" si="72"/>
        <v>0</v>
      </c>
      <c r="M297" s="11"/>
      <c r="N297" s="11"/>
      <c r="O297" s="11"/>
      <c r="P297" s="11"/>
      <c r="Q297" s="11"/>
      <c r="R297" s="11"/>
      <c r="S297" s="11"/>
      <c r="T297" s="11"/>
      <c r="U297" s="11"/>
      <c r="V297" s="11"/>
      <c r="W297" s="11"/>
      <c r="X297" s="11"/>
      <c r="Y297" s="11"/>
      <c r="Z297" s="11"/>
      <c r="AA297" s="11"/>
      <c r="AB297" s="11"/>
      <c r="AC297" s="11"/>
      <c r="AD297" s="11"/>
      <c r="AE297" s="11"/>
      <c r="AF297" s="11"/>
      <c r="AG297" s="11"/>
      <c r="AH297" s="11"/>
      <c r="AI297" s="11"/>
      <c r="AJ297" s="11"/>
    </row>
    <row r="298" spans="1:36" ht="12.75" hidden="1" customHeight="1" x14ac:dyDescent="0.2">
      <c r="A298" s="157"/>
      <c r="B298" s="727" t="s">
        <v>665</v>
      </c>
      <c r="C298" s="717"/>
      <c r="D298" s="149" t="s">
        <v>213</v>
      </c>
      <c r="E298" s="151">
        <v>0</v>
      </c>
      <c r="F298" s="151"/>
      <c r="G298" s="152">
        <f>SUM(F298,E298)</f>
        <v>0</v>
      </c>
      <c r="H298" s="155">
        <f t="shared" si="81"/>
        <v>0</v>
      </c>
      <c r="I298" s="156">
        <f t="shared" si="81"/>
        <v>0</v>
      </c>
      <c r="J298" s="156">
        <f t="shared" si="81"/>
        <v>0</v>
      </c>
      <c r="K298" s="89">
        <f t="shared" si="70"/>
        <v>0</v>
      </c>
      <c r="L298" s="89">
        <f t="shared" si="72"/>
        <v>0</v>
      </c>
      <c r="M298" s="11"/>
      <c r="N298" s="11"/>
      <c r="O298" s="11"/>
      <c r="P298" s="11"/>
      <c r="Q298" s="11"/>
      <c r="R298" s="11"/>
      <c r="S298" s="11"/>
      <c r="T298" s="11"/>
      <c r="U298" s="11"/>
      <c r="V298" s="11"/>
      <c r="W298" s="11"/>
      <c r="X298" s="11"/>
      <c r="Y298" s="11"/>
      <c r="Z298" s="11"/>
      <c r="AA298" s="11"/>
      <c r="AB298" s="11"/>
      <c r="AC298" s="11"/>
      <c r="AD298" s="11"/>
      <c r="AE298" s="11"/>
      <c r="AF298" s="11"/>
      <c r="AG298" s="11"/>
      <c r="AH298" s="11"/>
      <c r="AI298" s="11"/>
      <c r="AJ298" s="11"/>
    </row>
    <row r="299" spans="1:36" ht="12.75" customHeight="1" x14ac:dyDescent="0.2">
      <c r="A299" s="728" t="s">
        <v>214</v>
      </c>
      <c r="B299" s="709"/>
      <c r="C299" s="711"/>
      <c r="D299" s="83" t="s">
        <v>215</v>
      </c>
      <c r="E299" s="85">
        <v>64680.99</v>
      </c>
      <c r="F299" s="85">
        <f>SUM(F300:F302)</f>
        <v>0</v>
      </c>
      <c r="G299" s="86">
        <f>SUM(G300:G302)</f>
        <v>64680.99</v>
      </c>
      <c r="H299" s="92">
        <f>SUM(H300:H302)</f>
        <v>0</v>
      </c>
      <c r="I299" s="93">
        <f>SUM(I300:I302)</f>
        <v>0</v>
      </c>
      <c r="J299" s="93">
        <f>SUM(J300:J302)</f>
        <v>0</v>
      </c>
      <c r="K299" s="89">
        <f t="shared" si="70"/>
        <v>129361.98</v>
      </c>
      <c r="L299" s="89">
        <f t="shared" si="72"/>
        <v>64680.99</v>
      </c>
      <c r="M299" s="11"/>
      <c r="N299" s="11"/>
      <c r="O299" s="11"/>
      <c r="P299" s="11"/>
      <c r="Q299" s="11"/>
      <c r="R299" s="11"/>
      <c r="S299" s="11"/>
      <c r="T299" s="11"/>
      <c r="U299" s="11"/>
      <c r="V299" s="11"/>
      <c r="W299" s="11"/>
      <c r="X299" s="11"/>
      <c r="Y299" s="11"/>
      <c r="Z299" s="11"/>
      <c r="AA299" s="11"/>
      <c r="AB299" s="11"/>
      <c r="AC299" s="11"/>
      <c r="AD299" s="11"/>
      <c r="AE299" s="11"/>
      <c r="AF299" s="11"/>
      <c r="AG299" s="11"/>
      <c r="AH299" s="11"/>
      <c r="AI299" s="11"/>
      <c r="AJ299" s="11"/>
    </row>
    <row r="300" spans="1:36" ht="12.75" customHeight="1" x14ac:dyDescent="0.2">
      <c r="A300" s="148"/>
      <c r="B300" s="727" t="s">
        <v>216</v>
      </c>
      <c r="C300" s="717"/>
      <c r="D300" s="158" t="s">
        <v>217</v>
      </c>
      <c r="E300" s="151">
        <v>56092</v>
      </c>
      <c r="F300" s="151"/>
      <c r="G300" s="152">
        <f>SUM(E300:F300)</f>
        <v>56092</v>
      </c>
      <c r="H300" s="159">
        <f>ROUND(F300*H$7, )</f>
        <v>0</v>
      </c>
      <c r="I300" s="160">
        <f>ROUND(F300*I$7, )</f>
        <v>0</v>
      </c>
      <c r="J300" s="160">
        <f>ROUND(F300*J$7, )</f>
        <v>0</v>
      </c>
      <c r="K300" s="89">
        <f t="shared" si="70"/>
        <v>112184</v>
      </c>
      <c r="L300" s="89">
        <f t="shared" si="72"/>
        <v>56092</v>
      </c>
      <c r="M300" s="11"/>
      <c r="N300" s="11"/>
      <c r="O300" s="11"/>
      <c r="P300" s="11"/>
      <c r="Q300" s="11"/>
      <c r="R300" s="11"/>
      <c r="S300" s="11"/>
      <c r="T300" s="11"/>
      <c r="U300" s="11"/>
      <c r="V300" s="11"/>
      <c r="W300" s="11"/>
      <c r="X300" s="11"/>
      <c r="Y300" s="11"/>
      <c r="Z300" s="11"/>
      <c r="AA300" s="11"/>
      <c r="AB300" s="11"/>
      <c r="AC300" s="11"/>
      <c r="AD300" s="11"/>
      <c r="AE300" s="11"/>
      <c r="AF300" s="11"/>
      <c r="AG300" s="11"/>
      <c r="AH300" s="11"/>
      <c r="AI300" s="11"/>
      <c r="AJ300" s="11"/>
    </row>
    <row r="301" spans="1:36" ht="24" customHeight="1" x14ac:dyDescent="0.2">
      <c r="A301" s="148"/>
      <c r="B301" s="727" t="s">
        <v>218</v>
      </c>
      <c r="C301" s="717"/>
      <c r="D301" s="161" t="s">
        <v>219</v>
      </c>
      <c r="E301" s="650">
        <v>7853</v>
      </c>
      <c r="F301" s="650"/>
      <c r="G301" s="152">
        <f>SUM(E301:F301)</f>
        <v>7853</v>
      </c>
      <c r="H301" s="159"/>
      <c r="I301" s="160"/>
      <c r="J301" s="160"/>
      <c r="K301" s="89">
        <f t="shared" si="70"/>
        <v>15706</v>
      </c>
      <c r="L301" s="89">
        <f t="shared" si="72"/>
        <v>7853</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24" customHeight="1" x14ac:dyDescent="0.2">
      <c r="A302" s="148"/>
      <c r="B302" s="737" t="s">
        <v>934</v>
      </c>
      <c r="C302" s="738"/>
      <c r="D302" s="163">
        <v>38023</v>
      </c>
      <c r="E302" s="162">
        <v>735.99</v>
      </c>
      <c r="F302" s="162"/>
      <c r="G302" s="152">
        <f>SUM(E302:F302)</f>
        <v>735.99</v>
      </c>
      <c r="H302" s="159">
        <f t="shared" ref="H302:H318" si="82">ROUND(F302*H$7, )</f>
        <v>0</v>
      </c>
      <c r="I302" s="160">
        <f>ROUND(F302*I$7, )</f>
        <v>0</v>
      </c>
      <c r="J302" s="160">
        <f>ROUND(F302*J$7, )</f>
        <v>0</v>
      </c>
      <c r="K302" s="89">
        <f t="shared" si="70"/>
        <v>1471.98</v>
      </c>
      <c r="L302" s="89">
        <f t="shared" si="72"/>
        <v>735.99</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hidden="1" customHeight="1" x14ac:dyDescent="0.2">
      <c r="A303" s="728" t="s">
        <v>220</v>
      </c>
      <c r="B303" s="709"/>
      <c r="C303" s="711"/>
      <c r="D303" s="96" t="s">
        <v>221</v>
      </c>
      <c r="E303" s="85">
        <v>0</v>
      </c>
      <c r="F303" s="85"/>
      <c r="G303" s="164">
        <f>SUM(G304)</f>
        <v>0</v>
      </c>
      <c r="H303" s="165">
        <f t="shared" si="82"/>
        <v>0</v>
      </c>
      <c r="I303" s="166">
        <f>ROUND(G303*I$7, )</f>
        <v>0</v>
      </c>
      <c r="J303" s="166">
        <f>ROUND(H303*J$7, )</f>
        <v>0</v>
      </c>
      <c r="K303" s="89">
        <f t="shared" si="70"/>
        <v>0</v>
      </c>
      <c r="L303" s="89">
        <f t="shared" si="72"/>
        <v>0</v>
      </c>
      <c r="M303" s="11"/>
      <c r="N303" s="11"/>
      <c r="O303" s="11"/>
      <c r="P303" s="11"/>
      <c r="Q303" s="11"/>
      <c r="R303" s="11"/>
      <c r="S303" s="11"/>
      <c r="T303" s="11"/>
      <c r="U303" s="11"/>
      <c r="V303" s="11"/>
      <c r="W303" s="11"/>
      <c r="X303" s="11"/>
      <c r="Y303" s="11"/>
      <c r="Z303" s="11"/>
      <c r="AA303" s="11"/>
      <c r="AB303" s="11"/>
      <c r="AC303" s="11"/>
      <c r="AD303" s="11"/>
      <c r="AE303" s="11"/>
      <c r="AF303" s="11"/>
      <c r="AG303" s="11"/>
      <c r="AH303" s="11"/>
      <c r="AI303" s="11"/>
      <c r="AJ303" s="11"/>
    </row>
    <row r="304" spans="1:36" ht="12.75" hidden="1" customHeight="1" x14ac:dyDescent="0.2">
      <c r="A304" s="728" t="s">
        <v>222</v>
      </c>
      <c r="B304" s="709"/>
      <c r="C304" s="711"/>
      <c r="D304" s="96" t="s">
        <v>223</v>
      </c>
      <c r="E304" s="85">
        <v>0</v>
      </c>
      <c r="F304" s="85"/>
      <c r="G304" s="167">
        <f>SUM(G305)</f>
        <v>0</v>
      </c>
      <c r="H304" s="165">
        <f t="shared" si="82"/>
        <v>0</v>
      </c>
      <c r="I304" s="166">
        <f>ROUND(G304*I$7, )</f>
        <v>0</v>
      </c>
      <c r="J304" s="166">
        <f>ROUND(H304*J$7, )</f>
        <v>0</v>
      </c>
      <c r="K304" s="89">
        <f t="shared" si="70"/>
        <v>0</v>
      </c>
      <c r="L304" s="89">
        <f t="shared" si="72"/>
        <v>0</v>
      </c>
      <c r="M304" s="11"/>
      <c r="N304" s="11"/>
      <c r="O304" s="11"/>
      <c r="P304" s="11"/>
      <c r="Q304" s="11"/>
      <c r="R304" s="11"/>
      <c r="S304" s="11"/>
      <c r="T304" s="11"/>
      <c r="U304" s="11"/>
      <c r="V304" s="11"/>
      <c r="W304" s="11"/>
      <c r="X304" s="11"/>
      <c r="Y304" s="11"/>
      <c r="Z304" s="11"/>
      <c r="AA304" s="11"/>
      <c r="AB304" s="11"/>
      <c r="AC304" s="11"/>
      <c r="AD304" s="11"/>
      <c r="AE304" s="11"/>
      <c r="AF304" s="11"/>
      <c r="AG304" s="11"/>
      <c r="AH304" s="11"/>
      <c r="AI304" s="11"/>
      <c r="AJ304" s="11"/>
    </row>
    <row r="305" spans="1:36" ht="12.75" hidden="1" customHeight="1" x14ac:dyDescent="0.2">
      <c r="A305" s="148"/>
      <c r="B305" s="727" t="s">
        <v>224</v>
      </c>
      <c r="C305" s="717"/>
      <c r="D305" s="149" t="s">
        <v>225</v>
      </c>
      <c r="E305" s="151">
        <v>0</v>
      </c>
      <c r="F305" s="151"/>
      <c r="G305" s="152">
        <f>SUM(F305,E305)</f>
        <v>0</v>
      </c>
      <c r="H305" s="155">
        <f t="shared" si="82"/>
        <v>0</v>
      </c>
      <c r="I305" s="156">
        <f t="shared" ref="I305:J318" si="83">ROUND(H305*I$7, )</f>
        <v>0</v>
      </c>
      <c r="J305" s="156">
        <f t="shared" si="83"/>
        <v>0</v>
      </c>
      <c r="K305" s="89">
        <f t="shared" si="70"/>
        <v>0</v>
      </c>
      <c r="L305" s="89">
        <f t="shared" si="72"/>
        <v>0</v>
      </c>
      <c r="M305" s="11"/>
      <c r="N305" s="11"/>
      <c r="O305" s="11"/>
      <c r="P305" s="11"/>
      <c r="Q305" s="11"/>
      <c r="R305" s="11"/>
      <c r="S305" s="11"/>
      <c r="T305" s="11"/>
      <c r="U305" s="11"/>
      <c r="V305" s="11"/>
      <c r="W305" s="11"/>
      <c r="X305" s="11"/>
      <c r="Y305" s="11"/>
      <c r="Z305" s="11"/>
      <c r="AA305" s="11"/>
      <c r="AB305" s="11"/>
      <c r="AC305" s="11"/>
      <c r="AD305" s="11"/>
      <c r="AE305" s="11"/>
      <c r="AF305" s="11"/>
      <c r="AG305" s="11"/>
      <c r="AH305" s="11"/>
      <c r="AI305" s="11"/>
      <c r="AJ305" s="11"/>
    </row>
    <row r="306" spans="1:36" ht="12.75" hidden="1" customHeight="1" x14ac:dyDescent="0.2">
      <c r="A306" s="728" t="s">
        <v>226</v>
      </c>
      <c r="B306" s="709"/>
      <c r="C306" s="711"/>
      <c r="D306" s="96" t="s">
        <v>227</v>
      </c>
      <c r="E306" s="85">
        <v>0</v>
      </c>
      <c r="F306" s="85"/>
      <c r="G306" s="164">
        <f>SUM(G307)</f>
        <v>0</v>
      </c>
      <c r="H306" s="165">
        <f t="shared" si="82"/>
        <v>0</v>
      </c>
      <c r="I306" s="166">
        <f t="shared" si="83"/>
        <v>0</v>
      </c>
      <c r="J306" s="166">
        <f t="shared" si="83"/>
        <v>0</v>
      </c>
      <c r="K306" s="89">
        <f t="shared" si="70"/>
        <v>0</v>
      </c>
      <c r="L306" s="89">
        <f t="shared" si="72"/>
        <v>0</v>
      </c>
      <c r="M306" s="11"/>
      <c r="N306" s="11"/>
      <c r="O306" s="11"/>
      <c r="P306" s="11"/>
      <c r="Q306" s="11"/>
      <c r="R306" s="11"/>
      <c r="S306" s="11"/>
      <c r="T306" s="11"/>
      <c r="U306" s="11"/>
      <c r="V306" s="11"/>
      <c r="W306" s="11"/>
      <c r="X306" s="11"/>
      <c r="Y306" s="11"/>
      <c r="Z306" s="11"/>
      <c r="AA306" s="11"/>
      <c r="AB306" s="11"/>
      <c r="AC306" s="11"/>
      <c r="AD306" s="11"/>
      <c r="AE306" s="11"/>
      <c r="AF306" s="11"/>
      <c r="AG306" s="11"/>
      <c r="AH306" s="11"/>
      <c r="AI306" s="11"/>
      <c r="AJ306" s="11"/>
    </row>
    <row r="307" spans="1:36" ht="12.75" hidden="1" customHeight="1" x14ac:dyDescent="0.2">
      <c r="A307" s="148"/>
      <c r="B307" s="727" t="s">
        <v>228</v>
      </c>
      <c r="C307" s="717"/>
      <c r="D307" s="149" t="s">
        <v>229</v>
      </c>
      <c r="E307" s="151">
        <v>0</v>
      </c>
      <c r="F307" s="151"/>
      <c r="G307" s="152">
        <f>SUM(F307,E307)</f>
        <v>0</v>
      </c>
      <c r="H307" s="155">
        <f t="shared" si="82"/>
        <v>0</v>
      </c>
      <c r="I307" s="156">
        <f t="shared" si="83"/>
        <v>0</v>
      </c>
      <c r="J307" s="156">
        <f t="shared" si="83"/>
        <v>0</v>
      </c>
      <c r="K307" s="89">
        <f t="shared" si="70"/>
        <v>0</v>
      </c>
      <c r="L307" s="89">
        <f t="shared" si="72"/>
        <v>0</v>
      </c>
      <c r="M307" s="11"/>
      <c r="N307" s="11"/>
      <c r="O307" s="11"/>
      <c r="P307" s="11"/>
      <c r="Q307" s="11"/>
      <c r="R307" s="11"/>
      <c r="S307" s="11"/>
      <c r="T307" s="11"/>
      <c r="U307" s="11"/>
      <c r="V307" s="11"/>
      <c r="W307" s="11"/>
      <c r="X307" s="11"/>
      <c r="Y307" s="11"/>
      <c r="Z307" s="11"/>
      <c r="AA307" s="11"/>
      <c r="AB307" s="11"/>
      <c r="AC307" s="11"/>
      <c r="AD307" s="11"/>
      <c r="AE307" s="11"/>
      <c r="AF307" s="11"/>
      <c r="AG307" s="11"/>
      <c r="AH307" s="11"/>
      <c r="AI307" s="11"/>
      <c r="AJ307" s="11"/>
    </row>
    <row r="308" spans="1:36" ht="12.75" hidden="1" customHeight="1" x14ac:dyDescent="0.2">
      <c r="A308" s="728" t="s">
        <v>666</v>
      </c>
      <c r="B308" s="709"/>
      <c r="C308" s="711"/>
      <c r="D308" s="96" t="s">
        <v>231</v>
      </c>
      <c r="E308" s="85">
        <v>0</v>
      </c>
      <c r="F308" s="85"/>
      <c r="G308" s="164">
        <f>SUM(G309)</f>
        <v>0</v>
      </c>
      <c r="H308" s="165">
        <f t="shared" si="82"/>
        <v>0</v>
      </c>
      <c r="I308" s="166">
        <f t="shared" si="83"/>
        <v>0</v>
      </c>
      <c r="J308" s="166">
        <f t="shared" si="83"/>
        <v>0</v>
      </c>
      <c r="K308" s="89">
        <f t="shared" si="70"/>
        <v>0</v>
      </c>
      <c r="L308" s="89">
        <f t="shared" si="72"/>
        <v>0</v>
      </c>
      <c r="M308" s="11"/>
      <c r="N308" s="11"/>
      <c r="O308" s="11"/>
      <c r="P308" s="11"/>
      <c r="Q308" s="11"/>
      <c r="R308" s="11"/>
      <c r="S308" s="11"/>
      <c r="T308" s="11"/>
      <c r="U308" s="11"/>
      <c r="V308" s="11"/>
      <c r="W308" s="11"/>
      <c r="X308" s="11"/>
      <c r="Y308" s="11"/>
      <c r="Z308" s="11"/>
      <c r="AA308" s="11"/>
      <c r="AB308" s="11"/>
      <c r="AC308" s="11"/>
      <c r="AD308" s="11"/>
      <c r="AE308" s="11"/>
      <c r="AF308" s="11"/>
      <c r="AG308" s="11"/>
      <c r="AH308" s="11"/>
      <c r="AI308" s="11"/>
      <c r="AJ308" s="11"/>
    </row>
    <row r="309" spans="1:36" ht="12.75" hidden="1" customHeight="1" x14ac:dyDescent="0.2">
      <c r="A309" s="728" t="s">
        <v>232</v>
      </c>
      <c r="B309" s="709"/>
      <c r="C309" s="711"/>
      <c r="D309" s="96" t="s">
        <v>233</v>
      </c>
      <c r="E309" s="85">
        <v>0</v>
      </c>
      <c r="F309" s="85"/>
      <c r="G309" s="167">
        <f>SUM(G310,G313,G317:G318)</f>
        <v>0</v>
      </c>
      <c r="H309" s="165">
        <f t="shared" si="82"/>
        <v>0</v>
      </c>
      <c r="I309" s="166">
        <f t="shared" si="83"/>
        <v>0</v>
      </c>
      <c r="J309" s="166">
        <f t="shared" si="83"/>
        <v>0</v>
      </c>
      <c r="K309" s="89">
        <f t="shared" si="70"/>
        <v>0</v>
      </c>
      <c r="L309" s="89">
        <f t="shared" si="72"/>
        <v>0</v>
      </c>
      <c r="M309" s="11"/>
      <c r="N309" s="11"/>
      <c r="O309" s="11"/>
      <c r="P309" s="11"/>
      <c r="Q309" s="11"/>
      <c r="R309" s="11"/>
      <c r="S309" s="11"/>
      <c r="T309" s="11"/>
      <c r="U309" s="11"/>
      <c r="V309" s="11"/>
      <c r="W309" s="11"/>
      <c r="X309" s="11"/>
      <c r="Y309" s="11"/>
      <c r="Z309" s="11"/>
      <c r="AA309" s="11"/>
      <c r="AB309" s="11"/>
      <c r="AC309" s="11"/>
      <c r="AD309" s="11"/>
      <c r="AE309" s="11"/>
      <c r="AF309" s="11"/>
      <c r="AG309" s="11"/>
      <c r="AH309" s="11"/>
      <c r="AI309" s="11"/>
      <c r="AJ309" s="11"/>
    </row>
    <row r="310" spans="1:36" ht="12.75" hidden="1" customHeight="1" x14ac:dyDescent="0.2">
      <c r="A310" s="112"/>
      <c r="B310" s="736" t="s">
        <v>667</v>
      </c>
      <c r="C310" s="711"/>
      <c r="D310" s="98" t="s">
        <v>235</v>
      </c>
      <c r="E310" s="100">
        <v>0</v>
      </c>
      <c r="F310" s="100"/>
      <c r="G310" s="167">
        <f>SUM(G311:G312)</f>
        <v>0</v>
      </c>
      <c r="H310" s="168">
        <f t="shared" si="82"/>
        <v>0</v>
      </c>
      <c r="I310" s="169">
        <f t="shared" si="83"/>
        <v>0</v>
      </c>
      <c r="J310" s="169">
        <f t="shared" si="83"/>
        <v>0</v>
      </c>
      <c r="K310" s="89">
        <f t="shared" si="70"/>
        <v>0</v>
      </c>
      <c r="L310" s="89">
        <f t="shared" si="72"/>
        <v>0</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170"/>
      <c r="B311" s="171"/>
      <c r="C311" s="172" t="s">
        <v>236</v>
      </c>
      <c r="D311" s="173" t="s">
        <v>237</v>
      </c>
      <c r="E311" s="175">
        <v>0</v>
      </c>
      <c r="F311" s="175"/>
      <c r="G311" s="152">
        <f>SUM(F311,E311)</f>
        <v>0</v>
      </c>
      <c r="H311" s="176">
        <f t="shared" si="82"/>
        <v>0</v>
      </c>
      <c r="I311" s="177">
        <f t="shared" si="83"/>
        <v>0</v>
      </c>
      <c r="J311" s="177">
        <f t="shared" si="83"/>
        <v>0</v>
      </c>
      <c r="K311" s="89">
        <f t="shared" si="70"/>
        <v>0</v>
      </c>
      <c r="L311" s="89">
        <f t="shared" si="72"/>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170"/>
      <c r="B312" s="171"/>
      <c r="C312" s="172" t="s">
        <v>238</v>
      </c>
      <c r="D312" s="173" t="s">
        <v>239</v>
      </c>
      <c r="E312" s="175">
        <v>0</v>
      </c>
      <c r="F312" s="175"/>
      <c r="G312" s="152">
        <f>SUM(F312,E312)</f>
        <v>0</v>
      </c>
      <c r="H312" s="176">
        <f t="shared" si="82"/>
        <v>0</v>
      </c>
      <c r="I312" s="177">
        <f t="shared" si="83"/>
        <v>0</v>
      </c>
      <c r="J312" s="177">
        <f t="shared" si="83"/>
        <v>0</v>
      </c>
      <c r="K312" s="89">
        <f t="shared" si="70"/>
        <v>0</v>
      </c>
      <c r="L312" s="89">
        <f t="shared" si="72"/>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112"/>
      <c r="B313" s="736" t="s">
        <v>240</v>
      </c>
      <c r="C313" s="711"/>
      <c r="D313" s="98" t="s">
        <v>241</v>
      </c>
      <c r="E313" s="100">
        <v>0</v>
      </c>
      <c r="F313" s="100"/>
      <c r="G313" s="167">
        <f>SUM(G314:G316)</f>
        <v>0</v>
      </c>
      <c r="H313" s="168">
        <f t="shared" si="82"/>
        <v>0</v>
      </c>
      <c r="I313" s="169">
        <f t="shared" si="83"/>
        <v>0</v>
      </c>
      <c r="J313" s="169">
        <f t="shared" si="83"/>
        <v>0</v>
      </c>
      <c r="K313" s="89">
        <f t="shared" si="70"/>
        <v>0</v>
      </c>
      <c r="L313" s="89">
        <f t="shared" si="72"/>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170"/>
      <c r="B314" s="171"/>
      <c r="C314" s="172" t="s">
        <v>242</v>
      </c>
      <c r="D314" s="173" t="s">
        <v>243</v>
      </c>
      <c r="E314" s="175">
        <v>0</v>
      </c>
      <c r="F314" s="175"/>
      <c r="G314" s="152">
        <f>SUM(F314,E314)</f>
        <v>0</v>
      </c>
      <c r="H314" s="176">
        <f t="shared" si="82"/>
        <v>0</v>
      </c>
      <c r="I314" s="177">
        <f t="shared" si="83"/>
        <v>0</v>
      </c>
      <c r="J314" s="177">
        <f t="shared" si="83"/>
        <v>0</v>
      </c>
      <c r="K314" s="89">
        <f t="shared" si="70"/>
        <v>0</v>
      </c>
      <c r="L314" s="89">
        <f t="shared" si="72"/>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170"/>
      <c r="B315" s="171"/>
      <c r="C315" s="172" t="s">
        <v>244</v>
      </c>
      <c r="D315" s="173" t="s">
        <v>245</v>
      </c>
      <c r="E315" s="175">
        <v>0</v>
      </c>
      <c r="F315" s="175"/>
      <c r="G315" s="152">
        <f>SUM(F315,E315)</f>
        <v>0</v>
      </c>
      <c r="H315" s="176">
        <f t="shared" si="82"/>
        <v>0</v>
      </c>
      <c r="I315" s="177">
        <f t="shared" si="83"/>
        <v>0</v>
      </c>
      <c r="J315" s="177">
        <f t="shared" si="83"/>
        <v>0</v>
      </c>
      <c r="K315" s="89">
        <f t="shared" si="70"/>
        <v>0</v>
      </c>
      <c r="L315" s="89">
        <f t="shared" si="72"/>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170"/>
      <c r="B316" s="171"/>
      <c r="C316" s="172" t="s">
        <v>246</v>
      </c>
      <c r="D316" s="173" t="s">
        <v>247</v>
      </c>
      <c r="E316" s="175">
        <v>0</v>
      </c>
      <c r="F316" s="175"/>
      <c r="G316" s="152">
        <f>SUM(F316,E316)</f>
        <v>0</v>
      </c>
      <c r="H316" s="176">
        <f t="shared" si="82"/>
        <v>0</v>
      </c>
      <c r="I316" s="177">
        <f t="shared" si="83"/>
        <v>0</v>
      </c>
      <c r="J316" s="177">
        <f t="shared" si="83"/>
        <v>0</v>
      </c>
      <c r="K316" s="89">
        <f t="shared" si="70"/>
        <v>0</v>
      </c>
      <c r="L316" s="89">
        <f t="shared" si="72"/>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hidden="1" customHeight="1" x14ac:dyDescent="0.2">
      <c r="A317" s="170"/>
      <c r="B317" s="727" t="s">
        <v>248</v>
      </c>
      <c r="C317" s="717"/>
      <c r="D317" s="149" t="s">
        <v>249</v>
      </c>
      <c r="E317" s="151">
        <v>0</v>
      </c>
      <c r="F317" s="151"/>
      <c r="G317" s="152">
        <f>SUM(F317,E317)</f>
        <v>0</v>
      </c>
      <c r="H317" s="155">
        <f t="shared" si="82"/>
        <v>0</v>
      </c>
      <c r="I317" s="156">
        <f t="shared" si="83"/>
        <v>0</v>
      </c>
      <c r="J317" s="156">
        <f t="shared" si="83"/>
        <v>0</v>
      </c>
      <c r="K317" s="89">
        <f t="shared" si="70"/>
        <v>0</v>
      </c>
      <c r="L317" s="89">
        <f t="shared" si="72"/>
        <v>0</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hidden="1" customHeight="1" x14ac:dyDescent="0.2">
      <c r="A318" s="170"/>
      <c r="B318" s="727" t="s">
        <v>250</v>
      </c>
      <c r="C318" s="717"/>
      <c r="D318" s="149" t="s">
        <v>251</v>
      </c>
      <c r="E318" s="151">
        <v>0</v>
      </c>
      <c r="F318" s="151"/>
      <c r="G318" s="152">
        <f>SUM(F318,E318)</f>
        <v>0</v>
      </c>
      <c r="H318" s="155">
        <f t="shared" si="82"/>
        <v>0</v>
      </c>
      <c r="I318" s="156">
        <f t="shared" si="83"/>
        <v>0</v>
      </c>
      <c r="J318" s="156">
        <f t="shared" si="83"/>
        <v>0</v>
      </c>
      <c r="K318" s="89">
        <f t="shared" si="70"/>
        <v>0</v>
      </c>
      <c r="L318" s="89">
        <f t="shared" si="72"/>
        <v>0</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12.75" customHeight="1" x14ac:dyDescent="0.2">
      <c r="A319" s="728" t="s">
        <v>668</v>
      </c>
      <c r="B319" s="709"/>
      <c r="C319" s="711"/>
      <c r="D319" s="83" t="s">
        <v>253</v>
      </c>
      <c r="E319" s="85">
        <v>151888</v>
      </c>
      <c r="F319" s="85">
        <f>SUM(F320,F343,F345,F348)</f>
        <v>0</v>
      </c>
      <c r="G319" s="86">
        <f>SUM(G320,G343,G345,G348)</f>
        <v>151888</v>
      </c>
      <c r="H319" s="92">
        <f>SUM(H320,H343,H345,H348)</f>
        <v>45978</v>
      </c>
      <c r="I319" s="93">
        <f>SUM(I320,I343,I345,I348)</f>
        <v>46471</v>
      </c>
      <c r="J319" s="93">
        <f>SUM(J320,J343,J345,J348)</f>
        <v>46918</v>
      </c>
      <c r="K319" s="89">
        <f t="shared" si="70"/>
        <v>303776</v>
      </c>
      <c r="L319" s="89">
        <f t="shared" si="72"/>
        <v>151888</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12.75" customHeight="1" x14ac:dyDescent="0.2">
      <c r="A320" s="728" t="s">
        <v>43</v>
      </c>
      <c r="B320" s="709"/>
      <c r="C320" s="711"/>
      <c r="D320" s="83" t="s">
        <v>254</v>
      </c>
      <c r="E320" s="85">
        <v>150237</v>
      </c>
      <c r="F320" s="85">
        <f>SUM(F321,F340,F341,F342)</f>
        <v>0</v>
      </c>
      <c r="G320" s="86">
        <f>SUM(G321,G340,G341,G342)</f>
        <v>150237</v>
      </c>
      <c r="H320" s="92">
        <f>SUM(H321,H340,H341,H342)</f>
        <v>45978</v>
      </c>
      <c r="I320" s="93">
        <f>SUM(I321,I340,I341,I342)</f>
        <v>46471</v>
      </c>
      <c r="J320" s="93">
        <f>SUM(J321,J340,J341,J342)</f>
        <v>46918</v>
      </c>
      <c r="K320" s="89">
        <f t="shared" si="70"/>
        <v>300474</v>
      </c>
      <c r="L320" s="89">
        <f t="shared" si="72"/>
        <v>150237</v>
      </c>
      <c r="M320" s="11"/>
      <c r="N320" s="11"/>
      <c r="O320" s="11"/>
      <c r="P320" s="11"/>
      <c r="Q320" s="11"/>
      <c r="R320" s="11"/>
      <c r="S320" s="11"/>
      <c r="T320" s="11"/>
      <c r="U320" s="11"/>
      <c r="V320" s="11"/>
      <c r="W320" s="11"/>
      <c r="X320" s="11"/>
      <c r="Y320" s="11"/>
      <c r="Z320" s="11"/>
      <c r="AA320" s="11"/>
      <c r="AB320" s="11"/>
      <c r="AC320" s="11"/>
      <c r="AD320" s="11"/>
      <c r="AE320" s="11"/>
      <c r="AF320" s="11"/>
      <c r="AG320" s="11"/>
      <c r="AH320" s="11"/>
      <c r="AI320" s="11"/>
      <c r="AJ320" s="11"/>
    </row>
    <row r="321" spans="1:36" ht="39" customHeight="1" x14ac:dyDescent="0.2">
      <c r="A321" s="112"/>
      <c r="B321" s="736" t="s">
        <v>255</v>
      </c>
      <c r="C321" s="711"/>
      <c r="D321" s="106" t="s">
        <v>256</v>
      </c>
      <c r="E321" s="100">
        <v>64529</v>
      </c>
      <c r="F321" s="100">
        <f>SUM(F322,F323,F325,F333,F334,F337:F338,F339,F324,F335:F336)</f>
        <v>0</v>
      </c>
      <c r="G321" s="101">
        <f>SUM(G322,G323,G325,G333,G334,G337:G338,G339,G324,G335:G336)</f>
        <v>64529</v>
      </c>
      <c r="H321" s="102">
        <f>SUM(H322,H323,H325,H333,H334,H337,H339)</f>
        <v>28553</v>
      </c>
      <c r="I321" s="103">
        <f>SUM(I322,I323,I325,I333,I334,I337,I339)</f>
        <v>28553</v>
      </c>
      <c r="J321" s="103">
        <f>SUM(J322,J323,J325,J333,J334,J337,J339)</f>
        <v>28553</v>
      </c>
      <c r="K321" s="89">
        <f t="shared" si="70"/>
        <v>129058</v>
      </c>
      <c r="L321" s="89">
        <f t="shared" si="72"/>
        <v>64529</v>
      </c>
      <c r="M321" s="11"/>
      <c r="N321" s="11"/>
      <c r="O321" s="11"/>
      <c r="P321" s="11"/>
      <c r="Q321" s="11"/>
      <c r="R321" s="11"/>
      <c r="S321" s="11"/>
      <c r="T321" s="11"/>
      <c r="U321" s="11"/>
      <c r="V321" s="11"/>
      <c r="W321" s="11"/>
      <c r="X321" s="11"/>
      <c r="Y321" s="11"/>
      <c r="Z321" s="11"/>
      <c r="AA321" s="11"/>
      <c r="AB321" s="11"/>
      <c r="AC321" s="11"/>
      <c r="AD321" s="11"/>
      <c r="AE321" s="11"/>
      <c r="AF321" s="11"/>
      <c r="AG321" s="11"/>
      <c r="AH321" s="11"/>
      <c r="AI321" s="11"/>
      <c r="AJ321" s="11"/>
    </row>
    <row r="322" spans="1:36" ht="39.75" customHeight="1" x14ac:dyDescent="0.2">
      <c r="A322" s="170"/>
      <c r="B322" s="178"/>
      <c r="C322" s="680" t="s">
        <v>257</v>
      </c>
      <c r="D322" s="158"/>
      <c r="E322" s="151">
        <v>19823</v>
      </c>
      <c r="F322" s="151"/>
      <c r="G322" s="179">
        <f>SUM(E322:F322)</f>
        <v>19823</v>
      </c>
      <c r="H322" s="159">
        <v>10543</v>
      </c>
      <c r="I322" s="160">
        <v>10543</v>
      </c>
      <c r="J322" s="160">
        <v>10543</v>
      </c>
      <c r="K322" s="89">
        <f t="shared" si="70"/>
        <v>39646</v>
      </c>
      <c r="L322" s="89">
        <f t="shared" si="72"/>
        <v>19823</v>
      </c>
      <c r="M322" s="105"/>
      <c r="N322" s="105">
        <f>G322+G323+F342+6184</f>
        <v>47128</v>
      </c>
      <c r="O322" s="105"/>
      <c r="P322" s="105"/>
      <c r="Q322" s="105"/>
      <c r="R322" s="105"/>
      <c r="S322" s="105"/>
      <c r="T322" s="105"/>
      <c r="U322" s="105"/>
      <c r="V322" s="105"/>
      <c r="W322" s="105"/>
      <c r="X322" s="105"/>
      <c r="Y322" s="11"/>
      <c r="Z322" s="11"/>
      <c r="AA322" s="11"/>
      <c r="AB322" s="11"/>
      <c r="AC322" s="11"/>
      <c r="AD322" s="11"/>
      <c r="AE322" s="11"/>
      <c r="AF322" s="11"/>
      <c r="AG322" s="11"/>
      <c r="AH322" s="11"/>
      <c r="AI322" s="11"/>
      <c r="AJ322" s="11"/>
    </row>
    <row r="323" spans="1:36" ht="39" customHeight="1" x14ac:dyDescent="0.2">
      <c r="A323" s="170"/>
      <c r="B323" s="178"/>
      <c r="C323" s="680" t="s">
        <v>930</v>
      </c>
      <c r="D323" s="158"/>
      <c r="E323" s="151">
        <v>21121</v>
      </c>
      <c r="F323" s="151"/>
      <c r="G323" s="179">
        <f>SUM(E323:F323)</f>
        <v>21121</v>
      </c>
      <c r="H323" s="159">
        <v>9993</v>
      </c>
      <c r="I323" s="160">
        <v>9993</v>
      </c>
      <c r="J323" s="160">
        <v>9993</v>
      </c>
      <c r="K323" s="89">
        <f t="shared" si="70"/>
        <v>42242</v>
      </c>
      <c r="L323" s="89">
        <f t="shared" si="72"/>
        <v>21121</v>
      </c>
      <c r="M323" s="105"/>
      <c r="N323" s="105"/>
      <c r="O323" s="105"/>
      <c r="P323" s="105"/>
      <c r="Q323" s="105"/>
      <c r="R323" s="105"/>
      <c r="S323" s="105"/>
      <c r="T323" s="105"/>
      <c r="U323" s="105"/>
      <c r="V323" s="105"/>
      <c r="W323" s="105"/>
      <c r="X323" s="105"/>
      <c r="Y323" s="11"/>
      <c r="Z323" s="11"/>
      <c r="AA323" s="11"/>
      <c r="AB323" s="11"/>
      <c r="AC323" s="11"/>
      <c r="AD323" s="11"/>
      <c r="AE323" s="11"/>
      <c r="AF323" s="11"/>
      <c r="AG323" s="11"/>
      <c r="AH323" s="11"/>
      <c r="AI323" s="11"/>
      <c r="AJ323" s="11"/>
    </row>
    <row r="324" spans="1:36" ht="39" hidden="1" customHeight="1" x14ac:dyDescent="0.2">
      <c r="A324" s="170"/>
      <c r="B324" s="178"/>
      <c r="C324" s="680" t="s">
        <v>258</v>
      </c>
      <c r="D324" s="158"/>
      <c r="E324" s="151">
        <v>0</v>
      </c>
      <c r="F324" s="151"/>
      <c r="G324" s="179">
        <f>SUM(E324:F324)</f>
        <v>0</v>
      </c>
      <c r="H324" s="159">
        <v>9993</v>
      </c>
      <c r="I324" s="160">
        <v>9993</v>
      </c>
      <c r="J324" s="160">
        <v>9993</v>
      </c>
      <c r="K324" s="89">
        <f t="shared" si="70"/>
        <v>0</v>
      </c>
      <c r="L324" s="89">
        <f t="shared" si="72"/>
        <v>0</v>
      </c>
      <c r="M324" s="105"/>
      <c r="N324" s="105"/>
      <c r="O324" s="105"/>
      <c r="P324" s="105"/>
      <c r="Q324" s="105"/>
      <c r="R324" s="105"/>
      <c r="S324" s="105"/>
      <c r="T324" s="105"/>
      <c r="U324" s="105"/>
      <c r="V324" s="105"/>
      <c r="W324" s="105"/>
      <c r="X324" s="105"/>
      <c r="Y324" s="11"/>
      <c r="Z324" s="11"/>
      <c r="AA324" s="11"/>
      <c r="AB324" s="11"/>
      <c r="AC324" s="11"/>
      <c r="AD324" s="11"/>
      <c r="AE324" s="11"/>
      <c r="AF324" s="11"/>
      <c r="AG324" s="11"/>
      <c r="AH324" s="11"/>
      <c r="AI324" s="11"/>
      <c r="AJ324" s="11"/>
    </row>
    <row r="325" spans="1:36" ht="56.25" customHeight="1" x14ac:dyDescent="0.2">
      <c r="A325" s="170"/>
      <c r="B325" s="178"/>
      <c r="C325" s="680" t="s">
        <v>259</v>
      </c>
      <c r="D325" s="158"/>
      <c r="E325" s="151">
        <v>1072</v>
      </c>
      <c r="F325" s="151">
        <f>SUM(F326:F329,F332)</f>
        <v>0</v>
      </c>
      <c r="G325" s="179">
        <f>SUM(G326:G329,G332)</f>
        <v>1072</v>
      </c>
      <c r="H325" s="180">
        <f t="shared" ref="H325:J326" si="84">SUBTOTAL(9,H327:H328)</f>
        <v>0</v>
      </c>
      <c r="I325" s="181">
        <f t="shared" si="84"/>
        <v>0</v>
      </c>
      <c r="J325" s="181">
        <f t="shared" si="84"/>
        <v>0</v>
      </c>
      <c r="K325" s="89">
        <f t="shared" si="70"/>
        <v>2144</v>
      </c>
      <c r="L325" s="89">
        <f t="shared" si="72"/>
        <v>1072</v>
      </c>
      <c r="M325" s="105"/>
      <c r="N325" s="105"/>
      <c r="O325" s="105"/>
      <c r="P325" s="105"/>
      <c r="Q325" s="105"/>
      <c r="R325" s="105"/>
      <c r="S325" s="105"/>
      <c r="T325" s="105"/>
      <c r="U325" s="105"/>
      <c r="V325" s="105"/>
      <c r="W325" s="105"/>
      <c r="X325" s="105"/>
      <c r="Y325" s="11"/>
      <c r="Z325" s="11"/>
      <c r="AA325" s="11"/>
      <c r="AB325" s="11"/>
      <c r="AC325" s="11"/>
      <c r="AD325" s="11"/>
      <c r="AE325" s="11"/>
      <c r="AF325" s="11"/>
      <c r="AG325" s="11"/>
      <c r="AH325" s="11"/>
      <c r="AI325" s="11"/>
      <c r="AJ325" s="11"/>
    </row>
    <row r="326" spans="1:36" ht="38.25" customHeight="1" x14ac:dyDescent="0.2">
      <c r="A326" s="170"/>
      <c r="B326" s="178"/>
      <c r="C326" s="680" t="s">
        <v>669</v>
      </c>
      <c r="D326" s="158"/>
      <c r="E326" s="151">
        <v>1072</v>
      </c>
      <c r="F326" s="151"/>
      <c r="G326" s="179">
        <f t="shared" ref="G326:G342" si="85">SUM(E326:F326)</f>
        <v>1072</v>
      </c>
      <c r="H326" s="180">
        <f t="shared" si="84"/>
        <v>0</v>
      </c>
      <c r="I326" s="181">
        <f t="shared" si="84"/>
        <v>0</v>
      </c>
      <c r="J326" s="181">
        <f t="shared" si="84"/>
        <v>0</v>
      </c>
      <c r="K326" s="89">
        <f t="shared" si="70"/>
        <v>2144</v>
      </c>
      <c r="L326" s="89">
        <f t="shared" si="72"/>
        <v>1072</v>
      </c>
      <c r="M326" s="105"/>
      <c r="N326" s="105"/>
      <c r="O326" s="105"/>
      <c r="P326" s="105"/>
      <c r="Q326" s="105"/>
      <c r="R326" s="105"/>
      <c r="S326" s="105"/>
      <c r="T326" s="105"/>
      <c r="U326" s="105"/>
      <c r="V326" s="105"/>
      <c r="W326" s="105"/>
      <c r="X326" s="105"/>
      <c r="Y326" s="11"/>
      <c r="Z326" s="11"/>
      <c r="AA326" s="11"/>
      <c r="AB326" s="11"/>
      <c r="AC326" s="11"/>
      <c r="AD326" s="11"/>
      <c r="AE326" s="11"/>
      <c r="AF326" s="11"/>
      <c r="AG326" s="11"/>
      <c r="AH326" s="11"/>
      <c r="AI326" s="11"/>
      <c r="AJ326" s="11"/>
    </row>
    <row r="327" spans="1:36" ht="42" hidden="1" customHeight="1" x14ac:dyDescent="0.2">
      <c r="A327" s="170"/>
      <c r="B327" s="178"/>
      <c r="C327" s="680" t="s">
        <v>670</v>
      </c>
      <c r="D327" s="158"/>
      <c r="E327" s="151">
        <v>0</v>
      </c>
      <c r="F327" s="151"/>
      <c r="G327" s="179">
        <f t="shared" si="85"/>
        <v>0</v>
      </c>
      <c r="H327" s="182">
        <v>286</v>
      </c>
      <c r="I327" s="183">
        <v>294</v>
      </c>
      <c r="J327" s="183">
        <v>385</v>
      </c>
      <c r="K327" s="89">
        <f t="shared" si="70"/>
        <v>0</v>
      </c>
      <c r="L327" s="89">
        <f t="shared" si="72"/>
        <v>0</v>
      </c>
      <c r="M327" s="105"/>
      <c r="N327" s="105"/>
      <c r="O327" s="105"/>
      <c r="P327" s="105"/>
      <c r="Q327" s="105"/>
      <c r="R327" s="105"/>
      <c r="S327" s="105"/>
      <c r="T327" s="105"/>
      <c r="U327" s="105"/>
      <c r="V327" s="105"/>
      <c r="W327" s="105"/>
      <c r="X327" s="105"/>
      <c r="Y327" s="11"/>
      <c r="Z327" s="11"/>
      <c r="AA327" s="11"/>
      <c r="AB327" s="11"/>
      <c r="AC327" s="11"/>
      <c r="AD327" s="11"/>
      <c r="AE327" s="11"/>
      <c r="AF327" s="11"/>
      <c r="AG327" s="11"/>
      <c r="AH327" s="11"/>
      <c r="AI327" s="11"/>
      <c r="AJ327" s="11"/>
    </row>
    <row r="328" spans="1:36" ht="38.25" hidden="1" customHeight="1" x14ac:dyDescent="0.2">
      <c r="A328" s="170"/>
      <c r="B328" s="178"/>
      <c r="C328" s="680" t="s">
        <v>262</v>
      </c>
      <c r="D328" s="158"/>
      <c r="E328" s="151">
        <v>0</v>
      </c>
      <c r="F328" s="151"/>
      <c r="G328" s="179">
        <f t="shared" si="85"/>
        <v>0</v>
      </c>
      <c r="H328" s="182"/>
      <c r="I328" s="183"/>
      <c r="J328" s="183"/>
      <c r="K328" s="89">
        <f t="shared" si="70"/>
        <v>0</v>
      </c>
      <c r="L328" s="89">
        <f t="shared" si="72"/>
        <v>0</v>
      </c>
      <c r="M328" s="105"/>
      <c r="N328" s="105"/>
      <c r="O328" s="105"/>
      <c r="P328" s="105"/>
      <c r="Q328" s="105"/>
      <c r="R328" s="105"/>
      <c r="S328" s="105"/>
      <c r="T328" s="105"/>
      <c r="U328" s="105"/>
      <c r="V328" s="105"/>
      <c r="W328" s="105"/>
      <c r="X328" s="105"/>
      <c r="Y328" s="11"/>
      <c r="Z328" s="11"/>
      <c r="AA328" s="11"/>
      <c r="AB328" s="11"/>
      <c r="AC328" s="11"/>
      <c r="AD328" s="11"/>
      <c r="AE328" s="11"/>
      <c r="AF328" s="11"/>
      <c r="AG328" s="11"/>
      <c r="AH328" s="11"/>
      <c r="AI328" s="11"/>
      <c r="AJ328" s="11"/>
    </row>
    <row r="329" spans="1:36" ht="12.75" hidden="1" customHeight="1" x14ac:dyDescent="0.2">
      <c r="A329" s="170"/>
      <c r="B329" s="178"/>
      <c r="C329" s="680" t="s">
        <v>671</v>
      </c>
      <c r="D329" s="158"/>
      <c r="E329" s="151">
        <v>0</v>
      </c>
      <c r="F329" s="151"/>
      <c r="G329" s="184">
        <f t="shared" si="85"/>
        <v>0</v>
      </c>
      <c r="H329" s="182"/>
      <c r="I329" s="183"/>
      <c r="J329" s="183"/>
      <c r="K329" s="89">
        <f t="shared" si="70"/>
        <v>0</v>
      </c>
      <c r="L329" s="89">
        <f t="shared" si="72"/>
        <v>0</v>
      </c>
      <c r="M329" s="105"/>
      <c r="N329" s="105"/>
      <c r="O329" s="105"/>
      <c r="P329" s="105"/>
      <c r="Q329" s="105"/>
      <c r="R329" s="105"/>
      <c r="S329" s="105"/>
      <c r="T329" s="105"/>
      <c r="U329" s="105"/>
      <c r="V329" s="105"/>
      <c r="W329" s="105"/>
      <c r="X329" s="105"/>
      <c r="Y329" s="11"/>
      <c r="Z329" s="11"/>
      <c r="AA329" s="11"/>
      <c r="AB329" s="11"/>
      <c r="AC329" s="11"/>
      <c r="AD329" s="11"/>
      <c r="AE329" s="11"/>
      <c r="AF329" s="11"/>
      <c r="AG329" s="11"/>
      <c r="AH329" s="11"/>
      <c r="AI329" s="11"/>
      <c r="AJ329" s="11"/>
    </row>
    <row r="330" spans="1:36" ht="63.75" hidden="1" customHeight="1" x14ac:dyDescent="0.2">
      <c r="A330" s="185"/>
      <c r="B330" s="186"/>
      <c r="C330" s="681" t="s">
        <v>264</v>
      </c>
      <c r="D330" s="187"/>
      <c r="E330" s="189">
        <v>0</v>
      </c>
      <c r="F330" s="189"/>
      <c r="G330" s="184">
        <f t="shared" si="85"/>
        <v>0</v>
      </c>
      <c r="H330" s="190"/>
      <c r="I330" s="191"/>
      <c r="J330" s="191"/>
      <c r="K330" s="89">
        <f t="shared" si="70"/>
        <v>0</v>
      </c>
      <c r="L330" s="89">
        <f t="shared" si="72"/>
        <v>0</v>
      </c>
      <c r="M330" s="108"/>
      <c r="N330" s="108"/>
      <c r="O330" s="108"/>
      <c r="P330" s="108"/>
      <c r="Q330" s="108"/>
      <c r="R330" s="108"/>
      <c r="S330" s="108"/>
      <c r="T330" s="108"/>
      <c r="U330" s="108"/>
      <c r="V330" s="108"/>
      <c r="W330" s="108"/>
      <c r="X330" s="108"/>
      <c r="Y330" s="109"/>
      <c r="Z330" s="109"/>
      <c r="AA330" s="109"/>
      <c r="AB330" s="109"/>
      <c r="AC330" s="109"/>
      <c r="AD330" s="109"/>
      <c r="AE330" s="109"/>
      <c r="AF330" s="109"/>
      <c r="AG330" s="109"/>
      <c r="AH330" s="109"/>
      <c r="AI330" s="109"/>
      <c r="AJ330" s="109"/>
    </row>
    <row r="331" spans="1:36" ht="38.25" hidden="1" customHeight="1" x14ac:dyDescent="0.2">
      <c r="A331" s="185"/>
      <c r="B331" s="186"/>
      <c r="C331" s="681" t="s">
        <v>265</v>
      </c>
      <c r="D331" s="187"/>
      <c r="E331" s="189">
        <v>0</v>
      </c>
      <c r="F331" s="189"/>
      <c r="G331" s="184">
        <f t="shared" si="85"/>
        <v>0</v>
      </c>
      <c r="H331" s="190"/>
      <c r="I331" s="191"/>
      <c r="J331" s="191"/>
      <c r="K331" s="129">
        <f t="shared" si="70"/>
        <v>0</v>
      </c>
      <c r="L331" s="129">
        <f t="shared" si="72"/>
        <v>0</v>
      </c>
      <c r="M331" s="108"/>
      <c r="N331" s="108"/>
      <c r="O331" s="108"/>
      <c r="P331" s="108"/>
      <c r="Q331" s="108"/>
      <c r="R331" s="108"/>
      <c r="S331" s="108"/>
      <c r="T331" s="108"/>
      <c r="U331" s="108"/>
      <c r="V331" s="108"/>
      <c r="W331" s="108"/>
      <c r="X331" s="108"/>
      <c r="Y331" s="109"/>
      <c r="Z331" s="109"/>
      <c r="AA331" s="109"/>
      <c r="AB331" s="109"/>
      <c r="AC331" s="109"/>
      <c r="AD331" s="109"/>
      <c r="AE331" s="109"/>
      <c r="AF331" s="109"/>
      <c r="AG331" s="109"/>
      <c r="AH331" s="109"/>
      <c r="AI331" s="109"/>
      <c r="AJ331" s="109"/>
    </row>
    <row r="332" spans="1:36" ht="38.25" hidden="1" customHeight="1" x14ac:dyDescent="0.2">
      <c r="A332" s="185"/>
      <c r="B332" s="186"/>
      <c r="C332" s="680" t="s">
        <v>266</v>
      </c>
      <c r="D332" s="187"/>
      <c r="E332" s="189">
        <v>0</v>
      </c>
      <c r="F332" s="189"/>
      <c r="G332" s="184">
        <f t="shared" si="85"/>
        <v>0</v>
      </c>
      <c r="H332" s="190"/>
      <c r="I332" s="191"/>
      <c r="J332" s="191"/>
      <c r="K332" s="129">
        <f t="shared" si="70"/>
        <v>0</v>
      </c>
      <c r="L332" s="129">
        <f t="shared" si="72"/>
        <v>0</v>
      </c>
      <c r="M332" s="108"/>
      <c r="N332" s="108"/>
      <c r="O332" s="108"/>
      <c r="P332" s="108"/>
      <c r="Q332" s="108"/>
      <c r="R332" s="108"/>
      <c r="S332" s="108"/>
      <c r="T332" s="108"/>
      <c r="U332" s="108"/>
      <c r="V332" s="108"/>
      <c r="W332" s="108"/>
      <c r="X332" s="108"/>
      <c r="Y332" s="109"/>
      <c r="Z332" s="109"/>
      <c r="AA332" s="109"/>
      <c r="AB332" s="109"/>
      <c r="AC332" s="109"/>
      <c r="AD332" s="109"/>
      <c r="AE332" s="109"/>
      <c r="AF332" s="109"/>
      <c r="AG332" s="109"/>
      <c r="AH332" s="109"/>
      <c r="AI332" s="109"/>
      <c r="AJ332" s="109"/>
    </row>
    <row r="333" spans="1:36" ht="38.25" hidden="1" customHeight="1" x14ac:dyDescent="0.2">
      <c r="A333" s="170"/>
      <c r="B333" s="178"/>
      <c r="C333" s="680" t="s">
        <v>267</v>
      </c>
      <c r="D333" s="158"/>
      <c r="E333" s="151">
        <v>0</v>
      </c>
      <c r="F333" s="151"/>
      <c r="G333" s="179">
        <f t="shared" si="85"/>
        <v>0</v>
      </c>
      <c r="H333" s="159">
        <v>8017</v>
      </c>
      <c r="I333" s="160">
        <v>8017</v>
      </c>
      <c r="J333" s="160">
        <v>8017</v>
      </c>
      <c r="K333" s="89">
        <f t="shared" si="70"/>
        <v>0</v>
      </c>
      <c r="L333" s="89">
        <f t="shared" si="72"/>
        <v>0</v>
      </c>
      <c r="M333" s="105"/>
      <c r="N333" s="105"/>
      <c r="O333" s="105"/>
      <c r="P333" s="105"/>
      <c r="Q333" s="105"/>
      <c r="R333" s="105"/>
      <c r="S333" s="105"/>
      <c r="T333" s="105"/>
      <c r="U333" s="105"/>
      <c r="V333" s="105"/>
      <c r="W333" s="105"/>
      <c r="X333" s="105"/>
      <c r="Y333" s="11"/>
      <c r="Z333" s="11"/>
      <c r="AA333" s="11"/>
      <c r="AB333" s="11"/>
      <c r="AC333" s="11"/>
      <c r="AD333" s="11"/>
      <c r="AE333" s="11"/>
      <c r="AF333" s="11"/>
      <c r="AG333" s="11"/>
      <c r="AH333" s="11"/>
      <c r="AI333" s="11"/>
      <c r="AJ333" s="11"/>
    </row>
    <row r="334" spans="1:36" ht="38.25" customHeight="1" x14ac:dyDescent="0.2">
      <c r="A334" s="170"/>
      <c r="B334" s="178"/>
      <c r="C334" s="680" t="s">
        <v>936</v>
      </c>
      <c r="D334" s="158"/>
      <c r="E334" s="151">
        <v>454</v>
      </c>
      <c r="F334" s="151"/>
      <c r="G334" s="179">
        <f t="shared" si="85"/>
        <v>454</v>
      </c>
      <c r="H334" s="159"/>
      <c r="I334" s="160"/>
      <c r="J334" s="160"/>
      <c r="K334" s="89">
        <f t="shared" si="70"/>
        <v>908</v>
      </c>
      <c r="L334" s="89">
        <f t="shared" si="72"/>
        <v>454</v>
      </c>
      <c r="M334" s="105"/>
      <c r="N334" s="105"/>
      <c r="O334" s="105"/>
      <c r="P334" s="105"/>
      <c r="Q334" s="105"/>
      <c r="R334" s="105"/>
      <c r="S334" s="105"/>
      <c r="T334" s="105"/>
      <c r="U334" s="105"/>
      <c r="V334" s="105"/>
      <c r="W334" s="105"/>
      <c r="X334" s="105"/>
      <c r="Y334" s="11"/>
      <c r="Z334" s="11"/>
      <c r="AA334" s="11"/>
      <c r="AB334" s="11"/>
      <c r="AC334" s="11"/>
      <c r="AD334" s="11"/>
      <c r="AE334" s="11"/>
      <c r="AF334" s="11"/>
      <c r="AG334" s="11"/>
      <c r="AH334" s="11"/>
      <c r="AI334" s="11"/>
      <c r="AJ334" s="11"/>
    </row>
    <row r="335" spans="1:36" ht="25.5" customHeight="1" x14ac:dyDescent="0.2">
      <c r="A335" s="170"/>
      <c r="B335" s="178"/>
      <c r="C335" s="680" t="s">
        <v>943</v>
      </c>
      <c r="D335" s="158"/>
      <c r="E335" s="150">
        <v>9205</v>
      </c>
      <c r="F335" s="150"/>
      <c r="G335" s="179">
        <f t="shared" si="85"/>
        <v>9205</v>
      </c>
      <c r="H335" s="159"/>
      <c r="I335" s="160"/>
      <c r="J335" s="160"/>
      <c r="K335" s="89">
        <f t="shared" si="70"/>
        <v>18410</v>
      </c>
      <c r="L335" s="89">
        <f t="shared" si="72"/>
        <v>9205</v>
      </c>
      <c r="M335" s="105"/>
      <c r="N335" s="105"/>
      <c r="O335" s="105"/>
      <c r="P335" s="105"/>
      <c r="Q335" s="105"/>
      <c r="R335" s="105"/>
      <c r="S335" s="105"/>
      <c r="T335" s="105"/>
      <c r="U335" s="105"/>
      <c r="V335" s="105"/>
      <c r="W335" s="105"/>
      <c r="X335" s="105"/>
      <c r="Y335" s="11"/>
      <c r="Z335" s="11"/>
      <c r="AA335" s="11"/>
      <c r="AB335" s="11"/>
      <c r="AC335" s="11"/>
      <c r="AD335" s="11"/>
      <c r="AE335" s="11"/>
      <c r="AF335" s="11"/>
      <c r="AG335" s="11"/>
      <c r="AH335" s="11"/>
      <c r="AI335" s="11"/>
      <c r="AJ335" s="11"/>
    </row>
    <row r="336" spans="1:36" ht="25.5" customHeight="1" x14ac:dyDescent="0.2">
      <c r="A336" s="170"/>
      <c r="B336" s="178"/>
      <c r="C336" s="680" t="s">
        <v>270</v>
      </c>
      <c r="D336" s="158"/>
      <c r="E336" s="151">
        <v>1710</v>
      </c>
      <c r="F336" s="151"/>
      <c r="G336" s="179">
        <f t="shared" si="85"/>
        <v>1710</v>
      </c>
      <c r="H336" s="159"/>
      <c r="I336" s="160"/>
      <c r="J336" s="160"/>
      <c r="K336" s="89">
        <f t="shared" si="70"/>
        <v>3420</v>
      </c>
      <c r="L336" s="89">
        <f t="shared" si="72"/>
        <v>1710</v>
      </c>
      <c r="M336" s="105"/>
      <c r="N336" s="105"/>
      <c r="O336" s="105"/>
      <c r="P336" s="105"/>
      <c r="Q336" s="105"/>
      <c r="R336" s="105"/>
      <c r="S336" s="105"/>
      <c r="T336" s="105"/>
      <c r="U336" s="105"/>
      <c r="V336" s="105"/>
      <c r="W336" s="105"/>
      <c r="X336" s="105"/>
      <c r="Y336" s="11"/>
      <c r="Z336" s="11"/>
      <c r="AA336" s="11"/>
      <c r="AB336" s="11"/>
      <c r="AC336" s="11"/>
      <c r="AD336" s="11"/>
      <c r="AE336" s="11"/>
      <c r="AF336" s="11"/>
      <c r="AG336" s="11"/>
      <c r="AH336" s="11"/>
      <c r="AI336" s="11"/>
      <c r="AJ336" s="11"/>
    </row>
    <row r="337" spans="1:36" ht="38.25" customHeight="1" x14ac:dyDescent="0.2">
      <c r="A337" s="170"/>
      <c r="B337" s="178"/>
      <c r="C337" s="680" t="s">
        <v>271</v>
      </c>
      <c r="D337" s="158"/>
      <c r="E337" s="150">
        <v>11144</v>
      </c>
      <c r="F337" s="150"/>
      <c r="G337" s="179">
        <f t="shared" si="85"/>
        <v>11144</v>
      </c>
      <c r="H337" s="159"/>
      <c r="I337" s="160"/>
      <c r="J337" s="160"/>
      <c r="K337" s="89">
        <f t="shared" si="70"/>
        <v>22288</v>
      </c>
      <c r="L337" s="89">
        <f t="shared" si="72"/>
        <v>11144</v>
      </c>
      <c r="M337" s="105"/>
      <c r="N337" s="105"/>
      <c r="O337" s="105"/>
      <c r="P337" s="105"/>
      <c r="Q337" s="105"/>
      <c r="R337" s="105"/>
      <c r="S337" s="105"/>
      <c r="T337" s="105"/>
      <c r="U337" s="105"/>
      <c r="V337" s="105"/>
      <c r="W337" s="105"/>
      <c r="X337" s="105"/>
      <c r="Y337" s="11"/>
      <c r="Z337" s="11"/>
      <c r="AA337" s="11"/>
      <c r="AB337" s="11"/>
      <c r="AC337" s="11"/>
      <c r="AD337" s="11"/>
      <c r="AE337" s="11"/>
      <c r="AF337" s="11"/>
      <c r="AG337" s="11"/>
      <c r="AH337" s="11"/>
      <c r="AI337" s="11"/>
      <c r="AJ337" s="11"/>
    </row>
    <row r="338" spans="1:36" ht="38.25" hidden="1" customHeight="1" x14ac:dyDescent="0.2">
      <c r="A338" s="170"/>
      <c r="B338" s="178"/>
      <c r="C338" s="680" t="s">
        <v>272</v>
      </c>
      <c r="D338" s="158"/>
      <c r="E338" s="151">
        <v>0</v>
      </c>
      <c r="F338" s="151"/>
      <c r="G338" s="179">
        <f t="shared" si="85"/>
        <v>0</v>
      </c>
      <c r="H338" s="159"/>
      <c r="I338" s="160"/>
      <c r="J338" s="160"/>
      <c r="K338" s="89">
        <f t="shared" si="70"/>
        <v>0</v>
      </c>
      <c r="L338" s="89">
        <f t="shared" si="72"/>
        <v>0</v>
      </c>
      <c r="M338" s="105"/>
      <c r="N338" s="105"/>
      <c r="O338" s="105"/>
      <c r="P338" s="105"/>
      <c r="Q338" s="105"/>
      <c r="R338" s="105"/>
      <c r="S338" s="105"/>
      <c r="T338" s="105"/>
      <c r="U338" s="105"/>
      <c r="V338" s="105"/>
      <c r="W338" s="105"/>
      <c r="X338" s="105"/>
      <c r="Y338" s="11"/>
      <c r="Z338" s="11"/>
      <c r="AA338" s="11"/>
      <c r="AB338" s="11"/>
      <c r="AC338" s="11"/>
      <c r="AD338" s="11"/>
      <c r="AE338" s="11"/>
      <c r="AF338" s="11"/>
      <c r="AG338" s="11"/>
      <c r="AH338" s="11"/>
      <c r="AI338" s="11"/>
      <c r="AJ338" s="11"/>
    </row>
    <row r="339" spans="1:36" ht="38.25" hidden="1" customHeight="1" x14ac:dyDescent="0.2">
      <c r="A339" s="170"/>
      <c r="B339" s="178"/>
      <c r="C339" s="680" t="s">
        <v>273</v>
      </c>
      <c r="D339" s="149"/>
      <c r="E339" s="151">
        <v>0</v>
      </c>
      <c r="F339" s="151"/>
      <c r="G339" s="179">
        <f t="shared" si="85"/>
        <v>0</v>
      </c>
      <c r="H339" s="159"/>
      <c r="I339" s="160"/>
      <c r="J339" s="160"/>
      <c r="K339" s="89">
        <f t="shared" si="70"/>
        <v>0</v>
      </c>
      <c r="L339" s="89">
        <f t="shared" si="72"/>
        <v>0</v>
      </c>
      <c r="M339" s="105"/>
      <c r="N339" s="105"/>
      <c r="O339" s="105"/>
      <c r="P339" s="105"/>
      <c r="Q339" s="105"/>
      <c r="R339" s="105"/>
      <c r="S339" s="105"/>
      <c r="T339" s="105"/>
      <c r="U339" s="105"/>
      <c r="V339" s="105"/>
      <c r="W339" s="105"/>
      <c r="X339" s="105"/>
      <c r="Y339" s="11"/>
      <c r="Z339" s="11"/>
      <c r="AA339" s="11"/>
      <c r="AB339" s="11"/>
      <c r="AC339" s="11"/>
      <c r="AD339" s="11"/>
      <c r="AE339" s="11"/>
      <c r="AF339" s="11"/>
      <c r="AG339" s="11"/>
      <c r="AH339" s="11"/>
      <c r="AI339" s="11"/>
      <c r="AJ339" s="11"/>
    </row>
    <row r="340" spans="1:36" ht="38.25" hidden="1" customHeight="1" x14ac:dyDescent="0.2">
      <c r="A340" s="170"/>
      <c r="B340" s="727" t="s">
        <v>274</v>
      </c>
      <c r="C340" s="717"/>
      <c r="D340" s="149" t="s">
        <v>275</v>
      </c>
      <c r="E340" s="151">
        <v>0</v>
      </c>
      <c r="F340" s="151"/>
      <c r="G340" s="179">
        <f t="shared" si="85"/>
        <v>0</v>
      </c>
      <c r="H340" s="155"/>
      <c r="I340" s="156"/>
      <c r="J340" s="156"/>
      <c r="K340" s="89">
        <f t="shared" si="70"/>
        <v>0</v>
      </c>
      <c r="L340" s="89">
        <f t="shared" si="72"/>
        <v>0</v>
      </c>
      <c r="M340" s="11"/>
      <c r="N340" s="11"/>
      <c r="O340" s="11"/>
      <c r="P340" s="11"/>
      <c r="Q340" s="11"/>
      <c r="R340" s="11"/>
      <c r="S340" s="11"/>
      <c r="T340" s="11"/>
      <c r="U340" s="11"/>
      <c r="V340" s="11"/>
      <c r="W340" s="11"/>
      <c r="X340" s="11"/>
      <c r="Y340" s="11"/>
      <c r="Z340" s="11"/>
      <c r="AA340" s="11"/>
      <c r="AB340" s="11"/>
      <c r="AC340" s="11"/>
      <c r="AD340" s="11"/>
      <c r="AE340" s="11"/>
      <c r="AF340" s="11"/>
      <c r="AG340" s="11"/>
      <c r="AH340" s="11"/>
      <c r="AI340" s="11"/>
      <c r="AJ340" s="11"/>
    </row>
    <row r="341" spans="1:36" ht="26.25" customHeight="1" x14ac:dyDescent="0.2">
      <c r="A341" s="170"/>
      <c r="B341" s="727" t="s">
        <v>276</v>
      </c>
      <c r="C341" s="717"/>
      <c r="D341" s="158" t="s">
        <v>277</v>
      </c>
      <c r="E341" s="150">
        <v>15211</v>
      </c>
      <c r="F341" s="150"/>
      <c r="G341" s="179">
        <f t="shared" si="85"/>
        <v>15211</v>
      </c>
      <c r="H341" s="159">
        <v>7835</v>
      </c>
      <c r="I341" s="160">
        <v>8054</v>
      </c>
      <c r="J341" s="160">
        <v>8255</v>
      </c>
      <c r="K341" s="89">
        <f t="shared" si="70"/>
        <v>30422</v>
      </c>
      <c r="L341" s="89">
        <f t="shared" si="72"/>
        <v>15211</v>
      </c>
      <c r="M341" s="11"/>
      <c r="N341" s="11"/>
      <c r="O341" s="11"/>
      <c r="P341" s="11"/>
      <c r="Q341" s="11"/>
      <c r="R341" s="11"/>
      <c r="S341" s="11"/>
      <c r="T341" s="11"/>
      <c r="U341" s="11"/>
      <c r="V341" s="11"/>
      <c r="W341" s="11"/>
      <c r="X341" s="11"/>
      <c r="Y341" s="11"/>
      <c r="Z341" s="11"/>
      <c r="AA341" s="11"/>
      <c r="AB341" s="11"/>
      <c r="AC341" s="11"/>
      <c r="AD341" s="11"/>
      <c r="AE341" s="11"/>
      <c r="AF341" s="11"/>
      <c r="AG341" s="11"/>
      <c r="AH341" s="11"/>
      <c r="AI341" s="11"/>
      <c r="AJ341" s="11"/>
    </row>
    <row r="342" spans="1:36" ht="25.5" customHeight="1" x14ac:dyDescent="0.2">
      <c r="A342" s="170"/>
      <c r="B342" s="727" t="s">
        <v>278</v>
      </c>
      <c r="C342" s="717"/>
      <c r="D342" s="158" t="s">
        <v>279</v>
      </c>
      <c r="E342" s="648">
        <v>70497</v>
      </c>
      <c r="F342" s="648"/>
      <c r="G342" s="179">
        <f t="shared" si="85"/>
        <v>70497</v>
      </c>
      <c r="H342" s="159">
        <v>9590</v>
      </c>
      <c r="I342" s="160">
        <v>9864</v>
      </c>
      <c r="J342" s="160">
        <v>10110</v>
      </c>
      <c r="K342" s="89">
        <f t="shared" si="70"/>
        <v>140994</v>
      </c>
      <c r="L342" s="89">
        <f t="shared" si="72"/>
        <v>70497</v>
      </c>
      <c r="M342" s="11"/>
      <c r="N342" s="11"/>
      <c r="O342" s="11"/>
      <c r="P342" s="11"/>
      <c r="Q342" s="11"/>
      <c r="R342" s="11"/>
      <c r="S342" s="11"/>
      <c r="T342" s="11"/>
      <c r="U342" s="11"/>
      <c r="V342" s="11"/>
      <c r="W342" s="11"/>
      <c r="X342" s="11"/>
      <c r="Y342" s="11"/>
      <c r="Z342" s="11"/>
      <c r="AA342" s="11"/>
      <c r="AB342" s="11"/>
      <c r="AC342" s="11"/>
      <c r="AD342" s="11"/>
      <c r="AE342" s="11"/>
      <c r="AF342" s="11"/>
      <c r="AG342" s="11"/>
      <c r="AH342" s="11"/>
      <c r="AI342" s="11"/>
      <c r="AJ342" s="11"/>
    </row>
    <row r="343" spans="1:36" ht="12.75" hidden="1" customHeight="1" x14ac:dyDescent="0.2">
      <c r="A343" s="728" t="s">
        <v>282</v>
      </c>
      <c r="B343" s="709"/>
      <c r="C343" s="711"/>
      <c r="D343" s="96" t="s">
        <v>283</v>
      </c>
      <c r="E343" s="85">
        <v>0</v>
      </c>
      <c r="F343" s="85">
        <f>SUM(F344)</f>
        <v>0</v>
      </c>
      <c r="G343" s="86">
        <f>SUM(G344)</f>
        <v>0</v>
      </c>
      <c r="H343" s="92">
        <f>SUM(H344)</f>
        <v>0</v>
      </c>
      <c r="I343" s="93">
        <f>SUM(I344)</f>
        <v>0</v>
      </c>
      <c r="J343" s="93">
        <f>SUM(J344)</f>
        <v>0</v>
      </c>
      <c r="K343" s="89">
        <f t="shared" si="70"/>
        <v>0</v>
      </c>
      <c r="L343" s="89">
        <f t="shared" si="72"/>
        <v>0</v>
      </c>
      <c r="M343" s="11"/>
      <c r="N343" s="11"/>
      <c r="O343" s="11"/>
      <c r="P343" s="11"/>
      <c r="Q343" s="11"/>
      <c r="R343" s="11"/>
      <c r="S343" s="11"/>
      <c r="T343" s="11"/>
      <c r="U343" s="11"/>
      <c r="V343" s="11"/>
      <c r="W343" s="11"/>
      <c r="X343" s="11"/>
      <c r="Y343" s="11"/>
      <c r="Z343" s="11"/>
      <c r="AA343" s="11"/>
      <c r="AB343" s="11"/>
      <c r="AC343" s="11"/>
      <c r="AD343" s="11"/>
      <c r="AE343" s="11"/>
      <c r="AF343" s="11"/>
      <c r="AG343" s="11"/>
      <c r="AH343" s="11"/>
      <c r="AI343" s="11"/>
      <c r="AJ343" s="11"/>
    </row>
    <row r="344" spans="1:36" ht="12.75" hidden="1" customHeight="1" x14ac:dyDescent="0.2">
      <c r="A344" s="157"/>
      <c r="B344" s="727" t="s">
        <v>284</v>
      </c>
      <c r="C344" s="717"/>
      <c r="D344" s="149" t="s">
        <v>285</v>
      </c>
      <c r="E344" s="151">
        <v>0</v>
      </c>
      <c r="F344" s="151"/>
      <c r="G344" s="152">
        <f>SUM(F344,E344)</f>
        <v>0</v>
      </c>
      <c r="H344" s="155">
        <f>ROUND(F344*H$7, )</f>
        <v>0</v>
      </c>
      <c r="I344" s="156">
        <f>ROUND(H344*I$7, )</f>
        <v>0</v>
      </c>
      <c r="J344" s="156">
        <f>ROUND(I344*J$7, )</f>
        <v>0</v>
      </c>
      <c r="K344" s="89">
        <f t="shared" si="70"/>
        <v>0</v>
      </c>
      <c r="L344" s="89">
        <f t="shared" si="72"/>
        <v>0</v>
      </c>
      <c r="M344" s="11"/>
      <c r="N344" s="11"/>
      <c r="O344" s="11"/>
      <c r="P344" s="11"/>
      <c r="Q344" s="11"/>
      <c r="R344" s="11"/>
      <c r="S344" s="11"/>
      <c r="T344" s="11"/>
      <c r="U344" s="11"/>
      <c r="V344" s="11"/>
      <c r="W344" s="11"/>
      <c r="X344" s="11"/>
      <c r="Y344" s="11"/>
      <c r="Z344" s="11"/>
      <c r="AA344" s="11"/>
      <c r="AB344" s="11"/>
      <c r="AC344" s="11"/>
      <c r="AD344" s="11"/>
      <c r="AE344" s="11"/>
      <c r="AF344" s="11"/>
      <c r="AG344" s="11"/>
      <c r="AH344" s="11"/>
      <c r="AI344" s="11"/>
      <c r="AJ344" s="11"/>
    </row>
    <row r="345" spans="1:36" ht="12.75" hidden="1" customHeight="1" x14ac:dyDescent="0.2">
      <c r="A345" s="728" t="s">
        <v>47</v>
      </c>
      <c r="B345" s="709"/>
      <c r="C345" s="711"/>
      <c r="D345" s="96" t="s">
        <v>286</v>
      </c>
      <c r="E345" s="85">
        <v>0</v>
      </c>
      <c r="F345" s="85">
        <f>SUM(F346:F347)</f>
        <v>0</v>
      </c>
      <c r="G345" s="86">
        <f>SUM(G346:G347)</f>
        <v>0</v>
      </c>
      <c r="H345" s="92">
        <f>SUM(H346:H347)</f>
        <v>0</v>
      </c>
      <c r="I345" s="93">
        <f>SUM(I346:I347)</f>
        <v>0</v>
      </c>
      <c r="J345" s="93">
        <f>SUM(J346:J347)</f>
        <v>0</v>
      </c>
      <c r="K345" s="89">
        <f t="shared" si="70"/>
        <v>0</v>
      </c>
      <c r="L345" s="89">
        <f t="shared" si="72"/>
        <v>0</v>
      </c>
      <c r="M345" s="11"/>
      <c r="N345" s="11"/>
      <c r="O345" s="11"/>
      <c r="P345" s="11"/>
      <c r="Q345" s="11"/>
      <c r="R345" s="11"/>
      <c r="S345" s="11"/>
      <c r="T345" s="11"/>
      <c r="U345" s="11"/>
      <c r="V345" s="11"/>
      <c r="W345" s="11"/>
      <c r="X345" s="11"/>
      <c r="Y345" s="11"/>
      <c r="Z345" s="11"/>
      <c r="AA345" s="11"/>
      <c r="AB345" s="11"/>
      <c r="AC345" s="11"/>
      <c r="AD345" s="11"/>
      <c r="AE345" s="11"/>
      <c r="AF345" s="11"/>
      <c r="AG345" s="11"/>
      <c r="AH345" s="11"/>
      <c r="AI345" s="11"/>
      <c r="AJ345" s="11"/>
    </row>
    <row r="346" spans="1:36" ht="12.75" hidden="1" customHeight="1" x14ac:dyDescent="0.2">
      <c r="A346" s="170"/>
      <c r="B346" s="727" t="s">
        <v>287</v>
      </c>
      <c r="C346" s="717"/>
      <c r="D346" s="149" t="s">
        <v>288</v>
      </c>
      <c r="E346" s="151">
        <v>0</v>
      </c>
      <c r="F346" s="151"/>
      <c r="G346" s="152">
        <f>SUM(F346,E346)</f>
        <v>0</v>
      </c>
      <c r="H346" s="155">
        <f>ROUND(F346*H$7, )</f>
        <v>0</v>
      </c>
      <c r="I346" s="156">
        <f>ROUND(H346*I$7, )</f>
        <v>0</v>
      </c>
      <c r="J346" s="156">
        <f>ROUND(I346*J$7, )</f>
        <v>0</v>
      </c>
      <c r="K346" s="89">
        <f t="shared" si="70"/>
        <v>0</v>
      </c>
      <c r="L346" s="89">
        <f t="shared" si="72"/>
        <v>0</v>
      </c>
      <c r="M346" s="11"/>
      <c r="N346" s="11"/>
      <c r="O346" s="11"/>
      <c r="P346" s="11"/>
      <c r="Q346" s="11"/>
      <c r="R346" s="11"/>
      <c r="S346" s="11"/>
      <c r="T346" s="11"/>
      <c r="U346" s="11"/>
      <c r="V346" s="11"/>
      <c r="W346" s="11"/>
      <c r="X346" s="11"/>
      <c r="Y346" s="11"/>
      <c r="Z346" s="11"/>
      <c r="AA346" s="11"/>
      <c r="AB346" s="11"/>
      <c r="AC346" s="11"/>
      <c r="AD346" s="11"/>
      <c r="AE346" s="11"/>
      <c r="AF346" s="11"/>
      <c r="AG346" s="11"/>
      <c r="AH346" s="11"/>
      <c r="AI346" s="11"/>
      <c r="AJ346" s="11"/>
    </row>
    <row r="347" spans="1:36" ht="12.75" hidden="1" customHeight="1" x14ac:dyDescent="0.2">
      <c r="A347" s="170"/>
      <c r="B347" s="727" t="s">
        <v>289</v>
      </c>
      <c r="C347" s="717"/>
      <c r="D347" s="149" t="s">
        <v>290</v>
      </c>
      <c r="E347" s="151">
        <v>0</v>
      </c>
      <c r="F347" s="151"/>
      <c r="G347" s="152">
        <f>SUM(F347,E347)</f>
        <v>0</v>
      </c>
      <c r="H347" s="155">
        <f>ROUND(F347*H$7, )</f>
        <v>0</v>
      </c>
      <c r="I347" s="156">
        <f>ROUND(H347*I$7, )</f>
        <v>0</v>
      </c>
      <c r="J347" s="156">
        <f>ROUND(I347*J$7, )</f>
        <v>0</v>
      </c>
      <c r="K347" s="89">
        <f t="shared" si="70"/>
        <v>0</v>
      </c>
      <c r="L347" s="89">
        <f t="shared" si="72"/>
        <v>0</v>
      </c>
      <c r="M347" s="11"/>
      <c r="N347" s="11"/>
      <c r="O347" s="11"/>
      <c r="P347" s="11"/>
      <c r="Q347" s="11"/>
      <c r="R347" s="11"/>
      <c r="S347" s="11"/>
      <c r="T347" s="11"/>
      <c r="U347" s="11"/>
      <c r="V347" s="11"/>
      <c r="W347" s="11"/>
      <c r="X347" s="11"/>
      <c r="Y347" s="11"/>
      <c r="Z347" s="11"/>
      <c r="AA347" s="11"/>
      <c r="AB347" s="11"/>
      <c r="AC347" s="11"/>
      <c r="AD347" s="11"/>
      <c r="AE347" s="11"/>
      <c r="AF347" s="11"/>
      <c r="AG347" s="11"/>
      <c r="AH347" s="11"/>
      <c r="AI347" s="11"/>
      <c r="AJ347" s="11"/>
    </row>
    <row r="348" spans="1:36" ht="30" customHeight="1" x14ac:dyDescent="0.2">
      <c r="A348" s="728" t="s">
        <v>672</v>
      </c>
      <c r="B348" s="709"/>
      <c r="C348" s="711"/>
      <c r="D348" s="83" t="s">
        <v>291</v>
      </c>
      <c r="E348" s="85">
        <v>1651</v>
      </c>
      <c r="F348" s="85">
        <f>SUM(F349,F352:F353)</f>
        <v>0</v>
      </c>
      <c r="G348" s="86">
        <f>SUM(G349,G352:G353)</f>
        <v>1651</v>
      </c>
      <c r="H348" s="92">
        <f>SUM(H349,H352:H353)</f>
        <v>0</v>
      </c>
      <c r="I348" s="93">
        <f>SUM(I349,I352:I353)</f>
        <v>0</v>
      </c>
      <c r="J348" s="93">
        <f>SUM(J349,J352:J353)</f>
        <v>0</v>
      </c>
      <c r="K348" s="89">
        <f t="shared" si="70"/>
        <v>3302</v>
      </c>
      <c r="L348" s="89">
        <f t="shared" si="72"/>
        <v>1651</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12.75" customHeight="1" x14ac:dyDescent="0.2">
      <c r="A349" s="112"/>
      <c r="B349" s="736" t="s">
        <v>292</v>
      </c>
      <c r="C349" s="711"/>
      <c r="D349" s="106" t="s">
        <v>293</v>
      </c>
      <c r="E349" s="100">
        <v>1364</v>
      </c>
      <c r="F349" s="100">
        <f>SUM(F350:F351)</f>
        <v>0</v>
      </c>
      <c r="G349" s="101">
        <f>SUM(G350:G351)</f>
        <v>1364</v>
      </c>
      <c r="H349" s="102">
        <f>SUM(H350:H351)</f>
        <v>0</v>
      </c>
      <c r="I349" s="103">
        <f>SUM(I350:I351)</f>
        <v>0</v>
      </c>
      <c r="J349" s="103">
        <f>SUM(J350:J351)</f>
        <v>0</v>
      </c>
      <c r="K349" s="89">
        <f t="shared" si="70"/>
        <v>2728</v>
      </c>
      <c r="L349" s="89">
        <f t="shared" si="72"/>
        <v>1364</v>
      </c>
      <c r="M349" s="11"/>
      <c r="N349" s="11"/>
      <c r="O349" s="11"/>
      <c r="P349" s="11"/>
      <c r="Q349" s="11"/>
      <c r="R349" s="11"/>
      <c r="S349" s="11"/>
      <c r="T349" s="11"/>
      <c r="U349" s="11"/>
      <c r="V349" s="11"/>
      <c r="W349" s="11"/>
      <c r="X349" s="11"/>
      <c r="Y349" s="11"/>
      <c r="Z349" s="11"/>
      <c r="AA349" s="11"/>
      <c r="AB349" s="11"/>
      <c r="AC349" s="11"/>
      <c r="AD349" s="11"/>
      <c r="AE349" s="11"/>
      <c r="AF349" s="11"/>
      <c r="AG349" s="11"/>
      <c r="AH349" s="11"/>
      <c r="AI349" s="11"/>
      <c r="AJ349" s="11"/>
    </row>
    <row r="350" spans="1:36" ht="26.25" customHeight="1" x14ac:dyDescent="0.2">
      <c r="A350" s="170"/>
      <c r="B350" s="192"/>
      <c r="C350" s="193" t="s">
        <v>294</v>
      </c>
      <c r="D350" s="194" t="s">
        <v>295</v>
      </c>
      <c r="E350" s="650">
        <v>71</v>
      </c>
      <c r="F350" s="650"/>
      <c r="G350" s="152">
        <f>SUM(F350,E350)</f>
        <v>71</v>
      </c>
      <c r="H350" s="159">
        <f>ROUND(F350*H$7, )</f>
        <v>0</v>
      </c>
      <c r="I350" s="160">
        <f>ROUND(F350*I$7, )</f>
        <v>0</v>
      </c>
      <c r="J350" s="160">
        <f>ROUND(F350*J$7, )</f>
        <v>0</v>
      </c>
      <c r="K350" s="89">
        <f t="shared" si="70"/>
        <v>142</v>
      </c>
      <c r="L350" s="89">
        <f t="shared" si="72"/>
        <v>71</v>
      </c>
      <c r="M350" s="11"/>
      <c r="N350" s="11"/>
      <c r="O350" s="11"/>
      <c r="P350" s="11"/>
      <c r="Q350" s="11"/>
      <c r="R350" s="11"/>
      <c r="S350" s="11"/>
      <c r="T350" s="11"/>
      <c r="U350" s="11"/>
      <c r="V350" s="11"/>
      <c r="W350" s="11"/>
      <c r="X350" s="11"/>
      <c r="Y350" s="11"/>
      <c r="Z350" s="11"/>
      <c r="AA350" s="11"/>
      <c r="AB350" s="11"/>
      <c r="AC350" s="11"/>
      <c r="AD350" s="11"/>
      <c r="AE350" s="11"/>
      <c r="AF350" s="11"/>
      <c r="AG350" s="11"/>
      <c r="AH350" s="11"/>
      <c r="AI350" s="11"/>
      <c r="AJ350" s="11"/>
    </row>
    <row r="351" spans="1:36" ht="25.5" customHeight="1" x14ac:dyDescent="0.2">
      <c r="A351" s="170"/>
      <c r="B351" s="192"/>
      <c r="C351" s="193" t="s">
        <v>296</v>
      </c>
      <c r="D351" s="194" t="s">
        <v>297</v>
      </c>
      <c r="E351" s="175">
        <v>1293</v>
      </c>
      <c r="F351" s="175"/>
      <c r="G351" s="152">
        <f>SUM(F351,E351)</f>
        <v>1293</v>
      </c>
      <c r="H351" s="159">
        <f>ROUND(F351*H$7, )</f>
        <v>0</v>
      </c>
      <c r="I351" s="160">
        <f>ROUND(F351*I$7, )</f>
        <v>0</v>
      </c>
      <c r="J351" s="160">
        <f>ROUND(F351*J$7, )</f>
        <v>0</v>
      </c>
      <c r="K351" s="89">
        <f t="shared" si="70"/>
        <v>2586</v>
      </c>
      <c r="L351" s="89">
        <f t="shared" si="72"/>
        <v>1293</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26.25" customHeight="1" x14ac:dyDescent="0.2">
      <c r="A352" s="170"/>
      <c r="B352" s="727" t="s">
        <v>298</v>
      </c>
      <c r="C352" s="717"/>
      <c r="D352" s="158" t="s">
        <v>299</v>
      </c>
      <c r="E352" s="151">
        <v>287</v>
      </c>
      <c r="F352" s="151"/>
      <c r="G352" s="152">
        <f>SUM(F352,E352)</f>
        <v>287</v>
      </c>
      <c r="H352" s="159">
        <f>ROUND(F352*H$7, )</f>
        <v>0</v>
      </c>
      <c r="I352" s="160">
        <f>ROUND(F352*I$7, )</f>
        <v>0</v>
      </c>
      <c r="J352" s="160">
        <f>ROUND(F352*J$7, )</f>
        <v>0</v>
      </c>
      <c r="K352" s="89">
        <f t="shared" si="70"/>
        <v>574</v>
      </c>
      <c r="L352" s="89">
        <f t="shared" si="72"/>
        <v>287</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12.75" hidden="1" customHeight="1" x14ac:dyDescent="0.2">
      <c r="A353" s="170"/>
      <c r="B353" s="727" t="s">
        <v>300</v>
      </c>
      <c r="C353" s="717"/>
      <c r="D353" s="149" t="s">
        <v>301</v>
      </c>
      <c r="E353" s="195">
        <v>0</v>
      </c>
      <c r="F353" s="195"/>
      <c r="G353" s="152">
        <f>SUM(F353,E353)</f>
        <v>0</v>
      </c>
      <c r="H353" s="155">
        <f>ROUND(F353*H$7, )</f>
        <v>0</v>
      </c>
      <c r="I353" s="156">
        <f>ROUND(H353*I$7, )</f>
        <v>0</v>
      </c>
      <c r="J353" s="156">
        <f>ROUND(I353*J$7, )</f>
        <v>0</v>
      </c>
      <c r="K353" s="89">
        <f t="shared" si="70"/>
        <v>0</v>
      </c>
      <c r="L353" s="89">
        <f t="shared" si="72"/>
        <v>0</v>
      </c>
      <c r="M353" s="11"/>
      <c r="N353" s="11"/>
      <c r="O353" s="11"/>
      <c r="P353" s="11"/>
      <c r="Q353" s="11"/>
      <c r="R353" s="11"/>
      <c r="S353" s="11"/>
      <c r="T353" s="11"/>
      <c r="U353" s="11"/>
      <c r="V353" s="11"/>
      <c r="W353" s="11"/>
      <c r="X353" s="11"/>
      <c r="Y353" s="11"/>
      <c r="Z353" s="11"/>
      <c r="AA353" s="11"/>
      <c r="AB353" s="11"/>
      <c r="AC353" s="11"/>
      <c r="AD353" s="11"/>
      <c r="AE353" s="11"/>
      <c r="AF353" s="11"/>
      <c r="AG353" s="11"/>
      <c r="AH353" s="11"/>
      <c r="AI353" s="11"/>
      <c r="AJ353" s="11"/>
    </row>
    <row r="354" spans="1:36" ht="12.75" hidden="1" customHeight="1" x14ac:dyDescent="0.2">
      <c r="A354" s="728" t="s">
        <v>302</v>
      </c>
      <c r="B354" s="709"/>
      <c r="C354" s="711"/>
      <c r="D354" s="96" t="s">
        <v>303</v>
      </c>
      <c r="E354" s="85">
        <v>0</v>
      </c>
      <c r="F354" s="85">
        <f t="shared" ref="F354:J355" si="86">SUM(F355)</f>
        <v>0</v>
      </c>
      <c r="G354" s="86">
        <f t="shared" si="86"/>
        <v>0</v>
      </c>
      <c r="H354" s="92">
        <f t="shared" si="86"/>
        <v>0</v>
      </c>
      <c r="I354" s="93">
        <f t="shared" si="86"/>
        <v>0</v>
      </c>
      <c r="J354" s="93">
        <f t="shared" si="86"/>
        <v>0</v>
      </c>
      <c r="K354" s="89">
        <f t="shared" si="70"/>
        <v>0</v>
      </c>
      <c r="L354" s="89">
        <f t="shared" si="72"/>
        <v>0</v>
      </c>
      <c r="M354" s="11"/>
      <c r="N354" s="11"/>
      <c r="O354" s="11"/>
      <c r="P354" s="11"/>
      <c r="Q354" s="11"/>
      <c r="R354" s="11"/>
      <c r="S354" s="11"/>
      <c r="T354" s="11"/>
      <c r="U354" s="11"/>
      <c r="V354" s="11"/>
      <c r="W354" s="11"/>
      <c r="X354" s="11"/>
      <c r="Y354" s="11"/>
      <c r="Z354" s="11"/>
      <c r="AA354" s="11"/>
      <c r="AB354" s="11"/>
      <c r="AC354" s="11"/>
      <c r="AD354" s="11"/>
      <c r="AE354" s="11"/>
      <c r="AF354" s="11"/>
      <c r="AG354" s="11"/>
      <c r="AH354" s="11"/>
      <c r="AI354" s="11"/>
      <c r="AJ354" s="11"/>
    </row>
    <row r="355" spans="1:36" ht="12.75" hidden="1" customHeight="1" x14ac:dyDescent="0.2">
      <c r="A355" s="728" t="s">
        <v>51</v>
      </c>
      <c r="B355" s="709"/>
      <c r="C355" s="711"/>
      <c r="D355" s="96" t="s">
        <v>304</v>
      </c>
      <c r="E355" s="85">
        <v>0</v>
      </c>
      <c r="F355" s="85">
        <f t="shared" si="86"/>
        <v>0</v>
      </c>
      <c r="G355" s="86">
        <f t="shared" si="86"/>
        <v>0</v>
      </c>
      <c r="H355" s="92">
        <f t="shared" si="86"/>
        <v>0</v>
      </c>
      <c r="I355" s="93">
        <f t="shared" si="86"/>
        <v>0</v>
      </c>
      <c r="J355" s="93">
        <f t="shared" si="86"/>
        <v>0</v>
      </c>
      <c r="K355" s="89">
        <f t="shared" si="70"/>
        <v>0</v>
      </c>
      <c r="L355" s="89">
        <f t="shared" si="72"/>
        <v>0</v>
      </c>
      <c r="M355" s="11"/>
      <c r="N355" s="11"/>
      <c r="O355" s="11"/>
      <c r="P355" s="11"/>
      <c r="Q355" s="11"/>
      <c r="R355" s="11"/>
      <c r="S355" s="11"/>
      <c r="T355" s="11"/>
      <c r="U355" s="11"/>
      <c r="V355" s="11"/>
      <c r="W355" s="11"/>
      <c r="X355" s="11"/>
      <c r="Y355" s="11"/>
      <c r="Z355" s="11"/>
      <c r="AA355" s="11"/>
      <c r="AB355" s="11"/>
      <c r="AC355" s="11"/>
      <c r="AD355" s="11"/>
      <c r="AE355" s="11"/>
      <c r="AF355" s="11"/>
      <c r="AG355" s="11"/>
      <c r="AH355" s="11"/>
      <c r="AI355" s="11"/>
      <c r="AJ355" s="11"/>
    </row>
    <row r="356" spans="1:36" ht="12.75" hidden="1" customHeight="1" x14ac:dyDescent="0.2">
      <c r="A356" s="170"/>
      <c r="B356" s="727" t="s">
        <v>305</v>
      </c>
      <c r="C356" s="717"/>
      <c r="D356" s="149" t="s">
        <v>306</v>
      </c>
      <c r="E356" s="151">
        <v>0</v>
      </c>
      <c r="F356" s="151"/>
      <c r="G356" s="152">
        <f>SUM(F356,E356)</f>
        <v>0</v>
      </c>
      <c r="H356" s="155">
        <f>ROUND(F356*H$7, )</f>
        <v>0</v>
      </c>
      <c r="I356" s="156">
        <f>ROUND(H356*I$7, )</f>
        <v>0</v>
      </c>
      <c r="J356" s="156">
        <f>ROUND(I356*J$7, )</f>
        <v>0</v>
      </c>
      <c r="K356" s="89">
        <f t="shared" si="70"/>
        <v>0</v>
      </c>
      <c r="L356" s="89">
        <f t="shared" si="72"/>
        <v>0</v>
      </c>
      <c r="M356" s="11"/>
      <c r="N356" s="11"/>
      <c r="O356" s="11"/>
      <c r="P356" s="11"/>
      <c r="Q356" s="11"/>
      <c r="R356" s="11"/>
      <c r="S356" s="11"/>
      <c r="T356" s="11"/>
      <c r="U356" s="11"/>
      <c r="V356" s="11"/>
      <c r="W356" s="11"/>
      <c r="X356" s="11"/>
      <c r="Y356" s="11"/>
      <c r="Z356" s="11"/>
      <c r="AA356" s="11"/>
      <c r="AB356" s="11"/>
      <c r="AC356" s="11"/>
      <c r="AD356" s="11"/>
      <c r="AE356" s="11"/>
      <c r="AF356" s="11"/>
      <c r="AG356" s="11"/>
      <c r="AH356" s="11"/>
      <c r="AI356" s="11"/>
      <c r="AJ356" s="11"/>
    </row>
    <row r="357" spans="1:36" ht="12.75" customHeight="1" x14ac:dyDescent="0.2">
      <c r="A357" s="728" t="s">
        <v>307</v>
      </c>
      <c r="B357" s="709"/>
      <c r="C357" s="711"/>
      <c r="D357" s="83" t="s">
        <v>308</v>
      </c>
      <c r="E357" s="85">
        <v>-12588.5</v>
      </c>
      <c r="F357" s="85">
        <f>SUM(F358,F367)</f>
        <v>559</v>
      </c>
      <c r="G357" s="86">
        <f>SUM(G358,G367)</f>
        <v>-12029.5</v>
      </c>
      <c r="H357" s="92">
        <f>SUM(H358,H367)</f>
        <v>0</v>
      </c>
      <c r="I357" s="93">
        <f>SUM(I358,I367)</f>
        <v>0</v>
      </c>
      <c r="J357" s="93">
        <f>SUM(J358,J367)</f>
        <v>0</v>
      </c>
      <c r="K357" s="89">
        <f t="shared" si="70"/>
        <v>-24059</v>
      </c>
      <c r="L357" s="89">
        <f t="shared" si="72"/>
        <v>-12029.5</v>
      </c>
      <c r="M357" s="11"/>
      <c r="N357" s="11"/>
      <c r="O357" s="11"/>
      <c r="P357" s="11"/>
      <c r="Q357" s="11"/>
      <c r="R357" s="11"/>
      <c r="S357" s="11"/>
      <c r="T357" s="11"/>
      <c r="U357" s="11"/>
      <c r="V357" s="11"/>
      <c r="W357" s="11"/>
      <c r="X357" s="11"/>
      <c r="Y357" s="11"/>
      <c r="Z357" s="11"/>
      <c r="AA357" s="11"/>
      <c r="AB357" s="11"/>
      <c r="AC357" s="11"/>
      <c r="AD357" s="11"/>
      <c r="AE357" s="11"/>
      <c r="AF357" s="11"/>
      <c r="AG357" s="11"/>
      <c r="AH357" s="11"/>
      <c r="AI357" s="11"/>
      <c r="AJ357" s="11"/>
    </row>
    <row r="358" spans="1:36" ht="12.75" customHeight="1" x14ac:dyDescent="0.2">
      <c r="A358" s="728" t="s">
        <v>309</v>
      </c>
      <c r="B358" s="709"/>
      <c r="C358" s="711"/>
      <c r="D358" s="83" t="s">
        <v>310</v>
      </c>
      <c r="E358" s="85">
        <v>381</v>
      </c>
      <c r="F358" s="85">
        <f>SUM(F359,F365)</f>
        <v>0</v>
      </c>
      <c r="G358" s="86">
        <f>SUM(G359,G365)</f>
        <v>381</v>
      </c>
      <c r="H358" s="92">
        <f>SUM(H359,H365)</f>
        <v>0</v>
      </c>
      <c r="I358" s="93">
        <f>SUM(I359,I365)</f>
        <v>0</v>
      </c>
      <c r="J358" s="93">
        <f>SUM(J359,J365)</f>
        <v>0</v>
      </c>
      <c r="K358" s="89">
        <f t="shared" si="70"/>
        <v>762</v>
      </c>
      <c r="L358" s="89">
        <f t="shared" si="72"/>
        <v>381</v>
      </c>
      <c r="M358" s="11"/>
      <c r="N358" s="11"/>
      <c r="O358" s="11"/>
      <c r="P358" s="11"/>
      <c r="Q358" s="11"/>
      <c r="R358" s="11"/>
      <c r="S358" s="11"/>
      <c r="T358" s="11"/>
      <c r="U358" s="11"/>
      <c r="V358" s="11"/>
      <c r="W358" s="11"/>
      <c r="X358" s="11"/>
      <c r="Y358" s="11"/>
      <c r="Z358" s="11"/>
      <c r="AA358" s="11"/>
      <c r="AB358" s="11"/>
      <c r="AC358" s="11"/>
      <c r="AD358" s="11"/>
      <c r="AE358" s="11"/>
      <c r="AF358" s="11"/>
      <c r="AG358" s="11"/>
      <c r="AH358" s="11"/>
      <c r="AI358" s="11"/>
      <c r="AJ358" s="11"/>
    </row>
    <row r="359" spans="1:36" ht="12.75" customHeight="1" x14ac:dyDescent="0.2">
      <c r="A359" s="728" t="s">
        <v>311</v>
      </c>
      <c r="B359" s="709"/>
      <c r="C359" s="711"/>
      <c r="D359" s="83" t="s">
        <v>312</v>
      </c>
      <c r="E359" s="85">
        <v>381</v>
      </c>
      <c r="F359" s="85">
        <f>SUM(F360:F362,F364)</f>
        <v>0</v>
      </c>
      <c r="G359" s="86">
        <f>SUM(G360:G362,G364)</f>
        <v>381</v>
      </c>
      <c r="H359" s="92">
        <f>SUM(H360:H362,H364)</f>
        <v>0</v>
      </c>
      <c r="I359" s="93">
        <f>SUM(I360:I362,I364)</f>
        <v>0</v>
      </c>
      <c r="J359" s="93">
        <f>SUM(J360:J362,J364)</f>
        <v>0</v>
      </c>
      <c r="K359" s="89">
        <f t="shared" si="70"/>
        <v>762</v>
      </c>
      <c r="L359" s="89">
        <f t="shared" si="72"/>
        <v>381</v>
      </c>
      <c r="M359" s="11"/>
      <c r="N359" s="11"/>
      <c r="O359" s="11"/>
      <c r="P359" s="11"/>
      <c r="Q359" s="11"/>
      <c r="R359" s="11"/>
      <c r="S359" s="11"/>
      <c r="T359" s="11"/>
      <c r="U359" s="11"/>
      <c r="V359" s="11"/>
      <c r="W359" s="11"/>
      <c r="X359" s="11"/>
      <c r="Y359" s="11"/>
      <c r="Z359" s="11"/>
      <c r="AA359" s="11"/>
      <c r="AB359" s="11"/>
      <c r="AC359" s="11"/>
      <c r="AD359" s="11"/>
      <c r="AE359" s="11"/>
      <c r="AF359" s="11"/>
      <c r="AG359" s="11"/>
      <c r="AH359" s="11"/>
      <c r="AI359" s="11"/>
      <c r="AJ359" s="11"/>
    </row>
    <row r="360" spans="1:36" ht="12.75" hidden="1" customHeight="1" x14ac:dyDescent="0.2">
      <c r="A360" s="170"/>
      <c r="B360" s="727" t="s">
        <v>313</v>
      </c>
      <c r="C360" s="717"/>
      <c r="D360" s="149" t="s">
        <v>314</v>
      </c>
      <c r="E360" s="151">
        <v>0</v>
      </c>
      <c r="F360" s="151"/>
      <c r="G360" s="152">
        <f>SUM(F360,E360)</f>
        <v>0</v>
      </c>
      <c r="H360" s="155">
        <f>ROUND(F360*H$7, )</f>
        <v>0</v>
      </c>
      <c r="I360" s="156">
        <f>ROUND(H360*I$7, )</f>
        <v>0</v>
      </c>
      <c r="J360" s="156">
        <f>ROUND(I360*J$7, )</f>
        <v>0</v>
      </c>
      <c r="K360" s="89">
        <f t="shared" si="70"/>
        <v>0</v>
      </c>
      <c r="L360" s="89">
        <f t="shared" si="72"/>
        <v>0</v>
      </c>
      <c r="M360" s="11"/>
      <c r="N360" s="11"/>
      <c r="O360" s="11"/>
      <c r="P360" s="11"/>
      <c r="Q360" s="11"/>
      <c r="R360" s="11"/>
      <c r="S360" s="11"/>
      <c r="T360" s="11"/>
      <c r="U360" s="11"/>
      <c r="V360" s="11"/>
      <c r="W360" s="11"/>
      <c r="X360" s="11"/>
      <c r="Y360" s="11"/>
      <c r="Z360" s="11"/>
      <c r="AA360" s="11"/>
      <c r="AB360" s="11"/>
      <c r="AC360" s="11"/>
      <c r="AD360" s="11"/>
      <c r="AE360" s="11"/>
      <c r="AF360" s="11"/>
      <c r="AG360" s="11"/>
      <c r="AH360" s="11"/>
      <c r="AI360" s="11"/>
      <c r="AJ360" s="11"/>
    </row>
    <row r="361" spans="1:36" ht="12.75" customHeight="1" x14ac:dyDescent="0.2">
      <c r="A361" s="170"/>
      <c r="B361" s="727" t="s">
        <v>315</v>
      </c>
      <c r="C361" s="717"/>
      <c r="D361" s="158" t="s">
        <v>316</v>
      </c>
      <c r="E361" s="151">
        <v>381</v>
      </c>
      <c r="F361" s="151"/>
      <c r="G361" s="152">
        <f>SUM(F361,E361)</f>
        <v>381</v>
      </c>
      <c r="H361" s="159">
        <f>ROUND(F361*H$7, )</f>
        <v>0</v>
      </c>
      <c r="I361" s="160">
        <f>ROUND(F361*I$7, )</f>
        <v>0</v>
      </c>
      <c r="J361" s="160">
        <f>ROUND(F361*J$7, )</f>
        <v>0</v>
      </c>
      <c r="K361" s="89">
        <f t="shared" si="70"/>
        <v>762</v>
      </c>
      <c r="L361" s="89">
        <f t="shared" si="72"/>
        <v>381</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hidden="1" customHeight="1" x14ac:dyDescent="0.2">
      <c r="A362" s="97"/>
      <c r="B362" s="736" t="s">
        <v>317</v>
      </c>
      <c r="C362" s="711"/>
      <c r="D362" s="98" t="s">
        <v>318</v>
      </c>
      <c r="E362" s="100">
        <v>0</v>
      </c>
      <c r="F362" s="100">
        <f>SUM(F363)</f>
        <v>0</v>
      </c>
      <c r="G362" s="101">
        <f>SUM(G363)</f>
        <v>0</v>
      </c>
      <c r="H362" s="102">
        <f>SUM(H363)</f>
        <v>0</v>
      </c>
      <c r="I362" s="103">
        <f>SUM(I363)</f>
        <v>0</v>
      </c>
      <c r="J362" s="103">
        <f>SUM(J363)</f>
        <v>0</v>
      </c>
      <c r="K362" s="89">
        <f t="shared" si="70"/>
        <v>0</v>
      </c>
      <c r="L362" s="89">
        <f t="shared" si="72"/>
        <v>0</v>
      </c>
      <c r="M362" s="11"/>
      <c r="N362" s="11"/>
      <c r="O362" s="11"/>
      <c r="P362" s="11"/>
      <c r="Q362" s="11"/>
      <c r="R362" s="11"/>
      <c r="S362" s="11"/>
      <c r="T362" s="11"/>
      <c r="U362" s="11"/>
      <c r="V362" s="11"/>
      <c r="W362" s="11"/>
      <c r="X362" s="11"/>
      <c r="Y362" s="11"/>
      <c r="Z362" s="11"/>
      <c r="AA362" s="11"/>
      <c r="AB362" s="11"/>
      <c r="AC362" s="11"/>
      <c r="AD362" s="11"/>
      <c r="AE362" s="11"/>
      <c r="AF362" s="11"/>
      <c r="AG362" s="11"/>
      <c r="AH362" s="11"/>
      <c r="AI362" s="11"/>
      <c r="AJ362" s="11"/>
    </row>
    <row r="363" spans="1:36" ht="12.75" hidden="1" customHeight="1" x14ac:dyDescent="0.2">
      <c r="A363" s="148"/>
      <c r="B363" s="171"/>
      <c r="C363" s="172" t="s">
        <v>319</v>
      </c>
      <c r="D363" s="173" t="s">
        <v>320</v>
      </c>
      <c r="E363" s="175">
        <v>0</v>
      </c>
      <c r="F363" s="175"/>
      <c r="G363" s="152">
        <f>SUM(F363,E363)</f>
        <v>0</v>
      </c>
      <c r="H363" s="176">
        <f>ROUND(F363*H$7, )</f>
        <v>0</v>
      </c>
      <c r="I363" s="177">
        <f>ROUND(H363*I$7, )</f>
        <v>0</v>
      </c>
      <c r="J363" s="177">
        <f>ROUND(I363*J$7, )</f>
        <v>0</v>
      </c>
      <c r="K363" s="89">
        <f t="shared" si="70"/>
        <v>0</v>
      </c>
      <c r="L363" s="89">
        <f t="shared" si="72"/>
        <v>0</v>
      </c>
      <c r="M363" s="11"/>
      <c r="N363" s="11"/>
      <c r="O363" s="11"/>
      <c r="P363" s="11"/>
      <c r="Q363" s="11"/>
      <c r="R363" s="11"/>
      <c r="S363" s="11"/>
      <c r="T363" s="11"/>
      <c r="U363" s="11"/>
      <c r="V363" s="11"/>
      <c r="W363" s="11"/>
      <c r="X363" s="11"/>
      <c r="Y363" s="11"/>
      <c r="Z363" s="11"/>
      <c r="AA363" s="11"/>
      <c r="AB363" s="11"/>
      <c r="AC363" s="11"/>
      <c r="AD363" s="11"/>
      <c r="AE363" s="11"/>
      <c r="AF363" s="11"/>
      <c r="AG363" s="11"/>
      <c r="AH363" s="11"/>
      <c r="AI363" s="11"/>
      <c r="AJ363" s="11"/>
    </row>
    <row r="364" spans="1:36" ht="12.75" hidden="1" customHeight="1" x14ac:dyDescent="0.2">
      <c r="A364" s="148"/>
      <c r="B364" s="727" t="s">
        <v>321</v>
      </c>
      <c r="C364" s="717"/>
      <c r="D364" s="149" t="s">
        <v>322</v>
      </c>
      <c r="E364" s="151">
        <v>0</v>
      </c>
      <c r="F364" s="151"/>
      <c r="G364" s="152">
        <f>SUM(F364,E364)</f>
        <v>0</v>
      </c>
      <c r="H364" s="155">
        <f>ROUND(F364*H$7, )</f>
        <v>0</v>
      </c>
      <c r="I364" s="156">
        <f>ROUND(H364*I$7, )</f>
        <v>0</v>
      </c>
      <c r="J364" s="156">
        <f>ROUND(I364*J$7, )</f>
        <v>0</v>
      </c>
      <c r="K364" s="89">
        <f t="shared" si="70"/>
        <v>0</v>
      </c>
      <c r="L364" s="89">
        <f t="shared" si="72"/>
        <v>0</v>
      </c>
      <c r="M364" s="11"/>
      <c r="N364" s="11"/>
      <c r="O364" s="11"/>
      <c r="P364" s="11"/>
      <c r="Q364" s="11"/>
      <c r="R364" s="11"/>
      <c r="S364" s="11"/>
      <c r="T364" s="11"/>
      <c r="U364" s="11"/>
      <c r="V364" s="11"/>
      <c r="W364" s="11"/>
      <c r="X364" s="11"/>
      <c r="Y364" s="11"/>
      <c r="Z364" s="11"/>
      <c r="AA364" s="11"/>
      <c r="AB364" s="11"/>
      <c r="AC364" s="11"/>
      <c r="AD364" s="11"/>
      <c r="AE364" s="11"/>
      <c r="AF364" s="11"/>
      <c r="AG364" s="11"/>
      <c r="AH364" s="11"/>
      <c r="AI364" s="11"/>
      <c r="AJ364" s="11"/>
    </row>
    <row r="365" spans="1:36" ht="12.75" hidden="1" customHeight="1" x14ac:dyDescent="0.2">
      <c r="A365" s="728" t="s">
        <v>323</v>
      </c>
      <c r="B365" s="709"/>
      <c r="C365" s="711"/>
      <c r="D365" s="96" t="s">
        <v>324</v>
      </c>
      <c r="E365" s="85">
        <v>0</v>
      </c>
      <c r="F365" s="85">
        <f>SUM(F366)</f>
        <v>0</v>
      </c>
      <c r="G365" s="86">
        <f>SUM(G366)</f>
        <v>0</v>
      </c>
      <c r="H365" s="92">
        <f>SUM(H366)</f>
        <v>0</v>
      </c>
      <c r="I365" s="93">
        <f>SUM(I366)</f>
        <v>0</v>
      </c>
      <c r="J365" s="93">
        <f>SUM(J366)</f>
        <v>0</v>
      </c>
      <c r="K365" s="89">
        <f t="shared" si="70"/>
        <v>0</v>
      </c>
      <c r="L365" s="89">
        <f t="shared" si="72"/>
        <v>0</v>
      </c>
      <c r="M365" s="11"/>
      <c r="N365" s="11"/>
      <c r="O365" s="11"/>
      <c r="P365" s="11"/>
      <c r="Q365" s="11"/>
      <c r="R365" s="11"/>
      <c r="S365" s="11"/>
      <c r="T365" s="11"/>
      <c r="U365" s="11"/>
      <c r="V365" s="11"/>
      <c r="W365" s="11"/>
      <c r="X365" s="11"/>
      <c r="Y365" s="11"/>
      <c r="Z365" s="11"/>
      <c r="AA365" s="11"/>
      <c r="AB365" s="11"/>
      <c r="AC365" s="11"/>
      <c r="AD365" s="11"/>
      <c r="AE365" s="11"/>
      <c r="AF365" s="11"/>
      <c r="AG365" s="11"/>
      <c r="AH365" s="11"/>
      <c r="AI365" s="11"/>
      <c r="AJ365" s="11"/>
    </row>
    <row r="366" spans="1:36" ht="12.75" hidden="1" customHeight="1" x14ac:dyDescent="0.2">
      <c r="A366" s="148"/>
      <c r="B366" s="727" t="s">
        <v>325</v>
      </c>
      <c r="C366" s="717"/>
      <c r="D366" s="149" t="s">
        <v>326</v>
      </c>
      <c r="E366" s="151">
        <v>0</v>
      </c>
      <c r="F366" s="151"/>
      <c r="G366" s="152">
        <f>SUM(F366,E366)</f>
        <v>0</v>
      </c>
      <c r="H366" s="155">
        <f>ROUND(F366*H$7, )</f>
        <v>0</v>
      </c>
      <c r="I366" s="156">
        <f>ROUND(H366*I$7, )</f>
        <v>0</v>
      </c>
      <c r="J366" s="156">
        <f>ROUND(I366*J$7, )</f>
        <v>0</v>
      </c>
      <c r="K366" s="89">
        <f t="shared" si="70"/>
        <v>0</v>
      </c>
      <c r="L366" s="89">
        <f t="shared" si="72"/>
        <v>0</v>
      </c>
      <c r="M366" s="11"/>
      <c r="N366" s="11"/>
      <c r="O366" s="11"/>
      <c r="P366" s="11"/>
      <c r="Q366" s="11"/>
      <c r="R366" s="11"/>
      <c r="S366" s="11"/>
      <c r="T366" s="11"/>
      <c r="U366" s="11"/>
      <c r="V366" s="11"/>
      <c r="W366" s="11"/>
      <c r="X366" s="11"/>
      <c r="Y366" s="11"/>
      <c r="Z366" s="11"/>
      <c r="AA366" s="11"/>
      <c r="AB366" s="11"/>
      <c r="AC366" s="11"/>
      <c r="AD366" s="11"/>
      <c r="AE366" s="11"/>
      <c r="AF366" s="11"/>
      <c r="AG366" s="11"/>
      <c r="AH366" s="11"/>
      <c r="AI366" s="11"/>
      <c r="AJ366" s="11"/>
    </row>
    <row r="367" spans="1:36" ht="12.75" customHeight="1" x14ac:dyDescent="0.2">
      <c r="A367" s="728" t="s">
        <v>327</v>
      </c>
      <c r="B367" s="709"/>
      <c r="C367" s="711"/>
      <c r="D367" s="83" t="s">
        <v>328</v>
      </c>
      <c r="E367" s="85">
        <v>-12969.5</v>
      </c>
      <c r="F367" s="85">
        <f>SUM(F368,F376,F379,F384,F390)</f>
        <v>559</v>
      </c>
      <c r="G367" s="86">
        <f>SUM(G368,G376,G379,G384,G390)</f>
        <v>-12410.5</v>
      </c>
      <c r="H367" s="92">
        <f>SUM(H368,H376,H379,H384,H390)</f>
        <v>0</v>
      </c>
      <c r="I367" s="93">
        <f>SUM(I368,I376,I379,I384,I390)</f>
        <v>0</v>
      </c>
      <c r="J367" s="93">
        <f>SUM(J368,J376,J379,J384,J390)</f>
        <v>0</v>
      </c>
      <c r="K367" s="89">
        <f t="shared" si="70"/>
        <v>-24821</v>
      </c>
      <c r="L367" s="89">
        <f t="shared" si="72"/>
        <v>-12410.5</v>
      </c>
      <c r="M367" s="11"/>
      <c r="N367" s="11"/>
      <c r="O367" s="11"/>
      <c r="P367" s="11"/>
      <c r="Q367" s="11"/>
      <c r="R367" s="11"/>
      <c r="S367" s="11"/>
      <c r="T367" s="11"/>
      <c r="U367" s="11"/>
      <c r="V367" s="11"/>
      <c r="W367" s="11"/>
      <c r="X367" s="11"/>
      <c r="Y367" s="11"/>
      <c r="Z367" s="11"/>
      <c r="AA367" s="11"/>
      <c r="AB367" s="11"/>
      <c r="AC367" s="11"/>
      <c r="AD367" s="11"/>
      <c r="AE367" s="11"/>
      <c r="AF367" s="11"/>
      <c r="AG367" s="11"/>
      <c r="AH367" s="11"/>
      <c r="AI367" s="11"/>
      <c r="AJ367" s="11"/>
    </row>
    <row r="368" spans="1:36" ht="12.75" customHeight="1" x14ac:dyDescent="0.2">
      <c r="A368" s="728" t="s">
        <v>329</v>
      </c>
      <c r="B368" s="709"/>
      <c r="C368" s="711"/>
      <c r="D368" s="83" t="s">
        <v>330</v>
      </c>
      <c r="E368" s="85">
        <v>1009</v>
      </c>
      <c r="F368" s="85">
        <f>SUM(F369:F375)</f>
        <v>0</v>
      </c>
      <c r="G368" s="86">
        <f>SUM(G369:G375)</f>
        <v>1009</v>
      </c>
      <c r="H368" s="92">
        <f>SUM(H369:H375)</f>
        <v>0</v>
      </c>
      <c r="I368" s="93">
        <f>SUM(I369:I375)</f>
        <v>0</v>
      </c>
      <c r="J368" s="93">
        <f>SUM(J369:J375)</f>
        <v>0</v>
      </c>
      <c r="K368" s="89">
        <f t="shared" si="70"/>
        <v>2018</v>
      </c>
      <c r="L368" s="89">
        <f t="shared" si="72"/>
        <v>1009</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customHeight="1" x14ac:dyDescent="0.2">
      <c r="A369" s="170"/>
      <c r="B369" s="727" t="s">
        <v>331</v>
      </c>
      <c r="C369" s="717"/>
      <c r="D369" s="158" t="s">
        <v>332</v>
      </c>
      <c r="E369" s="151">
        <v>1009</v>
      </c>
      <c r="F369" s="151"/>
      <c r="G369" s="152">
        <f t="shared" ref="G369:G375" si="87">SUM(F369,E369)</f>
        <v>1009</v>
      </c>
      <c r="H369" s="159">
        <f t="shared" ref="H369:H375" si="88">ROUND(F369*H$7, )</f>
        <v>0</v>
      </c>
      <c r="I369" s="160">
        <f>ROUND(F369*I$7, )</f>
        <v>0</v>
      </c>
      <c r="J369" s="160">
        <f>ROUND(F369*J$7, )</f>
        <v>0</v>
      </c>
      <c r="K369" s="89">
        <f t="shared" si="70"/>
        <v>2018</v>
      </c>
      <c r="L369" s="89">
        <f t="shared" si="72"/>
        <v>1009</v>
      </c>
      <c r="M369" s="11"/>
      <c r="N369" s="11"/>
      <c r="O369" s="11"/>
      <c r="P369" s="11"/>
      <c r="Q369" s="11"/>
      <c r="R369" s="11"/>
      <c r="S369" s="11"/>
      <c r="T369" s="11"/>
      <c r="U369" s="11"/>
      <c r="V369" s="11"/>
      <c r="W369" s="11"/>
      <c r="X369" s="11"/>
      <c r="Y369" s="11"/>
      <c r="Z369" s="11"/>
      <c r="AA369" s="11"/>
      <c r="AB369" s="11"/>
      <c r="AC369" s="11"/>
      <c r="AD369" s="11"/>
      <c r="AE369" s="11"/>
      <c r="AF369" s="11"/>
      <c r="AG369" s="11"/>
      <c r="AH369" s="11"/>
      <c r="AI369" s="11"/>
      <c r="AJ369" s="11"/>
    </row>
    <row r="370" spans="1:36" ht="30" hidden="1" customHeight="1" x14ac:dyDescent="0.2">
      <c r="A370" s="170"/>
      <c r="B370" s="727" t="s">
        <v>333</v>
      </c>
      <c r="C370" s="717"/>
      <c r="D370" s="149" t="s">
        <v>334</v>
      </c>
      <c r="E370" s="151">
        <v>0</v>
      </c>
      <c r="F370" s="151"/>
      <c r="G370" s="152">
        <f t="shared" si="87"/>
        <v>0</v>
      </c>
      <c r="H370" s="155">
        <f t="shared" si="88"/>
        <v>0</v>
      </c>
      <c r="I370" s="156">
        <f t="shared" ref="I370:J375" si="89">ROUND(H370*I$7, )</f>
        <v>0</v>
      </c>
      <c r="J370" s="156">
        <f t="shared" si="89"/>
        <v>0</v>
      </c>
      <c r="K370" s="89">
        <f t="shared" si="70"/>
        <v>0</v>
      </c>
      <c r="L370" s="89">
        <f t="shared" si="72"/>
        <v>0</v>
      </c>
      <c r="M370" s="11"/>
      <c r="N370" s="11"/>
      <c r="O370" s="11"/>
      <c r="P370" s="11"/>
      <c r="Q370" s="11"/>
      <c r="R370" s="11"/>
      <c r="S370" s="11"/>
      <c r="T370" s="11"/>
      <c r="U370" s="11"/>
      <c r="V370" s="11"/>
      <c r="W370" s="11"/>
      <c r="X370" s="11"/>
      <c r="Y370" s="11"/>
      <c r="Z370" s="11"/>
      <c r="AA370" s="11"/>
      <c r="AB370" s="11"/>
      <c r="AC370" s="11"/>
      <c r="AD370" s="11"/>
      <c r="AE370" s="11"/>
      <c r="AF370" s="11"/>
      <c r="AG370" s="11"/>
      <c r="AH370" s="11"/>
      <c r="AI370" s="11"/>
      <c r="AJ370" s="11"/>
    </row>
    <row r="371" spans="1:36" ht="12.75" hidden="1" customHeight="1" x14ac:dyDescent="0.2">
      <c r="A371" s="170"/>
      <c r="B371" s="727" t="s">
        <v>335</v>
      </c>
      <c r="C371" s="717"/>
      <c r="D371" s="149" t="s">
        <v>336</v>
      </c>
      <c r="E371" s="151">
        <v>0</v>
      </c>
      <c r="F371" s="151"/>
      <c r="G371" s="152">
        <f t="shared" si="87"/>
        <v>0</v>
      </c>
      <c r="H371" s="155">
        <f t="shared" si="88"/>
        <v>0</v>
      </c>
      <c r="I371" s="156">
        <f t="shared" si="89"/>
        <v>0</v>
      </c>
      <c r="J371" s="156">
        <f t="shared" si="89"/>
        <v>0</v>
      </c>
      <c r="K371" s="89">
        <f t="shared" si="70"/>
        <v>0</v>
      </c>
      <c r="L371" s="89">
        <f t="shared" si="72"/>
        <v>0</v>
      </c>
      <c r="M371" s="11"/>
      <c r="N371" s="11"/>
      <c r="O371" s="11"/>
      <c r="P371" s="11"/>
      <c r="Q371" s="11"/>
      <c r="R371" s="11"/>
      <c r="S371" s="11"/>
      <c r="T371" s="11"/>
      <c r="U371" s="11"/>
      <c r="V371" s="11"/>
      <c r="W371" s="11"/>
      <c r="X371" s="11"/>
      <c r="Y371" s="11"/>
      <c r="Z371" s="11"/>
      <c r="AA371" s="11"/>
      <c r="AB371" s="11"/>
      <c r="AC371" s="11"/>
      <c r="AD371" s="11"/>
      <c r="AE371" s="11"/>
      <c r="AF371" s="11"/>
      <c r="AG371" s="11"/>
      <c r="AH371" s="11"/>
      <c r="AI371" s="11"/>
      <c r="AJ371" s="11"/>
    </row>
    <row r="372" spans="1:36" ht="12.75" hidden="1" customHeight="1" x14ac:dyDescent="0.2">
      <c r="A372" s="170"/>
      <c r="B372" s="727" t="s">
        <v>337</v>
      </c>
      <c r="C372" s="717"/>
      <c r="D372" s="149" t="s">
        <v>338</v>
      </c>
      <c r="E372" s="151">
        <v>0</v>
      </c>
      <c r="F372" s="151"/>
      <c r="G372" s="152">
        <f t="shared" si="87"/>
        <v>0</v>
      </c>
      <c r="H372" s="155">
        <f t="shared" si="88"/>
        <v>0</v>
      </c>
      <c r="I372" s="156">
        <f t="shared" si="89"/>
        <v>0</v>
      </c>
      <c r="J372" s="156">
        <f t="shared" si="89"/>
        <v>0</v>
      </c>
      <c r="K372" s="89">
        <f t="shared" si="70"/>
        <v>0</v>
      </c>
      <c r="L372" s="89">
        <f t="shared" si="72"/>
        <v>0</v>
      </c>
      <c r="M372" s="11"/>
      <c r="N372" s="11"/>
      <c r="O372" s="11"/>
      <c r="P372" s="11"/>
      <c r="Q372" s="11"/>
      <c r="R372" s="11"/>
      <c r="S372" s="11"/>
      <c r="T372" s="11"/>
      <c r="U372" s="11"/>
      <c r="V372" s="11"/>
      <c r="W372" s="11"/>
      <c r="X372" s="11"/>
      <c r="Y372" s="11"/>
      <c r="Z372" s="11"/>
      <c r="AA372" s="11"/>
      <c r="AB372" s="11"/>
      <c r="AC372" s="11"/>
      <c r="AD372" s="11"/>
      <c r="AE372" s="11"/>
      <c r="AF372" s="11"/>
      <c r="AG372" s="11"/>
      <c r="AH372" s="11"/>
      <c r="AI372" s="11"/>
      <c r="AJ372" s="11"/>
    </row>
    <row r="373" spans="1:36" ht="30" hidden="1" customHeight="1" x14ac:dyDescent="0.2">
      <c r="A373" s="196"/>
      <c r="B373" s="727" t="s">
        <v>339</v>
      </c>
      <c r="C373" s="717"/>
      <c r="D373" s="149" t="s">
        <v>340</v>
      </c>
      <c r="E373" s="151">
        <v>0</v>
      </c>
      <c r="F373" s="151"/>
      <c r="G373" s="152">
        <f t="shared" si="87"/>
        <v>0</v>
      </c>
      <c r="H373" s="155">
        <f t="shared" si="88"/>
        <v>0</v>
      </c>
      <c r="I373" s="156">
        <f t="shared" si="89"/>
        <v>0</v>
      </c>
      <c r="J373" s="156">
        <f t="shared" si="89"/>
        <v>0</v>
      </c>
      <c r="K373" s="89">
        <f t="shared" si="70"/>
        <v>0</v>
      </c>
      <c r="L373" s="89">
        <f t="shared" si="72"/>
        <v>0</v>
      </c>
      <c r="M373" s="11"/>
      <c r="N373" s="11"/>
      <c r="O373" s="11"/>
      <c r="P373" s="11"/>
      <c r="Q373" s="11"/>
      <c r="R373" s="11"/>
      <c r="S373" s="11"/>
      <c r="T373" s="11"/>
      <c r="U373" s="11"/>
      <c r="V373" s="11"/>
      <c r="W373" s="11"/>
      <c r="X373" s="11"/>
      <c r="Y373" s="11"/>
      <c r="Z373" s="11"/>
      <c r="AA373" s="11"/>
      <c r="AB373" s="11"/>
      <c r="AC373" s="11"/>
      <c r="AD373" s="11"/>
      <c r="AE373" s="11"/>
      <c r="AF373" s="11"/>
      <c r="AG373" s="11"/>
      <c r="AH373" s="11"/>
      <c r="AI373" s="11"/>
      <c r="AJ373" s="11"/>
    </row>
    <row r="374" spans="1:36" ht="30" hidden="1" customHeight="1" x14ac:dyDescent="0.2">
      <c r="A374" s="196"/>
      <c r="B374" s="727" t="s">
        <v>341</v>
      </c>
      <c r="C374" s="717"/>
      <c r="D374" s="149" t="s">
        <v>342</v>
      </c>
      <c r="E374" s="151">
        <v>0</v>
      </c>
      <c r="F374" s="151"/>
      <c r="G374" s="152">
        <f t="shared" si="87"/>
        <v>0</v>
      </c>
      <c r="H374" s="155">
        <f t="shared" si="88"/>
        <v>0</v>
      </c>
      <c r="I374" s="156">
        <f t="shared" si="89"/>
        <v>0</v>
      </c>
      <c r="J374" s="156">
        <f t="shared" si="89"/>
        <v>0</v>
      </c>
      <c r="K374" s="89">
        <f t="shared" si="70"/>
        <v>0</v>
      </c>
      <c r="L374" s="89">
        <f t="shared" si="72"/>
        <v>0</v>
      </c>
      <c r="M374" s="11"/>
      <c r="N374" s="11"/>
      <c r="O374" s="11"/>
      <c r="P374" s="11"/>
      <c r="Q374" s="11"/>
      <c r="R374" s="11"/>
      <c r="S374" s="11"/>
      <c r="T374" s="11"/>
      <c r="U374" s="11"/>
      <c r="V374" s="11"/>
      <c r="W374" s="11"/>
      <c r="X374" s="11"/>
      <c r="Y374" s="11"/>
      <c r="Z374" s="11"/>
      <c r="AA374" s="11"/>
      <c r="AB374" s="11"/>
      <c r="AC374" s="11"/>
      <c r="AD374" s="11"/>
      <c r="AE374" s="11"/>
      <c r="AF374" s="11"/>
      <c r="AG374" s="11"/>
      <c r="AH374" s="11"/>
      <c r="AI374" s="11"/>
      <c r="AJ374" s="11"/>
    </row>
    <row r="375" spans="1:36" ht="12.75" hidden="1" customHeight="1" x14ac:dyDescent="0.2">
      <c r="A375" s="170"/>
      <c r="B375" s="727" t="s">
        <v>343</v>
      </c>
      <c r="C375" s="717"/>
      <c r="D375" s="149" t="s">
        <v>344</v>
      </c>
      <c r="E375" s="151">
        <v>0</v>
      </c>
      <c r="F375" s="151"/>
      <c r="G375" s="152">
        <f t="shared" si="87"/>
        <v>0</v>
      </c>
      <c r="H375" s="155">
        <f t="shared" si="88"/>
        <v>0</v>
      </c>
      <c r="I375" s="156">
        <f t="shared" si="89"/>
        <v>0</v>
      </c>
      <c r="J375" s="156">
        <f t="shared" si="89"/>
        <v>0</v>
      </c>
      <c r="K375" s="89">
        <f t="shared" si="70"/>
        <v>0</v>
      </c>
      <c r="L375" s="89">
        <f t="shared" si="72"/>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hidden="1" customHeight="1" x14ac:dyDescent="0.2">
      <c r="A376" s="728" t="s">
        <v>345</v>
      </c>
      <c r="B376" s="709"/>
      <c r="C376" s="711"/>
      <c r="D376" s="96" t="s">
        <v>346</v>
      </c>
      <c r="E376" s="85">
        <v>0</v>
      </c>
      <c r="F376" s="85">
        <f>SUM(F377:F378)</f>
        <v>0</v>
      </c>
      <c r="G376" s="86">
        <f>SUM(G377:G378)</f>
        <v>0</v>
      </c>
      <c r="H376" s="92">
        <f>SUM(H377:H378)</f>
        <v>0</v>
      </c>
      <c r="I376" s="93">
        <f>SUM(I377:I378)</f>
        <v>0</v>
      </c>
      <c r="J376" s="93">
        <f>SUM(J377:J378)</f>
        <v>0</v>
      </c>
      <c r="K376" s="89">
        <f t="shared" si="70"/>
        <v>0</v>
      </c>
      <c r="L376" s="89">
        <f t="shared" si="72"/>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hidden="1" customHeight="1" x14ac:dyDescent="0.2">
      <c r="A377" s="170"/>
      <c r="B377" s="727" t="s">
        <v>347</v>
      </c>
      <c r="C377" s="717"/>
      <c r="D377" s="149" t="s">
        <v>348</v>
      </c>
      <c r="E377" s="151">
        <v>0</v>
      </c>
      <c r="F377" s="151"/>
      <c r="G377" s="152">
        <f>SUM(F377,E377)</f>
        <v>0</v>
      </c>
      <c r="H377" s="155">
        <f>ROUND(F377*H$7, )</f>
        <v>0</v>
      </c>
      <c r="I377" s="156">
        <f>ROUND(H377*I$7, )</f>
        <v>0</v>
      </c>
      <c r="J377" s="156">
        <f>ROUND(I377*J$7, )</f>
        <v>0</v>
      </c>
      <c r="K377" s="89">
        <f t="shared" si="70"/>
        <v>0</v>
      </c>
      <c r="L377" s="89">
        <f t="shared" si="72"/>
        <v>0</v>
      </c>
      <c r="M377" s="11"/>
      <c r="N377" s="11"/>
      <c r="O377" s="11"/>
      <c r="P377" s="11"/>
      <c r="Q377" s="11"/>
      <c r="R377" s="11"/>
      <c r="S377" s="11"/>
      <c r="T377" s="11"/>
      <c r="U377" s="11"/>
      <c r="V377" s="11"/>
      <c r="W377" s="11"/>
      <c r="X377" s="11"/>
      <c r="Y377" s="11"/>
      <c r="Z377" s="11"/>
      <c r="AA377" s="11"/>
      <c r="AB377" s="11"/>
      <c r="AC377" s="11"/>
      <c r="AD377" s="11"/>
      <c r="AE377" s="11"/>
      <c r="AF377" s="11"/>
      <c r="AG377" s="11"/>
      <c r="AH377" s="11"/>
      <c r="AI377" s="11"/>
      <c r="AJ377" s="11"/>
    </row>
    <row r="378" spans="1:36" ht="12.75" hidden="1" customHeight="1" x14ac:dyDescent="0.2">
      <c r="A378" s="170"/>
      <c r="B378" s="727" t="s">
        <v>349</v>
      </c>
      <c r="C378" s="717"/>
      <c r="D378" s="149" t="s">
        <v>350</v>
      </c>
      <c r="E378" s="151">
        <v>0</v>
      </c>
      <c r="F378" s="151"/>
      <c r="G378" s="152">
        <f>SUM(F378,E378)</f>
        <v>0</v>
      </c>
      <c r="H378" s="155">
        <f>ROUND(F378*H$7, )</f>
        <v>0</v>
      </c>
      <c r="I378" s="156">
        <f>ROUND(H378*I$7, )</f>
        <v>0</v>
      </c>
      <c r="J378" s="156">
        <f>ROUND(I378*J$7, )</f>
        <v>0</v>
      </c>
      <c r="K378" s="89">
        <f t="shared" si="70"/>
        <v>0</v>
      </c>
      <c r="L378" s="89">
        <f t="shared" si="72"/>
        <v>0</v>
      </c>
      <c r="M378" s="11"/>
      <c r="N378" s="11"/>
      <c r="O378" s="11"/>
      <c r="P378" s="11"/>
      <c r="Q378" s="11"/>
      <c r="R378" s="11"/>
      <c r="S378" s="11"/>
      <c r="T378" s="11"/>
      <c r="U378" s="11"/>
      <c r="V378" s="11"/>
      <c r="W378" s="11"/>
      <c r="X378" s="11"/>
      <c r="Y378" s="11"/>
      <c r="Z378" s="11"/>
      <c r="AA378" s="11"/>
      <c r="AB378" s="11"/>
      <c r="AC378" s="11"/>
      <c r="AD378" s="11"/>
      <c r="AE378" s="11"/>
      <c r="AF378" s="11"/>
      <c r="AG378" s="11"/>
      <c r="AH378" s="11"/>
      <c r="AI378" s="11"/>
      <c r="AJ378" s="11"/>
    </row>
    <row r="379" spans="1:36" ht="12.75" customHeight="1" x14ac:dyDescent="0.2">
      <c r="A379" s="728" t="s">
        <v>673</v>
      </c>
      <c r="B379" s="709"/>
      <c r="C379" s="711"/>
      <c r="D379" s="83" t="s">
        <v>352</v>
      </c>
      <c r="E379" s="85">
        <v>16</v>
      </c>
      <c r="F379" s="85">
        <f>SUM(F380:F383)</f>
        <v>0</v>
      </c>
      <c r="G379" s="86">
        <f>SUM(G380:G383)</f>
        <v>16</v>
      </c>
      <c r="H379" s="92">
        <f>SUM(H380:H383)</f>
        <v>0</v>
      </c>
      <c r="I379" s="93">
        <f>SUM(I380:I383)</f>
        <v>0</v>
      </c>
      <c r="J379" s="93">
        <f>SUM(J380:J383)</f>
        <v>0</v>
      </c>
      <c r="K379" s="89">
        <f t="shared" si="70"/>
        <v>32</v>
      </c>
      <c r="L379" s="89">
        <f t="shared" si="72"/>
        <v>16</v>
      </c>
      <c r="M379" s="11"/>
      <c r="N379" s="11"/>
      <c r="O379" s="11"/>
      <c r="P379" s="11"/>
      <c r="Q379" s="11"/>
      <c r="R379" s="11"/>
      <c r="S379" s="11"/>
      <c r="T379" s="11"/>
      <c r="U379" s="11"/>
      <c r="V379" s="11"/>
      <c r="W379" s="11"/>
      <c r="X379" s="11"/>
      <c r="Y379" s="11"/>
      <c r="Z379" s="11"/>
      <c r="AA379" s="11"/>
      <c r="AB379" s="11"/>
      <c r="AC379" s="11"/>
      <c r="AD379" s="11"/>
      <c r="AE379" s="11"/>
      <c r="AF379" s="11"/>
      <c r="AG379" s="11"/>
      <c r="AH379" s="11"/>
      <c r="AI379" s="11"/>
      <c r="AJ379" s="11"/>
    </row>
    <row r="380" spans="1:36" ht="27" hidden="1" customHeight="1" x14ac:dyDescent="0.2">
      <c r="A380" s="170"/>
      <c r="B380" s="727" t="s">
        <v>353</v>
      </c>
      <c r="C380" s="717"/>
      <c r="D380" s="158" t="s">
        <v>354</v>
      </c>
      <c r="E380" s="151">
        <v>0</v>
      </c>
      <c r="F380" s="151"/>
      <c r="G380" s="152">
        <f>SUM(F380,E380)</f>
        <v>0</v>
      </c>
      <c r="H380" s="159">
        <f>ROUND(F380*H$7, )</f>
        <v>0</v>
      </c>
      <c r="I380" s="160">
        <f>ROUND(F380*I$7, )</f>
        <v>0</v>
      </c>
      <c r="J380" s="160">
        <f>ROUND(F380*J$7, )</f>
        <v>0</v>
      </c>
      <c r="K380" s="89">
        <f t="shared" si="70"/>
        <v>0</v>
      </c>
      <c r="L380" s="89">
        <f t="shared" si="72"/>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29.25" hidden="1" customHeight="1" x14ac:dyDescent="0.2">
      <c r="A381" s="170"/>
      <c r="B381" s="727" t="s">
        <v>355</v>
      </c>
      <c r="C381" s="717"/>
      <c r="D381" s="149" t="s">
        <v>356</v>
      </c>
      <c r="E381" s="151">
        <v>0</v>
      </c>
      <c r="F381" s="151"/>
      <c r="G381" s="152">
        <f>SUM(F381,E381)</f>
        <v>0</v>
      </c>
      <c r="H381" s="155">
        <f>ROUND(F381*H$7, )</f>
        <v>0</v>
      </c>
      <c r="I381" s="156">
        <f t="shared" ref="I381:J383" si="90">ROUND(H381*I$7, )</f>
        <v>0</v>
      </c>
      <c r="J381" s="156">
        <f t="shared" si="90"/>
        <v>0</v>
      </c>
      <c r="K381" s="89">
        <f t="shared" si="70"/>
        <v>0</v>
      </c>
      <c r="L381" s="89">
        <f t="shared" si="72"/>
        <v>0</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42" hidden="1" customHeight="1" x14ac:dyDescent="0.2">
      <c r="A382" s="170"/>
      <c r="B382" s="727" t="s">
        <v>357</v>
      </c>
      <c r="C382" s="717"/>
      <c r="D382" s="149" t="s">
        <v>358</v>
      </c>
      <c r="E382" s="151">
        <v>0</v>
      </c>
      <c r="F382" s="151"/>
      <c r="G382" s="152">
        <f>SUM(F382,E382)</f>
        <v>0</v>
      </c>
      <c r="H382" s="155">
        <f>ROUND(F382*H$7, )</f>
        <v>0</v>
      </c>
      <c r="I382" s="156">
        <f t="shared" si="90"/>
        <v>0</v>
      </c>
      <c r="J382" s="156">
        <f t="shared" si="90"/>
        <v>0</v>
      </c>
      <c r="K382" s="89">
        <f t="shared" si="70"/>
        <v>0</v>
      </c>
      <c r="L382" s="89">
        <f t="shared" si="72"/>
        <v>0</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12.75" customHeight="1" x14ac:dyDescent="0.2">
      <c r="A383" s="170"/>
      <c r="B383" s="727" t="s">
        <v>359</v>
      </c>
      <c r="C383" s="717"/>
      <c r="D383" s="149" t="s">
        <v>360</v>
      </c>
      <c r="E383" s="151">
        <v>16</v>
      </c>
      <c r="F383" s="151"/>
      <c r="G383" s="152">
        <f>SUM(F383,E383)</f>
        <v>16</v>
      </c>
      <c r="H383" s="155">
        <f>ROUND(F383*H$7, )</f>
        <v>0</v>
      </c>
      <c r="I383" s="156">
        <f t="shared" si="90"/>
        <v>0</v>
      </c>
      <c r="J383" s="156">
        <f t="shared" si="90"/>
        <v>0</v>
      </c>
      <c r="K383" s="89">
        <f t="shared" si="70"/>
        <v>32</v>
      </c>
      <c r="L383" s="89">
        <f t="shared" si="72"/>
        <v>16</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12.75" customHeight="1" x14ac:dyDescent="0.2">
      <c r="A384" s="728" t="s">
        <v>674</v>
      </c>
      <c r="B384" s="709"/>
      <c r="C384" s="711"/>
      <c r="D384" s="83" t="s">
        <v>362</v>
      </c>
      <c r="E384" s="85">
        <v>92</v>
      </c>
      <c r="F384" s="85">
        <f>SUM(F385:F389)</f>
        <v>0</v>
      </c>
      <c r="G384" s="86">
        <f>SUM(G385:G389)</f>
        <v>92</v>
      </c>
      <c r="H384" s="92">
        <f>SUM(H385:H389)</f>
        <v>0</v>
      </c>
      <c r="I384" s="93">
        <f>SUM(I385:I389)</f>
        <v>0</v>
      </c>
      <c r="J384" s="93">
        <f>SUM(J385:J389)</f>
        <v>0</v>
      </c>
      <c r="K384" s="89">
        <f t="shared" si="70"/>
        <v>184</v>
      </c>
      <c r="L384" s="89">
        <f t="shared" si="72"/>
        <v>92</v>
      </c>
      <c r="M384" s="11"/>
      <c r="N384" s="11"/>
      <c r="O384" s="11"/>
      <c r="P384" s="11"/>
      <c r="Q384" s="11"/>
      <c r="R384" s="11"/>
      <c r="S384" s="11"/>
      <c r="T384" s="11"/>
      <c r="U384" s="11"/>
      <c r="V384" s="11"/>
      <c r="W384" s="11"/>
      <c r="X384" s="11"/>
      <c r="Y384" s="11"/>
      <c r="Z384" s="11"/>
      <c r="AA384" s="11"/>
      <c r="AB384" s="11"/>
      <c r="AC384" s="11"/>
      <c r="AD384" s="11"/>
      <c r="AE384" s="11"/>
      <c r="AF384" s="11"/>
      <c r="AG384" s="11"/>
      <c r="AH384" s="11"/>
      <c r="AI384" s="11"/>
      <c r="AJ384" s="11"/>
    </row>
    <row r="385" spans="1:36" ht="12.75" hidden="1" customHeight="1" x14ac:dyDescent="0.2">
      <c r="A385" s="170"/>
      <c r="B385" s="727" t="s">
        <v>363</v>
      </c>
      <c r="C385" s="717"/>
      <c r="D385" s="149" t="s">
        <v>364</v>
      </c>
      <c r="E385" s="151">
        <v>0</v>
      </c>
      <c r="F385" s="151"/>
      <c r="G385" s="152">
        <f>SUM(F385,E385)</f>
        <v>0</v>
      </c>
      <c r="H385" s="155">
        <f>ROUND(F385*H$7, )</f>
        <v>0</v>
      </c>
      <c r="I385" s="156">
        <f t="shared" ref="I385:J388" si="91">ROUND(H385*I$7, )</f>
        <v>0</v>
      </c>
      <c r="J385" s="156">
        <f t="shared" si="91"/>
        <v>0</v>
      </c>
      <c r="K385" s="89">
        <f t="shared" si="70"/>
        <v>0</v>
      </c>
      <c r="L385" s="89">
        <f t="shared" si="72"/>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12.75" hidden="1" customHeight="1" x14ac:dyDescent="0.2">
      <c r="A386" s="170"/>
      <c r="B386" s="727" t="s">
        <v>365</v>
      </c>
      <c r="C386" s="717"/>
      <c r="D386" s="149" t="s">
        <v>366</v>
      </c>
      <c r="E386" s="195">
        <v>0</v>
      </c>
      <c r="F386" s="195"/>
      <c r="G386" s="197">
        <f>SUM(F386,E386)</f>
        <v>0</v>
      </c>
      <c r="H386" s="198">
        <f>ROUND(F386*H$7, )</f>
        <v>0</v>
      </c>
      <c r="I386" s="199">
        <f t="shared" si="91"/>
        <v>0</v>
      </c>
      <c r="J386" s="199">
        <f t="shared" si="91"/>
        <v>0</v>
      </c>
      <c r="K386" s="89">
        <f t="shared" si="70"/>
        <v>0</v>
      </c>
      <c r="L386" s="89">
        <f t="shared" si="72"/>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12.75" hidden="1" customHeight="1" x14ac:dyDescent="0.2">
      <c r="A387" s="170"/>
      <c r="B387" s="727" t="s">
        <v>367</v>
      </c>
      <c r="C387" s="717"/>
      <c r="D387" s="149" t="s">
        <v>368</v>
      </c>
      <c r="E387" s="151">
        <v>0</v>
      </c>
      <c r="F387" s="151"/>
      <c r="G387" s="152">
        <f>SUM(F387,E387)</f>
        <v>0</v>
      </c>
      <c r="H387" s="155">
        <f>ROUND(F387*H$7, )</f>
        <v>0</v>
      </c>
      <c r="I387" s="156">
        <f t="shared" si="91"/>
        <v>0</v>
      </c>
      <c r="J387" s="156">
        <f t="shared" si="91"/>
        <v>0</v>
      </c>
      <c r="K387" s="89">
        <f t="shared" si="70"/>
        <v>0</v>
      </c>
      <c r="L387" s="89">
        <f t="shared" si="72"/>
        <v>0</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25.5" hidden="1" customHeight="1" x14ac:dyDescent="0.2">
      <c r="A388" s="170"/>
      <c r="B388" s="727" t="s">
        <v>371</v>
      </c>
      <c r="C388" s="717"/>
      <c r="D388" s="158" t="s">
        <v>372</v>
      </c>
      <c r="E388" s="195">
        <v>0</v>
      </c>
      <c r="F388" s="195"/>
      <c r="G388" s="152">
        <f>SUM(F388,E388)</f>
        <v>0</v>
      </c>
      <c r="H388" s="155">
        <f>ROUND(F388*H$7, )</f>
        <v>0</v>
      </c>
      <c r="I388" s="156">
        <f t="shared" si="91"/>
        <v>0</v>
      </c>
      <c r="J388" s="156">
        <f t="shared" si="91"/>
        <v>0</v>
      </c>
      <c r="K388" s="89">
        <f t="shared" si="70"/>
        <v>0</v>
      </c>
      <c r="L388" s="89">
        <f t="shared" si="72"/>
        <v>0</v>
      </c>
      <c r="M388" s="11"/>
      <c r="N388" s="11"/>
      <c r="O388" s="11"/>
      <c r="P388" s="11"/>
      <c r="Q388" s="11"/>
      <c r="R388" s="11"/>
      <c r="S388" s="11"/>
      <c r="T388" s="11"/>
      <c r="U388" s="11"/>
      <c r="V388" s="11"/>
      <c r="W388" s="11"/>
      <c r="X388" s="11"/>
      <c r="Y388" s="11"/>
      <c r="Z388" s="11"/>
      <c r="AA388" s="11"/>
      <c r="AB388" s="11"/>
      <c r="AC388" s="11"/>
      <c r="AD388" s="11"/>
      <c r="AE388" s="11"/>
      <c r="AF388" s="11"/>
      <c r="AG388" s="11"/>
      <c r="AH388" s="11"/>
      <c r="AI388" s="11"/>
      <c r="AJ388" s="11"/>
    </row>
    <row r="389" spans="1:36" ht="12.75" customHeight="1" x14ac:dyDescent="0.2">
      <c r="A389" s="170"/>
      <c r="B389" s="727" t="s">
        <v>375</v>
      </c>
      <c r="C389" s="717"/>
      <c r="D389" s="158" t="s">
        <v>376</v>
      </c>
      <c r="E389" s="151">
        <v>92</v>
      </c>
      <c r="F389" s="151"/>
      <c r="G389" s="152">
        <f>SUM(F389,E389)</f>
        <v>92</v>
      </c>
      <c r="H389" s="159">
        <f>ROUND(F389*H$7, )</f>
        <v>0</v>
      </c>
      <c r="I389" s="160">
        <f>ROUND(F389*I$7, )</f>
        <v>0</v>
      </c>
      <c r="J389" s="160">
        <f>ROUND(F389*J$7, )</f>
        <v>0</v>
      </c>
      <c r="K389" s="89">
        <f t="shared" si="70"/>
        <v>184</v>
      </c>
      <c r="L389" s="89">
        <f t="shared" si="72"/>
        <v>92</v>
      </c>
      <c r="M389" s="11"/>
      <c r="N389" s="11"/>
      <c r="O389" s="11"/>
      <c r="P389" s="11"/>
      <c r="Q389" s="11"/>
      <c r="R389" s="11"/>
      <c r="S389" s="11"/>
      <c r="T389" s="11"/>
      <c r="U389" s="11"/>
      <c r="V389" s="11"/>
      <c r="W389" s="11"/>
      <c r="X389" s="11"/>
      <c r="Y389" s="11"/>
      <c r="Z389" s="11"/>
      <c r="AA389" s="11"/>
      <c r="AB389" s="11"/>
      <c r="AC389" s="11"/>
      <c r="AD389" s="11"/>
      <c r="AE389" s="11"/>
      <c r="AF389" s="11"/>
      <c r="AG389" s="11"/>
      <c r="AH389" s="11"/>
      <c r="AI389" s="11"/>
      <c r="AJ389" s="11"/>
    </row>
    <row r="390" spans="1:36" ht="12.75" customHeight="1" x14ac:dyDescent="0.2">
      <c r="A390" s="728" t="s">
        <v>675</v>
      </c>
      <c r="B390" s="709"/>
      <c r="C390" s="711"/>
      <c r="D390" s="83" t="s">
        <v>378</v>
      </c>
      <c r="E390" s="85">
        <v>-14086.5</v>
      </c>
      <c r="F390" s="85">
        <f>SUM(F391:F393)</f>
        <v>559</v>
      </c>
      <c r="G390" s="86">
        <f>SUM(G391:G393)</f>
        <v>-13527.5</v>
      </c>
      <c r="H390" s="92">
        <f>SUM(H391:H393)</f>
        <v>0</v>
      </c>
      <c r="I390" s="93">
        <f>SUM(I391:I393)</f>
        <v>0</v>
      </c>
      <c r="J390" s="93">
        <f>SUM(J391:J393)</f>
        <v>0</v>
      </c>
      <c r="K390" s="89">
        <f t="shared" si="70"/>
        <v>-27055</v>
      </c>
      <c r="L390" s="89">
        <f t="shared" si="72"/>
        <v>-13527.5</v>
      </c>
      <c r="M390" s="11"/>
      <c r="N390" s="11"/>
      <c r="O390" s="11"/>
      <c r="P390" s="11"/>
      <c r="Q390" s="11"/>
      <c r="R390" s="11"/>
      <c r="S390" s="11"/>
      <c r="T390" s="11"/>
      <c r="U390" s="11"/>
      <c r="V390" s="11"/>
      <c r="W390" s="11"/>
      <c r="X390" s="11"/>
      <c r="Y390" s="11"/>
      <c r="Z390" s="11"/>
      <c r="AA390" s="11"/>
      <c r="AB390" s="11"/>
      <c r="AC390" s="11"/>
      <c r="AD390" s="11"/>
      <c r="AE390" s="11"/>
      <c r="AF390" s="11"/>
      <c r="AG390" s="11"/>
      <c r="AH390" s="11"/>
      <c r="AI390" s="11"/>
      <c r="AJ390" s="11"/>
    </row>
    <row r="391" spans="1:36" ht="12.75" hidden="1" customHeight="1" x14ac:dyDescent="0.2">
      <c r="A391" s="170"/>
      <c r="B391" s="727" t="s">
        <v>379</v>
      </c>
      <c r="C391" s="717"/>
      <c r="D391" s="158" t="s">
        <v>380</v>
      </c>
      <c r="E391" s="151">
        <v>0</v>
      </c>
      <c r="F391" s="151"/>
      <c r="G391" s="152">
        <f>SUM(F391,E391)</f>
        <v>0</v>
      </c>
      <c r="H391" s="159">
        <f>ROUND(F391*H$7, )</f>
        <v>0</v>
      </c>
      <c r="I391" s="160">
        <f>ROUND(F391*I$7, )</f>
        <v>0</v>
      </c>
      <c r="J391" s="160">
        <f>ROUND(F391*J$7, )</f>
        <v>0</v>
      </c>
      <c r="K391" s="89">
        <f t="shared" si="70"/>
        <v>0</v>
      </c>
      <c r="L391" s="89">
        <f t="shared" si="72"/>
        <v>0</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28.5" customHeight="1" x14ac:dyDescent="0.2">
      <c r="A392" s="200"/>
      <c r="B392" s="729" t="s">
        <v>381</v>
      </c>
      <c r="C392" s="717"/>
      <c r="D392" s="201" t="s">
        <v>382</v>
      </c>
      <c r="E392" s="202">
        <v>-14086.5</v>
      </c>
      <c r="F392" s="202">
        <v>559</v>
      </c>
      <c r="G392" s="152">
        <f>SUM(E392:F392)</f>
        <v>-13527.5</v>
      </c>
      <c r="H392" s="203"/>
      <c r="I392" s="204"/>
      <c r="J392" s="204"/>
      <c r="K392" s="205">
        <f t="shared" si="70"/>
        <v>-27055</v>
      </c>
      <c r="L392" s="205">
        <f t="shared" si="72"/>
        <v>-13527.5</v>
      </c>
      <c r="M392" s="206"/>
      <c r="N392" s="206"/>
      <c r="O392" s="206"/>
      <c r="P392" s="206"/>
      <c r="Q392" s="206"/>
      <c r="R392" s="206"/>
      <c r="S392" s="206"/>
      <c r="T392" s="206"/>
      <c r="U392" s="206"/>
      <c r="V392" s="206"/>
      <c r="W392" s="206"/>
      <c r="X392" s="206"/>
      <c r="Y392" s="206"/>
      <c r="Z392" s="206"/>
      <c r="AA392" s="206"/>
      <c r="AB392" s="206"/>
      <c r="AC392" s="206"/>
      <c r="AD392" s="206"/>
      <c r="AE392" s="206"/>
      <c r="AF392" s="206"/>
      <c r="AG392" s="206"/>
      <c r="AH392" s="206"/>
      <c r="AI392" s="206"/>
      <c r="AJ392" s="206"/>
    </row>
    <row r="393" spans="1:36" ht="12.75" hidden="1" customHeight="1" x14ac:dyDescent="0.2">
      <c r="A393" s="170"/>
      <c r="B393" s="727" t="s">
        <v>385</v>
      </c>
      <c r="C393" s="717"/>
      <c r="D393" s="158" t="s">
        <v>386</v>
      </c>
      <c r="E393" s="151">
        <v>0</v>
      </c>
      <c r="F393" s="151"/>
      <c r="G393" s="152">
        <f>SUM(F393,E393)</f>
        <v>0</v>
      </c>
      <c r="H393" s="159">
        <f>ROUND(F393*H$7, )</f>
        <v>0</v>
      </c>
      <c r="I393" s="160">
        <f>ROUND(F393*I$7, )</f>
        <v>0</v>
      </c>
      <c r="J393" s="160">
        <f>ROUND(F393*J$7, )</f>
        <v>0</v>
      </c>
      <c r="K393" s="89">
        <f t="shared" si="70"/>
        <v>0</v>
      </c>
      <c r="L393" s="89">
        <f t="shared" si="72"/>
        <v>0</v>
      </c>
      <c r="M393" s="11"/>
      <c r="N393" s="11"/>
      <c r="O393" s="11"/>
      <c r="P393" s="11"/>
      <c r="Q393" s="11"/>
      <c r="R393" s="11"/>
      <c r="S393" s="11"/>
      <c r="T393" s="11"/>
      <c r="U393" s="11"/>
      <c r="V393" s="11"/>
      <c r="W393" s="11"/>
      <c r="X393" s="11"/>
      <c r="Y393" s="11"/>
      <c r="Z393" s="11"/>
      <c r="AA393" s="11"/>
      <c r="AB393" s="11"/>
      <c r="AC393" s="11"/>
      <c r="AD393" s="11"/>
      <c r="AE393" s="11"/>
      <c r="AF393" s="11"/>
      <c r="AG393" s="11"/>
      <c r="AH393" s="11"/>
      <c r="AI393" s="11"/>
      <c r="AJ393" s="11"/>
    </row>
    <row r="394" spans="1:36" ht="12.75" hidden="1" customHeight="1" x14ac:dyDescent="0.2">
      <c r="A394" s="728" t="s">
        <v>401</v>
      </c>
      <c r="B394" s="709"/>
      <c r="C394" s="711"/>
      <c r="D394" s="96" t="s">
        <v>402</v>
      </c>
      <c r="E394" s="85">
        <v>0</v>
      </c>
      <c r="F394" s="85">
        <f>SUM(F395)</f>
        <v>0</v>
      </c>
      <c r="G394" s="86">
        <f>SUM(G395)</f>
        <v>0</v>
      </c>
      <c r="H394" s="92">
        <f>SUM(H395)</f>
        <v>0</v>
      </c>
      <c r="I394" s="93">
        <f>SUM(I395)</f>
        <v>0</v>
      </c>
      <c r="J394" s="93">
        <f>SUM(J395)</f>
        <v>0</v>
      </c>
      <c r="K394" s="89">
        <f t="shared" si="70"/>
        <v>0</v>
      </c>
      <c r="L394" s="89">
        <f t="shared" si="72"/>
        <v>0</v>
      </c>
      <c r="M394" s="11"/>
      <c r="N394" s="11"/>
      <c r="O394" s="11"/>
      <c r="P394" s="11"/>
      <c r="Q394" s="11"/>
      <c r="R394" s="11"/>
      <c r="S394" s="11"/>
      <c r="T394" s="11"/>
      <c r="U394" s="11"/>
      <c r="V394" s="11"/>
      <c r="W394" s="11"/>
      <c r="X394" s="11"/>
      <c r="Y394" s="11"/>
      <c r="Z394" s="11"/>
      <c r="AA394" s="11"/>
      <c r="AB394" s="11"/>
      <c r="AC394" s="11"/>
      <c r="AD394" s="11"/>
      <c r="AE394" s="11"/>
      <c r="AF394" s="11"/>
      <c r="AG394" s="11"/>
      <c r="AH394" s="11"/>
      <c r="AI394" s="11"/>
      <c r="AJ394" s="11"/>
    </row>
    <row r="395" spans="1:36" ht="12.75" hidden="1" customHeight="1" x14ac:dyDescent="0.2">
      <c r="A395" s="728" t="s">
        <v>403</v>
      </c>
      <c r="B395" s="709"/>
      <c r="C395" s="711"/>
      <c r="D395" s="96" t="s">
        <v>404</v>
      </c>
      <c r="E395" s="85">
        <v>0</v>
      </c>
      <c r="F395" s="85">
        <f>SUM(F396:F400)</f>
        <v>0</v>
      </c>
      <c r="G395" s="86">
        <f>SUM(G396:G400)</f>
        <v>0</v>
      </c>
      <c r="H395" s="92">
        <f>SUM(H396:H400)</f>
        <v>0</v>
      </c>
      <c r="I395" s="93">
        <f>SUM(I396:I400)</f>
        <v>0</v>
      </c>
      <c r="J395" s="93">
        <f>SUM(J396:J400)</f>
        <v>0</v>
      </c>
      <c r="K395" s="89">
        <f t="shared" si="70"/>
        <v>0</v>
      </c>
      <c r="L395" s="89">
        <f t="shared" si="72"/>
        <v>0</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38.25" hidden="1" customHeight="1" x14ac:dyDescent="0.2">
      <c r="A396" s="170"/>
      <c r="B396" s="727" t="s">
        <v>405</v>
      </c>
      <c r="C396" s="717"/>
      <c r="D396" s="149" t="s">
        <v>406</v>
      </c>
      <c r="E396" s="151">
        <v>0</v>
      </c>
      <c r="F396" s="151"/>
      <c r="G396" s="207">
        <f>SUM(F396,E396)</f>
        <v>0</v>
      </c>
      <c r="H396" s="155">
        <f>ROUND(F396*H$7, )</f>
        <v>0</v>
      </c>
      <c r="I396" s="156">
        <f t="shared" ref="I396:J400" si="92">ROUND(H396*I$7, )</f>
        <v>0</v>
      </c>
      <c r="J396" s="156">
        <f t="shared" si="92"/>
        <v>0</v>
      </c>
      <c r="K396" s="89">
        <f t="shared" si="70"/>
        <v>0</v>
      </c>
      <c r="L396" s="89">
        <f t="shared" si="72"/>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12.75" hidden="1" customHeight="1" x14ac:dyDescent="0.2">
      <c r="A397" s="170"/>
      <c r="B397" s="727" t="s">
        <v>407</v>
      </c>
      <c r="C397" s="717"/>
      <c r="D397" s="149" t="s">
        <v>408</v>
      </c>
      <c r="E397" s="151">
        <v>0</v>
      </c>
      <c r="F397" s="151"/>
      <c r="G397" s="207">
        <f>SUM(F397,E397)</f>
        <v>0</v>
      </c>
      <c r="H397" s="155">
        <f>ROUND(F397*H$7, )</f>
        <v>0</v>
      </c>
      <c r="I397" s="156">
        <f t="shared" si="92"/>
        <v>0</v>
      </c>
      <c r="J397" s="156">
        <f t="shared" si="92"/>
        <v>0</v>
      </c>
      <c r="K397" s="89">
        <f t="shared" si="70"/>
        <v>0</v>
      </c>
      <c r="L397" s="89">
        <f t="shared" si="72"/>
        <v>0</v>
      </c>
      <c r="M397" s="11"/>
      <c r="N397" s="11"/>
      <c r="O397" s="11"/>
      <c r="P397" s="11"/>
      <c r="Q397" s="11"/>
      <c r="R397" s="11"/>
      <c r="S397" s="11"/>
      <c r="T397" s="11"/>
      <c r="U397" s="11"/>
      <c r="V397" s="11"/>
      <c r="W397" s="11"/>
      <c r="X397" s="11"/>
      <c r="Y397" s="11"/>
      <c r="Z397" s="11"/>
      <c r="AA397" s="11"/>
      <c r="AB397" s="11"/>
      <c r="AC397" s="11"/>
      <c r="AD397" s="11"/>
      <c r="AE397" s="11"/>
      <c r="AF397" s="11"/>
      <c r="AG397" s="11"/>
      <c r="AH397" s="11"/>
      <c r="AI397" s="11"/>
      <c r="AJ397" s="11"/>
    </row>
    <row r="398" spans="1:36" ht="12.75" hidden="1" customHeight="1" x14ac:dyDescent="0.2">
      <c r="A398" s="170"/>
      <c r="B398" s="727" t="s">
        <v>676</v>
      </c>
      <c r="C398" s="717"/>
      <c r="D398" s="149" t="s">
        <v>410</v>
      </c>
      <c r="E398" s="151">
        <v>0</v>
      </c>
      <c r="F398" s="151"/>
      <c r="G398" s="207">
        <f>SUM(F398,E398)</f>
        <v>0</v>
      </c>
      <c r="H398" s="155">
        <f>ROUND(F398*H$7, )</f>
        <v>0</v>
      </c>
      <c r="I398" s="156">
        <f t="shared" si="92"/>
        <v>0</v>
      </c>
      <c r="J398" s="156">
        <f t="shared" si="92"/>
        <v>0</v>
      </c>
      <c r="K398" s="89">
        <f t="shared" si="70"/>
        <v>0</v>
      </c>
      <c r="L398" s="89">
        <f t="shared" si="72"/>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27" hidden="1" customHeight="1" x14ac:dyDescent="0.2">
      <c r="A399" s="170"/>
      <c r="B399" s="727" t="s">
        <v>677</v>
      </c>
      <c r="C399" s="717"/>
      <c r="D399" s="149" t="s">
        <v>412</v>
      </c>
      <c r="E399" s="151">
        <v>0</v>
      </c>
      <c r="F399" s="151"/>
      <c r="G399" s="207">
        <f>SUM(F399,E399)</f>
        <v>0</v>
      </c>
      <c r="H399" s="155">
        <f>ROUND(F399*H$7, )</f>
        <v>0</v>
      </c>
      <c r="I399" s="156">
        <f t="shared" si="92"/>
        <v>0</v>
      </c>
      <c r="J399" s="156">
        <f t="shared" si="92"/>
        <v>0</v>
      </c>
      <c r="K399" s="89">
        <f t="shared" si="70"/>
        <v>0</v>
      </c>
      <c r="L399" s="89">
        <f t="shared" si="72"/>
        <v>0</v>
      </c>
      <c r="M399" s="11"/>
      <c r="N399" s="11"/>
      <c r="O399" s="11"/>
      <c r="P399" s="11"/>
      <c r="Q399" s="11"/>
      <c r="R399" s="11"/>
      <c r="S399" s="11"/>
      <c r="T399" s="11"/>
      <c r="U399" s="11"/>
      <c r="V399" s="11"/>
      <c r="W399" s="11"/>
      <c r="X399" s="11"/>
      <c r="Y399" s="11"/>
      <c r="Z399" s="11"/>
      <c r="AA399" s="11"/>
      <c r="AB399" s="11"/>
      <c r="AC399" s="11"/>
      <c r="AD399" s="11"/>
      <c r="AE399" s="11"/>
      <c r="AF399" s="11"/>
      <c r="AG399" s="11"/>
      <c r="AH399" s="11"/>
      <c r="AI399" s="11"/>
      <c r="AJ399" s="11"/>
    </row>
    <row r="400" spans="1:36" ht="12.75" hidden="1" customHeight="1" x14ac:dyDescent="0.2">
      <c r="A400" s="170"/>
      <c r="B400" s="727" t="s">
        <v>419</v>
      </c>
      <c r="C400" s="717"/>
      <c r="D400" s="149" t="s">
        <v>420</v>
      </c>
      <c r="E400" s="151">
        <v>0</v>
      </c>
      <c r="F400" s="151"/>
      <c r="G400" s="207">
        <f>SUM(F400,E400)</f>
        <v>0</v>
      </c>
      <c r="H400" s="155">
        <f>ROUND(F400*H$7, )</f>
        <v>0</v>
      </c>
      <c r="I400" s="156">
        <f t="shared" si="92"/>
        <v>0</v>
      </c>
      <c r="J400" s="156">
        <f t="shared" si="92"/>
        <v>0</v>
      </c>
      <c r="K400" s="89">
        <f t="shared" si="70"/>
        <v>0</v>
      </c>
      <c r="L400" s="89">
        <f t="shared" si="72"/>
        <v>0</v>
      </c>
      <c r="M400" s="11"/>
      <c r="N400" s="11"/>
      <c r="O400" s="11"/>
      <c r="P400" s="11"/>
      <c r="Q400" s="11"/>
      <c r="R400" s="11"/>
      <c r="S400" s="11"/>
      <c r="T400" s="11"/>
      <c r="U400" s="11"/>
      <c r="V400" s="11"/>
      <c r="W400" s="11"/>
      <c r="X400" s="11"/>
      <c r="Y400" s="11"/>
      <c r="Z400" s="11"/>
      <c r="AA400" s="11"/>
      <c r="AB400" s="11"/>
      <c r="AC400" s="11"/>
      <c r="AD400" s="11"/>
      <c r="AE400" s="11"/>
      <c r="AF400" s="11"/>
      <c r="AG400" s="11"/>
      <c r="AH400" s="11"/>
      <c r="AI400" s="11"/>
      <c r="AJ400" s="11"/>
    </row>
    <row r="401" spans="1:36" ht="12.75" customHeight="1" x14ac:dyDescent="0.2">
      <c r="A401" s="728" t="s">
        <v>678</v>
      </c>
      <c r="B401" s="709"/>
      <c r="C401" s="711"/>
      <c r="D401" s="83" t="s">
        <v>422</v>
      </c>
      <c r="E401" s="85">
        <v>709.5</v>
      </c>
      <c r="F401" s="85">
        <f>SUM(F402)</f>
        <v>504</v>
      </c>
      <c r="G401" s="86">
        <f>SUM(G402)</f>
        <v>1213.5</v>
      </c>
      <c r="H401" s="92">
        <f>SUM(H402)</f>
        <v>511</v>
      </c>
      <c r="I401" s="93">
        <f>SUM(I402)</f>
        <v>524</v>
      </c>
      <c r="J401" s="93">
        <f>SUM(J402)</f>
        <v>545</v>
      </c>
      <c r="K401" s="89">
        <f t="shared" si="70"/>
        <v>2427</v>
      </c>
      <c r="L401" s="89">
        <f t="shared" si="72"/>
        <v>1213.5</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12.75" customHeight="1" x14ac:dyDescent="0.2">
      <c r="A402" s="728" t="s">
        <v>679</v>
      </c>
      <c r="B402" s="709"/>
      <c r="C402" s="711"/>
      <c r="D402" s="83" t="s">
        <v>424</v>
      </c>
      <c r="E402" s="85">
        <v>709.5</v>
      </c>
      <c r="F402" s="85">
        <f>SUM(F403,F424)</f>
        <v>504</v>
      </c>
      <c r="G402" s="86">
        <f>SUM(G403,G424)</f>
        <v>1213.5</v>
      </c>
      <c r="H402" s="92">
        <f>SUM(H403,H424)</f>
        <v>511</v>
      </c>
      <c r="I402" s="93">
        <f>SUM(I403,I424)</f>
        <v>524</v>
      </c>
      <c r="J402" s="93">
        <f>SUM(J403,J424)</f>
        <v>545</v>
      </c>
      <c r="K402" s="89">
        <f t="shared" si="70"/>
        <v>2427</v>
      </c>
      <c r="L402" s="89">
        <f t="shared" si="72"/>
        <v>1213.5</v>
      </c>
      <c r="M402" s="11"/>
      <c r="N402" s="11"/>
      <c r="O402" s="11"/>
      <c r="P402" s="11"/>
      <c r="Q402" s="11"/>
      <c r="R402" s="11"/>
      <c r="S402" s="11"/>
      <c r="T402" s="11"/>
      <c r="U402" s="11"/>
      <c r="V402" s="11"/>
      <c r="W402" s="11"/>
      <c r="X402" s="11"/>
      <c r="Y402" s="11"/>
      <c r="Z402" s="11"/>
      <c r="AA402" s="11"/>
      <c r="AB402" s="11"/>
      <c r="AC402" s="11"/>
      <c r="AD402" s="11"/>
      <c r="AE402" s="11"/>
      <c r="AF402" s="11"/>
      <c r="AG402" s="11"/>
      <c r="AH402" s="11"/>
      <c r="AI402" s="11"/>
      <c r="AJ402" s="11"/>
    </row>
    <row r="403" spans="1:36" ht="12.75" customHeight="1" x14ac:dyDescent="0.2">
      <c r="A403" s="728" t="s">
        <v>425</v>
      </c>
      <c r="B403" s="709"/>
      <c r="C403" s="711"/>
      <c r="D403" s="83" t="s">
        <v>426</v>
      </c>
      <c r="E403" s="85">
        <v>709.5</v>
      </c>
      <c r="F403" s="85">
        <f>SUM(F404)</f>
        <v>504</v>
      </c>
      <c r="G403" s="86">
        <f>SUM(G404)</f>
        <v>1213.5</v>
      </c>
      <c r="H403" s="92">
        <f>SUM(H404)</f>
        <v>511</v>
      </c>
      <c r="I403" s="93">
        <f>SUM(I404)</f>
        <v>524</v>
      </c>
      <c r="J403" s="93">
        <f>SUM(J404)</f>
        <v>545</v>
      </c>
      <c r="K403" s="89">
        <f t="shared" si="70"/>
        <v>2427</v>
      </c>
      <c r="L403" s="89">
        <f t="shared" si="72"/>
        <v>1213.5</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12.75" customHeight="1" x14ac:dyDescent="0.2">
      <c r="A404" s="728" t="s">
        <v>680</v>
      </c>
      <c r="B404" s="709"/>
      <c r="C404" s="711"/>
      <c r="D404" s="83" t="s">
        <v>482</v>
      </c>
      <c r="E404" s="85">
        <v>709.5</v>
      </c>
      <c r="F404" s="85">
        <f>SUM(F405:F419,F421,F423)</f>
        <v>504</v>
      </c>
      <c r="G404" s="86">
        <f>SUM(G405:G419,G421,G423)</f>
        <v>1213.5</v>
      </c>
      <c r="H404" s="92">
        <f>SUM(H405:H421)</f>
        <v>511</v>
      </c>
      <c r="I404" s="93">
        <f>SUM(I405:I421)</f>
        <v>524</v>
      </c>
      <c r="J404" s="93">
        <f>SUM(J405:J421)</f>
        <v>545</v>
      </c>
      <c r="K404" s="89">
        <f t="shared" si="70"/>
        <v>2427</v>
      </c>
      <c r="L404" s="89">
        <f t="shared" si="72"/>
        <v>1213.5</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12.75" customHeight="1" x14ac:dyDescent="0.2">
      <c r="A405" s="148"/>
      <c r="B405" s="727" t="s">
        <v>935</v>
      </c>
      <c r="C405" s="717"/>
      <c r="D405" s="158" t="s">
        <v>483</v>
      </c>
      <c r="E405" s="648">
        <v>603</v>
      </c>
      <c r="F405" s="648">
        <f>30+474</f>
        <v>504</v>
      </c>
      <c r="G405" s="207">
        <f t="shared" ref="G405:G423" si="93">SUM(E405:F405)</f>
        <v>1107</v>
      </c>
      <c r="H405" s="155">
        <f t="shared" ref="H405:H416" si="94">ROUND(F405*H$7, )</f>
        <v>511</v>
      </c>
      <c r="I405" s="156">
        <f t="shared" ref="I405:J415" si="95">ROUND(H405*I$7, )</f>
        <v>524</v>
      </c>
      <c r="J405" s="156">
        <f t="shared" si="95"/>
        <v>545</v>
      </c>
      <c r="K405" s="89">
        <f t="shared" si="70"/>
        <v>2214</v>
      </c>
      <c r="L405" s="89">
        <f t="shared" si="72"/>
        <v>1107</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12.75" hidden="1" customHeight="1" x14ac:dyDescent="0.2">
      <c r="A406" s="148"/>
      <c r="B406" s="727" t="s">
        <v>484</v>
      </c>
      <c r="C406" s="717"/>
      <c r="D406" s="149" t="s">
        <v>485</v>
      </c>
      <c r="E406" s="151">
        <v>0</v>
      </c>
      <c r="F406" s="151"/>
      <c r="G406" s="207">
        <f t="shared" si="93"/>
        <v>0</v>
      </c>
      <c r="H406" s="155">
        <f t="shared" si="94"/>
        <v>0</v>
      </c>
      <c r="I406" s="156">
        <f t="shared" si="95"/>
        <v>0</v>
      </c>
      <c r="J406" s="156">
        <f t="shared" si="95"/>
        <v>0</v>
      </c>
      <c r="K406" s="89">
        <f t="shared" si="70"/>
        <v>0</v>
      </c>
      <c r="L406" s="89">
        <f t="shared" si="72"/>
        <v>0</v>
      </c>
      <c r="M406" s="11"/>
      <c r="N406" s="11"/>
      <c r="O406" s="11"/>
      <c r="P406" s="11"/>
      <c r="Q406" s="11"/>
      <c r="R406" s="11"/>
      <c r="S406" s="11"/>
      <c r="T406" s="11"/>
      <c r="U406" s="11"/>
      <c r="V406" s="11"/>
      <c r="W406" s="11"/>
      <c r="X406" s="11"/>
      <c r="Y406" s="11"/>
      <c r="Z406" s="11"/>
      <c r="AA406" s="11"/>
      <c r="AB406" s="11"/>
      <c r="AC406" s="11"/>
      <c r="AD406" s="11"/>
      <c r="AE406" s="11"/>
      <c r="AF406" s="11"/>
      <c r="AG406" s="11"/>
      <c r="AH406" s="11"/>
      <c r="AI406" s="11"/>
      <c r="AJ406" s="11"/>
    </row>
    <row r="407" spans="1:36" ht="12.75" hidden="1" customHeight="1" x14ac:dyDescent="0.2">
      <c r="A407" s="148"/>
      <c r="B407" s="727" t="s">
        <v>486</v>
      </c>
      <c r="C407" s="717"/>
      <c r="D407" s="149" t="s">
        <v>487</v>
      </c>
      <c r="E407" s="151">
        <v>0</v>
      </c>
      <c r="F407" s="151"/>
      <c r="G407" s="207">
        <f t="shared" si="93"/>
        <v>0</v>
      </c>
      <c r="H407" s="155">
        <f t="shared" si="94"/>
        <v>0</v>
      </c>
      <c r="I407" s="156">
        <f t="shared" si="95"/>
        <v>0</v>
      </c>
      <c r="J407" s="156">
        <f t="shared" si="95"/>
        <v>0</v>
      </c>
      <c r="K407" s="89">
        <f t="shared" si="70"/>
        <v>0</v>
      </c>
      <c r="L407" s="89">
        <f t="shared" si="72"/>
        <v>0</v>
      </c>
      <c r="M407" s="11"/>
      <c r="N407" s="11"/>
      <c r="O407" s="11"/>
      <c r="P407" s="11"/>
      <c r="Q407" s="11"/>
      <c r="R407" s="11"/>
      <c r="S407" s="11"/>
      <c r="T407" s="11"/>
      <c r="U407" s="11"/>
      <c r="V407" s="11"/>
      <c r="W407" s="11"/>
      <c r="X407" s="11"/>
      <c r="Y407" s="11"/>
      <c r="Z407" s="11"/>
      <c r="AA407" s="11"/>
      <c r="AB407" s="11"/>
      <c r="AC407" s="11"/>
      <c r="AD407" s="11"/>
      <c r="AE407" s="11"/>
      <c r="AF407" s="11"/>
      <c r="AG407" s="11"/>
      <c r="AH407" s="11"/>
      <c r="AI407" s="11"/>
      <c r="AJ407" s="11"/>
    </row>
    <row r="408" spans="1:36" ht="25.5" hidden="1" customHeight="1" x14ac:dyDescent="0.2">
      <c r="A408" s="148"/>
      <c r="B408" s="727" t="s">
        <v>488</v>
      </c>
      <c r="C408" s="717"/>
      <c r="D408" s="149" t="s">
        <v>489</v>
      </c>
      <c r="E408" s="151">
        <v>0</v>
      </c>
      <c r="F408" s="151"/>
      <c r="G408" s="207">
        <f t="shared" si="93"/>
        <v>0</v>
      </c>
      <c r="H408" s="155">
        <f t="shared" si="94"/>
        <v>0</v>
      </c>
      <c r="I408" s="156">
        <f t="shared" si="95"/>
        <v>0</v>
      </c>
      <c r="J408" s="156">
        <f t="shared" si="95"/>
        <v>0</v>
      </c>
      <c r="K408" s="89">
        <f t="shared" si="70"/>
        <v>0</v>
      </c>
      <c r="L408" s="89">
        <f t="shared" si="72"/>
        <v>0</v>
      </c>
      <c r="M408" s="11"/>
      <c r="N408" s="11"/>
      <c r="O408" s="11"/>
      <c r="P408" s="11"/>
      <c r="Q408" s="11"/>
      <c r="R408" s="11"/>
      <c r="S408" s="11"/>
      <c r="T408" s="11"/>
      <c r="U408" s="11"/>
      <c r="V408" s="11"/>
      <c r="W408" s="11"/>
      <c r="X408" s="11"/>
      <c r="Y408" s="11"/>
      <c r="Z408" s="11"/>
      <c r="AA408" s="11"/>
      <c r="AB408" s="11"/>
      <c r="AC408" s="11"/>
      <c r="AD408" s="11"/>
      <c r="AE408" s="11"/>
      <c r="AF408" s="11"/>
      <c r="AG408" s="11"/>
      <c r="AH408" s="11"/>
      <c r="AI408" s="11"/>
      <c r="AJ408" s="11"/>
    </row>
    <row r="409" spans="1:36" ht="12.75" hidden="1" customHeight="1" x14ac:dyDescent="0.2">
      <c r="A409" s="148"/>
      <c r="B409" s="727" t="s">
        <v>490</v>
      </c>
      <c r="C409" s="717"/>
      <c r="D409" s="149" t="s">
        <v>491</v>
      </c>
      <c r="E409" s="151">
        <v>0</v>
      </c>
      <c r="F409" s="151"/>
      <c r="G409" s="207">
        <f t="shared" si="93"/>
        <v>0</v>
      </c>
      <c r="H409" s="155">
        <f t="shared" si="94"/>
        <v>0</v>
      </c>
      <c r="I409" s="156">
        <f t="shared" si="95"/>
        <v>0</v>
      </c>
      <c r="J409" s="156">
        <f t="shared" si="95"/>
        <v>0</v>
      </c>
      <c r="K409" s="89">
        <f t="shared" si="70"/>
        <v>0</v>
      </c>
      <c r="L409" s="89">
        <f t="shared" si="72"/>
        <v>0</v>
      </c>
      <c r="M409" s="11"/>
      <c r="N409" s="11"/>
      <c r="O409" s="11"/>
      <c r="P409" s="11"/>
      <c r="Q409" s="11"/>
      <c r="R409" s="11"/>
      <c r="S409" s="11"/>
      <c r="T409" s="11"/>
      <c r="U409" s="11"/>
      <c r="V409" s="11"/>
      <c r="W409" s="11"/>
      <c r="X409" s="11"/>
      <c r="Y409" s="11"/>
      <c r="Z409" s="11"/>
      <c r="AA409" s="11"/>
      <c r="AB409" s="11"/>
      <c r="AC409" s="11"/>
      <c r="AD409" s="11"/>
      <c r="AE409" s="11"/>
      <c r="AF409" s="11"/>
      <c r="AG409" s="11"/>
      <c r="AH409" s="11"/>
      <c r="AI409" s="11"/>
      <c r="AJ409" s="11"/>
    </row>
    <row r="410" spans="1:36" ht="30" hidden="1" customHeight="1" x14ac:dyDescent="0.2">
      <c r="A410" s="148"/>
      <c r="B410" s="727" t="s">
        <v>492</v>
      </c>
      <c r="C410" s="717"/>
      <c r="D410" s="149" t="s">
        <v>493</v>
      </c>
      <c r="E410" s="151">
        <v>0</v>
      </c>
      <c r="F410" s="151"/>
      <c r="G410" s="207">
        <f t="shared" si="93"/>
        <v>0</v>
      </c>
      <c r="H410" s="155">
        <f t="shared" si="94"/>
        <v>0</v>
      </c>
      <c r="I410" s="156">
        <f t="shared" si="95"/>
        <v>0</v>
      </c>
      <c r="J410" s="156">
        <f t="shared" si="95"/>
        <v>0</v>
      </c>
      <c r="K410" s="89">
        <f t="shared" si="70"/>
        <v>0</v>
      </c>
      <c r="L410" s="89">
        <f t="shared" si="72"/>
        <v>0</v>
      </c>
      <c r="M410" s="11"/>
      <c r="N410" s="11"/>
      <c r="O410" s="11"/>
      <c r="P410" s="11"/>
      <c r="Q410" s="11"/>
      <c r="R410" s="11"/>
      <c r="S410" s="11"/>
      <c r="T410" s="11"/>
      <c r="U410" s="11"/>
      <c r="V410" s="11"/>
      <c r="W410" s="11"/>
      <c r="X410" s="11"/>
      <c r="Y410" s="11"/>
      <c r="Z410" s="11"/>
      <c r="AA410" s="11"/>
      <c r="AB410" s="11"/>
      <c r="AC410" s="11"/>
      <c r="AD410" s="11"/>
      <c r="AE410" s="11"/>
      <c r="AF410" s="11"/>
      <c r="AG410" s="11"/>
      <c r="AH410" s="11"/>
      <c r="AI410" s="11"/>
      <c r="AJ410" s="11"/>
    </row>
    <row r="411" spans="1:36" ht="30" hidden="1" customHeight="1" x14ac:dyDescent="0.2">
      <c r="A411" s="148"/>
      <c r="B411" s="727" t="s">
        <v>494</v>
      </c>
      <c r="C411" s="717"/>
      <c r="D411" s="149" t="s">
        <v>495</v>
      </c>
      <c r="E411" s="151">
        <v>0</v>
      </c>
      <c r="F411" s="151"/>
      <c r="G411" s="207">
        <f t="shared" si="93"/>
        <v>0</v>
      </c>
      <c r="H411" s="155">
        <f t="shared" si="94"/>
        <v>0</v>
      </c>
      <c r="I411" s="156">
        <f t="shared" si="95"/>
        <v>0</v>
      </c>
      <c r="J411" s="156">
        <f t="shared" si="95"/>
        <v>0</v>
      </c>
      <c r="K411" s="89">
        <f t="shared" si="70"/>
        <v>0</v>
      </c>
      <c r="L411" s="89">
        <f t="shared" si="72"/>
        <v>0</v>
      </c>
      <c r="M411" s="11"/>
      <c r="N411" s="11"/>
      <c r="O411" s="11"/>
      <c r="P411" s="11"/>
      <c r="Q411" s="11"/>
      <c r="R411" s="11"/>
      <c r="S411" s="11"/>
      <c r="T411" s="11"/>
      <c r="U411" s="11"/>
      <c r="V411" s="11"/>
      <c r="W411" s="11"/>
      <c r="X411" s="11"/>
      <c r="Y411" s="11"/>
      <c r="Z411" s="11"/>
      <c r="AA411" s="11"/>
      <c r="AB411" s="11"/>
      <c r="AC411" s="11"/>
      <c r="AD411" s="11"/>
      <c r="AE411" s="11"/>
      <c r="AF411" s="11"/>
      <c r="AG411" s="11"/>
      <c r="AH411" s="11"/>
      <c r="AI411" s="11"/>
      <c r="AJ411" s="11"/>
    </row>
    <row r="412" spans="1:36" ht="12.75" hidden="1" customHeight="1" x14ac:dyDescent="0.2">
      <c r="A412" s="148"/>
      <c r="B412" s="727" t="s">
        <v>496</v>
      </c>
      <c r="C412" s="717"/>
      <c r="D412" s="149" t="s">
        <v>497</v>
      </c>
      <c r="E412" s="151">
        <v>0</v>
      </c>
      <c r="F412" s="151"/>
      <c r="G412" s="207">
        <f t="shared" si="93"/>
        <v>0</v>
      </c>
      <c r="H412" s="155">
        <f t="shared" si="94"/>
        <v>0</v>
      </c>
      <c r="I412" s="156">
        <f t="shared" si="95"/>
        <v>0</v>
      </c>
      <c r="J412" s="156">
        <f t="shared" si="95"/>
        <v>0</v>
      </c>
      <c r="K412" s="89">
        <f t="shared" si="70"/>
        <v>0</v>
      </c>
      <c r="L412" s="89">
        <f t="shared" si="72"/>
        <v>0</v>
      </c>
      <c r="M412" s="11"/>
      <c r="N412" s="11"/>
      <c r="O412" s="11"/>
      <c r="P412" s="11"/>
      <c r="Q412" s="11"/>
      <c r="R412" s="11"/>
      <c r="S412" s="11"/>
      <c r="T412" s="11"/>
      <c r="U412" s="11"/>
      <c r="V412" s="11"/>
      <c r="W412" s="11"/>
      <c r="X412" s="11"/>
      <c r="Y412" s="11"/>
      <c r="Z412" s="11"/>
      <c r="AA412" s="11"/>
      <c r="AB412" s="11"/>
      <c r="AC412" s="11"/>
      <c r="AD412" s="11"/>
      <c r="AE412" s="11"/>
      <c r="AF412" s="11"/>
      <c r="AG412" s="11"/>
      <c r="AH412" s="11"/>
      <c r="AI412" s="11"/>
      <c r="AJ412" s="11"/>
    </row>
    <row r="413" spans="1:36" ht="29.25" hidden="1" customHeight="1" x14ac:dyDescent="0.2">
      <c r="A413" s="148"/>
      <c r="B413" s="727" t="s">
        <v>498</v>
      </c>
      <c r="C413" s="717"/>
      <c r="D413" s="149" t="s">
        <v>499</v>
      </c>
      <c r="E413" s="151">
        <v>0</v>
      </c>
      <c r="F413" s="151"/>
      <c r="G413" s="207">
        <f t="shared" si="93"/>
        <v>0</v>
      </c>
      <c r="H413" s="155">
        <f t="shared" si="94"/>
        <v>0</v>
      </c>
      <c r="I413" s="156">
        <f t="shared" si="95"/>
        <v>0</v>
      </c>
      <c r="J413" s="156">
        <f t="shared" si="95"/>
        <v>0</v>
      </c>
      <c r="K413" s="89">
        <f t="shared" si="70"/>
        <v>0</v>
      </c>
      <c r="L413" s="89">
        <f t="shared" si="72"/>
        <v>0</v>
      </c>
      <c r="M413" s="11"/>
      <c r="N413" s="11"/>
      <c r="O413" s="11"/>
      <c r="P413" s="11"/>
      <c r="Q413" s="11"/>
      <c r="R413" s="11"/>
      <c r="S413" s="11"/>
      <c r="T413" s="11"/>
      <c r="U413" s="11"/>
      <c r="V413" s="11"/>
      <c r="W413" s="11"/>
      <c r="X413" s="11"/>
      <c r="Y413" s="11"/>
      <c r="Z413" s="11"/>
      <c r="AA413" s="11"/>
      <c r="AB413" s="11"/>
      <c r="AC413" s="11"/>
      <c r="AD413" s="11"/>
      <c r="AE413" s="11"/>
      <c r="AF413" s="11"/>
      <c r="AG413" s="11"/>
      <c r="AH413" s="11"/>
      <c r="AI413" s="11"/>
      <c r="AJ413" s="11"/>
    </row>
    <row r="414" spans="1:36" ht="30" hidden="1" customHeight="1" x14ac:dyDescent="0.2">
      <c r="A414" s="148"/>
      <c r="B414" s="727" t="s">
        <v>500</v>
      </c>
      <c r="C414" s="717"/>
      <c r="D414" s="149" t="s">
        <v>501</v>
      </c>
      <c r="E414" s="151">
        <v>0</v>
      </c>
      <c r="F414" s="151"/>
      <c r="G414" s="207">
        <f t="shared" si="93"/>
        <v>0</v>
      </c>
      <c r="H414" s="155">
        <f t="shared" si="94"/>
        <v>0</v>
      </c>
      <c r="I414" s="156">
        <f t="shared" si="95"/>
        <v>0</v>
      </c>
      <c r="J414" s="156">
        <f t="shared" si="95"/>
        <v>0</v>
      </c>
      <c r="K414" s="89">
        <f t="shared" si="70"/>
        <v>0</v>
      </c>
      <c r="L414" s="89">
        <f t="shared" si="72"/>
        <v>0</v>
      </c>
      <c r="M414" s="11"/>
      <c r="N414" s="11"/>
      <c r="O414" s="11"/>
      <c r="P414" s="11"/>
      <c r="Q414" s="11"/>
      <c r="R414" s="11"/>
      <c r="S414" s="11"/>
      <c r="T414" s="11"/>
      <c r="U414" s="11"/>
      <c r="V414" s="11"/>
      <c r="W414" s="11"/>
      <c r="X414" s="11"/>
      <c r="Y414" s="11"/>
      <c r="Z414" s="11"/>
      <c r="AA414" s="11"/>
      <c r="AB414" s="11"/>
      <c r="AC414" s="11"/>
      <c r="AD414" s="11"/>
      <c r="AE414" s="11"/>
      <c r="AF414" s="11"/>
      <c r="AG414" s="11"/>
      <c r="AH414" s="11"/>
      <c r="AI414" s="11"/>
      <c r="AJ414" s="11"/>
    </row>
    <row r="415" spans="1:36" ht="12.75" customHeight="1" x14ac:dyDescent="0.2">
      <c r="A415" s="148"/>
      <c r="B415" s="727" t="s">
        <v>502</v>
      </c>
      <c r="C415" s="717"/>
      <c r="D415" s="149" t="s">
        <v>503</v>
      </c>
      <c r="E415" s="151">
        <v>106.5</v>
      </c>
      <c r="F415" s="648"/>
      <c r="G415" s="207">
        <f t="shared" si="93"/>
        <v>106.5</v>
      </c>
      <c r="H415" s="155">
        <f t="shared" si="94"/>
        <v>0</v>
      </c>
      <c r="I415" s="156">
        <f t="shared" si="95"/>
        <v>0</v>
      </c>
      <c r="J415" s="156">
        <f t="shared" si="95"/>
        <v>0</v>
      </c>
      <c r="K415" s="89">
        <f t="shared" si="70"/>
        <v>213</v>
      </c>
      <c r="L415" s="89">
        <f t="shared" si="72"/>
        <v>106.5</v>
      </c>
      <c r="M415" s="11"/>
      <c r="N415" s="11"/>
      <c r="O415" s="11"/>
      <c r="P415" s="11"/>
      <c r="Q415" s="11"/>
      <c r="R415" s="11"/>
      <c r="S415" s="11"/>
      <c r="T415" s="11"/>
      <c r="U415" s="11"/>
      <c r="V415" s="11"/>
      <c r="W415" s="11"/>
      <c r="X415" s="11"/>
      <c r="Y415" s="11"/>
      <c r="Z415" s="11"/>
      <c r="AA415" s="11"/>
      <c r="AB415" s="11"/>
      <c r="AC415" s="11"/>
      <c r="AD415" s="11"/>
      <c r="AE415" s="11"/>
      <c r="AF415" s="11"/>
      <c r="AG415" s="11"/>
      <c r="AH415" s="11"/>
      <c r="AI415" s="11"/>
      <c r="AJ415" s="11"/>
    </row>
    <row r="416" spans="1:36" ht="30" hidden="1" customHeight="1" x14ac:dyDescent="0.2">
      <c r="A416" s="148"/>
      <c r="B416" s="727" t="s">
        <v>504</v>
      </c>
      <c r="C416" s="717"/>
      <c r="D416" s="149" t="s">
        <v>505</v>
      </c>
      <c r="E416" s="151">
        <v>0</v>
      </c>
      <c r="F416" s="151"/>
      <c r="G416" s="207">
        <f t="shared" si="93"/>
        <v>0</v>
      </c>
      <c r="H416" s="159">
        <f t="shared" si="94"/>
        <v>0</v>
      </c>
      <c r="I416" s="160">
        <f>ROUND(F416*I$7, )</f>
        <v>0</v>
      </c>
      <c r="J416" s="160">
        <f>ROUND(F416*J$7, )</f>
        <v>0</v>
      </c>
      <c r="K416" s="89">
        <f t="shared" si="70"/>
        <v>0</v>
      </c>
      <c r="L416" s="89">
        <f t="shared" si="72"/>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26.25" hidden="1" customHeight="1" x14ac:dyDescent="0.2">
      <c r="A417" s="148"/>
      <c r="B417" s="727" t="s">
        <v>506</v>
      </c>
      <c r="C417" s="717"/>
      <c r="D417" s="149" t="s">
        <v>507</v>
      </c>
      <c r="E417" s="151">
        <v>0</v>
      </c>
      <c r="F417" s="151"/>
      <c r="G417" s="207">
        <f t="shared" si="93"/>
        <v>0</v>
      </c>
      <c r="H417" s="159"/>
      <c r="I417" s="160"/>
      <c r="J417" s="160"/>
      <c r="K417" s="89">
        <f t="shared" si="70"/>
        <v>0</v>
      </c>
      <c r="L417" s="89">
        <f t="shared" si="72"/>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30" hidden="1" customHeight="1" x14ac:dyDescent="0.2">
      <c r="A418" s="148"/>
      <c r="B418" s="727" t="s">
        <v>508</v>
      </c>
      <c r="C418" s="717"/>
      <c r="D418" s="149" t="s">
        <v>509</v>
      </c>
      <c r="E418" s="151">
        <v>0</v>
      </c>
      <c r="F418" s="151"/>
      <c r="G418" s="207">
        <f t="shared" si="93"/>
        <v>0</v>
      </c>
      <c r="H418" s="155">
        <f>ROUND(F418*H$7, )</f>
        <v>0</v>
      </c>
      <c r="I418" s="156">
        <f>ROUND(H418*I$7, )</f>
        <v>0</v>
      </c>
      <c r="J418" s="156">
        <f>ROUND(I418*J$7, )</f>
        <v>0</v>
      </c>
      <c r="K418" s="89">
        <f t="shared" si="70"/>
        <v>0</v>
      </c>
      <c r="L418" s="89">
        <f t="shared" si="72"/>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26.25" hidden="1" customHeight="1" x14ac:dyDescent="0.2">
      <c r="A419" s="148"/>
      <c r="B419" s="727" t="s">
        <v>681</v>
      </c>
      <c r="C419" s="717"/>
      <c r="D419" s="149" t="s">
        <v>513</v>
      </c>
      <c r="E419" s="151">
        <v>0</v>
      </c>
      <c r="F419" s="151">
        <f>SUM(F420)</f>
        <v>0</v>
      </c>
      <c r="G419" s="207">
        <f t="shared" si="93"/>
        <v>0</v>
      </c>
      <c r="H419" s="155"/>
      <c r="I419" s="156"/>
      <c r="J419" s="156"/>
      <c r="K419" s="89">
        <f t="shared" si="70"/>
        <v>0</v>
      </c>
      <c r="L419" s="89">
        <f t="shared" si="72"/>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42" hidden="1" customHeight="1" x14ac:dyDescent="0.2">
      <c r="A420" s="148"/>
      <c r="B420" s="178"/>
      <c r="C420" s="680" t="s">
        <v>514</v>
      </c>
      <c r="D420" s="149" t="s">
        <v>515</v>
      </c>
      <c r="E420" s="151">
        <v>0</v>
      </c>
      <c r="F420" s="151"/>
      <c r="G420" s="207">
        <f t="shared" si="93"/>
        <v>0</v>
      </c>
      <c r="H420" s="155"/>
      <c r="I420" s="156"/>
      <c r="J420" s="156"/>
      <c r="K420" s="89">
        <f t="shared" si="70"/>
        <v>0</v>
      </c>
      <c r="L420" s="89">
        <f t="shared" si="72"/>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30" hidden="1" customHeight="1" x14ac:dyDescent="0.2">
      <c r="A421" s="148"/>
      <c r="B421" s="727" t="s">
        <v>523</v>
      </c>
      <c r="C421" s="717"/>
      <c r="D421" s="149" t="s">
        <v>524</v>
      </c>
      <c r="E421" s="151">
        <v>0</v>
      </c>
      <c r="F421" s="151">
        <f>SUM(F422)</f>
        <v>0</v>
      </c>
      <c r="G421" s="207">
        <f t="shared" si="93"/>
        <v>0</v>
      </c>
      <c r="H421" s="155"/>
      <c r="I421" s="156"/>
      <c r="J421" s="156"/>
      <c r="K421" s="89">
        <f t="shared" si="70"/>
        <v>0</v>
      </c>
      <c r="L421" s="89">
        <f t="shared" si="72"/>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30" hidden="1" customHeight="1" x14ac:dyDescent="0.2">
      <c r="A422" s="148"/>
      <c r="B422" s="178"/>
      <c r="C422" s="680" t="s">
        <v>525</v>
      </c>
      <c r="D422" s="149" t="s">
        <v>526</v>
      </c>
      <c r="E422" s="151">
        <v>0</v>
      </c>
      <c r="F422" s="151"/>
      <c r="G422" s="207">
        <f t="shared" si="93"/>
        <v>0</v>
      </c>
      <c r="H422" s="155"/>
      <c r="I422" s="156"/>
      <c r="J422" s="156"/>
      <c r="K422" s="89">
        <f t="shared" si="70"/>
        <v>0</v>
      </c>
      <c r="L422" s="89">
        <f t="shared" si="72"/>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45" hidden="1" customHeight="1" x14ac:dyDescent="0.2">
      <c r="A423" s="148"/>
      <c r="B423" s="727" t="s">
        <v>533</v>
      </c>
      <c r="C423" s="717"/>
      <c r="D423" s="149" t="s">
        <v>534</v>
      </c>
      <c r="E423" s="195">
        <v>0</v>
      </c>
      <c r="F423" s="195"/>
      <c r="G423" s="207">
        <f t="shared" si="93"/>
        <v>0</v>
      </c>
      <c r="H423" s="155">
        <f>ROUND(F423*H$7, )</f>
        <v>0</v>
      </c>
      <c r="I423" s="156">
        <f>ROUND(H423*I$7, )</f>
        <v>0</v>
      </c>
      <c r="J423" s="156">
        <f>ROUND(I423*J$7, )</f>
        <v>0</v>
      </c>
      <c r="K423" s="89">
        <f t="shared" si="70"/>
        <v>0</v>
      </c>
      <c r="L423" s="89">
        <f t="shared" si="72"/>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12.75" hidden="1" customHeight="1" x14ac:dyDescent="0.2">
      <c r="A424" s="728" t="s">
        <v>682</v>
      </c>
      <c r="B424" s="709"/>
      <c r="C424" s="711"/>
      <c r="D424" s="96" t="s">
        <v>536</v>
      </c>
      <c r="E424" s="85">
        <v>0</v>
      </c>
      <c r="F424" s="85">
        <f>SUM(F425:F428)</f>
        <v>0</v>
      </c>
      <c r="G424" s="86">
        <f>SUM(G425:G428)</f>
        <v>0</v>
      </c>
      <c r="H424" s="92">
        <f>SUM(H425:H428)</f>
        <v>0</v>
      </c>
      <c r="I424" s="93">
        <f>SUM(I425:I428)</f>
        <v>0</v>
      </c>
      <c r="J424" s="93">
        <f>SUM(J425:J428)</f>
        <v>0</v>
      </c>
      <c r="K424" s="89">
        <f t="shared" si="70"/>
        <v>0</v>
      </c>
      <c r="L424" s="89">
        <f t="shared" si="72"/>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30" hidden="1" customHeight="1" x14ac:dyDescent="0.2">
      <c r="A425" s="148"/>
      <c r="B425" s="727" t="s">
        <v>537</v>
      </c>
      <c r="C425" s="717"/>
      <c r="D425" s="149" t="s">
        <v>538</v>
      </c>
      <c r="E425" s="175">
        <v>0</v>
      </c>
      <c r="F425" s="175"/>
      <c r="G425" s="207">
        <f>SUM(E425:F425)</f>
        <v>0</v>
      </c>
      <c r="H425" s="182">
        <f>ROUND(F425*H$7, )</f>
        <v>0</v>
      </c>
      <c r="I425" s="183">
        <f>ROUND(F425*I$7, )</f>
        <v>0</v>
      </c>
      <c r="J425" s="183">
        <f>ROUND(F425*J$7, )</f>
        <v>0</v>
      </c>
      <c r="K425" s="89">
        <f t="shared" si="70"/>
        <v>0</v>
      </c>
      <c r="L425" s="89">
        <f t="shared" si="72"/>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38.25" hidden="1" customHeight="1" x14ac:dyDescent="0.2">
      <c r="A426" s="208"/>
      <c r="B426" s="727" t="s">
        <v>539</v>
      </c>
      <c r="C426" s="717"/>
      <c r="D426" s="149" t="s">
        <v>540</v>
      </c>
      <c r="E426" s="151">
        <v>0</v>
      </c>
      <c r="F426" s="151"/>
      <c r="G426" s="207">
        <f>SUM(E426:F426)</f>
        <v>0</v>
      </c>
      <c r="H426" s="155">
        <f>ROUND(F426*H$7, )</f>
        <v>0</v>
      </c>
      <c r="I426" s="156">
        <f>ROUND(F426*I$7, )</f>
        <v>0</v>
      </c>
      <c r="J426" s="156">
        <f>ROUND(F426*J$7, )</f>
        <v>0</v>
      </c>
      <c r="K426" s="89">
        <f t="shared" si="70"/>
        <v>0</v>
      </c>
      <c r="L426" s="89">
        <f t="shared" si="72"/>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30" hidden="1" customHeight="1" x14ac:dyDescent="0.2">
      <c r="A427" s="208"/>
      <c r="B427" s="727" t="s">
        <v>683</v>
      </c>
      <c r="C427" s="717"/>
      <c r="D427" s="149" t="s">
        <v>542</v>
      </c>
      <c r="E427" s="151">
        <v>0</v>
      </c>
      <c r="F427" s="151"/>
      <c r="G427" s="207">
        <f>SUM(E427:F427)</f>
        <v>0</v>
      </c>
      <c r="H427" s="159">
        <f>ROUND(F427*H$7, )</f>
        <v>0</v>
      </c>
      <c r="I427" s="160">
        <f>ROUND(F427*I$7, )</f>
        <v>0</v>
      </c>
      <c r="J427" s="160">
        <f>ROUND(F427*J$7, )</f>
        <v>0</v>
      </c>
      <c r="K427" s="89">
        <f t="shared" si="70"/>
        <v>0</v>
      </c>
      <c r="L427" s="89">
        <f t="shared" si="72"/>
        <v>0</v>
      </c>
      <c r="M427" s="11"/>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28.5" hidden="1" customHeight="1" x14ac:dyDescent="0.2">
      <c r="A428" s="208"/>
      <c r="B428" s="727" t="s">
        <v>543</v>
      </c>
      <c r="C428" s="717"/>
      <c r="D428" s="149" t="s">
        <v>544</v>
      </c>
      <c r="E428" s="151">
        <v>0</v>
      </c>
      <c r="F428" s="151"/>
      <c r="G428" s="207">
        <f>SUM(E428:F428)</f>
        <v>0</v>
      </c>
      <c r="H428" s="155">
        <f>ROUND(F428*H$7, )</f>
        <v>0</v>
      </c>
      <c r="I428" s="156">
        <f>ROUND(H428*I$7, )</f>
        <v>0</v>
      </c>
      <c r="J428" s="156">
        <f>ROUND(I428*J$7, )</f>
        <v>0</v>
      </c>
      <c r="K428" s="89">
        <f t="shared" si="70"/>
        <v>0</v>
      </c>
      <c r="L428" s="89">
        <f t="shared" si="72"/>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12.75" customHeight="1" x14ac:dyDescent="0.2">
      <c r="A429" s="735" t="s">
        <v>684</v>
      </c>
      <c r="B429" s="709"/>
      <c r="C429" s="711"/>
      <c r="D429" s="209" t="s">
        <v>685</v>
      </c>
      <c r="E429" s="211">
        <v>215011.60000000003</v>
      </c>
      <c r="F429" s="211">
        <f>SUM(F431,F443,F455,F494,F450,F542,F544)</f>
        <v>-559</v>
      </c>
      <c r="G429" s="212">
        <f>SUM(G431,G443,G455,G494,G450,G543,G544)</f>
        <v>214452.60000000003</v>
      </c>
      <c r="H429" s="213">
        <f>SUM(H431,H443,H455,H494,H450,H580)</f>
        <v>0</v>
      </c>
      <c r="I429" s="214">
        <f>SUM(I431,I443,I455,I494,I450,I580)</f>
        <v>0</v>
      </c>
      <c r="J429" s="214">
        <f>SUM(J431,J443,J455,J494,J450,J580)</f>
        <v>0</v>
      </c>
      <c r="K429" s="89">
        <f t="shared" si="70"/>
        <v>428905.20000000007</v>
      </c>
      <c r="L429" s="89">
        <f t="shared" si="72"/>
        <v>214452.60000000003</v>
      </c>
      <c r="M429" s="63">
        <f>G429-G585</f>
        <v>-39880.699999999953</v>
      </c>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12.75" hidden="1" customHeight="1" x14ac:dyDescent="0.2">
      <c r="A430" s="735" t="s">
        <v>686</v>
      </c>
      <c r="B430" s="709"/>
      <c r="C430" s="711"/>
      <c r="D430" s="209" t="s">
        <v>192</v>
      </c>
      <c r="E430" s="211">
        <v>0</v>
      </c>
      <c r="F430" s="211">
        <f>F431-F434-F441+F443</f>
        <v>0</v>
      </c>
      <c r="G430" s="212">
        <f>G431-G434-G441+G443</f>
        <v>0</v>
      </c>
      <c r="H430" s="213">
        <f>H431-H434-H441+H443</f>
        <v>0</v>
      </c>
      <c r="I430" s="214">
        <f>I431-I434-I441+I443</f>
        <v>0</v>
      </c>
      <c r="J430" s="214">
        <f>J431-J434-J441+J443</f>
        <v>0</v>
      </c>
      <c r="K430" s="89">
        <f t="shared" si="70"/>
        <v>0</v>
      </c>
      <c r="L430" s="89">
        <f t="shared" si="72"/>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12.75" customHeight="1" x14ac:dyDescent="0.2">
      <c r="A431" s="735" t="s">
        <v>687</v>
      </c>
      <c r="B431" s="709"/>
      <c r="C431" s="711"/>
      <c r="D431" s="209" t="s">
        <v>194</v>
      </c>
      <c r="E431" s="211">
        <v>14086.5</v>
      </c>
      <c r="F431" s="211">
        <f>SUM(F432,F436)</f>
        <v>-559</v>
      </c>
      <c r="G431" s="212">
        <f>SUM(G432,G436)</f>
        <v>13527.5</v>
      </c>
      <c r="H431" s="213">
        <f>SUM(H432,H436)</f>
        <v>0</v>
      </c>
      <c r="I431" s="214">
        <f>SUM(I432,I436)</f>
        <v>0</v>
      </c>
      <c r="J431" s="214">
        <f>SUM(J432,J436)</f>
        <v>0</v>
      </c>
      <c r="K431" s="89">
        <f t="shared" si="70"/>
        <v>27055</v>
      </c>
      <c r="L431" s="89">
        <f t="shared" si="72"/>
        <v>13527.5</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12.75" hidden="1" customHeight="1" x14ac:dyDescent="0.2">
      <c r="A432" s="735" t="s">
        <v>688</v>
      </c>
      <c r="B432" s="709"/>
      <c r="C432" s="711"/>
      <c r="D432" s="215" t="s">
        <v>196</v>
      </c>
      <c r="E432" s="211">
        <v>0</v>
      </c>
      <c r="F432" s="211">
        <f t="shared" ref="F432:G434" si="96">SUM(F433)</f>
        <v>0</v>
      </c>
      <c r="G432" s="212">
        <f t="shared" si="96"/>
        <v>0</v>
      </c>
      <c r="H432" s="213">
        <f t="shared" ref="H432:J434" si="97">SUM(H433)</f>
        <v>0</v>
      </c>
      <c r="I432" s="214">
        <f t="shared" si="97"/>
        <v>0</v>
      </c>
      <c r="J432" s="214">
        <f t="shared" si="97"/>
        <v>0</v>
      </c>
      <c r="K432" s="89">
        <f t="shared" si="70"/>
        <v>0</v>
      </c>
      <c r="L432" s="89">
        <f t="shared" si="72"/>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12.75" hidden="1" customHeight="1" x14ac:dyDescent="0.2">
      <c r="A433" s="735" t="s">
        <v>252</v>
      </c>
      <c r="B433" s="709"/>
      <c r="C433" s="711"/>
      <c r="D433" s="215" t="s">
        <v>253</v>
      </c>
      <c r="E433" s="211">
        <v>0</v>
      </c>
      <c r="F433" s="211">
        <f t="shared" si="96"/>
        <v>0</v>
      </c>
      <c r="G433" s="212">
        <f t="shared" si="96"/>
        <v>0</v>
      </c>
      <c r="H433" s="213">
        <f t="shared" si="97"/>
        <v>0</v>
      </c>
      <c r="I433" s="214">
        <f t="shared" si="97"/>
        <v>0</v>
      </c>
      <c r="J433" s="214">
        <f t="shared" si="97"/>
        <v>0</v>
      </c>
      <c r="K433" s="89">
        <f t="shared" si="70"/>
        <v>0</v>
      </c>
      <c r="L433" s="89">
        <f t="shared" si="72"/>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hidden="1" customHeight="1" x14ac:dyDescent="0.2">
      <c r="A434" s="735" t="s">
        <v>43</v>
      </c>
      <c r="B434" s="709"/>
      <c r="C434" s="711"/>
      <c r="D434" s="215" t="s">
        <v>254</v>
      </c>
      <c r="E434" s="211">
        <v>0</v>
      </c>
      <c r="F434" s="211">
        <f t="shared" si="96"/>
        <v>0</v>
      </c>
      <c r="G434" s="212">
        <f t="shared" si="96"/>
        <v>0</v>
      </c>
      <c r="H434" s="213">
        <f t="shared" si="97"/>
        <v>0</v>
      </c>
      <c r="I434" s="214">
        <f t="shared" si="97"/>
        <v>0</v>
      </c>
      <c r="J434" s="214">
        <f t="shared" si="97"/>
        <v>0</v>
      </c>
      <c r="K434" s="89">
        <f t="shared" si="70"/>
        <v>0</v>
      </c>
      <c r="L434" s="89">
        <f t="shared" si="72"/>
        <v>0</v>
      </c>
      <c r="M434" s="11"/>
      <c r="N434" s="11"/>
      <c r="O434" s="11"/>
      <c r="P434" s="11"/>
      <c r="Q434" s="11"/>
      <c r="R434" s="11"/>
      <c r="S434" s="11"/>
      <c r="T434" s="11"/>
      <c r="U434" s="11"/>
      <c r="V434" s="11"/>
      <c r="W434" s="11"/>
      <c r="X434" s="11"/>
      <c r="Y434" s="11"/>
      <c r="Z434" s="11"/>
      <c r="AA434" s="11"/>
      <c r="AB434" s="11"/>
      <c r="AC434" s="11"/>
      <c r="AD434" s="11"/>
      <c r="AE434" s="11"/>
      <c r="AF434" s="11"/>
      <c r="AG434" s="11"/>
      <c r="AH434" s="11"/>
      <c r="AI434" s="11"/>
      <c r="AJ434" s="11"/>
    </row>
    <row r="435" spans="1:36" ht="38.25" hidden="1" customHeight="1" x14ac:dyDescent="0.2">
      <c r="A435" s="170"/>
      <c r="B435" s="727" t="s">
        <v>280</v>
      </c>
      <c r="C435" s="717"/>
      <c r="D435" s="149" t="s">
        <v>281</v>
      </c>
      <c r="E435" s="151">
        <v>0</v>
      </c>
      <c r="F435" s="151"/>
      <c r="G435" s="207">
        <f>SUM(F435,E435)</f>
        <v>0</v>
      </c>
      <c r="H435" s="155"/>
      <c r="I435" s="156"/>
      <c r="J435" s="156"/>
      <c r="K435" s="89">
        <f t="shared" si="70"/>
        <v>0</v>
      </c>
      <c r="L435" s="89">
        <f t="shared" si="72"/>
        <v>0</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12.75" customHeight="1" x14ac:dyDescent="0.2">
      <c r="A436" s="735" t="s">
        <v>689</v>
      </c>
      <c r="B436" s="709"/>
      <c r="C436" s="711"/>
      <c r="D436" s="209" t="s">
        <v>308</v>
      </c>
      <c r="E436" s="211">
        <v>14086.5</v>
      </c>
      <c r="F436" s="211">
        <f>SUM(F437)</f>
        <v>-559</v>
      </c>
      <c r="G436" s="212">
        <f>SUM(G437)</f>
        <v>13527.5</v>
      </c>
      <c r="H436" s="213">
        <f>SUM(H437)</f>
        <v>0</v>
      </c>
      <c r="I436" s="214">
        <f>SUM(I437)</f>
        <v>0</v>
      </c>
      <c r="J436" s="214">
        <f>SUM(J437)</f>
        <v>0</v>
      </c>
      <c r="K436" s="89">
        <f t="shared" si="70"/>
        <v>27055</v>
      </c>
      <c r="L436" s="89">
        <f t="shared" si="72"/>
        <v>13527.5</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12.75" customHeight="1" x14ac:dyDescent="0.2">
      <c r="A437" s="735" t="s">
        <v>690</v>
      </c>
      <c r="B437" s="709"/>
      <c r="C437" s="711"/>
      <c r="D437" s="209" t="s">
        <v>328</v>
      </c>
      <c r="E437" s="211">
        <v>14086.5</v>
      </c>
      <c r="F437" s="211">
        <f>SUM(F438,F441)</f>
        <v>-559</v>
      </c>
      <c r="G437" s="212">
        <f>SUM(G438,G441)</f>
        <v>13527.5</v>
      </c>
      <c r="H437" s="213">
        <f>SUM(H438,H441)</f>
        <v>0</v>
      </c>
      <c r="I437" s="214">
        <f>SUM(I438,I441)</f>
        <v>0</v>
      </c>
      <c r="J437" s="214">
        <f>SUM(J438,J441)</f>
        <v>0</v>
      </c>
      <c r="K437" s="89">
        <f t="shared" si="70"/>
        <v>27055</v>
      </c>
      <c r="L437" s="89">
        <f t="shared" si="72"/>
        <v>13527.5</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12.75" hidden="1" customHeight="1" x14ac:dyDescent="0.2">
      <c r="A438" s="735" t="s">
        <v>674</v>
      </c>
      <c r="B438" s="709"/>
      <c r="C438" s="711"/>
      <c r="D438" s="209" t="s">
        <v>362</v>
      </c>
      <c r="E438" s="211">
        <v>0</v>
      </c>
      <c r="F438" s="211">
        <f>SUM(F439:F440)</f>
        <v>0</v>
      </c>
      <c r="G438" s="212">
        <f>SUM(G439:G440)</f>
        <v>0</v>
      </c>
      <c r="H438" s="213">
        <f>SUM(H439)</f>
        <v>0</v>
      </c>
      <c r="I438" s="214">
        <f>SUM(I439)</f>
        <v>0</v>
      </c>
      <c r="J438" s="214">
        <f>SUM(J439)</f>
        <v>0</v>
      </c>
      <c r="K438" s="89">
        <f t="shared" si="70"/>
        <v>0</v>
      </c>
      <c r="L438" s="89">
        <f t="shared" si="72"/>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hidden="1" customHeight="1" x14ac:dyDescent="0.2">
      <c r="A439" s="216"/>
      <c r="B439" s="727" t="s">
        <v>369</v>
      </c>
      <c r="C439" s="717"/>
      <c r="D439" s="149" t="s">
        <v>370</v>
      </c>
      <c r="E439" s="151">
        <v>0</v>
      </c>
      <c r="F439" s="151"/>
      <c r="G439" s="152">
        <f>SUM(F439,E439)</f>
        <v>0</v>
      </c>
      <c r="H439" s="155"/>
      <c r="I439" s="156"/>
      <c r="J439" s="156"/>
      <c r="K439" s="89">
        <f t="shared" si="70"/>
        <v>0</v>
      </c>
      <c r="L439" s="89">
        <f t="shared" si="72"/>
        <v>0</v>
      </c>
      <c r="M439" s="11"/>
      <c r="N439" s="11"/>
      <c r="O439" s="11"/>
      <c r="P439" s="11"/>
      <c r="Q439" s="11"/>
      <c r="R439" s="11"/>
      <c r="S439" s="11"/>
      <c r="T439" s="11"/>
      <c r="U439" s="11"/>
      <c r="V439" s="11"/>
      <c r="W439" s="11"/>
      <c r="X439" s="11"/>
      <c r="Y439" s="11"/>
      <c r="Z439" s="11"/>
      <c r="AA439" s="11"/>
      <c r="AB439" s="11"/>
      <c r="AC439" s="11"/>
      <c r="AD439" s="11"/>
      <c r="AE439" s="11"/>
      <c r="AF439" s="11"/>
      <c r="AG439" s="11"/>
      <c r="AH439" s="11"/>
      <c r="AI439" s="11"/>
      <c r="AJ439" s="11"/>
    </row>
    <row r="440" spans="1:36" ht="27" hidden="1" customHeight="1" x14ac:dyDescent="0.2">
      <c r="A440" s="170"/>
      <c r="B440" s="727" t="s">
        <v>373</v>
      </c>
      <c r="C440" s="717"/>
      <c r="D440" s="158" t="s">
        <v>374</v>
      </c>
      <c r="E440" s="195">
        <v>0</v>
      </c>
      <c r="F440" s="195"/>
      <c r="G440" s="152">
        <f>SUM(F440,E440)</f>
        <v>0</v>
      </c>
      <c r="H440" s="155"/>
      <c r="I440" s="156"/>
      <c r="J440" s="156"/>
      <c r="K440" s="89">
        <f t="shared" si="70"/>
        <v>0</v>
      </c>
      <c r="L440" s="89">
        <f t="shared" si="72"/>
        <v>0</v>
      </c>
      <c r="M440" s="11"/>
      <c r="N440" s="11"/>
      <c r="O440" s="11"/>
      <c r="P440" s="11"/>
      <c r="Q440" s="11"/>
      <c r="R440" s="11"/>
      <c r="S440" s="11"/>
      <c r="T440" s="11"/>
      <c r="U440" s="11"/>
      <c r="V440" s="11"/>
      <c r="W440" s="11"/>
      <c r="X440" s="11"/>
      <c r="Y440" s="11"/>
      <c r="Z440" s="11"/>
      <c r="AA440" s="11"/>
      <c r="AB440" s="11"/>
      <c r="AC440" s="11"/>
      <c r="AD440" s="11"/>
      <c r="AE440" s="11"/>
      <c r="AF440" s="11"/>
      <c r="AG440" s="11"/>
      <c r="AH440" s="11"/>
      <c r="AI440" s="11"/>
      <c r="AJ440" s="11"/>
    </row>
    <row r="441" spans="1:36" ht="12.75" customHeight="1" x14ac:dyDescent="0.2">
      <c r="A441" s="735" t="s">
        <v>377</v>
      </c>
      <c r="B441" s="709"/>
      <c r="C441" s="711"/>
      <c r="D441" s="209" t="s">
        <v>378</v>
      </c>
      <c r="E441" s="211">
        <v>14086.5</v>
      </c>
      <c r="F441" s="211">
        <f>SUM(F442)</f>
        <v>-559</v>
      </c>
      <c r="G441" s="212">
        <f>SUM(G442)</f>
        <v>13527.5</v>
      </c>
      <c r="H441" s="213">
        <f>SUM(H442)</f>
        <v>0</v>
      </c>
      <c r="I441" s="214">
        <f>SUM(I442)</f>
        <v>0</v>
      </c>
      <c r="J441" s="214">
        <f>SUM(J442)</f>
        <v>0</v>
      </c>
      <c r="K441" s="89">
        <f t="shared" si="70"/>
        <v>27055</v>
      </c>
      <c r="L441" s="89">
        <f t="shared" si="72"/>
        <v>13527.5</v>
      </c>
      <c r="M441" s="11"/>
      <c r="N441" s="11"/>
      <c r="O441" s="11"/>
      <c r="P441" s="11"/>
      <c r="Q441" s="11"/>
      <c r="R441" s="11"/>
      <c r="S441" s="11"/>
      <c r="T441" s="11"/>
      <c r="U441" s="11"/>
      <c r="V441" s="11"/>
      <c r="W441" s="11"/>
      <c r="X441" s="11"/>
      <c r="Y441" s="11"/>
      <c r="Z441" s="11"/>
      <c r="AA441" s="11"/>
      <c r="AB441" s="11"/>
      <c r="AC441" s="11"/>
      <c r="AD441" s="11"/>
      <c r="AE441" s="11"/>
      <c r="AF441" s="11"/>
      <c r="AG441" s="11"/>
      <c r="AH441" s="11"/>
      <c r="AI441" s="11"/>
      <c r="AJ441" s="11"/>
    </row>
    <row r="442" spans="1:36" ht="12.75" customHeight="1" x14ac:dyDescent="0.2">
      <c r="A442" s="200" t="s">
        <v>383</v>
      </c>
      <c r="B442" s="217"/>
      <c r="C442" s="218"/>
      <c r="D442" s="201" t="s">
        <v>384</v>
      </c>
      <c r="E442" s="202">
        <v>14086.5</v>
      </c>
      <c r="F442" s="202">
        <v>-559</v>
      </c>
      <c r="G442" s="152">
        <f>SUM(E442:F442)</f>
        <v>13527.5</v>
      </c>
      <c r="H442" s="203"/>
      <c r="I442" s="204"/>
      <c r="J442" s="204"/>
      <c r="K442" s="205">
        <f t="shared" si="70"/>
        <v>27055</v>
      </c>
      <c r="L442" s="205">
        <f t="shared" si="72"/>
        <v>13527.5</v>
      </c>
      <c r="M442" s="206"/>
      <c r="N442" s="206"/>
      <c r="O442" s="206"/>
      <c r="P442" s="206"/>
      <c r="Q442" s="206"/>
      <c r="R442" s="206"/>
      <c r="S442" s="206"/>
      <c r="T442" s="206"/>
      <c r="U442" s="206"/>
      <c r="V442" s="206"/>
      <c r="W442" s="206"/>
      <c r="X442" s="206"/>
      <c r="Y442" s="206"/>
      <c r="Z442" s="206"/>
      <c r="AA442" s="206"/>
      <c r="AB442" s="206"/>
      <c r="AC442" s="206"/>
      <c r="AD442" s="206"/>
      <c r="AE442" s="206"/>
      <c r="AF442" s="206"/>
      <c r="AG442" s="206"/>
      <c r="AH442" s="206"/>
      <c r="AI442" s="206"/>
      <c r="AJ442" s="206"/>
    </row>
    <row r="443" spans="1:36" ht="12.75" hidden="1" customHeight="1" x14ac:dyDescent="0.2">
      <c r="A443" s="735" t="s">
        <v>387</v>
      </c>
      <c r="B443" s="709"/>
      <c r="C443" s="711"/>
      <c r="D443" s="215" t="s">
        <v>388</v>
      </c>
      <c r="E443" s="211">
        <v>0</v>
      </c>
      <c r="F443" s="211">
        <f>SUM(F444)</f>
        <v>0</v>
      </c>
      <c r="G443" s="212">
        <f>SUM(G444)</f>
        <v>0</v>
      </c>
      <c r="H443" s="213">
        <f>SUM(H444)</f>
        <v>0</v>
      </c>
      <c r="I443" s="214">
        <f>SUM(I444)</f>
        <v>0</v>
      </c>
      <c r="J443" s="214">
        <f>SUM(J444)</f>
        <v>0</v>
      </c>
      <c r="K443" s="89">
        <f t="shared" si="70"/>
        <v>0</v>
      </c>
      <c r="L443" s="89">
        <f t="shared" si="72"/>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12.75" hidden="1" customHeight="1" x14ac:dyDescent="0.2">
      <c r="A444" s="219"/>
      <c r="B444" s="722" t="s">
        <v>389</v>
      </c>
      <c r="C444" s="711"/>
      <c r="D444" s="220" t="s">
        <v>390</v>
      </c>
      <c r="E444" s="222">
        <v>0</v>
      </c>
      <c r="F444" s="222">
        <f>SUM(F445:F449)</f>
        <v>0</v>
      </c>
      <c r="G444" s="223">
        <f>SUM(G445:G449)</f>
        <v>0</v>
      </c>
      <c r="H444" s="224">
        <f>SUM(H445:H449)</f>
        <v>0</v>
      </c>
      <c r="I444" s="225">
        <f>SUM(I445:I449)</f>
        <v>0</v>
      </c>
      <c r="J444" s="225">
        <f>SUM(J445:J449)</f>
        <v>0</v>
      </c>
      <c r="K444" s="89">
        <f t="shared" si="70"/>
        <v>0</v>
      </c>
      <c r="L444" s="89">
        <f t="shared" si="72"/>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12.75" hidden="1" customHeight="1" x14ac:dyDescent="0.2">
      <c r="A445" s="170"/>
      <c r="B445" s="727" t="s">
        <v>391</v>
      </c>
      <c r="C445" s="717"/>
      <c r="D445" s="149" t="s">
        <v>392</v>
      </c>
      <c r="E445" s="195">
        <v>0</v>
      </c>
      <c r="F445" s="195"/>
      <c r="G445" s="207">
        <f>SUM(F445,E445)</f>
        <v>0</v>
      </c>
      <c r="H445" s="159"/>
      <c r="I445" s="160"/>
      <c r="J445" s="160"/>
      <c r="K445" s="89">
        <f t="shared" si="70"/>
        <v>0</v>
      </c>
      <c r="L445" s="89">
        <f t="shared" si="72"/>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25.5" hidden="1" customHeight="1" x14ac:dyDescent="0.2">
      <c r="A446" s="170"/>
      <c r="B446" s="727" t="s">
        <v>393</v>
      </c>
      <c r="C446" s="717"/>
      <c r="D446" s="149" t="s">
        <v>394</v>
      </c>
      <c r="E446" s="151">
        <v>0</v>
      </c>
      <c r="F446" s="151"/>
      <c r="G446" s="207">
        <f>SUM(F446,E446)</f>
        <v>0</v>
      </c>
      <c r="H446" s="155">
        <f>ROUND(F446*H$7, )</f>
        <v>0</v>
      </c>
      <c r="I446" s="156">
        <f>ROUND(F446*I$7, )</f>
        <v>0</v>
      </c>
      <c r="J446" s="156">
        <f>ROUND(F446*J$7, )</f>
        <v>0</v>
      </c>
      <c r="K446" s="89">
        <f t="shared" si="70"/>
        <v>0</v>
      </c>
      <c r="L446" s="89">
        <f t="shared" si="72"/>
        <v>0</v>
      </c>
      <c r="M446" s="11"/>
      <c r="N446" s="11"/>
      <c r="O446" s="11"/>
      <c r="P446" s="11"/>
      <c r="Q446" s="11"/>
      <c r="R446" s="11"/>
      <c r="S446" s="11"/>
      <c r="T446" s="11"/>
      <c r="U446" s="11"/>
      <c r="V446" s="11"/>
      <c r="W446" s="11"/>
      <c r="X446" s="11"/>
      <c r="Y446" s="11"/>
      <c r="Z446" s="11"/>
      <c r="AA446" s="11"/>
      <c r="AB446" s="11"/>
      <c r="AC446" s="11"/>
      <c r="AD446" s="11"/>
      <c r="AE446" s="11"/>
      <c r="AF446" s="11"/>
      <c r="AG446" s="11"/>
      <c r="AH446" s="11"/>
      <c r="AI446" s="11"/>
      <c r="AJ446" s="11"/>
    </row>
    <row r="447" spans="1:36" ht="12.75" hidden="1" customHeight="1" x14ac:dyDescent="0.2">
      <c r="A447" s="170"/>
      <c r="B447" s="727" t="s">
        <v>395</v>
      </c>
      <c r="C447" s="717"/>
      <c r="D447" s="149" t="s">
        <v>396</v>
      </c>
      <c r="E447" s="151">
        <v>0</v>
      </c>
      <c r="F447" s="151"/>
      <c r="G447" s="207">
        <f>SUM(F447,E447)</f>
        <v>0</v>
      </c>
      <c r="H447" s="159">
        <f>ROUND(F447*H$7, )</f>
        <v>0</v>
      </c>
      <c r="I447" s="160">
        <f>ROUND(F447*I$7, )</f>
        <v>0</v>
      </c>
      <c r="J447" s="160">
        <f>ROUND(F447*J$7, )</f>
        <v>0</v>
      </c>
      <c r="K447" s="89">
        <f t="shared" si="70"/>
        <v>0</v>
      </c>
      <c r="L447" s="89">
        <f t="shared" si="72"/>
        <v>0</v>
      </c>
      <c r="M447" s="11"/>
      <c r="N447" s="11"/>
      <c r="O447" s="11"/>
      <c r="P447" s="11"/>
      <c r="Q447" s="11"/>
      <c r="R447" s="11"/>
      <c r="S447" s="11"/>
      <c r="T447" s="11"/>
      <c r="U447" s="11"/>
      <c r="V447" s="11"/>
      <c r="W447" s="11"/>
      <c r="X447" s="11"/>
      <c r="Y447" s="11"/>
      <c r="Z447" s="11"/>
      <c r="AA447" s="11"/>
      <c r="AB447" s="11"/>
      <c r="AC447" s="11"/>
      <c r="AD447" s="11"/>
      <c r="AE447" s="11"/>
      <c r="AF447" s="11"/>
      <c r="AG447" s="11"/>
      <c r="AH447" s="11"/>
      <c r="AI447" s="11"/>
      <c r="AJ447" s="11"/>
    </row>
    <row r="448" spans="1:36" ht="27.75" hidden="1" customHeight="1" x14ac:dyDescent="0.2">
      <c r="A448" s="170"/>
      <c r="B448" s="727" t="s">
        <v>397</v>
      </c>
      <c r="C448" s="717"/>
      <c r="D448" s="149" t="s">
        <v>398</v>
      </c>
      <c r="E448" s="151">
        <v>0</v>
      </c>
      <c r="F448" s="151"/>
      <c r="G448" s="207">
        <f>SUM(F448,E448)</f>
        <v>0</v>
      </c>
      <c r="H448" s="159">
        <f>ROUND(F448*H$7, )</f>
        <v>0</v>
      </c>
      <c r="I448" s="160">
        <f>ROUND(F448*I$7, )</f>
        <v>0</v>
      </c>
      <c r="J448" s="160">
        <f>ROUND(F448*J$7, )</f>
        <v>0</v>
      </c>
      <c r="K448" s="89">
        <f t="shared" si="70"/>
        <v>0</v>
      </c>
      <c r="L448" s="89">
        <f t="shared" si="72"/>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12.75" hidden="1" customHeight="1" x14ac:dyDescent="0.2">
      <c r="A449" s="170"/>
      <c r="B449" s="727" t="s">
        <v>399</v>
      </c>
      <c r="C449" s="717"/>
      <c r="D449" s="149" t="s">
        <v>400</v>
      </c>
      <c r="E449" s="151">
        <v>0</v>
      </c>
      <c r="F449" s="151"/>
      <c r="G449" s="207">
        <f>SUM(F449,E449)</f>
        <v>0</v>
      </c>
      <c r="H449" s="155"/>
      <c r="I449" s="156"/>
      <c r="J449" s="156"/>
      <c r="K449" s="89">
        <f t="shared" si="70"/>
        <v>0</v>
      </c>
      <c r="L449" s="89">
        <f t="shared" si="72"/>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12.75" hidden="1" customHeight="1" x14ac:dyDescent="0.2">
      <c r="A450" s="735" t="s">
        <v>401</v>
      </c>
      <c r="B450" s="709"/>
      <c r="C450" s="711"/>
      <c r="D450" s="209" t="s">
        <v>402</v>
      </c>
      <c r="E450" s="211">
        <v>0</v>
      </c>
      <c r="F450" s="211">
        <f>SUM(F451)</f>
        <v>0</v>
      </c>
      <c r="G450" s="212">
        <f>SUM(G451)</f>
        <v>0</v>
      </c>
      <c r="H450" s="213">
        <f>SUM(H451)</f>
        <v>0</v>
      </c>
      <c r="I450" s="214">
        <f>SUM(I451)</f>
        <v>0</v>
      </c>
      <c r="J450" s="214">
        <f>SUM(J451)</f>
        <v>0</v>
      </c>
      <c r="K450" s="89">
        <f t="shared" si="70"/>
        <v>0</v>
      </c>
      <c r="L450" s="89">
        <f t="shared" si="72"/>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26.25" hidden="1" customHeight="1" x14ac:dyDescent="0.2">
      <c r="A451" s="735" t="s">
        <v>403</v>
      </c>
      <c r="B451" s="709"/>
      <c r="C451" s="711"/>
      <c r="D451" s="209" t="s">
        <v>404</v>
      </c>
      <c r="E451" s="211">
        <v>0</v>
      </c>
      <c r="F451" s="211">
        <f>SUM(F452:F454)</f>
        <v>0</v>
      </c>
      <c r="G451" s="212">
        <f>SUM(G452:G454)</f>
        <v>0</v>
      </c>
      <c r="H451" s="213">
        <f>SUM(H452:H454)</f>
        <v>0</v>
      </c>
      <c r="I451" s="214">
        <f>SUM(I452:I454)</f>
        <v>0</v>
      </c>
      <c r="J451" s="214">
        <f>SUM(J452:J454)</f>
        <v>0</v>
      </c>
      <c r="K451" s="89">
        <f t="shared" si="70"/>
        <v>0</v>
      </c>
      <c r="L451" s="89">
        <f t="shared" si="72"/>
        <v>0</v>
      </c>
      <c r="M451" s="11"/>
      <c r="N451" s="11"/>
      <c r="O451" s="11"/>
      <c r="P451" s="11"/>
      <c r="Q451" s="11"/>
      <c r="R451" s="11"/>
      <c r="S451" s="11"/>
      <c r="T451" s="11"/>
      <c r="U451" s="11"/>
      <c r="V451" s="11"/>
      <c r="W451" s="11"/>
      <c r="X451" s="11"/>
      <c r="Y451" s="11"/>
      <c r="Z451" s="11"/>
      <c r="AA451" s="11"/>
      <c r="AB451" s="11"/>
      <c r="AC451" s="11"/>
      <c r="AD451" s="11"/>
      <c r="AE451" s="11"/>
      <c r="AF451" s="11"/>
      <c r="AG451" s="11"/>
      <c r="AH451" s="11"/>
      <c r="AI451" s="11"/>
      <c r="AJ451" s="11"/>
    </row>
    <row r="452" spans="1:36" ht="30" hidden="1" customHeight="1" x14ac:dyDescent="0.2">
      <c r="A452" s="170"/>
      <c r="B452" s="727" t="s">
        <v>413</v>
      </c>
      <c r="C452" s="717"/>
      <c r="D452" s="149" t="s">
        <v>414</v>
      </c>
      <c r="E452" s="151">
        <v>0</v>
      </c>
      <c r="F452" s="151"/>
      <c r="G452" s="207">
        <f>SUM(F452,E452)</f>
        <v>0</v>
      </c>
      <c r="H452" s="155"/>
      <c r="I452" s="156"/>
      <c r="J452" s="156"/>
      <c r="K452" s="89">
        <f t="shared" si="70"/>
        <v>0</v>
      </c>
      <c r="L452" s="89">
        <f t="shared" si="72"/>
        <v>0</v>
      </c>
      <c r="M452" s="11"/>
      <c r="N452" s="11"/>
      <c r="O452" s="11"/>
      <c r="P452" s="11"/>
      <c r="Q452" s="11"/>
      <c r="R452" s="11"/>
      <c r="S452" s="11"/>
      <c r="T452" s="11"/>
      <c r="U452" s="11"/>
      <c r="V452" s="11"/>
      <c r="W452" s="11"/>
      <c r="X452" s="11"/>
      <c r="Y452" s="11"/>
      <c r="Z452" s="11"/>
      <c r="AA452" s="11"/>
      <c r="AB452" s="11"/>
      <c r="AC452" s="11"/>
      <c r="AD452" s="11"/>
      <c r="AE452" s="11"/>
      <c r="AF452" s="11"/>
      <c r="AG452" s="11"/>
      <c r="AH452" s="11"/>
      <c r="AI452" s="11"/>
      <c r="AJ452" s="11"/>
    </row>
    <row r="453" spans="1:36" ht="29.25" hidden="1" customHeight="1" x14ac:dyDescent="0.2">
      <c r="A453" s="170"/>
      <c r="B453" s="727" t="s">
        <v>415</v>
      </c>
      <c r="C453" s="717"/>
      <c r="D453" s="158" t="s">
        <v>416</v>
      </c>
      <c r="E453" s="151">
        <v>0</v>
      </c>
      <c r="F453" s="151"/>
      <c r="G453" s="207">
        <f>SUM(F453,E453)</f>
        <v>0</v>
      </c>
      <c r="H453" s="159"/>
      <c r="I453" s="160"/>
      <c r="J453" s="160"/>
      <c r="K453" s="89">
        <f t="shared" si="70"/>
        <v>0</v>
      </c>
      <c r="L453" s="89">
        <f t="shared" si="72"/>
        <v>0</v>
      </c>
      <c r="M453" s="11"/>
      <c r="N453" s="11"/>
      <c r="O453" s="11"/>
      <c r="P453" s="11"/>
      <c r="Q453" s="11"/>
      <c r="R453" s="11"/>
      <c r="S453" s="11"/>
      <c r="T453" s="11"/>
      <c r="U453" s="11"/>
      <c r="V453" s="11"/>
      <c r="W453" s="11"/>
      <c r="X453" s="11"/>
      <c r="Y453" s="11"/>
      <c r="Z453" s="11"/>
      <c r="AA453" s="11"/>
      <c r="AB453" s="11"/>
      <c r="AC453" s="11"/>
      <c r="AD453" s="11"/>
      <c r="AE453" s="11"/>
      <c r="AF453" s="11"/>
      <c r="AG453" s="11"/>
      <c r="AH453" s="11"/>
      <c r="AI453" s="11"/>
      <c r="AJ453" s="11"/>
    </row>
    <row r="454" spans="1:36" ht="30" hidden="1" customHeight="1" x14ac:dyDescent="0.2">
      <c r="A454" s="170"/>
      <c r="B454" s="727" t="s">
        <v>417</v>
      </c>
      <c r="C454" s="717"/>
      <c r="D454" s="149" t="s">
        <v>418</v>
      </c>
      <c r="E454" s="151">
        <v>0</v>
      </c>
      <c r="F454" s="151"/>
      <c r="G454" s="207">
        <f>SUM(F454,E454)</f>
        <v>0</v>
      </c>
      <c r="H454" s="159"/>
      <c r="I454" s="160"/>
      <c r="J454" s="160"/>
      <c r="K454" s="89">
        <f t="shared" si="70"/>
        <v>0</v>
      </c>
      <c r="L454" s="89">
        <f t="shared" si="72"/>
        <v>0</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customHeight="1" x14ac:dyDescent="0.2">
      <c r="A455" s="735" t="s">
        <v>421</v>
      </c>
      <c r="B455" s="709"/>
      <c r="C455" s="711"/>
      <c r="D455" s="209" t="s">
        <v>422</v>
      </c>
      <c r="E455" s="211">
        <v>116664.50000000001</v>
      </c>
      <c r="F455" s="211">
        <f t="shared" ref="F455:G457" si="98">SUM(F456)</f>
        <v>0</v>
      </c>
      <c r="G455" s="212">
        <f t="shared" si="98"/>
        <v>116664.50000000001</v>
      </c>
      <c r="H455" s="213">
        <f t="shared" ref="H455:J457" si="99">SUM(H456)</f>
        <v>0</v>
      </c>
      <c r="I455" s="214">
        <f t="shared" si="99"/>
        <v>0</v>
      </c>
      <c r="J455" s="214">
        <f t="shared" si="99"/>
        <v>0</v>
      </c>
      <c r="K455" s="89">
        <f t="shared" si="70"/>
        <v>233329.00000000003</v>
      </c>
      <c r="L455" s="89">
        <f t="shared" si="72"/>
        <v>116664.50000000001</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26.25" customHeight="1" x14ac:dyDescent="0.2">
      <c r="A456" s="735" t="s">
        <v>423</v>
      </c>
      <c r="B456" s="709"/>
      <c r="C456" s="711"/>
      <c r="D456" s="209" t="s">
        <v>424</v>
      </c>
      <c r="E456" s="211">
        <v>116664.50000000001</v>
      </c>
      <c r="F456" s="211">
        <f t="shared" si="98"/>
        <v>0</v>
      </c>
      <c r="G456" s="212">
        <f t="shared" si="98"/>
        <v>116664.50000000001</v>
      </c>
      <c r="H456" s="213">
        <f t="shared" si="99"/>
        <v>0</v>
      </c>
      <c r="I456" s="214">
        <f t="shared" si="99"/>
        <v>0</v>
      </c>
      <c r="J456" s="214">
        <f t="shared" si="99"/>
        <v>0</v>
      </c>
      <c r="K456" s="89">
        <f t="shared" si="70"/>
        <v>233329.00000000003</v>
      </c>
      <c r="L456" s="89">
        <f t="shared" si="72"/>
        <v>116664.50000000001</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12.75" customHeight="1" x14ac:dyDescent="0.2">
      <c r="A457" s="735" t="s">
        <v>425</v>
      </c>
      <c r="B457" s="709"/>
      <c r="C457" s="711"/>
      <c r="D457" s="209" t="s">
        <v>426</v>
      </c>
      <c r="E457" s="211">
        <v>116664.50000000001</v>
      </c>
      <c r="F457" s="211">
        <f t="shared" si="98"/>
        <v>0</v>
      </c>
      <c r="G457" s="212">
        <f t="shared" si="98"/>
        <v>116664.50000000001</v>
      </c>
      <c r="H457" s="213">
        <f t="shared" si="99"/>
        <v>0</v>
      </c>
      <c r="I457" s="214">
        <f t="shared" si="99"/>
        <v>0</v>
      </c>
      <c r="J457" s="214">
        <f t="shared" si="99"/>
        <v>0</v>
      </c>
      <c r="K457" s="89">
        <f t="shared" si="70"/>
        <v>233329.00000000003</v>
      </c>
      <c r="L457" s="89">
        <f t="shared" si="72"/>
        <v>116664.50000000001</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12.75" customHeight="1" x14ac:dyDescent="0.2">
      <c r="A458" s="735" t="s">
        <v>427</v>
      </c>
      <c r="B458" s="709"/>
      <c r="C458" s="711"/>
      <c r="D458" s="209" t="s">
        <v>428</v>
      </c>
      <c r="E458" s="211">
        <v>116664.50000000001</v>
      </c>
      <c r="F458" s="211">
        <f>SUM(F459:F465,F469:F474,F478:F479,F483:F484,F492:F493,F486:F490)</f>
        <v>0</v>
      </c>
      <c r="G458" s="212">
        <f>SUM(G459:G465,G469:G474,G478:G479,G483:G484,G492:G493,G486:G490)</f>
        <v>116664.50000000001</v>
      </c>
      <c r="H458" s="213">
        <f>SUM(H459:H465,H469:H474,H478:H479,H483:H490,H492)</f>
        <v>0</v>
      </c>
      <c r="I458" s="214">
        <f>SUM(I459:I465,I469:I474,I478:I479,I483:I490,I492)</f>
        <v>0</v>
      </c>
      <c r="J458" s="214">
        <f>SUM(J459:J465,J469:J474,J478:J479,J483:J490,J492)</f>
        <v>0</v>
      </c>
      <c r="K458" s="89">
        <f t="shared" si="70"/>
        <v>233329.00000000003</v>
      </c>
      <c r="L458" s="89">
        <f t="shared" si="72"/>
        <v>116664.50000000001</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12.75" hidden="1" customHeight="1" x14ac:dyDescent="0.2">
      <c r="A459" s="148"/>
      <c r="B459" s="171" t="s">
        <v>429</v>
      </c>
      <c r="C459" s="172"/>
      <c r="D459" s="173" t="s">
        <v>430</v>
      </c>
      <c r="E459" s="175">
        <v>0</v>
      </c>
      <c r="F459" s="175"/>
      <c r="G459" s="207">
        <f t="shared" ref="G459:G464" si="100">SUM(F459,E459)</f>
        <v>0</v>
      </c>
      <c r="H459" s="176"/>
      <c r="I459" s="177"/>
      <c r="J459" s="177"/>
      <c r="K459" s="89">
        <f t="shared" si="70"/>
        <v>0</v>
      </c>
      <c r="L459" s="89">
        <f t="shared" si="72"/>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hidden="1" customHeight="1" x14ac:dyDescent="0.2">
      <c r="A460" s="148"/>
      <c r="B460" s="171" t="s">
        <v>431</v>
      </c>
      <c r="C460" s="172"/>
      <c r="D460" s="173" t="s">
        <v>432</v>
      </c>
      <c r="E460" s="175">
        <v>0</v>
      </c>
      <c r="F460" s="175"/>
      <c r="G460" s="207">
        <f t="shared" si="100"/>
        <v>0</v>
      </c>
      <c r="H460" s="176"/>
      <c r="I460" s="177"/>
      <c r="J460" s="177"/>
      <c r="K460" s="89">
        <f t="shared" si="70"/>
        <v>0</v>
      </c>
      <c r="L460" s="89">
        <f t="shared" si="72"/>
        <v>0</v>
      </c>
      <c r="M460" s="11"/>
      <c r="N460" s="11"/>
      <c r="O460" s="11"/>
      <c r="P460" s="11"/>
      <c r="Q460" s="11"/>
      <c r="R460" s="11"/>
      <c r="S460" s="11"/>
      <c r="T460" s="11"/>
      <c r="U460" s="11"/>
      <c r="V460" s="11"/>
      <c r="W460" s="11"/>
      <c r="X460" s="11"/>
      <c r="Y460" s="11"/>
      <c r="Z460" s="11"/>
      <c r="AA460" s="11"/>
      <c r="AB460" s="11"/>
      <c r="AC460" s="11"/>
      <c r="AD460" s="11"/>
      <c r="AE460" s="11"/>
      <c r="AF460" s="11"/>
      <c r="AG460" s="11"/>
      <c r="AH460" s="11"/>
      <c r="AI460" s="11"/>
      <c r="AJ460" s="11"/>
    </row>
    <row r="461" spans="1:36" ht="12.75" hidden="1" customHeight="1" x14ac:dyDescent="0.2">
      <c r="A461" s="148"/>
      <c r="B461" s="171" t="s">
        <v>433</v>
      </c>
      <c r="C461" s="172"/>
      <c r="D461" s="173" t="s">
        <v>434</v>
      </c>
      <c r="E461" s="175">
        <v>0</v>
      </c>
      <c r="F461" s="175"/>
      <c r="G461" s="207">
        <f t="shared" si="100"/>
        <v>0</v>
      </c>
      <c r="H461" s="176"/>
      <c r="I461" s="177"/>
      <c r="J461" s="177"/>
      <c r="K461" s="89">
        <f t="shared" si="70"/>
        <v>0</v>
      </c>
      <c r="L461" s="89">
        <f t="shared" si="72"/>
        <v>0</v>
      </c>
      <c r="M461" s="11"/>
      <c r="N461" s="11"/>
      <c r="O461" s="11"/>
      <c r="P461" s="11"/>
      <c r="Q461" s="11"/>
      <c r="R461" s="11"/>
      <c r="S461" s="11"/>
      <c r="T461" s="11"/>
      <c r="U461" s="11"/>
      <c r="V461" s="11"/>
      <c r="W461" s="11"/>
      <c r="X461" s="11"/>
      <c r="Y461" s="11"/>
      <c r="Z461" s="11"/>
      <c r="AA461" s="11"/>
      <c r="AB461" s="11"/>
      <c r="AC461" s="11"/>
      <c r="AD461" s="11"/>
      <c r="AE461" s="11"/>
      <c r="AF461" s="11"/>
      <c r="AG461" s="11"/>
      <c r="AH461" s="11"/>
      <c r="AI461" s="11"/>
      <c r="AJ461" s="11"/>
    </row>
    <row r="462" spans="1:36" ht="12.75" hidden="1" customHeight="1" x14ac:dyDescent="0.2">
      <c r="A462" s="148"/>
      <c r="B462" s="171" t="s">
        <v>435</v>
      </c>
      <c r="C462" s="172"/>
      <c r="D462" s="173" t="s">
        <v>436</v>
      </c>
      <c r="E462" s="175">
        <v>0</v>
      </c>
      <c r="F462" s="175"/>
      <c r="G462" s="207">
        <f t="shared" si="100"/>
        <v>0</v>
      </c>
      <c r="H462" s="176"/>
      <c r="I462" s="177"/>
      <c r="J462" s="177"/>
      <c r="K462" s="89">
        <f t="shared" si="70"/>
        <v>0</v>
      </c>
      <c r="L462" s="89">
        <f t="shared" si="72"/>
        <v>0</v>
      </c>
      <c r="M462" s="11"/>
      <c r="N462" s="11"/>
      <c r="O462" s="11"/>
      <c r="P462" s="11"/>
      <c r="Q462" s="11"/>
      <c r="R462" s="11"/>
      <c r="S462" s="11"/>
      <c r="T462" s="11"/>
      <c r="U462" s="11"/>
      <c r="V462" s="11"/>
      <c r="W462" s="11"/>
      <c r="X462" s="11"/>
      <c r="Y462" s="11"/>
      <c r="Z462" s="11"/>
      <c r="AA462" s="11"/>
      <c r="AB462" s="11"/>
      <c r="AC462" s="11"/>
      <c r="AD462" s="11"/>
      <c r="AE462" s="11"/>
      <c r="AF462" s="11"/>
      <c r="AG462" s="11"/>
      <c r="AH462" s="11"/>
      <c r="AI462" s="11"/>
      <c r="AJ462" s="11"/>
    </row>
    <row r="463" spans="1:36" ht="12.75" hidden="1" customHeight="1" x14ac:dyDescent="0.2">
      <c r="A463" s="148"/>
      <c r="B463" s="727" t="s">
        <v>437</v>
      </c>
      <c r="C463" s="717"/>
      <c r="D463" s="149" t="s">
        <v>438</v>
      </c>
      <c r="E463" s="151">
        <v>0</v>
      </c>
      <c r="F463" s="151"/>
      <c r="G463" s="207">
        <f t="shared" si="100"/>
        <v>0</v>
      </c>
      <c r="H463" s="155"/>
      <c r="I463" s="156"/>
      <c r="J463" s="156"/>
      <c r="K463" s="89">
        <f t="shared" si="70"/>
        <v>0</v>
      </c>
      <c r="L463" s="89">
        <f t="shared" si="72"/>
        <v>0</v>
      </c>
      <c r="M463" s="11"/>
      <c r="N463" s="11"/>
      <c r="O463" s="11"/>
      <c r="P463" s="11"/>
      <c r="Q463" s="11"/>
      <c r="R463" s="11"/>
      <c r="S463" s="11"/>
      <c r="T463" s="11"/>
      <c r="U463" s="11"/>
      <c r="V463" s="11"/>
      <c r="W463" s="11"/>
      <c r="X463" s="11"/>
      <c r="Y463" s="11"/>
      <c r="Z463" s="11"/>
      <c r="AA463" s="11"/>
      <c r="AB463" s="11"/>
      <c r="AC463" s="11"/>
      <c r="AD463" s="11"/>
      <c r="AE463" s="11"/>
      <c r="AF463" s="11"/>
      <c r="AG463" s="11"/>
      <c r="AH463" s="11"/>
      <c r="AI463" s="11"/>
      <c r="AJ463" s="11"/>
    </row>
    <row r="464" spans="1:36" ht="12.75" hidden="1" customHeight="1" x14ac:dyDescent="0.2">
      <c r="A464" s="148"/>
      <c r="B464" s="727" t="s">
        <v>439</v>
      </c>
      <c r="C464" s="717"/>
      <c r="D464" s="149" t="s">
        <v>440</v>
      </c>
      <c r="E464" s="151">
        <v>0</v>
      </c>
      <c r="F464" s="151"/>
      <c r="G464" s="207">
        <f t="shared" si="100"/>
        <v>0</v>
      </c>
      <c r="H464" s="155"/>
      <c r="I464" s="156"/>
      <c r="J464" s="156"/>
      <c r="K464" s="89">
        <f t="shared" si="70"/>
        <v>0</v>
      </c>
      <c r="L464" s="89">
        <f t="shared" si="72"/>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12.75" hidden="1" customHeight="1" x14ac:dyDescent="0.2">
      <c r="A465" s="226"/>
      <c r="B465" s="722" t="s">
        <v>691</v>
      </c>
      <c r="C465" s="711"/>
      <c r="D465" s="220" t="s">
        <v>442</v>
      </c>
      <c r="E465" s="222">
        <v>0</v>
      </c>
      <c r="F465" s="222">
        <f>SUM(F466:F468)</f>
        <v>0</v>
      </c>
      <c r="G465" s="223">
        <f>SUM(G466:G468)</f>
        <v>0</v>
      </c>
      <c r="H465" s="224">
        <f>SUM(H466:H468)</f>
        <v>0</v>
      </c>
      <c r="I465" s="225">
        <f>SUM(I466:I468)</f>
        <v>0</v>
      </c>
      <c r="J465" s="225">
        <f>SUM(J466:J468)</f>
        <v>0</v>
      </c>
      <c r="K465" s="89">
        <f t="shared" si="70"/>
        <v>0</v>
      </c>
      <c r="L465" s="89">
        <f t="shared" si="72"/>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38.25" hidden="1" customHeight="1" x14ac:dyDescent="0.2">
      <c r="A466" s="148"/>
      <c r="B466" s="171"/>
      <c r="C466" s="680" t="s">
        <v>443</v>
      </c>
      <c r="D466" s="149" t="s">
        <v>444</v>
      </c>
      <c r="E466" s="151">
        <v>0</v>
      </c>
      <c r="F466" s="151"/>
      <c r="G466" s="207">
        <f t="shared" ref="G466:G473" si="101">SUM(F466,E466)</f>
        <v>0</v>
      </c>
      <c r="H466" s="155"/>
      <c r="I466" s="156"/>
      <c r="J466" s="156"/>
      <c r="K466" s="89">
        <f t="shared" si="70"/>
        <v>0</v>
      </c>
      <c r="L466" s="89">
        <f t="shared" si="72"/>
        <v>0</v>
      </c>
      <c r="M466" s="11"/>
      <c r="N466" s="11"/>
      <c r="O466" s="11"/>
      <c r="P466" s="11"/>
      <c r="Q466" s="11"/>
      <c r="R466" s="11"/>
      <c r="S466" s="11"/>
      <c r="T466" s="11"/>
      <c r="U466" s="11"/>
      <c r="V466" s="11"/>
      <c r="W466" s="11"/>
      <c r="X466" s="11"/>
      <c r="Y466" s="11"/>
      <c r="Z466" s="11"/>
      <c r="AA466" s="11"/>
      <c r="AB466" s="11"/>
      <c r="AC466" s="11"/>
      <c r="AD466" s="11"/>
      <c r="AE466" s="11"/>
      <c r="AF466" s="11"/>
      <c r="AG466" s="11"/>
      <c r="AH466" s="11"/>
      <c r="AI466" s="11"/>
      <c r="AJ466" s="11"/>
    </row>
    <row r="467" spans="1:36" ht="25.5" hidden="1" customHeight="1" x14ac:dyDescent="0.2">
      <c r="A467" s="148"/>
      <c r="B467" s="171"/>
      <c r="C467" s="193" t="s">
        <v>445</v>
      </c>
      <c r="D467" s="227" t="s">
        <v>446</v>
      </c>
      <c r="E467" s="151">
        <v>0</v>
      </c>
      <c r="F467" s="151"/>
      <c r="G467" s="207">
        <f t="shared" si="101"/>
        <v>0</v>
      </c>
      <c r="H467" s="155"/>
      <c r="I467" s="156"/>
      <c r="J467" s="156"/>
      <c r="K467" s="89">
        <f t="shared" si="70"/>
        <v>0</v>
      </c>
      <c r="L467" s="89">
        <f t="shared" si="72"/>
        <v>0</v>
      </c>
      <c r="M467" s="11"/>
      <c r="N467" s="11"/>
      <c r="O467" s="11"/>
      <c r="P467" s="11"/>
      <c r="Q467" s="11"/>
      <c r="R467" s="11"/>
      <c r="S467" s="11"/>
      <c r="T467" s="11"/>
      <c r="U467" s="11"/>
      <c r="V467" s="11"/>
      <c r="W467" s="11"/>
      <c r="X467" s="11"/>
      <c r="Y467" s="11"/>
      <c r="Z467" s="11"/>
      <c r="AA467" s="11"/>
      <c r="AB467" s="11"/>
      <c r="AC467" s="11"/>
      <c r="AD467" s="11"/>
      <c r="AE467" s="11"/>
      <c r="AF467" s="11"/>
      <c r="AG467" s="11"/>
      <c r="AH467" s="11"/>
      <c r="AI467" s="11"/>
      <c r="AJ467" s="11"/>
    </row>
    <row r="468" spans="1:36" ht="25.5" hidden="1" customHeight="1" x14ac:dyDescent="0.2">
      <c r="A468" s="148"/>
      <c r="B468" s="171"/>
      <c r="C468" s="193" t="s">
        <v>447</v>
      </c>
      <c r="D468" s="227" t="s">
        <v>448</v>
      </c>
      <c r="E468" s="151">
        <v>0</v>
      </c>
      <c r="F468" s="151"/>
      <c r="G468" s="207">
        <f t="shared" si="101"/>
        <v>0</v>
      </c>
      <c r="H468" s="155"/>
      <c r="I468" s="156"/>
      <c r="J468" s="156"/>
      <c r="K468" s="89">
        <f t="shared" si="70"/>
        <v>0</v>
      </c>
      <c r="L468" s="89">
        <f t="shared" si="72"/>
        <v>0</v>
      </c>
      <c r="M468" s="11"/>
      <c r="N468" s="11"/>
      <c r="O468" s="11"/>
      <c r="P468" s="11"/>
      <c r="Q468" s="11"/>
      <c r="R468" s="11"/>
      <c r="S468" s="11"/>
      <c r="T468" s="11"/>
      <c r="U468" s="11"/>
      <c r="V468" s="11"/>
      <c r="W468" s="11"/>
      <c r="X468" s="11"/>
      <c r="Y468" s="11"/>
      <c r="Z468" s="11"/>
      <c r="AA468" s="11"/>
      <c r="AB468" s="11"/>
      <c r="AC468" s="11"/>
      <c r="AD468" s="11"/>
      <c r="AE468" s="11"/>
      <c r="AF468" s="11"/>
      <c r="AG468" s="11"/>
      <c r="AH468" s="11"/>
      <c r="AI468" s="11"/>
      <c r="AJ468" s="11"/>
    </row>
    <row r="469" spans="1:36" ht="30" hidden="1" customHeight="1" x14ac:dyDescent="0.2">
      <c r="A469" s="148"/>
      <c r="B469" s="727" t="s">
        <v>449</v>
      </c>
      <c r="C469" s="717"/>
      <c r="D469" s="149" t="s">
        <v>450</v>
      </c>
      <c r="E469" s="151">
        <v>0</v>
      </c>
      <c r="F469" s="151"/>
      <c r="G469" s="207">
        <f t="shared" si="101"/>
        <v>0</v>
      </c>
      <c r="H469" s="155"/>
      <c r="I469" s="156"/>
      <c r="J469" s="156"/>
      <c r="K469" s="89">
        <f t="shared" si="70"/>
        <v>0</v>
      </c>
      <c r="L469" s="89">
        <f t="shared" si="72"/>
        <v>0</v>
      </c>
      <c r="M469" s="11"/>
      <c r="N469" s="11"/>
      <c r="O469" s="11"/>
      <c r="P469" s="11"/>
      <c r="Q469" s="11"/>
      <c r="R469" s="11"/>
      <c r="S469" s="11"/>
      <c r="T469" s="11"/>
      <c r="U469" s="11"/>
      <c r="V469" s="11"/>
      <c r="W469" s="11"/>
      <c r="X469" s="11"/>
      <c r="Y469" s="11"/>
      <c r="Z469" s="11"/>
      <c r="AA469" s="11"/>
      <c r="AB469" s="11"/>
      <c r="AC469" s="11"/>
      <c r="AD469" s="11"/>
      <c r="AE469" s="11"/>
      <c r="AF469" s="11"/>
      <c r="AG469" s="11"/>
      <c r="AH469" s="11"/>
      <c r="AI469" s="11"/>
      <c r="AJ469" s="11"/>
    </row>
    <row r="470" spans="1:36" ht="12.75" hidden="1" customHeight="1" x14ac:dyDescent="0.2">
      <c r="A470" s="148"/>
      <c r="B470" s="727" t="s">
        <v>451</v>
      </c>
      <c r="C470" s="717"/>
      <c r="D470" s="149" t="s">
        <v>452</v>
      </c>
      <c r="E470" s="151">
        <v>0</v>
      </c>
      <c r="F470" s="151"/>
      <c r="G470" s="207">
        <f t="shared" si="101"/>
        <v>0</v>
      </c>
      <c r="H470" s="155"/>
      <c r="I470" s="156"/>
      <c r="J470" s="156"/>
      <c r="K470" s="89">
        <f t="shared" si="70"/>
        <v>0</v>
      </c>
      <c r="L470" s="89">
        <f t="shared" si="72"/>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30" hidden="1" customHeight="1" x14ac:dyDescent="0.2">
      <c r="A471" s="148"/>
      <c r="B471" s="727" t="s">
        <v>453</v>
      </c>
      <c r="C471" s="717"/>
      <c r="D471" s="158" t="s">
        <v>454</v>
      </c>
      <c r="E471" s="195">
        <v>0</v>
      </c>
      <c r="F471" s="195"/>
      <c r="G471" s="207">
        <f t="shared" si="101"/>
        <v>0</v>
      </c>
      <c r="H471" s="182"/>
      <c r="I471" s="183"/>
      <c r="J471" s="183"/>
      <c r="K471" s="89">
        <f t="shared" si="70"/>
        <v>0</v>
      </c>
      <c r="L471" s="89">
        <f t="shared" si="72"/>
        <v>0</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30" hidden="1" customHeight="1" x14ac:dyDescent="0.2">
      <c r="A472" s="148"/>
      <c r="B472" s="727" t="s">
        <v>455</v>
      </c>
      <c r="C472" s="717"/>
      <c r="D472" s="149" t="s">
        <v>456</v>
      </c>
      <c r="E472" s="151">
        <v>0</v>
      </c>
      <c r="F472" s="151"/>
      <c r="G472" s="207">
        <f t="shared" si="101"/>
        <v>0</v>
      </c>
      <c r="H472" s="155"/>
      <c r="I472" s="156"/>
      <c r="J472" s="156"/>
      <c r="K472" s="89">
        <f t="shared" si="70"/>
        <v>0</v>
      </c>
      <c r="L472" s="89">
        <f t="shared" si="72"/>
        <v>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12.75" hidden="1" customHeight="1" x14ac:dyDescent="0.2">
      <c r="A473" s="148"/>
      <c r="B473" s="727" t="s">
        <v>457</v>
      </c>
      <c r="C473" s="717"/>
      <c r="D473" s="149" t="s">
        <v>458</v>
      </c>
      <c r="E473" s="151">
        <v>0</v>
      </c>
      <c r="F473" s="151"/>
      <c r="G473" s="207">
        <f t="shared" si="101"/>
        <v>0</v>
      </c>
      <c r="H473" s="155"/>
      <c r="I473" s="156"/>
      <c r="J473" s="156"/>
      <c r="K473" s="89">
        <f t="shared" si="70"/>
        <v>0</v>
      </c>
      <c r="L473" s="89">
        <f t="shared" si="72"/>
        <v>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49.5" customHeight="1" x14ac:dyDescent="0.2">
      <c r="A474" s="226"/>
      <c r="B474" s="722" t="s">
        <v>692</v>
      </c>
      <c r="C474" s="711"/>
      <c r="D474" s="220" t="s">
        <v>460</v>
      </c>
      <c r="E474" s="222">
        <v>4509</v>
      </c>
      <c r="F474" s="222">
        <f>SUM(F475:F477)</f>
        <v>0</v>
      </c>
      <c r="G474" s="223">
        <f>SUM(G475:G477)</f>
        <v>4509</v>
      </c>
      <c r="H474" s="224">
        <f>SUM(H475:H477)</f>
        <v>0</v>
      </c>
      <c r="I474" s="225">
        <f>SUM(I475:I477)</f>
        <v>0</v>
      </c>
      <c r="J474" s="225">
        <f>SUM(J475:J477)</f>
        <v>0</v>
      </c>
      <c r="K474" s="89">
        <f t="shared" si="70"/>
        <v>9018</v>
      </c>
      <c r="L474" s="89">
        <f t="shared" si="72"/>
        <v>4509</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50.25" customHeight="1" x14ac:dyDescent="0.2">
      <c r="A475" s="148"/>
      <c r="B475" s="178"/>
      <c r="C475" s="193" t="s">
        <v>461</v>
      </c>
      <c r="D475" s="227" t="s">
        <v>462</v>
      </c>
      <c r="E475" s="648">
        <v>1009</v>
      </c>
      <c r="F475" s="648"/>
      <c r="G475" s="207">
        <f>SUM(F475,E475)</f>
        <v>1009</v>
      </c>
      <c r="H475" s="155"/>
      <c r="I475" s="156"/>
      <c r="J475" s="156"/>
      <c r="K475" s="89">
        <f t="shared" si="70"/>
        <v>2018</v>
      </c>
      <c r="L475" s="89">
        <f t="shared" si="72"/>
        <v>1009</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25.5" customHeight="1" x14ac:dyDescent="0.2">
      <c r="A476" s="148"/>
      <c r="B476" s="178"/>
      <c r="C476" s="193" t="s">
        <v>463</v>
      </c>
      <c r="D476" s="227" t="s">
        <v>464</v>
      </c>
      <c r="E476" s="150">
        <v>3500</v>
      </c>
      <c r="F476" s="150"/>
      <c r="G476" s="207">
        <f>SUM(F476,E476)</f>
        <v>3500</v>
      </c>
      <c r="H476" s="155"/>
      <c r="I476" s="156"/>
      <c r="J476" s="156"/>
      <c r="K476" s="89">
        <f t="shared" si="70"/>
        <v>7000</v>
      </c>
      <c r="L476" s="89">
        <f t="shared" si="72"/>
        <v>3500</v>
      </c>
      <c r="M476" s="11"/>
      <c r="N476" s="11"/>
      <c r="O476" s="11"/>
      <c r="P476" s="11"/>
      <c r="Q476" s="11"/>
      <c r="R476" s="11"/>
      <c r="S476" s="11"/>
      <c r="T476" s="11"/>
      <c r="U476" s="11"/>
      <c r="V476" s="11"/>
      <c r="W476" s="11"/>
      <c r="X476" s="11"/>
      <c r="Y476" s="11"/>
      <c r="Z476" s="11"/>
      <c r="AA476" s="11"/>
      <c r="AB476" s="11"/>
      <c r="AC476" s="11"/>
      <c r="AD476" s="11"/>
      <c r="AE476" s="11"/>
      <c r="AF476" s="11"/>
      <c r="AG476" s="11"/>
      <c r="AH476" s="11"/>
      <c r="AI476" s="11"/>
      <c r="AJ476" s="11"/>
    </row>
    <row r="477" spans="1:36" ht="25.5" hidden="1" customHeight="1" x14ac:dyDescent="0.2">
      <c r="A477" s="148"/>
      <c r="B477" s="178"/>
      <c r="C477" s="193" t="s">
        <v>465</v>
      </c>
      <c r="D477" s="227" t="s">
        <v>466</v>
      </c>
      <c r="E477" s="150">
        <v>0</v>
      </c>
      <c r="F477" s="150"/>
      <c r="G477" s="207">
        <f>SUM(F477,E477)</f>
        <v>0</v>
      </c>
      <c r="H477" s="155"/>
      <c r="I477" s="156"/>
      <c r="J477" s="156"/>
      <c r="K477" s="89">
        <f t="shared" si="70"/>
        <v>0</v>
      </c>
      <c r="L477" s="89">
        <f t="shared" si="72"/>
        <v>0</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12.75" hidden="1" customHeight="1" x14ac:dyDescent="0.2">
      <c r="A478" s="148"/>
      <c r="B478" s="727" t="s">
        <v>467</v>
      </c>
      <c r="C478" s="717"/>
      <c r="D478" s="149" t="s">
        <v>468</v>
      </c>
      <c r="E478" s="151">
        <v>0</v>
      </c>
      <c r="F478" s="151"/>
      <c r="G478" s="207">
        <f>SUM(F478,E478)</f>
        <v>0</v>
      </c>
      <c r="H478" s="155"/>
      <c r="I478" s="156"/>
      <c r="J478" s="156"/>
      <c r="K478" s="89">
        <f t="shared" si="70"/>
        <v>0</v>
      </c>
      <c r="L478" s="89">
        <f t="shared" si="72"/>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12.75" hidden="1" customHeight="1" x14ac:dyDescent="0.2">
      <c r="A479" s="226"/>
      <c r="B479" s="722" t="s">
        <v>693</v>
      </c>
      <c r="C479" s="711"/>
      <c r="D479" s="220" t="s">
        <v>470</v>
      </c>
      <c r="E479" s="222">
        <v>0</v>
      </c>
      <c r="F479" s="222">
        <f>SUM(F480:F482)</f>
        <v>0</v>
      </c>
      <c r="G479" s="223">
        <f>SUM(G480:G482)</f>
        <v>0</v>
      </c>
      <c r="H479" s="224">
        <f>SUM(H480:H482)</f>
        <v>0</v>
      </c>
      <c r="I479" s="225">
        <f>SUM(I480:I482)</f>
        <v>0</v>
      </c>
      <c r="J479" s="225">
        <f>SUM(J480:J482)</f>
        <v>0</v>
      </c>
      <c r="K479" s="89">
        <f t="shared" si="70"/>
        <v>0</v>
      </c>
      <c r="L479" s="89">
        <f t="shared" si="72"/>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38.25" hidden="1" customHeight="1" x14ac:dyDescent="0.2">
      <c r="A480" s="148"/>
      <c r="B480" s="178"/>
      <c r="C480" s="193" t="s">
        <v>471</v>
      </c>
      <c r="D480" s="227" t="s">
        <v>472</v>
      </c>
      <c r="E480" s="151">
        <v>0</v>
      </c>
      <c r="F480" s="151"/>
      <c r="G480" s="207">
        <f>SUM(F480,E480)</f>
        <v>0</v>
      </c>
      <c r="H480" s="155"/>
      <c r="I480" s="156"/>
      <c r="J480" s="156"/>
      <c r="K480" s="89">
        <f t="shared" si="70"/>
        <v>0</v>
      </c>
      <c r="L480" s="89">
        <f t="shared" si="72"/>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38.25" hidden="1" customHeight="1" x14ac:dyDescent="0.2">
      <c r="A481" s="148"/>
      <c r="B481" s="178"/>
      <c r="C481" s="193" t="s">
        <v>473</v>
      </c>
      <c r="D481" s="227" t="s">
        <v>474</v>
      </c>
      <c r="E481" s="151">
        <v>0</v>
      </c>
      <c r="F481" s="151"/>
      <c r="G481" s="207">
        <f>SUM(F481,E481)</f>
        <v>0</v>
      </c>
      <c r="H481" s="155"/>
      <c r="I481" s="156"/>
      <c r="J481" s="156"/>
      <c r="K481" s="89">
        <f t="shared" si="70"/>
        <v>0</v>
      </c>
      <c r="L481" s="89">
        <f t="shared" si="72"/>
        <v>0</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25.5" hidden="1" customHeight="1" x14ac:dyDescent="0.2">
      <c r="A482" s="148"/>
      <c r="B482" s="178"/>
      <c r="C482" s="193" t="s">
        <v>475</v>
      </c>
      <c r="D482" s="227" t="s">
        <v>476</v>
      </c>
      <c r="E482" s="151">
        <v>0</v>
      </c>
      <c r="F482" s="151"/>
      <c r="G482" s="207">
        <f>SUM(F482,E482)</f>
        <v>0</v>
      </c>
      <c r="H482" s="155"/>
      <c r="I482" s="156"/>
      <c r="J482" s="156"/>
      <c r="K482" s="89">
        <f t="shared" si="70"/>
        <v>0</v>
      </c>
      <c r="L482" s="89">
        <f t="shared" si="72"/>
        <v>0</v>
      </c>
      <c r="M482" s="11"/>
      <c r="N482" s="11"/>
      <c r="O482" s="11"/>
      <c r="P482" s="11"/>
      <c r="Q482" s="11"/>
      <c r="R482" s="11"/>
      <c r="S482" s="11"/>
      <c r="T482" s="11"/>
      <c r="U482" s="11"/>
      <c r="V482" s="11"/>
      <c r="W482" s="11"/>
      <c r="X482" s="11"/>
      <c r="Y482" s="11"/>
      <c r="Z482" s="11"/>
      <c r="AA482" s="11"/>
      <c r="AB482" s="11"/>
      <c r="AC482" s="11"/>
      <c r="AD482" s="11"/>
      <c r="AE482" s="11"/>
      <c r="AF482" s="11"/>
      <c r="AG482" s="11"/>
      <c r="AH482" s="11"/>
      <c r="AI482" s="11"/>
      <c r="AJ482" s="11"/>
    </row>
    <row r="483" spans="1:36" ht="27" hidden="1" customHeight="1" x14ac:dyDescent="0.2">
      <c r="A483" s="148"/>
      <c r="B483" s="727" t="s">
        <v>477</v>
      </c>
      <c r="C483" s="717"/>
      <c r="D483" s="149" t="s">
        <v>478</v>
      </c>
      <c r="E483" s="151">
        <v>0</v>
      </c>
      <c r="F483" s="151"/>
      <c r="G483" s="207">
        <f>SUM(F483,E483)</f>
        <v>0</v>
      </c>
      <c r="H483" s="155"/>
      <c r="I483" s="156"/>
      <c r="J483" s="156"/>
      <c r="K483" s="89">
        <f t="shared" si="70"/>
        <v>0</v>
      </c>
      <c r="L483" s="89">
        <f t="shared" si="72"/>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27.75" hidden="1" customHeight="1" x14ac:dyDescent="0.2">
      <c r="A484" s="226"/>
      <c r="B484" s="722" t="s">
        <v>512</v>
      </c>
      <c r="C484" s="711"/>
      <c r="D484" s="220" t="s">
        <v>513</v>
      </c>
      <c r="E484" s="222">
        <v>0</v>
      </c>
      <c r="F484" s="222">
        <f>F485</f>
        <v>0</v>
      </c>
      <c r="G484" s="223">
        <f>G485</f>
        <v>0</v>
      </c>
      <c r="H484" s="89"/>
      <c r="I484" s="89"/>
      <c r="J484" s="11"/>
      <c r="K484" s="11"/>
      <c r="L484" s="11">
        <f t="shared" si="72"/>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40.5" hidden="1" customHeight="1" x14ac:dyDescent="0.2">
      <c r="A485" s="148"/>
      <c r="B485" s="178"/>
      <c r="C485" s="680" t="s">
        <v>516</v>
      </c>
      <c r="D485" s="149" t="s">
        <v>517</v>
      </c>
      <c r="E485" s="151">
        <v>0</v>
      </c>
      <c r="F485" s="151"/>
      <c r="G485" s="207">
        <f t="shared" ref="G485:G493" si="102">SUM(F485,E485)</f>
        <v>0</v>
      </c>
      <c r="H485" s="182"/>
      <c r="I485" s="183"/>
      <c r="J485" s="183"/>
      <c r="K485" s="89">
        <f t="shared" ref="K485:K541" si="103">SUM(E485:G485)</f>
        <v>0</v>
      </c>
      <c r="L485" s="89">
        <f t="shared" si="72"/>
        <v>0</v>
      </c>
      <c r="M485" s="11"/>
      <c r="N485" s="11"/>
      <c r="O485" s="11"/>
      <c r="P485" s="11"/>
      <c r="Q485" s="11"/>
      <c r="R485" s="11"/>
      <c r="S485" s="11"/>
      <c r="T485" s="11"/>
      <c r="U485" s="11"/>
      <c r="V485" s="11"/>
      <c r="W485" s="11"/>
      <c r="X485" s="11"/>
      <c r="Y485" s="11"/>
      <c r="Z485" s="11"/>
      <c r="AA485" s="11"/>
      <c r="AB485" s="11"/>
      <c r="AC485" s="11"/>
      <c r="AD485" s="11"/>
      <c r="AE485" s="11"/>
      <c r="AF485" s="11"/>
      <c r="AG485" s="11"/>
      <c r="AH485" s="11"/>
      <c r="AI485" s="11"/>
      <c r="AJ485" s="11"/>
    </row>
    <row r="486" spans="1:36" ht="27.75" hidden="1" customHeight="1" x14ac:dyDescent="0.2">
      <c r="A486" s="148"/>
      <c r="B486" s="727" t="s">
        <v>479</v>
      </c>
      <c r="C486" s="717"/>
      <c r="D486" s="149" t="s">
        <v>480</v>
      </c>
      <c r="E486" s="195">
        <v>0</v>
      </c>
      <c r="F486" s="195"/>
      <c r="G486" s="207">
        <f t="shared" si="102"/>
        <v>0</v>
      </c>
      <c r="H486" s="182"/>
      <c r="I486" s="183"/>
      <c r="J486" s="183"/>
      <c r="K486" s="89">
        <f t="shared" si="103"/>
        <v>0</v>
      </c>
      <c r="L486" s="89">
        <f t="shared" si="72"/>
        <v>0</v>
      </c>
      <c r="M486" s="11"/>
      <c r="N486" s="11"/>
      <c r="O486" s="11"/>
      <c r="P486" s="11"/>
      <c r="Q486" s="11"/>
      <c r="R486" s="11"/>
      <c r="S486" s="11"/>
      <c r="T486" s="11"/>
      <c r="U486" s="11"/>
      <c r="V486" s="11"/>
      <c r="W486" s="11"/>
      <c r="X486" s="11"/>
      <c r="Y486" s="11"/>
      <c r="Z486" s="11"/>
      <c r="AA486" s="11"/>
      <c r="AB486" s="11"/>
      <c r="AC486" s="11"/>
      <c r="AD486" s="11"/>
      <c r="AE486" s="11"/>
      <c r="AF486" s="11"/>
      <c r="AG486" s="11"/>
      <c r="AH486" s="11"/>
      <c r="AI486" s="11"/>
      <c r="AJ486" s="11"/>
    </row>
    <row r="487" spans="1:36" ht="40.5" hidden="1" customHeight="1" x14ac:dyDescent="0.2">
      <c r="A487" s="148"/>
      <c r="B487" s="727" t="s">
        <v>518</v>
      </c>
      <c r="C487" s="717"/>
      <c r="D487" s="149" t="s">
        <v>519</v>
      </c>
      <c r="E487" s="151">
        <v>0</v>
      </c>
      <c r="F487" s="151"/>
      <c r="G487" s="207">
        <f t="shared" si="102"/>
        <v>0</v>
      </c>
      <c r="H487" s="182"/>
      <c r="I487" s="183"/>
      <c r="J487" s="183"/>
      <c r="K487" s="89">
        <f t="shared" si="103"/>
        <v>0</v>
      </c>
      <c r="L487" s="89">
        <f t="shared" si="72"/>
        <v>0</v>
      </c>
      <c r="M487" s="11"/>
      <c r="N487" s="11"/>
      <c r="O487" s="11"/>
      <c r="P487" s="11"/>
      <c r="Q487" s="11"/>
      <c r="R487" s="11"/>
      <c r="S487" s="11"/>
      <c r="T487" s="11"/>
      <c r="U487" s="11"/>
      <c r="V487" s="11"/>
      <c r="W487" s="11"/>
      <c r="X487" s="11"/>
      <c r="Y487" s="11"/>
      <c r="Z487" s="11"/>
      <c r="AA487" s="11"/>
      <c r="AB487" s="11"/>
      <c r="AC487" s="11"/>
      <c r="AD487" s="11"/>
      <c r="AE487" s="11"/>
      <c r="AF487" s="11"/>
      <c r="AG487" s="11"/>
      <c r="AH487" s="11"/>
      <c r="AI487" s="11"/>
      <c r="AJ487" s="11"/>
    </row>
    <row r="488" spans="1:36" ht="27.75" hidden="1" customHeight="1" x14ac:dyDescent="0.2">
      <c r="A488" s="148"/>
      <c r="B488" s="727" t="s">
        <v>520</v>
      </c>
      <c r="C488" s="717"/>
      <c r="D488" s="149" t="s">
        <v>521</v>
      </c>
      <c r="E488" s="151">
        <v>0</v>
      </c>
      <c r="F488" s="151"/>
      <c r="G488" s="207">
        <f t="shared" si="102"/>
        <v>0</v>
      </c>
      <c r="H488" s="182"/>
      <c r="I488" s="183"/>
      <c r="J488" s="183"/>
      <c r="K488" s="89">
        <f t="shared" si="103"/>
        <v>0</v>
      </c>
      <c r="L488" s="89">
        <f t="shared" si="72"/>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27.75" hidden="1" customHeight="1" x14ac:dyDescent="0.2">
      <c r="A489" s="148"/>
      <c r="B489" s="727" t="s">
        <v>510</v>
      </c>
      <c r="C489" s="717"/>
      <c r="D489" s="149" t="s">
        <v>522</v>
      </c>
      <c r="E489" s="151">
        <v>0</v>
      </c>
      <c r="F489" s="151"/>
      <c r="G489" s="207">
        <f t="shared" si="102"/>
        <v>0</v>
      </c>
      <c r="H489" s="182"/>
      <c r="I489" s="183"/>
      <c r="J489" s="183"/>
      <c r="K489" s="89">
        <f t="shared" si="103"/>
        <v>0</v>
      </c>
      <c r="L489" s="89">
        <f t="shared" si="72"/>
        <v>0</v>
      </c>
      <c r="M489" s="11"/>
      <c r="N489" s="11"/>
      <c r="O489" s="11"/>
      <c r="P489" s="11"/>
      <c r="Q489" s="11"/>
      <c r="R489" s="11"/>
      <c r="S489" s="11"/>
      <c r="T489" s="11"/>
      <c r="U489" s="11"/>
      <c r="V489" s="11"/>
      <c r="W489" s="11"/>
      <c r="X489" s="11"/>
      <c r="Y489" s="11"/>
      <c r="Z489" s="11"/>
      <c r="AA489" s="11"/>
      <c r="AB489" s="11"/>
      <c r="AC489" s="11"/>
      <c r="AD489" s="11"/>
      <c r="AE489" s="11"/>
      <c r="AF489" s="11"/>
      <c r="AG489" s="11"/>
      <c r="AH489" s="11"/>
      <c r="AI489" s="11"/>
      <c r="AJ489" s="11"/>
    </row>
    <row r="490" spans="1:36" ht="27.75" hidden="1" customHeight="1" x14ac:dyDescent="0.2">
      <c r="A490" s="148"/>
      <c r="B490" s="727" t="s">
        <v>523</v>
      </c>
      <c r="C490" s="717"/>
      <c r="D490" s="149" t="s">
        <v>524</v>
      </c>
      <c r="E490" s="151">
        <v>0</v>
      </c>
      <c r="F490" s="151">
        <f>F491</f>
        <v>0</v>
      </c>
      <c r="G490" s="207">
        <f t="shared" si="102"/>
        <v>0</v>
      </c>
      <c r="H490" s="180">
        <f>H491</f>
        <v>0</v>
      </c>
      <c r="I490" s="181">
        <f>I491</f>
        <v>0</v>
      </c>
      <c r="J490" s="181">
        <f>J491</f>
        <v>0</v>
      </c>
      <c r="K490" s="89">
        <f t="shared" si="103"/>
        <v>0</v>
      </c>
      <c r="L490" s="89">
        <f t="shared" si="72"/>
        <v>0</v>
      </c>
      <c r="M490" s="11"/>
      <c r="N490" s="11"/>
      <c r="O490" s="11"/>
      <c r="P490" s="11"/>
      <c r="Q490" s="11"/>
      <c r="R490" s="11"/>
      <c r="S490" s="11"/>
      <c r="T490" s="11"/>
      <c r="U490" s="11"/>
      <c r="V490" s="11"/>
      <c r="W490" s="11"/>
      <c r="X490" s="11"/>
      <c r="Y490" s="11"/>
      <c r="Z490" s="11"/>
      <c r="AA490" s="11"/>
      <c r="AB490" s="11"/>
      <c r="AC490" s="11"/>
      <c r="AD490" s="11"/>
      <c r="AE490" s="11"/>
      <c r="AF490" s="11"/>
      <c r="AG490" s="11"/>
      <c r="AH490" s="11"/>
      <c r="AI490" s="11"/>
      <c r="AJ490" s="11"/>
    </row>
    <row r="491" spans="1:36" ht="27.75" hidden="1" customHeight="1" x14ac:dyDescent="0.2">
      <c r="A491" s="148"/>
      <c r="B491" s="228"/>
      <c r="C491" s="229" t="s">
        <v>527</v>
      </c>
      <c r="D491" s="149" t="s">
        <v>528</v>
      </c>
      <c r="E491" s="151">
        <v>0</v>
      </c>
      <c r="F491" s="151"/>
      <c r="G491" s="207">
        <f t="shared" si="102"/>
        <v>0</v>
      </c>
      <c r="H491" s="182"/>
      <c r="I491" s="183"/>
      <c r="J491" s="183"/>
      <c r="K491" s="89">
        <f t="shared" si="103"/>
        <v>0</v>
      </c>
      <c r="L491" s="89">
        <f t="shared" si="72"/>
        <v>0</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15" customHeight="1" x14ac:dyDescent="0.2">
      <c r="A492" s="148"/>
      <c r="B492" s="727" t="s">
        <v>529</v>
      </c>
      <c r="C492" s="717"/>
      <c r="D492" s="158" t="s">
        <v>530</v>
      </c>
      <c r="E492" s="648">
        <v>99456.400000000009</v>
      </c>
      <c r="F492" s="648"/>
      <c r="G492" s="207">
        <f t="shared" si="102"/>
        <v>99456.400000000009</v>
      </c>
      <c r="H492" s="182"/>
      <c r="I492" s="183"/>
      <c r="J492" s="183"/>
      <c r="K492" s="89">
        <f t="shared" si="103"/>
        <v>198912.80000000002</v>
      </c>
      <c r="L492" s="89">
        <f t="shared" si="72"/>
        <v>99456.400000000009</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52.5" customHeight="1" x14ac:dyDescent="0.2">
      <c r="A493" s="148"/>
      <c r="B493" s="727" t="s">
        <v>531</v>
      </c>
      <c r="C493" s="717"/>
      <c r="D493" s="158" t="s">
        <v>532</v>
      </c>
      <c r="E493" s="648">
        <v>12699.1</v>
      </c>
      <c r="F493" s="648"/>
      <c r="G493" s="207">
        <f t="shared" si="102"/>
        <v>12699.1</v>
      </c>
      <c r="H493" s="182"/>
      <c r="I493" s="183"/>
      <c r="J493" s="183"/>
      <c r="K493" s="89">
        <f t="shared" si="103"/>
        <v>25398.2</v>
      </c>
      <c r="L493" s="89">
        <f t="shared" si="72"/>
        <v>12699.1</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25.5" hidden="1" customHeight="1" x14ac:dyDescent="0.2">
      <c r="A494" s="735" t="s">
        <v>545</v>
      </c>
      <c r="B494" s="709"/>
      <c r="C494" s="711"/>
      <c r="D494" s="215" t="s">
        <v>546</v>
      </c>
      <c r="E494" s="211">
        <v>0</v>
      </c>
      <c r="F494" s="211">
        <f>SUM(F495,F500,F505,F509,F513,F517,F521,F526,F530,F534,F538)</f>
        <v>0</v>
      </c>
      <c r="G494" s="212">
        <f>SUM(G495,G500,G505,G509,G513,G517,G521,G526,G530,G534,G538)</f>
        <v>0</v>
      </c>
      <c r="H494" s="213">
        <f>SUM(H495,H500,H505,H509,H513,H517,H521,H526,H530,H534,H538)</f>
        <v>0</v>
      </c>
      <c r="I494" s="214">
        <f>SUM(I495,I500,I505,I509,I513,I517,I521,I526,I530,I534,I538)</f>
        <v>0</v>
      </c>
      <c r="J494" s="214">
        <f>SUM(J495,J500,J505,J509,J513,J517,J521,J526,J530,J534,J538)</f>
        <v>0</v>
      </c>
      <c r="K494" s="89">
        <f t="shared" si="103"/>
        <v>0</v>
      </c>
      <c r="L494" s="89">
        <f t="shared" si="72"/>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12.75" hidden="1" customHeight="1" x14ac:dyDescent="0.2">
      <c r="A495" s="230"/>
      <c r="B495" s="722" t="s">
        <v>547</v>
      </c>
      <c r="C495" s="711"/>
      <c r="D495" s="220" t="s">
        <v>548</v>
      </c>
      <c r="E495" s="222">
        <v>0</v>
      </c>
      <c r="F495" s="222">
        <f>SUM(F496:F499)</f>
        <v>0</v>
      </c>
      <c r="G495" s="223">
        <f>SUM(G496:G499)</f>
        <v>0</v>
      </c>
      <c r="H495" s="224">
        <f>SUM(H496:H499)</f>
        <v>0</v>
      </c>
      <c r="I495" s="225">
        <f>SUM(I496:I499)</f>
        <v>0</v>
      </c>
      <c r="J495" s="225">
        <f>SUM(J496:J499)</f>
        <v>0</v>
      </c>
      <c r="K495" s="89">
        <f t="shared" si="103"/>
        <v>0</v>
      </c>
      <c r="L495" s="89">
        <f t="shared" si="72"/>
        <v>0</v>
      </c>
      <c r="M495" s="11"/>
      <c r="N495" s="11"/>
      <c r="O495" s="11"/>
      <c r="P495" s="11"/>
      <c r="Q495" s="11"/>
      <c r="R495" s="11"/>
      <c r="S495" s="11"/>
      <c r="T495" s="11"/>
      <c r="U495" s="11"/>
      <c r="V495" s="11"/>
      <c r="W495" s="11"/>
      <c r="X495" s="11"/>
      <c r="Y495" s="11"/>
      <c r="Z495" s="11"/>
      <c r="AA495" s="11"/>
      <c r="AB495" s="11"/>
      <c r="AC495" s="11"/>
      <c r="AD495" s="11"/>
      <c r="AE495" s="11"/>
      <c r="AF495" s="11"/>
      <c r="AG495" s="11"/>
      <c r="AH495" s="11"/>
      <c r="AI495" s="11"/>
      <c r="AJ495" s="11"/>
    </row>
    <row r="496" spans="1:36" ht="12.75" hidden="1" customHeight="1" x14ac:dyDescent="0.2">
      <c r="A496" s="208"/>
      <c r="B496" s="178"/>
      <c r="C496" s="231" t="s">
        <v>549</v>
      </c>
      <c r="D496" s="232" t="s">
        <v>550</v>
      </c>
      <c r="E496" s="195">
        <v>0</v>
      </c>
      <c r="F496" s="195"/>
      <c r="G496" s="152">
        <f>SUM(F496,E496)</f>
        <v>0</v>
      </c>
      <c r="H496" s="182"/>
      <c r="I496" s="183"/>
      <c r="J496" s="183"/>
      <c r="K496" s="89">
        <f t="shared" si="103"/>
        <v>0</v>
      </c>
      <c r="L496" s="89">
        <f t="shared" si="72"/>
        <v>0</v>
      </c>
      <c r="M496" s="11"/>
      <c r="N496" s="11"/>
      <c r="O496" s="11"/>
      <c r="P496" s="11"/>
      <c r="Q496" s="11"/>
      <c r="R496" s="11"/>
      <c r="S496" s="11"/>
      <c r="T496" s="11"/>
      <c r="U496" s="11"/>
      <c r="V496" s="11"/>
      <c r="W496" s="11"/>
      <c r="X496" s="11"/>
      <c r="Y496" s="11"/>
      <c r="Z496" s="11"/>
      <c r="AA496" s="11"/>
      <c r="AB496" s="11"/>
      <c r="AC496" s="11"/>
      <c r="AD496" s="11"/>
      <c r="AE496" s="11"/>
      <c r="AF496" s="11"/>
      <c r="AG496" s="11"/>
      <c r="AH496" s="11"/>
      <c r="AI496" s="11"/>
      <c r="AJ496" s="11"/>
    </row>
    <row r="497" spans="1:36" ht="28.5" hidden="1" customHeight="1" x14ac:dyDescent="0.2">
      <c r="A497" s="208"/>
      <c r="B497" s="178"/>
      <c r="C497" s="193" t="s">
        <v>551</v>
      </c>
      <c r="D497" s="227" t="s">
        <v>552</v>
      </c>
      <c r="E497" s="195">
        <v>0</v>
      </c>
      <c r="F497" s="195"/>
      <c r="G497" s="152">
        <f>SUM(F497,E497)</f>
        <v>0</v>
      </c>
      <c r="H497" s="182"/>
      <c r="I497" s="183"/>
      <c r="J497" s="183"/>
      <c r="K497" s="89">
        <f t="shared" si="103"/>
        <v>0</v>
      </c>
      <c r="L497" s="89">
        <f t="shared" si="72"/>
        <v>0</v>
      </c>
      <c r="M497" s="11"/>
      <c r="N497" s="11"/>
      <c r="O497" s="11"/>
      <c r="P497" s="11"/>
      <c r="Q497" s="11"/>
      <c r="R497" s="11"/>
      <c r="S497" s="11"/>
      <c r="T497" s="11"/>
      <c r="U497" s="11"/>
      <c r="V497" s="11"/>
      <c r="W497" s="11"/>
      <c r="X497" s="11"/>
      <c r="Y497" s="11"/>
      <c r="Z497" s="11"/>
      <c r="AA497" s="11"/>
      <c r="AB497" s="11"/>
      <c r="AC497" s="11"/>
      <c r="AD497" s="11"/>
      <c r="AE497" s="11"/>
      <c r="AF497" s="11"/>
      <c r="AG497" s="11"/>
      <c r="AH497" s="11"/>
      <c r="AI497" s="11"/>
      <c r="AJ497" s="11"/>
    </row>
    <row r="498" spans="1:36" ht="12.75" hidden="1" customHeight="1" x14ac:dyDescent="0.2">
      <c r="A498" s="208"/>
      <c r="B498" s="178"/>
      <c r="C498" s="233" t="s">
        <v>553</v>
      </c>
      <c r="D498" s="234" t="s">
        <v>554</v>
      </c>
      <c r="E498" s="235">
        <v>0</v>
      </c>
      <c r="F498" s="235"/>
      <c r="G498" s="152">
        <f>SUM(F498,E498)</f>
        <v>0</v>
      </c>
      <c r="H498" s="236"/>
      <c r="I498" s="237"/>
      <c r="J498" s="237"/>
      <c r="K498" s="89">
        <f t="shared" si="103"/>
        <v>0</v>
      </c>
      <c r="L498" s="89">
        <f t="shared" si="72"/>
        <v>0</v>
      </c>
      <c r="M498" s="11"/>
      <c r="N498" s="11"/>
      <c r="O498" s="11"/>
      <c r="P498" s="11"/>
      <c r="Q498" s="11"/>
      <c r="R498" s="11"/>
      <c r="S498" s="11"/>
      <c r="T498" s="11"/>
      <c r="U498" s="11"/>
      <c r="V498" s="11"/>
      <c r="W498" s="11"/>
      <c r="X498" s="11"/>
      <c r="Y498" s="11"/>
      <c r="Z498" s="11"/>
      <c r="AA498" s="11"/>
      <c r="AB498" s="11"/>
      <c r="AC498" s="11"/>
      <c r="AD498" s="11"/>
      <c r="AE498" s="11"/>
      <c r="AF498" s="11"/>
      <c r="AG498" s="11"/>
      <c r="AH498" s="11"/>
      <c r="AI498" s="11"/>
      <c r="AJ498" s="11"/>
    </row>
    <row r="499" spans="1:36" ht="12.75" hidden="1" customHeight="1" x14ac:dyDescent="0.2">
      <c r="A499" s="208"/>
      <c r="B499" s="178"/>
      <c r="C499" s="233" t="s">
        <v>555</v>
      </c>
      <c r="D499" s="234" t="s">
        <v>556</v>
      </c>
      <c r="E499" s="235">
        <v>0</v>
      </c>
      <c r="F499" s="235"/>
      <c r="G499" s="152">
        <f>SUM(F499,E499)</f>
        <v>0</v>
      </c>
      <c r="H499" s="236"/>
      <c r="I499" s="237"/>
      <c r="J499" s="237"/>
      <c r="K499" s="89">
        <f t="shared" si="103"/>
        <v>0</v>
      </c>
      <c r="L499" s="89">
        <f t="shared" si="72"/>
        <v>0</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12.75" hidden="1" customHeight="1" x14ac:dyDescent="0.2">
      <c r="A500" s="230"/>
      <c r="B500" s="722" t="s">
        <v>557</v>
      </c>
      <c r="C500" s="711"/>
      <c r="D500" s="220" t="s">
        <v>558</v>
      </c>
      <c r="E500" s="222">
        <v>0</v>
      </c>
      <c r="F500" s="222">
        <f>SUM(F501:F504)</f>
        <v>0</v>
      </c>
      <c r="G500" s="223">
        <f>SUM(G501:G504)</f>
        <v>0</v>
      </c>
      <c r="H500" s="224">
        <f>SUM(H501:H504)</f>
        <v>0</v>
      </c>
      <c r="I500" s="225">
        <f>SUM(I501:I504)</f>
        <v>0</v>
      </c>
      <c r="J500" s="225">
        <f>SUM(J501:J504)</f>
        <v>0</v>
      </c>
      <c r="K500" s="89">
        <f t="shared" si="103"/>
        <v>0</v>
      </c>
      <c r="L500" s="89">
        <f t="shared" si="72"/>
        <v>0</v>
      </c>
      <c r="M500" s="11"/>
      <c r="N500" s="11"/>
      <c r="O500" s="11"/>
      <c r="P500" s="11"/>
      <c r="Q500" s="11"/>
      <c r="R500" s="11"/>
      <c r="S500" s="11"/>
      <c r="T500" s="11"/>
      <c r="U500" s="11"/>
      <c r="V500" s="11"/>
      <c r="W500" s="11"/>
      <c r="X500" s="11"/>
      <c r="Y500" s="11"/>
      <c r="Z500" s="11"/>
      <c r="AA500" s="11"/>
      <c r="AB500" s="11"/>
      <c r="AC500" s="11"/>
      <c r="AD500" s="11"/>
      <c r="AE500" s="11"/>
      <c r="AF500" s="11"/>
      <c r="AG500" s="11"/>
      <c r="AH500" s="11"/>
      <c r="AI500" s="11"/>
      <c r="AJ500" s="11"/>
    </row>
    <row r="501" spans="1:36" ht="12.75" hidden="1" customHeight="1" x14ac:dyDescent="0.2">
      <c r="A501" s="208"/>
      <c r="B501" s="178"/>
      <c r="C501" s="231" t="s">
        <v>549</v>
      </c>
      <c r="D501" s="232" t="s">
        <v>559</v>
      </c>
      <c r="E501" s="195">
        <v>0</v>
      </c>
      <c r="F501" s="195"/>
      <c r="G501" s="152">
        <f>SUM(F501,E501)</f>
        <v>0</v>
      </c>
      <c r="H501" s="239"/>
      <c r="I501" s="240"/>
      <c r="J501" s="240"/>
      <c r="K501" s="89">
        <f t="shared" si="103"/>
        <v>0</v>
      </c>
      <c r="L501" s="89">
        <f t="shared" si="72"/>
        <v>0</v>
      </c>
      <c r="M501" s="11"/>
      <c r="N501" s="11"/>
      <c r="O501" s="11"/>
      <c r="P501" s="11"/>
      <c r="Q501" s="11"/>
      <c r="R501" s="11"/>
      <c r="S501" s="11"/>
      <c r="T501" s="11"/>
      <c r="U501" s="11"/>
      <c r="V501" s="11"/>
      <c r="W501" s="11"/>
      <c r="X501" s="11"/>
      <c r="Y501" s="11"/>
      <c r="Z501" s="11"/>
      <c r="AA501" s="11"/>
      <c r="AB501" s="11"/>
      <c r="AC501" s="11"/>
      <c r="AD501" s="11"/>
      <c r="AE501" s="11"/>
      <c r="AF501" s="11"/>
      <c r="AG501" s="11"/>
      <c r="AH501" s="11"/>
      <c r="AI501" s="11"/>
      <c r="AJ501" s="11"/>
    </row>
    <row r="502" spans="1:36" ht="12.75" hidden="1" customHeight="1" x14ac:dyDescent="0.2">
      <c r="A502" s="208"/>
      <c r="B502" s="178"/>
      <c r="C502" s="231" t="s">
        <v>551</v>
      </c>
      <c r="D502" s="232" t="s">
        <v>560</v>
      </c>
      <c r="E502" s="195">
        <v>0</v>
      </c>
      <c r="F502" s="195"/>
      <c r="G502" s="152">
        <f>SUM(F502,E502)</f>
        <v>0</v>
      </c>
      <c r="H502" s="182"/>
      <c r="I502" s="183"/>
      <c r="J502" s="183"/>
      <c r="K502" s="89">
        <f t="shared" si="103"/>
        <v>0</v>
      </c>
      <c r="L502" s="89">
        <f t="shared" si="72"/>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2.75" hidden="1" customHeight="1" x14ac:dyDescent="0.2">
      <c r="A503" s="208"/>
      <c r="B503" s="178"/>
      <c r="C503" s="233" t="s">
        <v>553</v>
      </c>
      <c r="D503" s="234" t="s">
        <v>561</v>
      </c>
      <c r="E503" s="235">
        <v>0</v>
      </c>
      <c r="F503" s="235"/>
      <c r="G503" s="152">
        <f>SUM(F503,E503)</f>
        <v>0</v>
      </c>
      <c r="H503" s="236"/>
      <c r="I503" s="237"/>
      <c r="J503" s="237"/>
      <c r="K503" s="89">
        <f t="shared" si="103"/>
        <v>0</v>
      </c>
      <c r="L503" s="89">
        <f t="shared" si="72"/>
        <v>0</v>
      </c>
      <c r="M503" s="11"/>
      <c r="N503" s="11"/>
      <c r="O503" s="11"/>
      <c r="P503" s="11"/>
      <c r="Q503" s="11"/>
      <c r="R503" s="11"/>
      <c r="S503" s="11"/>
      <c r="T503" s="11"/>
      <c r="U503" s="11"/>
      <c r="V503" s="11"/>
      <c r="W503" s="11"/>
      <c r="X503" s="11"/>
      <c r="Y503" s="11"/>
      <c r="Z503" s="11"/>
      <c r="AA503" s="11"/>
      <c r="AB503" s="11"/>
      <c r="AC503" s="11"/>
      <c r="AD503" s="11"/>
      <c r="AE503" s="11"/>
      <c r="AF503" s="11"/>
      <c r="AG503" s="11"/>
      <c r="AH503" s="11"/>
      <c r="AI503" s="11"/>
      <c r="AJ503" s="11"/>
    </row>
    <row r="504" spans="1:36" ht="12.75" hidden="1" customHeight="1" x14ac:dyDescent="0.2">
      <c r="A504" s="208"/>
      <c r="B504" s="178"/>
      <c r="C504" s="233" t="s">
        <v>555</v>
      </c>
      <c r="D504" s="234" t="s">
        <v>562</v>
      </c>
      <c r="E504" s="235">
        <v>0</v>
      </c>
      <c r="F504" s="235"/>
      <c r="G504" s="152">
        <f>SUM(F504,E504)</f>
        <v>0</v>
      </c>
      <c r="H504" s="236"/>
      <c r="I504" s="237"/>
      <c r="J504" s="237"/>
      <c r="K504" s="89">
        <f t="shared" si="103"/>
        <v>0</v>
      </c>
      <c r="L504" s="89">
        <f t="shared" si="72"/>
        <v>0</v>
      </c>
      <c r="M504" s="11"/>
      <c r="N504" s="11"/>
      <c r="O504" s="11"/>
      <c r="P504" s="11"/>
      <c r="Q504" s="11"/>
      <c r="R504" s="11"/>
      <c r="S504" s="11"/>
      <c r="T504" s="11"/>
      <c r="U504" s="11"/>
      <c r="V504" s="11"/>
      <c r="W504" s="11"/>
      <c r="X504" s="11"/>
      <c r="Y504" s="11"/>
      <c r="Z504" s="11"/>
      <c r="AA504" s="11"/>
      <c r="AB504" s="11"/>
      <c r="AC504" s="11"/>
      <c r="AD504" s="11"/>
      <c r="AE504" s="11"/>
      <c r="AF504" s="11"/>
      <c r="AG504" s="11"/>
      <c r="AH504" s="11"/>
      <c r="AI504" s="11"/>
      <c r="AJ504" s="11"/>
    </row>
    <row r="505" spans="1:36" ht="12.75" hidden="1" customHeight="1" x14ac:dyDescent="0.2">
      <c r="A505" s="230"/>
      <c r="B505" s="722" t="s">
        <v>563</v>
      </c>
      <c r="C505" s="711"/>
      <c r="D505" s="220" t="s">
        <v>564</v>
      </c>
      <c r="E505" s="222">
        <v>0</v>
      </c>
      <c r="F505" s="222">
        <f>SUM(F506:F508)</f>
        <v>0</v>
      </c>
      <c r="G505" s="223">
        <f>SUM(G506:G508)</f>
        <v>0</v>
      </c>
      <c r="H505" s="224">
        <f>SUM(H506:H508)</f>
        <v>0</v>
      </c>
      <c r="I505" s="225">
        <f>SUM(I506:I508)</f>
        <v>0</v>
      </c>
      <c r="J505" s="225">
        <f>SUM(J506:J508)</f>
        <v>0</v>
      </c>
      <c r="K505" s="89">
        <f t="shared" si="103"/>
        <v>0</v>
      </c>
      <c r="L505" s="89">
        <f t="shared" si="72"/>
        <v>0</v>
      </c>
      <c r="M505" s="11"/>
      <c r="N505" s="11"/>
      <c r="O505" s="11"/>
      <c r="P505" s="11"/>
      <c r="Q505" s="11"/>
      <c r="R505" s="11"/>
      <c r="S505" s="11"/>
      <c r="T505" s="11"/>
      <c r="U505" s="11"/>
      <c r="V505" s="11"/>
      <c r="W505" s="11"/>
      <c r="X505" s="11"/>
      <c r="Y505" s="11"/>
      <c r="Z505" s="11"/>
      <c r="AA505" s="11"/>
      <c r="AB505" s="11"/>
      <c r="AC505" s="11"/>
      <c r="AD505" s="11"/>
      <c r="AE505" s="11"/>
      <c r="AF505" s="11"/>
      <c r="AG505" s="11"/>
      <c r="AH505" s="11"/>
      <c r="AI505" s="11"/>
      <c r="AJ505" s="11"/>
    </row>
    <row r="506" spans="1:36" ht="12.75" hidden="1" customHeight="1" x14ac:dyDescent="0.2">
      <c r="A506" s="208"/>
      <c r="B506" s="178"/>
      <c r="C506" s="231" t="s">
        <v>549</v>
      </c>
      <c r="D506" s="232" t="s">
        <v>565</v>
      </c>
      <c r="E506" s="238">
        <v>0</v>
      </c>
      <c r="F506" s="238"/>
      <c r="G506" s="152">
        <f>SUM(F506,E506)</f>
        <v>0</v>
      </c>
      <c r="H506" s="239"/>
      <c r="I506" s="240"/>
      <c r="J506" s="240"/>
      <c r="K506" s="89">
        <f t="shared" si="103"/>
        <v>0</v>
      </c>
      <c r="L506" s="89">
        <f t="shared" si="72"/>
        <v>0</v>
      </c>
      <c r="M506" s="11"/>
      <c r="N506" s="11"/>
      <c r="O506" s="11"/>
      <c r="P506" s="11"/>
      <c r="Q506" s="11"/>
      <c r="R506" s="11"/>
      <c r="S506" s="11"/>
      <c r="T506" s="11"/>
      <c r="U506" s="11"/>
      <c r="V506" s="11"/>
      <c r="W506" s="11"/>
      <c r="X506" s="11"/>
      <c r="Y506" s="11"/>
      <c r="Z506" s="11"/>
      <c r="AA506" s="11"/>
      <c r="AB506" s="11"/>
      <c r="AC506" s="11"/>
      <c r="AD506" s="11"/>
      <c r="AE506" s="11"/>
      <c r="AF506" s="11"/>
      <c r="AG506" s="11"/>
      <c r="AH506" s="11"/>
      <c r="AI506" s="11"/>
      <c r="AJ506" s="11"/>
    </row>
    <row r="507" spans="1:36" ht="12.75" hidden="1" customHeight="1" x14ac:dyDescent="0.2">
      <c r="A507" s="208"/>
      <c r="B507" s="178"/>
      <c r="C507" s="231" t="s">
        <v>551</v>
      </c>
      <c r="D507" s="232" t="s">
        <v>566</v>
      </c>
      <c r="E507" s="238">
        <v>0</v>
      </c>
      <c r="F507" s="238"/>
      <c r="G507" s="152">
        <f>SUM(F507,E507)</f>
        <v>0</v>
      </c>
      <c r="H507" s="239"/>
      <c r="I507" s="240"/>
      <c r="J507" s="240"/>
      <c r="K507" s="89">
        <f t="shared" si="103"/>
        <v>0</v>
      </c>
      <c r="L507" s="89">
        <f t="shared" si="72"/>
        <v>0</v>
      </c>
      <c r="M507" s="11"/>
      <c r="N507" s="11"/>
      <c r="O507" s="11"/>
      <c r="P507" s="11"/>
      <c r="Q507" s="11"/>
      <c r="R507" s="11"/>
      <c r="S507" s="11"/>
      <c r="T507" s="11"/>
      <c r="U507" s="11"/>
      <c r="V507" s="11"/>
      <c r="W507" s="11"/>
      <c r="X507" s="11"/>
      <c r="Y507" s="11"/>
      <c r="Z507" s="11"/>
      <c r="AA507" s="11"/>
      <c r="AB507" s="11"/>
      <c r="AC507" s="11"/>
      <c r="AD507" s="11"/>
      <c r="AE507" s="11"/>
      <c r="AF507" s="11"/>
      <c r="AG507" s="11"/>
      <c r="AH507" s="11"/>
      <c r="AI507" s="11"/>
      <c r="AJ507" s="11"/>
    </row>
    <row r="508" spans="1:36" ht="12.75" hidden="1" customHeight="1" x14ac:dyDescent="0.2">
      <c r="A508" s="208"/>
      <c r="B508" s="178"/>
      <c r="C508" s="233" t="s">
        <v>553</v>
      </c>
      <c r="D508" s="234" t="s">
        <v>567</v>
      </c>
      <c r="E508" s="235">
        <v>0</v>
      </c>
      <c r="F508" s="235"/>
      <c r="G508" s="152">
        <f>SUM(F508,E508)</f>
        <v>0</v>
      </c>
      <c r="H508" s="236"/>
      <c r="I508" s="237"/>
      <c r="J508" s="237"/>
      <c r="K508" s="89">
        <f t="shared" si="103"/>
        <v>0</v>
      </c>
      <c r="L508" s="89">
        <f t="shared" si="72"/>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hidden="1" customHeight="1" x14ac:dyDescent="0.2">
      <c r="A509" s="230"/>
      <c r="B509" s="722" t="s">
        <v>568</v>
      </c>
      <c r="C509" s="711"/>
      <c r="D509" s="220" t="s">
        <v>569</v>
      </c>
      <c r="E509" s="222">
        <v>0</v>
      </c>
      <c r="F509" s="222">
        <f>SUM(F510:F512)</f>
        <v>0</v>
      </c>
      <c r="G509" s="223">
        <f>SUM(G510:G512)</f>
        <v>0</v>
      </c>
      <c r="H509" s="224">
        <f>SUM(H510:H512)</f>
        <v>0</v>
      </c>
      <c r="I509" s="225">
        <f>SUM(I510:I512)</f>
        <v>0</v>
      </c>
      <c r="J509" s="225">
        <f>SUM(J510:J512)</f>
        <v>0</v>
      </c>
      <c r="K509" s="89">
        <f t="shared" si="103"/>
        <v>0</v>
      </c>
      <c r="L509" s="89">
        <f t="shared" si="72"/>
        <v>0</v>
      </c>
      <c r="M509" s="11"/>
      <c r="N509" s="11"/>
      <c r="O509" s="11"/>
      <c r="P509" s="11"/>
      <c r="Q509" s="11"/>
      <c r="R509" s="11"/>
      <c r="S509" s="11"/>
      <c r="T509" s="11"/>
      <c r="U509" s="11"/>
      <c r="V509" s="11"/>
      <c r="W509" s="11"/>
      <c r="X509" s="11"/>
      <c r="Y509" s="11"/>
      <c r="Z509" s="11"/>
      <c r="AA509" s="11"/>
      <c r="AB509" s="11"/>
      <c r="AC509" s="11"/>
      <c r="AD509" s="11"/>
      <c r="AE509" s="11"/>
      <c r="AF509" s="11"/>
      <c r="AG509" s="11"/>
      <c r="AH509" s="11"/>
      <c r="AI509" s="11"/>
      <c r="AJ509" s="11"/>
    </row>
    <row r="510" spans="1:36" ht="12.75" hidden="1" customHeight="1" x14ac:dyDescent="0.2">
      <c r="A510" s="208"/>
      <c r="B510" s="178"/>
      <c r="C510" s="231" t="s">
        <v>549</v>
      </c>
      <c r="D510" s="232" t="s">
        <v>570</v>
      </c>
      <c r="E510" s="238">
        <v>0</v>
      </c>
      <c r="F510" s="238"/>
      <c r="G510" s="152">
        <f>SUM(F510,E510)</f>
        <v>0</v>
      </c>
      <c r="H510" s="239"/>
      <c r="I510" s="240"/>
      <c r="J510" s="240"/>
      <c r="K510" s="89">
        <f t="shared" si="103"/>
        <v>0</v>
      </c>
      <c r="L510" s="89">
        <f t="shared" ref="L510:L547" si="104">IF(G510&lt;&gt;0,G510,0)</f>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08"/>
      <c r="B511" s="178"/>
      <c r="C511" s="231" t="s">
        <v>551</v>
      </c>
      <c r="D511" s="232" t="s">
        <v>571</v>
      </c>
      <c r="E511" s="238">
        <v>0</v>
      </c>
      <c r="F511" s="238"/>
      <c r="G511" s="152">
        <f>SUM(F511,E511)</f>
        <v>0</v>
      </c>
      <c r="H511" s="239"/>
      <c r="I511" s="240"/>
      <c r="J511" s="240"/>
      <c r="K511" s="89">
        <f t="shared" si="103"/>
        <v>0</v>
      </c>
      <c r="L511" s="89">
        <f t="shared" si="104"/>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08"/>
      <c r="B512" s="178"/>
      <c r="C512" s="233" t="s">
        <v>553</v>
      </c>
      <c r="D512" s="234" t="s">
        <v>572</v>
      </c>
      <c r="E512" s="235">
        <v>0</v>
      </c>
      <c r="F512" s="235"/>
      <c r="G512" s="152">
        <f>SUM(F512,E512)</f>
        <v>0</v>
      </c>
      <c r="H512" s="236"/>
      <c r="I512" s="237"/>
      <c r="J512" s="237"/>
      <c r="K512" s="89">
        <f t="shared" si="103"/>
        <v>0</v>
      </c>
      <c r="L512" s="89">
        <f t="shared" si="104"/>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12.75" hidden="1" customHeight="1" x14ac:dyDescent="0.2">
      <c r="A513" s="230"/>
      <c r="B513" s="722" t="s">
        <v>573</v>
      </c>
      <c r="C513" s="711"/>
      <c r="D513" s="220" t="s">
        <v>574</v>
      </c>
      <c r="E513" s="222">
        <v>0</v>
      </c>
      <c r="F513" s="222">
        <f>SUM(F514:F516)</f>
        <v>0</v>
      </c>
      <c r="G513" s="223">
        <f>SUM(G514:G516)</f>
        <v>0</v>
      </c>
      <c r="H513" s="224">
        <f>SUM(H514:H516)</f>
        <v>0</v>
      </c>
      <c r="I513" s="225">
        <f>SUM(I514:I516)</f>
        <v>0</v>
      </c>
      <c r="J513" s="225">
        <f>SUM(J514:J516)</f>
        <v>0</v>
      </c>
      <c r="K513" s="89">
        <f t="shared" si="103"/>
        <v>0</v>
      </c>
      <c r="L513" s="89">
        <f t="shared" si="104"/>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08"/>
      <c r="B514" s="178"/>
      <c r="C514" s="231" t="s">
        <v>549</v>
      </c>
      <c r="D514" s="232" t="s">
        <v>575</v>
      </c>
      <c r="E514" s="238">
        <v>0</v>
      </c>
      <c r="F514" s="238"/>
      <c r="G514" s="152">
        <f>SUM(F514,E514)</f>
        <v>0</v>
      </c>
      <c r="H514" s="239"/>
      <c r="I514" s="240"/>
      <c r="J514" s="240"/>
      <c r="K514" s="89">
        <f t="shared" si="103"/>
        <v>0</v>
      </c>
      <c r="L514" s="89">
        <f t="shared" si="104"/>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08"/>
      <c r="B515" s="178"/>
      <c r="C515" s="231" t="s">
        <v>551</v>
      </c>
      <c r="D515" s="232" t="s">
        <v>576</v>
      </c>
      <c r="E515" s="238">
        <v>0</v>
      </c>
      <c r="F515" s="238"/>
      <c r="G515" s="152">
        <f>SUM(F515,E515)</f>
        <v>0</v>
      </c>
      <c r="H515" s="239"/>
      <c r="I515" s="240"/>
      <c r="J515" s="240"/>
      <c r="K515" s="89">
        <f t="shared" si="103"/>
        <v>0</v>
      </c>
      <c r="L515" s="89">
        <f t="shared" si="104"/>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08"/>
      <c r="B516" s="178"/>
      <c r="C516" s="233" t="s">
        <v>553</v>
      </c>
      <c r="D516" s="234" t="s">
        <v>577</v>
      </c>
      <c r="E516" s="235">
        <v>0</v>
      </c>
      <c r="F516" s="235"/>
      <c r="G516" s="152">
        <f>SUM(F516,E516)</f>
        <v>0</v>
      </c>
      <c r="H516" s="236"/>
      <c r="I516" s="237"/>
      <c r="J516" s="237"/>
      <c r="K516" s="89">
        <f t="shared" si="103"/>
        <v>0</v>
      </c>
      <c r="L516" s="89">
        <f t="shared" si="104"/>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30"/>
      <c r="B517" s="722" t="s">
        <v>694</v>
      </c>
      <c r="C517" s="711"/>
      <c r="D517" s="220" t="s">
        <v>579</v>
      </c>
      <c r="E517" s="222">
        <v>0</v>
      </c>
      <c r="F517" s="222">
        <f>SUM(F518:F520)</f>
        <v>0</v>
      </c>
      <c r="G517" s="223">
        <f>SUM(G518:G520)</f>
        <v>0</v>
      </c>
      <c r="H517" s="224">
        <f>SUM(H518:H520)</f>
        <v>0</v>
      </c>
      <c r="I517" s="225">
        <f>SUM(I518:I520)</f>
        <v>0</v>
      </c>
      <c r="J517" s="225">
        <f>SUM(J518:J520)</f>
        <v>0</v>
      </c>
      <c r="K517" s="89">
        <f t="shared" si="103"/>
        <v>0</v>
      </c>
      <c r="L517" s="89">
        <f t="shared" si="104"/>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08"/>
      <c r="B518" s="178"/>
      <c r="C518" s="231" t="s">
        <v>549</v>
      </c>
      <c r="D518" s="232" t="s">
        <v>580</v>
      </c>
      <c r="E518" s="238">
        <v>0</v>
      </c>
      <c r="F518" s="238"/>
      <c r="G518" s="152">
        <f>SUM(F518,E518)</f>
        <v>0</v>
      </c>
      <c r="H518" s="239"/>
      <c r="I518" s="240"/>
      <c r="J518" s="240"/>
      <c r="K518" s="89">
        <f t="shared" si="103"/>
        <v>0</v>
      </c>
      <c r="L518" s="89">
        <f t="shared" si="104"/>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08"/>
      <c r="B519" s="178"/>
      <c r="C519" s="231" t="s">
        <v>551</v>
      </c>
      <c r="D519" s="232" t="s">
        <v>581</v>
      </c>
      <c r="E519" s="238">
        <v>0</v>
      </c>
      <c r="F519" s="238"/>
      <c r="G519" s="152">
        <f>SUM(F519,E519)</f>
        <v>0</v>
      </c>
      <c r="H519" s="239"/>
      <c r="I519" s="240"/>
      <c r="J519" s="240"/>
      <c r="K519" s="89">
        <f t="shared" si="103"/>
        <v>0</v>
      </c>
      <c r="L519" s="89">
        <f t="shared" si="104"/>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08"/>
      <c r="B520" s="178"/>
      <c r="C520" s="233" t="s">
        <v>553</v>
      </c>
      <c r="D520" s="234" t="s">
        <v>582</v>
      </c>
      <c r="E520" s="235">
        <v>0</v>
      </c>
      <c r="F520" s="235"/>
      <c r="G520" s="152">
        <f>SUM(F520,E520)</f>
        <v>0</v>
      </c>
      <c r="H520" s="236"/>
      <c r="I520" s="237"/>
      <c r="J520" s="237"/>
      <c r="K520" s="89">
        <f t="shared" si="103"/>
        <v>0</v>
      </c>
      <c r="L520" s="89">
        <f t="shared" si="104"/>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30"/>
      <c r="B521" s="722" t="s">
        <v>583</v>
      </c>
      <c r="C521" s="711"/>
      <c r="D521" s="220" t="s">
        <v>584</v>
      </c>
      <c r="E521" s="222">
        <v>0</v>
      </c>
      <c r="F521" s="222">
        <f>SUM(F522:F525)</f>
        <v>0</v>
      </c>
      <c r="G521" s="223">
        <f>SUM(G522:G525)</f>
        <v>0</v>
      </c>
      <c r="H521" s="224">
        <f>SUM(H522:H525)</f>
        <v>0</v>
      </c>
      <c r="I521" s="225">
        <f>SUM(I522:I525)</f>
        <v>0</v>
      </c>
      <c r="J521" s="225">
        <f>SUM(J522:J525)</f>
        <v>0</v>
      </c>
      <c r="K521" s="89">
        <f t="shared" si="103"/>
        <v>0</v>
      </c>
      <c r="L521" s="89">
        <f t="shared" si="104"/>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08"/>
      <c r="B522" s="178"/>
      <c r="C522" s="231" t="s">
        <v>549</v>
      </c>
      <c r="D522" s="232" t="s">
        <v>585</v>
      </c>
      <c r="E522" s="238">
        <v>0</v>
      </c>
      <c r="F522" s="238"/>
      <c r="G522" s="152">
        <f>SUM(F522,E522)</f>
        <v>0</v>
      </c>
      <c r="H522" s="239"/>
      <c r="I522" s="240"/>
      <c r="J522" s="240"/>
      <c r="K522" s="89">
        <f t="shared" si="103"/>
        <v>0</v>
      </c>
      <c r="L522" s="89">
        <f t="shared" si="104"/>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08"/>
      <c r="B523" s="178"/>
      <c r="C523" s="231" t="s">
        <v>551</v>
      </c>
      <c r="D523" s="232" t="s">
        <v>586</v>
      </c>
      <c r="E523" s="238">
        <v>0</v>
      </c>
      <c r="F523" s="238"/>
      <c r="G523" s="152">
        <f>SUM(F523,E523)</f>
        <v>0</v>
      </c>
      <c r="H523" s="239"/>
      <c r="I523" s="240"/>
      <c r="J523" s="240"/>
      <c r="K523" s="89">
        <f t="shared" si="103"/>
        <v>0</v>
      </c>
      <c r="L523" s="89">
        <f t="shared" si="104"/>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08"/>
      <c r="B524" s="178"/>
      <c r="C524" s="233" t="s">
        <v>553</v>
      </c>
      <c r="D524" s="234" t="s">
        <v>587</v>
      </c>
      <c r="E524" s="235">
        <v>0</v>
      </c>
      <c r="F524" s="235"/>
      <c r="G524" s="152">
        <f>SUM(F524,E524)</f>
        <v>0</v>
      </c>
      <c r="H524" s="236"/>
      <c r="I524" s="237"/>
      <c r="J524" s="237"/>
      <c r="K524" s="89">
        <f t="shared" si="103"/>
        <v>0</v>
      </c>
      <c r="L524" s="89">
        <f t="shared" si="104"/>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08"/>
      <c r="B525" s="178"/>
      <c r="C525" s="233" t="s">
        <v>555</v>
      </c>
      <c r="D525" s="234" t="s">
        <v>588</v>
      </c>
      <c r="E525" s="235">
        <v>0</v>
      </c>
      <c r="F525" s="235"/>
      <c r="G525" s="152">
        <f>SUM(F525,E525)</f>
        <v>0</v>
      </c>
      <c r="H525" s="236"/>
      <c r="I525" s="237"/>
      <c r="J525" s="237"/>
      <c r="K525" s="89">
        <f t="shared" si="103"/>
        <v>0</v>
      </c>
      <c r="L525" s="89">
        <f t="shared" si="104"/>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30"/>
      <c r="B526" s="722" t="s">
        <v>695</v>
      </c>
      <c r="C526" s="711"/>
      <c r="D526" s="220" t="s">
        <v>590</v>
      </c>
      <c r="E526" s="222">
        <v>0</v>
      </c>
      <c r="F526" s="222">
        <f>SUM(F527:F529)</f>
        <v>0</v>
      </c>
      <c r="G526" s="223">
        <f>SUM(G527:G529)</f>
        <v>0</v>
      </c>
      <c r="H526" s="224">
        <f>SUM(H527:H529)</f>
        <v>0</v>
      </c>
      <c r="I526" s="225">
        <f>SUM(I527:I529)</f>
        <v>0</v>
      </c>
      <c r="J526" s="225">
        <f>SUM(J527:J529)</f>
        <v>0</v>
      </c>
      <c r="K526" s="89">
        <f t="shared" si="103"/>
        <v>0</v>
      </c>
      <c r="L526" s="89">
        <f t="shared" si="104"/>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08"/>
      <c r="B527" s="178"/>
      <c r="C527" s="231" t="s">
        <v>549</v>
      </c>
      <c r="D527" s="232" t="s">
        <v>591</v>
      </c>
      <c r="E527" s="238">
        <v>0</v>
      </c>
      <c r="F527" s="238"/>
      <c r="G527" s="152">
        <f>SUM(F527,E527)</f>
        <v>0</v>
      </c>
      <c r="H527" s="239"/>
      <c r="I527" s="240"/>
      <c r="J527" s="240"/>
      <c r="K527" s="89">
        <f t="shared" si="103"/>
        <v>0</v>
      </c>
      <c r="L527" s="89">
        <f t="shared" si="104"/>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08"/>
      <c r="B528" s="178"/>
      <c r="C528" s="231" t="s">
        <v>551</v>
      </c>
      <c r="D528" s="232" t="s">
        <v>592</v>
      </c>
      <c r="E528" s="238">
        <v>0</v>
      </c>
      <c r="F528" s="238"/>
      <c r="G528" s="152">
        <f>SUM(F528,E528)</f>
        <v>0</v>
      </c>
      <c r="H528" s="239"/>
      <c r="I528" s="240"/>
      <c r="J528" s="240"/>
      <c r="K528" s="89">
        <f t="shared" si="103"/>
        <v>0</v>
      </c>
      <c r="L528" s="89">
        <f t="shared" si="104"/>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08"/>
      <c r="B529" s="178"/>
      <c r="C529" s="233" t="s">
        <v>553</v>
      </c>
      <c r="D529" s="234" t="s">
        <v>593</v>
      </c>
      <c r="E529" s="235">
        <v>0</v>
      </c>
      <c r="F529" s="235"/>
      <c r="G529" s="152">
        <f>SUM(F529,E529)</f>
        <v>0</v>
      </c>
      <c r="H529" s="236"/>
      <c r="I529" s="237"/>
      <c r="J529" s="237"/>
      <c r="K529" s="89">
        <f t="shared" si="103"/>
        <v>0</v>
      </c>
      <c r="L529" s="89">
        <f t="shared" si="104"/>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30"/>
      <c r="B530" s="722" t="s">
        <v>696</v>
      </c>
      <c r="C530" s="711"/>
      <c r="D530" s="220" t="s">
        <v>595</v>
      </c>
      <c r="E530" s="222">
        <v>0</v>
      </c>
      <c r="F530" s="222">
        <f>SUM(F531:F533)</f>
        <v>0</v>
      </c>
      <c r="G530" s="223">
        <f>SUM(G531:G533)</f>
        <v>0</v>
      </c>
      <c r="H530" s="224">
        <f>SUM(H531:H533)</f>
        <v>0</v>
      </c>
      <c r="I530" s="225">
        <f>SUM(I531:I533)</f>
        <v>0</v>
      </c>
      <c r="J530" s="225">
        <f>SUM(J531:J533)</f>
        <v>0</v>
      </c>
      <c r="K530" s="89">
        <f t="shared" si="103"/>
        <v>0</v>
      </c>
      <c r="L530" s="89">
        <f t="shared" si="104"/>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08"/>
      <c r="B531" s="178"/>
      <c r="C531" s="231" t="s">
        <v>549</v>
      </c>
      <c r="D531" s="232" t="s">
        <v>596</v>
      </c>
      <c r="E531" s="238">
        <v>0</v>
      </c>
      <c r="F531" s="238"/>
      <c r="G531" s="152">
        <f>SUM(F531,E531)</f>
        <v>0</v>
      </c>
      <c r="H531" s="239"/>
      <c r="I531" s="240"/>
      <c r="J531" s="240"/>
      <c r="K531" s="89">
        <f t="shared" si="103"/>
        <v>0</v>
      </c>
      <c r="L531" s="89">
        <f t="shared" si="104"/>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08"/>
      <c r="B532" s="178"/>
      <c r="C532" s="231" t="s">
        <v>551</v>
      </c>
      <c r="D532" s="232" t="s">
        <v>597</v>
      </c>
      <c r="E532" s="238">
        <v>0</v>
      </c>
      <c r="F532" s="238"/>
      <c r="G532" s="152">
        <f>SUM(F532,E532)</f>
        <v>0</v>
      </c>
      <c r="H532" s="239"/>
      <c r="I532" s="240"/>
      <c r="J532" s="240"/>
      <c r="K532" s="89">
        <f t="shared" si="103"/>
        <v>0</v>
      </c>
      <c r="L532" s="89">
        <f t="shared" si="104"/>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08"/>
      <c r="B533" s="178"/>
      <c r="C533" s="233" t="s">
        <v>553</v>
      </c>
      <c r="D533" s="234" t="s">
        <v>598</v>
      </c>
      <c r="E533" s="235">
        <v>0</v>
      </c>
      <c r="F533" s="235"/>
      <c r="G533" s="152">
        <f>SUM(F533,E533)</f>
        <v>0</v>
      </c>
      <c r="H533" s="236"/>
      <c r="I533" s="237"/>
      <c r="J533" s="237"/>
      <c r="K533" s="89">
        <f t="shared" si="103"/>
        <v>0</v>
      </c>
      <c r="L533" s="89">
        <f t="shared" si="104"/>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30"/>
      <c r="B534" s="722" t="s">
        <v>599</v>
      </c>
      <c r="C534" s="711"/>
      <c r="D534" s="220" t="s">
        <v>600</v>
      </c>
      <c r="E534" s="222">
        <v>0</v>
      </c>
      <c r="F534" s="222">
        <f>SUM(F535:F537)</f>
        <v>0</v>
      </c>
      <c r="G534" s="223">
        <f>SUM(G535:G537)</f>
        <v>0</v>
      </c>
      <c r="H534" s="224">
        <f>SUM(H535:H537)</f>
        <v>0</v>
      </c>
      <c r="I534" s="225">
        <f>SUM(I535:I537)</f>
        <v>0</v>
      </c>
      <c r="J534" s="225">
        <f>SUM(J535:J537)</f>
        <v>0</v>
      </c>
      <c r="K534" s="89">
        <f t="shared" si="103"/>
        <v>0</v>
      </c>
      <c r="L534" s="89">
        <f t="shared" si="104"/>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08"/>
      <c r="B535" s="178"/>
      <c r="C535" s="231" t="s">
        <v>549</v>
      </c>
      <c r="D535" s="232" t="s">
        <v>601</v>
      </c>
      <c r="E535" s="238">
        <v>0</v>
      </c>
      <c r="F535" s="238"/>
      <c r="G535" s="152">
        <f>SUM(F535,E535)</f>
        <v>0</v>
      </c>
      <c r="H535" s="239"/>
      <c r="I535" s="240"/>
      <c r="J535" s="240"/>
      <c r="K535" s="89">
        <f t="shared" si="103"/>
        <v>0</v>
      </c>
      <c r="L535" s="89">
        <f t="shared" si="104"/>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08"/>
      <c r="B536" s="178"/>
      <c r="C536" s="231" t="s">
        <v>551</v>
      </c>
      <c r="D536" s="232" t="s">
        <v>602</v>
      </c>
      <c r="E536" s="238">
        <v>0</v>
      </c>
      <c r="F536" s="238"/>
      <c r="G536" s="152">
        <f>SUM(F536,E536)</f>
        <v>0</v>
      </c>
      <c r="H536" s="239"/>
      <c r="I536" s="240"/>
      <c r="J536" s="240"/>
      <c r="K536" s="89">
        <f t="shared" si="103"/>
        <v>0</v>
      </c>
      <c r="L536" s="89">
        <f t="shared" si="104"/>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08"/>
      <c r="B537" s="178"/>
      <c r="C537" s="233" t="s">
        <v>603</v>
      </c>
      <c r="D537" s="234" t="s">
        <v>604</v>
      </c>
      <c r="E537" s="235">
        <v>0</v>
      </c>
      <c r="F537" s="235"/>
      <c r="G537" s="152">
        <f>SUM(F537,E537)</f>
        <v>0</v>
      </c>
      <c r="H537" s="236"/>
      <c r="I537" s="237"/>
      <c r="J537" s="237"/>
      <c r="K537" s="89">
        <f t="shared" si="103"/>
        <v>0</v>
      </c>
      <c r="L537" s="89">
        <f t="shared" si="104"/>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30"/>
      <c r="B538" s="722" t="s">
        <v>605</v>
      </c>
      <c r="C538" s="711"/>
      <c r="D538" s="220" t="s">
        <v>606</v>
      </c>
      <c r="E538" s="222">
        <v>0</v>
      </c>
      <c r="F538" s="222">
        <f>SUM(F539:F541)</f>
        <v>0</v>
      </c>
      <c r="G538" s="223">
        <f>SUM(G539:G541)</f>
        <v>0</v>
      </c>
      <c r="H538" s="224">
        <f>SUM(H539:H541)</f>
        <v>0</v>
      </c>
      <c r="I538" s="225">
        <f>SUM(I539:I541)</f>
        <v>0</v>
      </c>
      <c r="J538" s="225">
        <f>SUM(J539:J541)</f>
        <v>0</v>
      </c>
      <c r="K538" s="89">
        <f t="shared" si="103"/>
        <v>0</v>
      </c>
      <c r="L538" s="89">
        <f t="shared" si="104"/>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08"/>
      <c r="B539" s="178"/>
      <c r="C539" s="231" t="s">
        <v>549</v>
      </c>
      <c r="D539" s="232" t="s">
        <v>607</v>
      </c>
      <c r="E539" s="238">
        <v>0</v>
      </c>
      <c r="F539" s="238"/>
      <c r="G539" s="152">
        <f>SUM(F539,E539)</f>
        <v>0</v>
      </c>
      <c r="H539" s="239"/>
      <c r="I539" s="240"/>
      <c r="J539" s="240"/>
      <c r="K539" s="89">
        <f t="shared" si="103"/>
        <v>0</v>
      </c>
      <c r="L539" s="89">
        <f t="shared" si="104"/>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12.75" hidden="1" customHeight="1" x14ac:dyDescent="0.2">
      <c r="A540" s="208"/>
      <c r="B540" s="178"/>
      <c r="C540" s="231" t="s">
        <v>551</v>
      </c>
      <c r="D540" s="232" t="s">
        <v>608</v>
      </c>
      <c r="E540" s="238">
        <v>0</v>
      </c>
      <c r="F540" s="238"/>
      <c r="G540" s="152">
        <f>SUM(F540,E540)</f>
        <v>0</v>
      </c>
      <c r="H540" s="239"/>
      <c r="I540" s="240"/>
      <c r="J540" s="240"/>
      <c r="K540" s="89">
        <f t="shared" si="103"/>
        <v>0</v>
      </c>
      <c r="L540" s="89">
        <f t="shared" si="104"/>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12.75" hidden="1" customHeight="1" x14ac:dyDescent="0.2">
      <c r="A541" s="208"/>
      <c r="B541" s="178"/>
      <c r="C541" s="233" t="s">
        <v>603</v>
      </c>
      <c r="D541" s="234" t="s">
        <v>609</v>
      </c>
      <c r="E541" s="235">
        <v>0</v>
      </c>
      <c r="F541" s="235"/>
      <c r="G541" s="152">
        <f>SUM(F541,E541)</f>
        <v>0</v>
      </c>
      <c r="H541" s="236"/>
      <c r="I541" s="237"/>
      <c r="J541" s="237"/>
      <c r="K541" s="89">
        <f t="shared" si="103"/>
        <v>0</v>
      </c>
      <c r="L541" s="89">
        <f t="shared" si="104"/>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25.5" hidden="1" customHeight="1" x14ac:dyDescent="0.2">
      <c r="A542" s="735" t="s">
        <v>610</v>
      </c>
      <c r="B542" s="709"/>
      <c r="C542" s="711"/>
      <c r="D542" s="215" t="s">
        <v>611</v>
      </c>
      <c r="E542" s="211">
        <v>0</v>
      </c>
      <c r="F542" s="211">
        <f>F543</f>
        <v>0</v>
      </c>
      <c r="G542" s="212">
        <f>G543</f>
        <v>0</v>
      </c>
      <c r="H542" s="213"/>
      <c r="I542" s="214"/>
      <c r="J542" s="214"/>
      <c r="K542" s="89"/>
      <c r="L542" s="89">
        <f t="shared" si="104"/>
        <v>0</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52.5" hidden="1" customHeight="1" x14ac:dyDescent="0.2">
      <c r="A543" s="148"/>
      <c r="B543" s="727" t="s">
        <v>612</v>
      </c>
      <c r="C543" s="717"/>
      <c r="D543" s="158"/>
      <c r="E543" s="151">
        <v>0</v>
      </c>
      <c r="F543" s="151"/>
      <c r="G543" s="152">
        <f>SUM(F543,E543)</f>
        <v>0</v>
      </c>
      <c r="H543" s="182"/>
      <c r="I543" s="183"/>
      <c r="J543" s="183"/>
      <c r="K543" s="89"/>
      <c r="L543" s="89">
        <f t="shared" si="104"/>
        <v>0</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25.5" customHeight="1" x14ac:dyDescent="0.2">
      <c r="A544" s="735" t="s">
        <v>613</v>
      </c>
      <c r="B544" s="709"/>
      <c r="C544" s="711"/>
      <c r="D544" s="215" t="s">
        <v>192</v>
      </c>
      <c r="E544" s="210">
        <v>84260.6</v>
      </c>
      <c r="F544" s="210">
        <f>SUM(F545,F549,F553,F557,F561,F565,F569,F573,F576)</f>
        <v>0</v>
      </c>
      <c r="G544" s="212">
        <f>SUM(G545,G549,G553,G557,G561,G565,G569,G573,G576)</f>
        <v>84260.6</v>
      </c>
      <c r="H544" s="213" t="s">
        <v>614</v>
      </c>
      <c r="I544" s="214"/>
      <c r="J544" s="214" t="s">
        <v>614</v>
      </c>
      <c r="K544" s="89">
        <f t="shared" ref="K544:K594" si="105">SUM(E544:G544)</f>
        <v>168521.2</v>
      </c>
      <c r="L544" s="89">
        <f t="shared" si="104"/>
        <v>84260.6</v>
      </c>
      <c r="M544" s="11"/>
      <c r="N544" s="11"/>
      <c r="O544" s="11"/>
      <c r="P544" s="11"/>
      <c r="Q544" s="11"/>
      <c r="R544" s="11"/>
      <c r="S544" s="11"/>
      <c r="T544" s="11"/>
      <c r="U544" s="11"/>
      <c r="V544" s="11"/>
      <c r="W544" s="11"/>
      <c r="X544" s="11"/>
      <c r="Y544" s="11"/>
      <c r="Z544" s="11"/>
      <c r="AA544" s="11"/>
      <c r="AB544" s="11"/>
      <c r="AC544" s="11"/>
      <c r="AD544" s="11"/>
      <c r="AE544" s="11"/>
      <c r="AF544" s="11"/>
      <c r="AG544" s="11"/>
      <c r="AH544" s="11"/>
      <c r="AI544" s="11"/>
      <c r="AJ544" s="11"/>
    </row>
    <row r="545" spans="1:36" ht="12.75" customHeight="1" x14ac:dyDescent="0.2">
      <c r="A545" s="230"/>
      <c r="B545" s="722" t="s">
        <v>615</v>
      </c>
      <c r="C545" s="711"/>
      <c r="D545" s="220" t="s">
        <v>616</v>
      </c>
      <c r="E545" s="666">
        <v>82013.600000000006</v>
      </c>
      <c r="F545" s="666">
        <f>SUM(F546:F548)</f>
        <v>0</v>
      </c>
      <c r="G545" s="223">
        <f>SUM(G546:G548)</f>
        <v>82013.600000000006</v>
      </c>
      <c r="H545" s="224" t="s">
        <v>614</v>
      </c>
      <c r="I545" s="225"/>
      <c r="J545" s="225" t="s">
        <v>614</v>
      </c>
      <c r="K545" s="89">
        <f t="shared" si="105"/>
        <v>164027.20000000001</v>
      </c>
      <c r="L545" s="89">
        <f t="shared" si="104"/>
        <v>82013.600000000006</v>
      </c>
      <c r="M545" s="11"/>
      <c r="N545" s="11"/>
      <c r="O545" s="11"/>
      <c r="P545" s="11"/>
      <c r="Q545" s="11"/>
      <c r="R545" s="11"/>
      <c r="S545" s="11"/>
      <c r="T545" s="11"/>
      <c r="U545" s="11"/>
      <c r="V545" s="11"/>
      <c r="W545" s="11"/>
      <c r="X545" s="11"/>
      <c r="Y545" s="11"/>
      <c r="Z545" s="11"/>
      <c r="AA545" s="11"/>
      <c r="AB545" s="11"/>
      <c r="AC545" s="11"/>
      <c r="AD545" s="11"/>
      <c r="AE545" s="11"/>
      <c r="AF545" s="11"/>
      <c r="AG545" s="11"/>
      <c r="AH545" s="11"/>
      <c r="AI545" s="11"/>
      <c r="AJ545" s="11"/>
    </row>
    <row r="546" spans="1:36" ht="12.75" customHeight="1" x14ac:dyDescent="0.2">
      <c r="A546" s="241"/>
      <c r="B546" s="242"/>
      <c r="C546" s="243" t="s">
        <v>549</v>
      </c>
      <c r="D546" s="244" t="s">
        <v>617</v>
      </c>
      <c r="E546" s="648">
        <v>49199.600000000006</v>
      </c>
      <c r="F546" s="648"/>
      <c r="G546" s="152">
        <f>SUM(F546,E546)</f>
        <v>49199.600000000006</v>
      </c>
      <c r="H546" s="245" t="s">
        <v>211</v>
      </c>
      <c r="I546" s="246"/>
      <c r="J546" s="247" t="s">
        <v>211</v>
      </c>
      <c r="K546" s="89">
        <f t="shared" si="105"/>
        <v>98399.200000000012</v>
      </c>
      <c r="L546" s="89">
        <f t="shared" si="104"/>
        <v>49199.600000000006</v>
      </c>
      <c r="M546" s="248"/>
      <c r="N546" s="248"/>
      <c r="O546" s="248"/>
      <c r="P546" s="248"/>
      <c r="Q546" s="248"/>
      <c r="R546" s="248"/>
      <c r="S546" s="248"/>
      <c r="T546" s="248"/>
      <c r="U546" s="248"/>
      <c r="V546" s="248"/>
      <c r="W546" s="248"/>
      <c r="X546" s="248"/>
      <c r="Y546" s="248"/>
      <c r="Z546" s="248"/>
      <c r="AA546" s="248"/>
      <c r="AB546" s="248"/>
      <c r="AC546" s="248"/>
      <c r="AD546" s="248"/>
      <c r="AE546" s="248"/>
      <c r="AF546" s="248"/>
      <c r="AG546" s="248"/>
      <c r="AH546" s="248"/>
      <c r="AI546" s="248"/>
      <c r="AJ546" s="248"/>
    </row>
    <row r="547" spans="1:36" ht="12.75" customHeight="1" x14ac:dyDescent="0.2">
      <c r="A547" s="241"/>
      <c r="B547" s="242"/>
      <c r="C547" s="243" t="s">
        <v>551</v>
      </c>
      <c r="D547" s="244" t="s">
        <v>618</v>
      </c>
      <c r="E547" s="648">
        <v>54</v>
      </c>
      <c r="F547" s="648"/>
      <c r="G547" s="152">
        <f>SUM(F547,E547)</f>
        <v>54</v>
      </c>
      <c r="H547" s="245" t="s">
        <v>614</v>
      </c>
      <c r="I547" s="246"/>
      <c r="J547" s="247" t="s">
        <v>614</v>
      </c>
      <c r="K547" s="89">
        <f t="shared" si="105"/>
        <v>108</v>
      </c>
      <c r="L547" s="89">
        <f t="shared" si="104"/>
        <v>54</v>
      </c>
      <c r="M547" s="248"/>
      <c r="N547" s="248"/>
      <c r="O547" s="248"/>
      <c r="P547" s="248"/>
      <c r="Q547" s="248"/>
      <c r="R547" s="248"/>
      <c r="S547" s="248"/>
      <c r="T547" s="248"/>
      <c r="U547" s="248"/>
      <c r="V547" s="248"/>
      <c r="W547" s="248"/>
      <c r="X547" s="248"/>
      <c r="Y547" s="248"/>
      <c r="Z547" s="248"/>
      <c r="AA547" s="248"/>
      <c r="AB547" s="248"/>
      <c r="AC547" s="248"/>
      <c r="AD547" s="248"/>
      <c r="AE547" s="248"/>
      <c r="AF547" s="248"/>
      <c r="AG547" s="248"/>
      <c r="AH547" s="248"/>
      <c r="AI547" s="248"/>
      <c r="AJ547" s="248"/>
    </row>
    <row r="548" spans="1:36" ht="12.75" customHeight="1" x14ac:dyDescent="0.2">
      <c r="A548" s="250"/>
      <c r="B548" s="251"/>
      <c r="C548" s="252" t="s">
        <v>553</v>
      </c>
      <c r="D548" s="244" t="s">
        <v>619</v>
      </c>
      <c r="E548" s="151">
        <v>32760</v>
      </c>
      <c r="F548" s="151"/>
      <c r="G548" s="152">
        <f>SUM(F548,E548)</f>
        <v>32760</v>
      </c>
      <c r="H548" s="253" t="s">
        <v>614</v>
      </c>
      <c r="I548" s="254"/>
      <c r="J548" s="255" t="s">
        <v>614</v>
      </c>
      <c r="K548" s="89">
        <f t="shared" si="105"/>
        <v>65520</v>
      </c>
      <c r="L548" s="89">
        <f t="shared" ref="L548:L787" si="106">IF(G548&lt;&gt;0,G548,0)</f>
        <v>32760</v>
      </c>
      <c r="M548" s="248"/>
      <c r="N548" s="248"/>
      <c r="O548" s="248"/>
      <c r="P548" s="248"/>
      <c r="Q548" s="248"/>
      <c r="R548" s="248"/>
      <c r="S548" s="248"/>
      <c r="T548" s="248"/>
      <c r="U548" s="248"/>
      <c r="V548" s="248"/>
      <c r="W548" s="248"/>
      <c r="X548" s="248"/>
      <c r="Y548" s="248"/>
      <c r="Z548" s="248"/>
      <c r="AA548" s="248"/>
      <c r="AB548" s="248"/>
      <c r="AC548" s="248"/>
      <c r="AD548" s="248"/>
      <c r="AE548" s="248"/>
      <c r="AF548" s="248"/>
      <c r="AG548" s="248"/>
      <c r="AH548" s="248"/>
      <c r="AI548" s="248"/>
      <c r="AJ548" s="248"/>
    </row>
    <row r="549" spans="1:36" ht="12.75" customHeight="1" x14ac:dyDescent="0.2">
      <c r="A549" s="230"/>
      <c r="B549" s="722" t="s">
        <v>620</v>
      </c>
      <c r="C549" s="711"/>
      <c r="D549" s="220" t="s">
        <v>621</v>
      </c>
      <c r="E549" s="222">
        <v>2247</v>
      </c>
      <c r="F549" s="222">
        <f>SUM(F550:F552)</f>
        <v>0</v>
      </c>
      <c r="G549" s="223">
        <f>SUM(G550:G552)</f>
        <v>2247</v>
      </c>
      <c r="H549" s="224" t="s">
        <v>614</v>
      </c>
      <c r="I549" s="225"/>
      <c r="J549" s="225" t="s">
        <v>614</v>
      </c>
      <c r="K549" s="89">
        <f t="shared" si="105"/>
        <v>4494</v>
      </c>
      <c r="L549" s="89">
        <f t="shared" si="106"/>
        <v>2247</v>
      </c>
      <c r="M549" s="11"/>
      <c r="N549" s="11"/>
      <c r="O549" s="11"/>
      <c r="P549" s="11"/>
      <c r="Q549" s="11"/>
      <c r="R549" s="11"/>
      <c r="S549" s="11"/>
      <c r="T549" s="11"/>
      <c r="U549" s="11"/>
      <c r="V549" s="11"/>
      <c r="W549" s="11"/>
      <c r="X549" s="11"/>
      <c r="Y549" s="11"/>
      <c r="Z549" s="11"/>
      <c r="AA549" s="11"/>
      <c r="AB549" s="11"/>
      <c r="AC549" s="11"/>
      <c r="AD549" s="11"/>
      <c r="AE549" s="11"/>
      <c r="AF549" s="11"/>
      <c r="AG549" s="11"/>
      <c r="AH549" s="11"/>
      <c r="AI549" s="11"/>
      <c r="AJ549" s="11"/>
    </row>
    <row r="550" spans="1:36" ht="12.75" customHeight="1" x14ac:dyDescent="0.2">
      <c r="A550" s="241"/>
      <c r="B550" s="242"/>
      <c r="C550" s="256" t="s">
        <v>549</v>
      </c>
      <c r="D550" s="244" t="s">
        <v>622</v>
      </c>
      <c r="E550" s="648">
        <v>95</v>
      </c>
      <c r="F550" s="648"/>
      <c r="G550" s="152">
        <f>SUM(F550,E550)</f>
        <v>95</v>
      </c>
      <c r="H550" s="245" t="s">
        <v>614</v>
      </c>
      <c r="I550" s="246"/>
      <c r="J550" s="247" t="s">
        <v>614</v>
      </c>
      <c r="K550" s="89">
        <f t="shared" si="105"/>
        <v>190</v>
      </c>
      <c r="L550" s="89">
        <f t="shared" si="106"/>
        <v>95</v>
      </c>
      <c r="M550" s="248"/>
      <c r="N550" s="248"/>
      <c r="O550" s="248"/>
      <c r="P550" s="248"/>
      <c r="Q550" s="248"/>
      <c r="R550" s="248"/>
      <c r="S550" s="248"/>
      <c r="T550" s="248"/>
      <c r="U550" s="248"/>
      <c r="V550" s="248"/>
      <c r="W550" s="248"/>
      <c r="X550" s="248"/>
      <c r="Y550" s="248"/>
      <c r="Z550" s="248"/>
      <c r="AA550" s="248"/>
      <c r="AB550" s="248"/>
      <c r="AC550" s="248"/>
      <c r="AD550" s="248"/>
      <c r="AE550" s="248"/>
      <c r="AF550" s="248"/>
      <c r="AG550" s="248"/>
      <c r="AH550" s="248"/>
      <c r="AI550" s="248"/>
      <c r="AJ550" s="248"/>
    </row>
    <row r="551" spans="1:36" ht="12.75" customHeight="1" x14ac:dyDescent="0.2">
      <c r="A551" s="241"/>
      <c r="B551" s="242"/>
      <c r="C551" s="256" t="s">
        <v>551</v>
      </c>
      <c r="D551" s="244" t="s">
        <v>623</v>
      </c>
      <c r="E551" s="689">
        <v>2152</v>
      </c>
      <c r="F551" s="648"/>
      <c r="G551" s="152">
        <f>SUM(F551,E551)</f>
        <v>2152</v>
      </c>
      <c r="H551" s="245" t="s">
        <v>211</v>
      </c>
      <c r="I551" s="246"/>
      <c r="J551" s="247" t="s">
        <v>211</v>
      </c>
      <c r="K551" s="89">
        <f t="shared" si="105"/>
        <v>4304</v>
      </c>
      <c r="L551" s="89">
        <f t="shared" si="106"/>
        <v>2152</v>
      </c>
      <c r="M551" s="248"/>
      <c r="N551" s="248"/>
      <c r="O551" s="248"/>
      <c r="P551" s="248"/>
      <c r="Q551" s="248"/>
      <c r="R551" s="248"/>
      <c r="S551" s="248"/>
      <c r="T551" s="248"/>
      <c r="U551" s="248"/>
      <c r="V551" s="248"/>
      <c r="W551" s="248"/>
      <c r="X551" s="248"/>
      <c r="Y551" s="248"/>
      <c r="Z551" s="248"/>
      <c r="AA551" s="248"/>
      <c r="AB551" s="248"/>
      <c r="AC551" s="248"/>
      <c r="AD551" s="248"/>
      <c r="AE551" s="248"/>
      <c r="AF551" s="248"/>
      <c r="AG551" s="248"/>
      <c r="AH551" s="248"/>
      <c r="AI551" s="248"/>
      <c r="AJ551" s="248"/>
    </row>
    <row r="552" spans="1:36" ht="12.75" hidden="1" customHeight="1" x14ac:dyDescent="0.2">
      <c r="A552" s="250"/>
      <c r="B552" s="251"/>
      <c r="C552" s="252" t="s">
        <v>553</v>
      </c>
      <c r="D552" s="244" t="s">
        <v>624</v>
      </c>
      <c r="E552" s="247">
        <v>0</v>
      </c>
      <c r="F552" s="247"/>
      <c r="G552" s="152">
        <f>SUM(F552,E552)</f>
        <v>0</v>
      </c>
      <c r="H552" s="260" t="s">
        <v>614</v>
      </c>
      <c r="I552" s="254"/>
      <c r="J552" s="261" t="s">
        <v>614</v>
      </c>
      <c r="K552" s="89">
        <f t="shared" si="105"/>
        <v>0</v>
      </c>
      <c r="L552" s="89">
        <f t="shared" si="106"/>
        <v>0</v>
      </c>
      <c r="M552" s="248"/>
      <c r="N552" s="248"/>
      <c r="O552" s="248"/>
      <c r="P552" s="248"/>
      <c r="Q552" s="248"/>
      <c r="R552" s="248"/>
      <c r="S552" s="248"/>
      <c r="T552" s="248"/>
      <c r="U552" s="248"/>
      <c r="V552" s="248"/>
      <c r="W552" s="248"/>
      <c r="X552" s="248"/>
      <c r="Y552" s="248"/>
      <c r="Z552" s="248"/>
      <c r="AA552" s="248"/>
      <c r="AB552" s="248"/>
      <c r="AC552" s="248"/>
      <c r="AD552" s="248"/>
      <c r="AE552" s="248"/>
      <c r="AF552" s="248"/>
      <c r="AG552" s="248"/>
      <c r="AH552" s="248"/>
      <c r="AI552" s="248"/>
      <c r="AJ552" s="248"/>
    </row>
    <row r="553" spans="1:36" ht="12.75" hidden="1" customHeight="1" x14ac:dyDescent="0.2">
      <c r="A553" s="230"/>
      <c r="B553" s="722" t="s">
        <v>625</v>
      </c>
      <c r="C553" s="711"/>
      <c r="D553" s="220" t="s">
        <v>626</v>
      </c>
      <c r="E553" s="222">
        <v>0</v>
      </c>
      <c r="F553" s="222">
        <f>SUM(F554:F556)</f>
        <v>0</v>
      </c>
      <c r="G553" s="223">
        <f>SUM(G554:G556)</f>
        <v>0</v>
      </c>
      <c r="H553" s="224" t="s">
        <v>614</v>
      </c>
      <c r="I553" s="225"/>
      <c r="J553" s="225" t="s">
        <v>614</v>
      </c>
      <c r="K553" s="89">
        <f t="shared" si="105"/>
        <v>0</v>
      </c>
      <c r="L553" s="89">
        <f t="shared" si="106"/>
        <v>0</v>
      </c>
      <c r="M553" s="11"/>
      <c r="N553" s="11"/>
      <c r="O553" s="11"/>
      <c r="P553" s="11"/>
      <c r="Q553" s="11"/>
      <c r="R553" s="11"/>
      <c r="S553" s="11"/>
      <c r="T553" s="11"/>
      <c r="U553" s="11"/>
      <c r="V553" s="11"/>
      <c r="W553" s="11"/>
      <c r="X553" s="11"/>
      <c r="Y553" s="11"/>
      <c r="Z553" s="11"/>
      <c r="AA553" s="11"/>
      <c r="AB553" s="11"/>
      <c r="AC553" s="11"/>
      <c r="AD553" s="11"/>
      <c r="AE553" s="11"/>
      <c r="AF553" s="11"/>
      <c r="AG553" s="11"/>
      <c r="AH553" s="11"/>
      <c r="AI553" s="11"/>
      <c r="AJ553" s="11"/>
    </row>
    <row r="554" spans="1:36" ht="12.75" hidden="1" customHeight="1" x14ac:dyDescent="0.2">
      <c r="A554" s="241"/>
      <c r="B554" s="242"/>
      <c r="C554" s="256" t="s">
        <v>549</v>
      </c>
      <c r="D554" s="244" t="s">
        <v>627</v>
      </c>
      <c r="E554" s="247">
        <v>0</v>
      </c>
      <c r="F554" s="247"/>
      <c r="G554" s="152">
        <f>SUM(F554,E554)</f>
        <v>0</v>
      </c>
      <c r="H554" s="245" t="s">
        <v>211</v>
      </c>
      <c r="I554" s="246"/>
      <c r="J554" s="247" t="s">
        <v>211</v>
      </c>
      <c r="K554" s="89">
        <f t="shared" si="105"/>
        <v>0</v>
      </c>
      <c r="L554" s="89">
        <f t="shared" si="106"/>
        <v>0</v>
      </c>
      <c r="M554" s="248"/>
      <c r="N554" s="248"/>
      <c r="O554" s="248"/>
      <c r="P554" s="248"/>
      <c r="Q554" s="248"/>
      <c r="R554" s="248"/>
      <c r="S554" s="248"/>
      <c r="T554" s="248"/>
      <c r="U554" s="248"/>
      <c r="V554" s="248"/>
      <c r="W554" s="248"/>
      <c r="X554" s="248"/>
      <c r="Y554" s="248"/>
      <c r="Z554" s="248"/>
      <c r="AA554" s="248"/>
      <c r="AB554" s="248"/>
      <c r="AC554" s="248"/>
      <c r="AD554" s="248"/>
      <c r="AE554" s="248"/>
      <c r="AF554" s="248"/>
      <c r="AG554" s="248"/>
      <c r="AH554" s="248"/>
      <c r="AI554" s="248"/>
      <c r="AJ554" s="248"/>
    </row>
    <row r="555" spans="1:36" ht="12.75" hidden="1" customHeight="1" x14ac:dyDescent="0.2">
      <c r="A555" s="241"/>
      <c r="B555" s="242"/>
      <c r="C555" s="256" t="s">
        <v>551</v>
      </c>
      <c r="D555" s="244" t="s">
        <v>628</v>
      </c>
      <c r="E555" s="247">
        <v>0</v>
      </c>
      <c r="F555" s="247"/>
      <c r="G555" s="152">
        <f>SUM(F555,E555)</f>
        <v>0</v>
      </c>
      <c r="H555" s="245" t="s">
        <v>614</v>
      </c>
      <c r="I555" s="246"/>
      <c r="J555" s="247" t="s">
        <v>614</v>
      </c>
      <c r="K555" s="89">
        <f t="shared" si="105"/>
        <v>0</v>
      </c>
      <c r="L555" s="89">
        <f t="shared" si="106"/>
        <v>0</v>
      </c>
      <c r="M555" s="248"/>
      <c r="N555" s="248"/>
      <c r="O555" s="248"/>
      <c r="P555" s="248"/>
      <c r="Q555" s="248"/>
      <c r="R555" s="248"/>
      <c r="S555" s="248"/>
      <c r="T555" s="248"/>
      <c r="U555" s="248"/>
      <c r="V555" s="248"/>
      <c r="W555" s="248"/>
      <c r="X555" s="248"/>
      <c r="Y555" s="248"/>
      <c r="Z555" s="248"/>
      <c r="AA555" s="248"/>
      <c r="AB555" s="248"/>
      <c r="AC555" s="248"/>
      <c r="AD555" s="248"/>
      <c r="AE555" s="248"/>
      <c r="AF555" s="248"/>
      <c r="AG555" s="248"/>
      <c r="AH555" s="248"/>
      <c r="AI555" s="248"/>
      <c r="AJ555" s="248"/>
    </row>
    <row r="556" spans="1:36" ht="12.75" hidden="1" customHeight="1" x14ac:dyDescent="0.2">
      <c r="A556" s="250"/>
      <c r="B556" s="251"/>
      <c r="C556" s="252" t="s">
        <v>553</v>
      </c>
      <c r="D556" s="244" t="s">
        <v>629</v>
      </c>
      <c r="E556" s="247">
        <v>0</v>
      </c>
      <c r="F556" s="247"/>
      <c r="G556" s="152">
        <f>SUM(F556,E556)</f>
        <v>0</v>
      </c>
      <c r="H556" s="253" t="s">
        <v>614</v>
      </c>
      <c r="I556" s="254"/>
      <c r="J556" s="255" t="s">
        <v>614</v>
      </c>
      <c r="K556" s="89">
        <f t="shared" si="105"/>
        <v>0</v>
      </c>
      <c r="L556" s="89">
        <f t="shared" si="106"/>
        <v>0</v>
      </c>
      <c r="M556" s="248"/>
      <c r="N556" s="248"/>
      <c r="O556" s="248"/>
      <c r="P556" s="248"/>
      <c r="Q556" s="248"/>
      <c r="R556" s="248"/>
      <c r="S556" s="248"/>
      <c r="T556" s="248"/>
      <c r="U556" s="248"/>
      <c r="V556" s="248"/>
      <c r="W556" s="248"/>
      <c r="X556" s="248"/>
      <c r="Y556" s="248"/>
      <c r="Z556" s="248"/>
      <c r="AA556" s="248"/>
      <c r="AB556" s="248"/>
      <c r="AC556" s="248"/>
      <c r="AD556" s="248"/>
      <c r="AE556" s="248"/>
      <c r="AF556" s="248"/>
      <c r="AG556" s="248"/>
      <c r="AH556" s="248"/>
      <c r="AI556" s="248"/>
      <c r="AJ556" s="248"/>
    </row>
    <row r="557" spans="1:36" ht="12.75" hidden="1" customHeight="1" x14ac:dyDescent="0.2">
      <c r="A557" s="230"/>
      <c r="B557" s="722" t="s">
        <v>630</v>
      </c>
      <c r="C557" s="717"/>
      <c r="D557" s="220" t="s">
        <v>631</v>
      </c>
      <c r="E557" s="222">
        <v>0</v>
      </c>
      <c r="F557" s="222">
        <f>SUM(F558:F560)</f>
        <v>0</v>
      </c>
      <c r="G557" s="223">
        <f>SUM(G558:G560)</f>
        <v>0</v>
      </c>
      <c r="H557" s="224" t="s">
        <v>614</v>
      </c>
      <c r="I557" s="225"/>
      <c r="J557" s="225" t="s">
        <v>614</v>
      </c>
      <c r="K557" s="89">
        <f t="shared" si="105"/>
        <v>0</v>
      </c>
      <c r="L557" s="89">
        <f t="shared" si="106"/>
        <v>0</v>
      </c>
      <c r="M557" s="11"/>
      <c r="N557" s="11"/>
      <c r="O557" s="11"/>
      <c r="P557" s="11"/>
      <c r="Q557" s="11"/>
      <c r="R557" s="11"/>
      <c r="S557" s="11"/>
      <c r="T557" s="11"/>
      <c r="U557" s="11"/>
      <c r="V557" s="11"/>
      <c r="W557" s="11"/>
      <c r="X557" s="11"/>
      <c r="Y557" s="11"/>
      <c r="Z557" s="11"/>
      <c r="AA557" s="11"/>
      <c r="AB557" s="11"/>
      <c r="AC557" s="11"/>
      <c r="AD557" s="11"/>
      <c r="AE557" s="11"/>
      <c r="AF557" s="11"/>
      <c r="AG557" s="11"/>
      <c r="AH557" s="11"/>
      <c r="AI557" s="11"/>
      <c r="AJ557" s="11"/>
    </row>
    <row r="558" spans="1:36" ht="12.75" hidden="1" customHeight="1" x14ac:dyDescent="0.2">
      <c r="A558" s="241"/>
      <c r="B558" s="242"/>
      <c r="C558" s="256" t="s">
        <v>549</v>
      </c>
      <c r="D558" s="244" t="s">
        <v>632</v>
      </c>
      <c r="E558" s="247">
        <v>0</v>
      </c>
      <c r="F558" s="247"/>
      <c r="G558" s="152">
        <f>SUM(F558,E558)</f>
        <v>0</v>
      </c>
      <c r="H558" s="245" t="s">
        <v>614</v>
      </c>
      <c r="I558" s="246"/>
      <c r="J558" s="247" t="s">
        <v>614</v>
      </c>
      <c r="K558" s="89">
        <f t="shared" si="105"/>
        <v>0</v>
      </c>
      <c r="L558" s="89">
        <f t="shared" si="106"/>
        <v>0</v>
      </c>
      <c r="M558" s="248"/>
      <c r="N558" s="248"/>
      <c r="O558" s="248"/>
      <c r="P558" s="248"/>
      <c r="Q558" s="248"/>
      <c r="R558" s="248"/>
      <c r="S558" s="248"/>
      <c r="T558" s="248"/>
      <c r="U558" s="248"/>
      <c r="V558" s="248"/>
      <c r="W558" s="248"/>
      <c r="X558" s="248"/>
      <c r="Y558" s="248"/>
      <c r="Z558" s="248"/>
      <c r="AA558" s="248"/>
      <c r="AB558" s="248"/>
      <c r="AC558" s="248"/>
      <c r="AD558" s="248"/>
      <c r="AE558" s="248"/>
      <c r="AF558" s="248"/>
      <c r="AG558" s="248"/>
      <c r="AH558" s="248"/>
      <c r="AI558" s="248"/>
      <c r="AJ558" s="248"/>
    </row>
    <row r="559" spans="1:36" ht="12.75" hidden="1" customHeight="1" x14ac:dyDescent="0.2">
      <c r="A559" s="241"/>
      <c r="B559" s="242"/>
      <c r="C559" s="256" t="s">
        <v>551</v>
      </c>
      <c r="D559" s="244" t="s">
        <v>633</v>
      </c>
      <c r="E559" s="247">
        <v>0</v>
      </c>
      <c r="F559" s="247"/>
      <c r="G559" s="152">
        <f>SUM(F559,E559)</f>
        <v>0</v>
      </c>
      <c r="H559" s="245" t="s">
        <v>211</v>
      </c>
      <c r="I559" s="246"/>
      <c r="J559" s="247" t="s">
        <v>211</v>
      </c>
      <c r="K559" s="89">
        <f t="shared" si="105"/>
        <v>0</v>
      </c>
      <c r="L559" s="89">
        <f t="shared" si="106"/>
        <v>0</v>
      </c>
      <c r="M559" s="248"/>
      <c r="N559" s="248"/>
      <c r="O559" s="248"/>
      <c r="P559" s="248"/>
      <c r="Q559" s="248"/>
      <c r="R559" s="248"/>
      <c r="S559" s="248"/>
      <c r="T559" s="248"/>
      <c r="U559" s="248"/>
      <c r="V559" s="248"/>
      <c r="W559" s="248"/>
      <c r="X559" s="248"/>
      <c r="Y559" s="248"/>
      <c r="Z559" s="248"/>
      <c r="AA559" s="248"/>
      <c r="AB559" s="248"/>
      <c r="AC559" s="248"/>
      <c r="AD559" s="248"/>
      <c r="AE559" s="248"/>
      <c r="AF559" s="248"/>
      <c r="AG559" s="248"/>
      <c r="AH559" s="248"/>
      <c r="AI559" s="248"/>
      <c r="AJ559" s="248"/>
    </row>
    <row r="560" spans="1:36" ht="12.75" hidden="1" customHeight="1" x14ac:dyDescent="0.2">
      <c r="A560" s="250"/>
      <c r="B560" s="251"/>
      <c r="C560" s="252" t="s">
        <v>553</v>
      </c>
      <c r="D560" s="244" t="s">
        <v>634</v>
      </c>
      <c r="E560" s="247">
        <v>0</v>
      </c>
      <c r="F560" s="247"/>
      <c r="G560" s="152">
        <f>SUM(F560,E560)</f>
        <v>0</v>
      </c>
      <c r="H560" s="260" t="s">
        <v>614</v>
      </c>
      <c r="I560" s="254"/>
      <c r="J560" s="261" t="s">
        <v>614</v>
      </c>
      <c r="K560" s="89">
        <f t="shared" si="105"/>
        <v>0</v>
      </c>
      <c r="L560" s="89">
        <f t="shared" si="106"/>
        <v>0</v>
      </c>
      <c r="M560" s="248"/>
      <c r="N560" s="248"/>
      <c r="O560" s="248"/>
      <c r="P560" s="248"/>
      <c r="Q560" s="248"/>
      <c r="R560" s="248"/>
      <c r="S560" s="248"/>
      <c r="T560" s="248"/>
      <c r="U560" s="248"/>
      <c r="V560" s="248"/>
      <c r="W560" s="248"/>
      <c r="X560" s="248"/>
      <c r="Y560" s="248"/>
      <c r="Z560" s="248"/>
      <c r="AA560" s="248"/>
      <c r="AB560" s="248"/>
      <c r="AC560" s="248"/>
      <c r="AD560" s="248"/>
      <c r="AE560" s="248"/>
      <c r="AF560" s="248"/>
      <c r="AG560" s="248"/>
      <c r="AH560" s="248"/>
      <c r="AI560" s="248"/>
      <c r="AJ560" s="248"/>
    </row>
    <row r="561" spans="1:36" ht="12.75" hidden="1" customHeight="1" x14ac:dyDescent="0.2">
      <c r="A561" s="230"/>
      <c r="B561" s="722" t="s">
        <v>635</v>
      </c>
      <c r="C561" s="711"/>
      <c r="D561" s="220" t="s">
        <v>636</v>
      </c>
      <c r="E561" s="222">
        <v>0</v>
      </c>
      <c r="F561" s="222">
        <f>SUM(F562:F564)</f>
        <v>0</v>
      </c>
      <c r="G561" s="223">
        <f>SUM(G562:G564)</f>
        <v>0</v>
      </c>
      <c r="H561" s="224" t="s">
        <v>614</v>
      </c>
      <c r="I561" s="225"/>
      <c r="J561" s="225" t="s">
        <v>614</v>
      </c>
      <c r="K561" s="89">
        <f t="shared" si="105"/>
        <v>0</v>
      </c>
      <c r="L561" s="89">
        <f t="shared" si="106"/>
        <v>0</v>
      </c>
      <c r="M561" s="11"/>
      <c r="N561" s="11"/>
      <c r="O561" s="11"/>
      <c r="P561" s="11"/>
      <c r="Q561" s="11"/>
      <c r="R561" s="11"/>
      <c r="S561" s="11"/>
      <c r="T561" s="11"/>
      <c r="U561" s="11"/>
      <c r="V561" s="11"/>
      <c r="W561" s="11"/>
      <c r="X561" s="11"/>
      <c r="Y561" s="11"/>
      <c r="Z561" s="11"/>
      <c r="AA561" s="11"/>
      <c r="AB561" s="11"/>
      <c r="AC561" s="11"/>
      <c r="AD561" s="11"/>
      <c r="AE561" s="11"/>
      <c r="AF561" s="11"/>
      <c r="AG561" s="11"/>
      <c r="AH561" s="11"/>
      <c r="AI561" s="11"/>
      <c r="AJ561" s="11"/>
    </row>
    <row r="562" spans="1:36" ht="12.75" hidden="1" customHeight="1" x14ac:dyDescent="0.2">
      <c r="A562" s="241"/>
      <c r="B562" s="242"/>
      <c r="C562" s="256" t="s">
        <v>549</v>
      </c>
      <c r="D562" s="244" t="s">
        <v>637</v>
      </c>
      <c r="E562" s="247">
        <v>0</v>
      </c>
      <c r="F562" s="247"/>
      <c r="G562" s="152">
        <f>SUM(F562,E562)</f>
        <v>0</v>
      </c>
      <c r="H562" s="245" t="s">
        <v>211</v>
      </c>
      <c r="I562" s="246"/>
      <c r="J562" s="247" t="s">
        <v>211</v>
      </c>
      <c r="K562" s="89">
        <f t="shared" si="105"/>
        <v>0</v>
      </c>
      <c r="L562" s="89">
        <f t="shared" si="106"/>
        <v>0</v>
      </c>
      <c r="M562" s="248"/>
      <c r="N562" s="248"/>
      <c r="O562" s="248"/>
      <c r="P562" s="248"/>
      <c r="Q562" s="248"/>
      <c r="R562" s="248"/>
      <c r="S562" s="248"/>
      <c r="T562" s="248"/>
      <c r="U562" s="248"/>
      <c r="V562" s="248"/>
      <c r="W562" s="248"/>
      <c r="X562" s="248"/>
      <c r="Y562" s="248"/>
      <c r="Z562" s="248"/>
      <c r="AA562" s="248"/>
      <c r="AB562" s="248"/>
      <c r="AC562" s="248"/>
      <c r="AD562" s="248"/>
      <c r="AE562" s="248"/>
      <c r="AF562" s="248"/>
      <c r="AG562" s="248"/>
      <c r="AH562" s="248"/>
      <c r="AI562" s="248"/>
      <c r="AJ562" s="248"/>
    </row>
    <row r="563" spans="1:36" ht="12.75" hidden="1" customHeight="1" x14ac:dyDescent="0.2">
      <c r="A563" s="241"/>
      <c r="B563" s="242"/>
      <c r="C563" s="256" t="s">
        <v>551</v>
      </c>
      <c r="D563" s="244" t="s">
        <v>638</v>
      </c>
      <c r="E563" s="247">
        <v>0</v>
      </c>
      <c r="F563" s="247"/>
      <c r="G563" s="152">
        <f>SUM(F563,E563)</f>
        <v>0</v>
      </c>
      <c r="H563" s="245" t="s">
        <v>614</v>
      </c>
      <c r="I563" s="246"/>
      <c r="J563" s="247" t="s">
        <v>614</v>
      </c>
      <c r="K563" s="89">
        <f t="shared" si="105"/>
        <v>0</v>
      </c>
      <c r="L563" s="89">
        <f t="shared" si="106"/>
        <v>0</v>
      </c>
      <c r="M563" s="248"/>
      <c r="N563" s="248"/>
      <c r="O563" s="248"/>
      <c r="P563" s="248"/>
      <c r="Q563" s="248"/>
      <c r="R563" s="248"/>
      <c r="S563" s="248"/>
      <c r="T563" s="248"/>
      <c r="U563" s="248"/>
      <c r="V563" s="248"/>
      <c r="W563" s="248"/>
      <c r="X563" s="248"/>
      <c r="Y563" s="248"/>
      <c r="Z563" s="248"/>
      <c r="AA563" s="248"/>
      <c r="AB563" s="248"/>
      <c r="AC563" s="248"/>
      <c r="AD563" s="248"/>
      <c r="AE563" s="248"/>
      <c r="AF563" s="248"/>
      <c r="AG563" s="248"/>
      <c r="AH563" s="248"/>
      <c r="AI563" s="248"/>
      <c r="AJ563" s="248"/>
    </row>
    <row r="564" spans="1:36" ht="12.75" hidden="1" customHeight="1" x14ac:dyDescent="0.2">
      <c r="A564" s="250"/>
      <c r="B564" s="251"/>
      <c r="C564" s="252" t="s">
        <v>553</v>
      </c>
      <c r="D564" s="244" t="s">
        <v>639</v>
      </c>
      <c r="E564" s="247">
        <v>0</v>
      </c>
      <c r="F564" s="247"/>
      <c r="G564" s="152">
        <f>SUM(F564,E564)</f>
        <v>0</v>
      </c>
      <c r="H564" s="253" t="s">
        <v>614</v>
      </c>
      <c r="I564" s="254"/>
      <c r="J564" s="255" t="s">
        <v>614</v>
      </c>
      <c r="K564" s="89">
        <f t="shared" si="105"/>
        <v>0</v>
      </c>
      <c r="L564" s="89">
        <f t="shared" si="106"/>
        <v>0</v>
      </c>
      <c r="M564" s="248"/>
      <c r="N564" s="248"/>
      <c r="O564" s="248"/>
      <c r="P564" s="248"/>
      <c r="Q564" s="248"/>
      <c r="R564" s="248"/>
      <c r="S564" s="248"/>
      <c r="T564" s="248"/>
      <c r="U564" s="248"/>
      <c r="V564" s="248"/>
      <c r="W564" s="248"/>
      <c r="X564" s="248"/>
      <c r="Y564" s="248"/>
      <c r="Z564" s="248"/>
      <c r="AA564" s="248"/>
      <c r="AB564" s="248"/>
      <c r="AC564" s="248"/>
      <c r="AD564" s="248"/>
      <c r="AE564" s="248"/>
      <c r="AF564" s="248"/>
      <c r="AG564" s="248"/>
      <c r="AH564" s="248"/>
      <c r="AI564" s="248"/>
      <c r="AJ564" s="248"/>
    </row>
    <row r="565" spans="1:36" ht="12.75" hidden="1" customHeight="1" x14ac:dyDescent="0.2">
      <c r="A565" s="230"/>
      <c r="B565" s="722" t="s">
        <v>640</v>
      </c>
      <c r="C565" s="711"/>
      <c r="D565" s="220" t="s">
        <v>641</v>
      </c>
      <c r="E565" s="222">
        <v>0</v>
      </c>
      <c r="F565" s="222">
        <f>SUM(F566:F568)</f>
        <v>0</v>
      </c>
      <c r="G565" s="223">
        <f>SUM(G566:G568)</f>
        <v>0</v>
      </c>
      <c r="H565" s="224" t="s">
        <v>614</v>
      </c>
      <c r="I565" s="225"/>
      <c r="J565" s="225" t="s">
        <v>614</v>
      </c>
      <c r="K565" s="89">
        <f t="shared" si="105"/>
        <v>0</v>
      </c>
      <c r="L565" s="89">
        <f t="shared" si="106"/>
        <v>0</v>
      </c>
      <c r="M565" s="11"/>
      <c r="N565" s="11"/>
      <c r="O565" s="11"/>
      <c r="P565" s="11"/>
      <c r="Q565" s="11"/>
      <c r="R565" s="11"/>
      <c r="S565" s="11"/>
      <c r="T565" s="11"/>
      <c r="U565" s="11"/>
      <c r="V565" s="11"/>
      <c r="W565" s="11"/>
      <c r="X565" s="11"/>
      <c r="Y565" s="11"/>
      <c r="Z565" s="11"/>
      <c r="AA565" s="11"/>
      <c r="AB565" s="11"/>
      <c r="AC565" s="11"/>
      <c r="AD565" s="11"/>
      <c r="AE565" s="11"/>
      <c r="AF565" s="11"/>
      <c r="AG565" s="11"/>
      <c r="AH565" s="11"/>
      <c r="AI565" s="11"/>
      <c r="AJ565" s="11"/>
    </row>
    <row r="566" spans="1:36" ht="12.75" hidden="1" customHeight="1" x14ac:dyDescent="0.2">
      <c r="A566" s="241"/>
      <c r="B566" s="242"/>
      <c r="C566" s="256" t="s">
        <v>549</v>
      </c>
      <c r="D566" s="244" t="s">
        <v>642</v>
      </c>
      <c r="E566" s="247">
        <v>0</v>
      </c>
      <c r="F566" s="247"/>
      <c r="G566" s="152">
        <f>SUM(F566,E566)</f>
        <v>0</v>
      </c>
      <c r="H566" s="245" t="s">
        <v>614</v>
      </c>
      <c r="I566" s="246"/>
      <c r="J566" s="247" t="s">
        <v>614</v>
      </c>
      <c r="K566" s="89">
        <f t="shared" si="105"/>
        <v>0</v>
      </c>
      <c r="L566" s="89">
        <f t="shared" si="106"/>
        <v>0</v>
      </c>
      <c r="M566" s="248"/>
      <c r="N566" s="248"/>
      <c r="O566" s="248"/>
      <c r="P566" s="248"/>
      <c r="Q566" s="248"/>
      <c r="R566" s="248"/>
      <c r="S566" s="248"/>
      <c r="T566" s="248"/>
      <c r="U566" s="248"/>
      <c r="V566" s="248"/>
      <c r="W566" s="248"/>
      <c r="X566" s="248"/>
      <c r="Y566" s="248"/>
      <c r="Z566" s="248"/>
      <c r="AA566" s="248"/>
      <c r="AB566" s="248"/>
      <c r="AC566" s="248"/>
      <c r="AD566" s="248"/>
      <c r="AE566" s="248"/>
      <c r="AF566" s="248"/>
      <c r="AG566" s="248"/>
      <c r="AH566" s="248"/>
      <c r="AI566" s="248"/>
      <c r="AJ566" s="248"/>
    </row>
    <row r="567" spans="1:36" ht="12.75" hidden="1" customHeight="1" x14ac:dyDescent="0.2">
      <c r="A567" s="241"/>
      <c r="B567" s="242"/>
      <c r="C567" s="256" t="s">
        <v>551</v>
      </c>
      <c r="D567" s="244" t="s">
        <v>643</v>
      </c>
      <c r="E567" s="247">
        <v>0</v>
      </c>
      <c r="F567" s="247"/>
      <c r="G567" s="152">
        <f>SUM(F567,E567)</f>
        <v>0</v>
      </c>
      <c r="H567" s="245" t="s">
        <v>211</v>
      </c>
      <c r="I567" s="246"/>
      <c r="J567" s="247" t="s">
        <v>211</v>
      </c>
      <c r="K567" s="89">
        <f t="shared" si="105"/>
        <v>0</v>
      </c>
      <c r="L567" s="89">
        <f t="shared" si="106"/>
        <v>0</v>
      </c>
      <c r="M567" s="248"/>
      <c r="N567" s="248"/>
      <c r="O567" s="248"/>
      <c r="P567" s="248"/>
      <c r="Q567" s="248"/>
      <c r="R567" s="248"/>
      <c r="S567" s="248"/>
      <c r="T567" s="248"/>
      <c r="U567" s="248"/>
      <c r="V567" s="248"/>
      <c r="W567" s="248"/>
      <c r="X567" s="248"/>
      <c r="Y567" s="248"/>
      <c r="Z567" s="248"/>
      <c r="AA567" s="248"/>
      <c r="AB567" s="248"/>
      <c r="AC567" s="248"/>
      <c r="AD567" s="248"/>
      <c r="AE567" s="248"/>
      <c r="AF567" s="248"/>
      <c r="AG567" s="248"/>
      <c r="AH567" s="248"/>
      <c r="AI567" s="248"/>
      <c r="AJ567" s="248"/>
    </row>
    <row r="568" spans="1:36" ht="12.75" hidden="1" customHeight="1" x14ac:dyDescent="0.2">
      <c r="A568" s="250"/>
      <c r="B568" s="251"/>
      <c r="C568" s="252" t="s">
        <v>553</v>
      </c>
      <c r="D568" s="244" t="s">
        <v>644</v>
      </c>
      <c r="E568" s="247">
        <v>0</v>
      </c>
      <c r="F568" s="247"/>
      <c r="G568" s="152">
        <f>SUM(F568,E568)</f>
        <v>0</v>
      </c>
      <c r="H568" s="260" t="s">
        <v>614</v>
      </c>
      <c r="I568" s="254"/>
      <c r="J568" s="261" t="s">
        <v>614</v>
      </c>
      <c r="K568" s="89">
        <f t="shared" si="105"/>
        <v>0</v>
      </c>
      <c r="L568" s="89">
        <f t="shared" si="106"/>
        <v>0</v>
      </c>
      <c r="M568" s="248"/>
      <c r="N568" s="248"/>
      <c r="O568" s="248"/>
      <c r="P568" s="248"/>
      <c r="Q568" s="248"/>
      <c r="R568" s="248"/>
      <c r="S568" s="248"/>
      <c r="T568" s="248"/>
      <c r="U568" s="248"/>
      <c r="V568" s="248"/>
      <c r="W568" s="248"/>
      <c r="X568" s="248"/>
      <c r="Y568" s="248"/>
      <c r="Z568" s="248"/>
      <c r="AA568" s="248"/>
      <c r="AB568" s="248"/>
      <c r="AC568" s="248"/>
      <c r="AD568" s="248"/>
      <c r="AE568" s="248"/>
      <c r="AF568" s="248"/>
      <c r="AG568" s="248"/>
      <c r="AH568" s="248"/>
      <c r="AI568" s="248"/>
      <c r="AJ568" s="248"/>
    </row>
    <row r="569" spans="1:36" ht="12.75" hidden="1" customHeight="1" x14ac:dyDescent="0.2">
      <c r="A569" s="230"/>
      <c r="B569" s="722" t="s">
        <v>645</v>
      </c>
      <c r="C569" s="711"/>
      <c r="D569" s="220" t="s">
        <v>646</v>
      </c>
      <c r="E569" s="222">
        <v>0</v>
      </c>
      <c r="F569" s="222">
        <f>SUM(F570:F572)</f>
        <v>0</v>
      </c>
      <c r="G569" s="223">
        <f>SUM(G570:G572)</f>
        <v>0</v>
      </c>
      <c r="H569" s="224" t="s">
        <v>614</v>
      </c>
      <c r="I569" s="225"/>
      <c r="J569" s="225" t="s">
        <v>614</v>
      </c>
      <c r="K569" s="89">
        <f t="shared" si="105"/>
        <v>0</v>
      </c>
      <c r="L569" s="89">
        <f t="shared" si="106"/>
        <v>0</v>
      </c>
      <c r="M569" s="11"/>
      <c r="N569" s="11"/>
      <c r="O569" s="11"/>
      <c r="P569" s="11"/>
      <c r="Q569" s="11"/>
      <c r="R569" s="11"/>
      <c r="S569" s="11"/>
      <c r="T569" s="11"/>
      <c r="U569" s="11"/>
      <c r="V569" s="11"/>
      <c r="W569" s="11"/>
      <c r="X569" s="11"/>
      <c r="Y569" s="11"/>
      <c r="Z569" s="11"/>
      <c r="AA569" s="11"/>
      <c r="AB569" s="11"/>
      <c r="AC569" s="11"/>
      <c r="AD569" s="11"/>
      <c r="AE569" s="11"/>
      <c r="AF569" s="11"/>
      <c r="AG569" s="11"/>
      <c r="AH569" s="11"/>
      <c r="AI569" s="11"/>
      <c r="AJ569" s="11"/>
    </row>
    <row r="570" spans="1:36" ht="12.75" hidden="1" customHeight="1" x14ac:dyDescent="0.2">
      <c r="A570" s="241"/>
      <c r="B570" s="242"/>
      <c r="C570" s="256" t="s">
        <v>549</v>
      </c>
      <c r="D570" s="244" t="s">
        <v>647</v>
      </c>
      <c r="E570" s="247">
        <v>0</v>
      </c>
      <c r="F570" s="247"/>
      <c r="G570" s="152">
        <f>SUM(F570,E570)</f>
        <v>0</v>
      </c>
      <c r="H570" s="245" t="s">
        <v>211</v>
      </c>
      <c r="I570" s="246"/>
      <c r="J570" s="247" t="s">
        <v>211</v>
      </c>
      <c r="K570" s="89">
        <f t="shared" si="105"/>
        <v>0</v>
      </c>
      <c r="L570" s="89">
        <f t="shared" si="106"/>
        <v>0</v>
      </c>
      <c r="M570" s="248"/>
      <c r="N570" s="248"/>
      <c r="O570" s="248"/>
      <c r="P570" s="248"/>
      <c r="Q570" s="248"/>
      <c r="R570" s="248"/>
      <c r="S570" s="248"/>
      <c r="T570" s="248"/>
      <c r="U570" s="248"/>
      <c r="V570" s="248"/>
      <c r="W570" s="248"/>
      <c r="X570" s="248"/>
      <c r="Y570" s="248"/>
      <c r="Z570" s="248"/>
      <c r="AA570" s="248"/>
      <c r="AB570" s="248"/>
      <c r="AC570" s="248"/>
      <c r="AD570" s="248"/>
      <c r="AE570" s="248"/>
      <c r="AF570" s="248"/>
      <c r="AG570" s="248"/>
      <c r="AH570" s="248"/>
      <c r="AI570" s="248"/>
      <c r="AJ570" s="248"/>
    </row>
    <row r="571" spans="1:36" ht="12.75" hidden="1" customHeight="1" x14ac:dyDescent="0.2">
      <c r="A571" s="241"/>
      <c r="B571" s="242"/>
      <c r="C571" s="256" t="s">
        <v>551</v>
      </c>
      <c r="D571" s="244" t="s">
        <v>648</v>
      </c>
      <c r="E571" s="247">
        <v>0</v>
      </c>
      <c r="F571" s="247"/>
      <c r="G571" s="152">
        <f>SUM(F571,E571)</f>
        <v>0</v>
      </c>
      <c r="H571" s="245" t="s">
        <v>614</v>
      </c>
      <c r="I571" s="246"/>
      <c r="J571" s="247" t="s">
        <v>614</v>
      </c>
      <c r="K571" s="89">
        <f t="shared" si="105"/>
        <v>0</v>
      </c>
      <c r="L571" s="89">
        <f t="shared" si="106"/>
        <v>0</v>
      </c>
      <c r="M571" s="248"/>
      <c r="N571" s="248"/>
      <c r="O571" s="248"/>
      <c r="P571" s="248"/>
      <c r="Q571" s="248"/>
      <c r="R571" s="248"/>
      <c r="S571" s="248"/>
      <c r="T571" s="248"/>
      <c r="U571" s="248"/>
      <c r="V571" s="248"/>
      <c r="W571" s="248"/>
      <c r="X571" s="248"/>
      <c r="Y571" s="248"/>
      <c r="Z571" s="248"/>
      <c r="AA571" s="248"/>
      <c r="AB571" s="248"/>
      <c r="AC571" s="248"/>
      <c r="AD571" s="248"/>
      <c r="AE571" s="248"/>
      <c r="AF571" s="248"/>
      <c r="AG571" s="248"/>
      <c r="AH571" s="248"/>
      <c r="AI571" s="248"/>
      <c r="AJ571" s="248"/>
    </row>
    <row r="572" spans="1:36" ht="12.75" hidden="1" customHeight="1" x14ac:dyDescent="0.2">
      <c r="A572" s="250"/>
      <c r="B572" s="251"/>
      <c r="C572" s="252" t="s">
        <v>553</v>
      </c>
      <c r="D572" s="244" t="s">
        <v>649</v>
      </c>
      <c r="E572" s="258">
        <v>0</v>
      </c>
      <c r="F572" s="258"/>
      <c r="G572" s="152">
        <f>SUM(F572,E572)</f>
        <v>0</v>
      </c>
      <c r="H572" s="253" t="s">
        <v>614</v>
      </c>
      <c r="I572" s="254"/>
      <c r="J572" s="255" t="s">
        <v>614</v>
      </c>
      <c r="K572" s="89">
        <f t="shared" si="105"/>
        <v>0</v>
      </c>
      <c r="L572" s="89">
        <f t="shared" si="106"/>
        <v>0</v>
      </c>
      <c r="M572" s="248"/>
      <c r="N572" s="248"/>
      <c r="O572" s="248"/>
      <c r="P572" s="248"/>
      <c r="Q572" s="248"/>
      <c r="R572" s="248"/>
      <c r="S572" s="248"/>
      <c r="T572" s="248"/>
      <c r="U572" s="248"/>
      <c r="V572" s="248"/>
      <c r="W572" s="248"/>
      <c r="X572" s="248"/>
      <c r="Y572" s="248"/>
      <c r="Z572" s="248"/>
      <c r="AA572" s="248"/>
      <c r="AB572" s="248"/>
      <c r="AC572" s="248"/>
      <c r="AD572" s="248"/>
      <c r="AE572" s="248"/>
      <c r="AF572" s="248"/>
      <c r="AG572" s="248"/>
      <c r="AH572" s="248"/>
      <c r="AI572" s="248"/>
      <c r="AJ572" s="248"/>
    </row>
    <row r="573" spans="1:36" ht="25.5" hidden="1" customHeight="1" x14ac:dyDescent="0.2">
      <c r="A573" s="230"/>
      <c r="B573" s="722" t="s">
        <v>650</v>
      </c>
      <c r="C573" s="711"/>
      <c r="D573" s="220" t="s">
        <v>651</v>
      </c>
      <c r="E573" s="222">
        <v>0</v>
      </c>
      <c r="F573" s="222">
        <f>SUM(F577:F579)</f>
        <v>0</v>
      </c>
      <c r="G573" s="223">
        <f>SUM(G577:G579)</f>
        <v>0</v>
      </c>
      <c r="H573" s="224" t="s">
        <v>614</v>
      </c>
      <c r="I573" s="225"/>
      <c r="J573" s="225" t="s">
        <v>614</v>
      </c>
      <c r="K573" s="89">
        <f t="shared" si="105"/>
        <v>0</v>
      </c>
      <c r="L573" s="89">
        <f t="shared" si="106"/>
        <v>0</v>
      </c>
      <c r="M573" s="11"/>
      <c r="N573" s="11"/>
      <c r="O573" s="11"/>
      <c r="P573" s="11"/>
      <c r="Q573" s="11"/>
      <c r="R573" s="11"/>
      <c r="S573" s="11"/>
      <c r="T573" s="11"/>
      <c r="U573" s="11"/>
      <c r="V573" s="11"/>
      <c r="W573" s="11"/>
      <c r="X573" s="11"/>
      <c r="Y573" s="11"/>
      <c r="Z573" s="11"/>
      <c r="AA573" s="11"/>
      <c r="AB573" s="11"/>
      <c r="AC573" s="11"/>
      <c r="AD573" s="11"/>
      <c r="AE573" s="11"/>
      <c r="AF573" s="11"/>
      <c r="AG573" s="11"/>
      <c r="AH573" s="11"/>
      <c r="AI573" s="11"/>
      <c r="AJ573" s="11"/>
    </row>
    <row r="574" spans="1:36" ht="12.75" hidden="1" customHeight="1" x14ac:dyDescent="0.2">
      <c r="A574" s="241"/>
      <c r="B574" s="242"/>
      <c r="C574" s="256" t="s">
        <v>549</v>
      </c>
      <c r="D574" s="244" t="s">
        <v>652</v>
      </c>
      <c r="E574" s="247">
        <v>0</v>
      </c>
      <c r="F574" s="247"/>
      <c r="G574" s="152">
        <f>SUM(F574,E574)</f>
        <v>0</v>
      </c>
      <c r="H574" s="245" t="s">
        <v>614</v>
      </c>
      <c r="I574" s="246"/>
      <c r="J574" s="247" t="s">
        <v>614</v>
      </c>
      <c r="K574" s="89">
        <f t="shared" si="105"/>
        <v>0</v>
      </c>
      <c r="L574" s="89">
        <f t="shared" si="106"/>
        <v>0</v>
      </c>
      <c r="M574" s="248"/>
      <c r="N574" s="248"/>
      <c r="O574" s="248"/>
      <c r="P574" s="248"/>
      <c r="Q574" s="248"/>
      <c r="R574" s="248"/>
      <c r="S574" s="248"/>
      <c r="T574" s="248"/>
      <c r="U574" s="248"/>
      <c r="V574" s="248"/>
      <c r="W574" s="248"/>
      <c r="X574" s="248"/>
      <c r="Y574" s="248"/>
      <c r="Z574" s="248"/>
      <c r="AA574" s="248"/>
      <c r="AB574" s="248"/>
      <c r="AC574" s="248"/>
      <c r="AD574" s="248"/>
      <c r="AE574" s="248"/>
      <c r="AF574" s="248"/>
      <c r="AG574" s="248"/>
      <c r="AH574" s="248"/>
      <c r="AI574" s="248"/>
      <c r="AJ574" s="248"/>
    </row>
    <row r="575" spans="1:36" ht="12.75" hidden="1" customHeight="1" x14ac:dyDescent="0.2">
      <c r="A575" s="241"/>
      <c r="B575" s="242"/>
      <c r="C575" s="256" t="s">
        <v>551</v>
      </c>
      <c r="D575" s="244" t="s">
        <v>653</v>
      </c>
      <c r="E575" s="247">
        <v>0</v>
      </c>
      <c r="F575" s="247"/>
      <c r="G575" s="152">
        <f>SUM(F575,E575)</f>
        <v>0</v>
      </c>
      <c r="H575" s="245" t="s">
        <v>211</v>
      </c>
      <c r="I575" s="246"/>
      <c r="J575" s="247" t="s">
        <v>211</v>
      </c>
      <c r="K575" s="89">
        <f t="shared" si="105"/>
        <v>0</v>
      </c>
      <c r="L575" s="89">
        <f t="shared" si="106"/>
        <v>0</v>
      </c>
      <c r="M575" s="248"/>
      <c r="N575" s="248"/>
      <c r="O575" s="248"/>
      <c r="P575" s="248"/>
      <c r="Q575" s="248"/>
      <c r="R575" s="248"/>
      <c r="S575" s="248"/>
      <c r="T575" s="248"/>
      <c r="U575" s="248"/>
      <c r="V575" s="248"/>
      <c r="W575" s="248"/>
      <c r="X575" s="248"/>
      <c r="Y575" s="248"/>
      <c r="Z575" s="248"/>
      <c r="AA575" s="248"/>
      <c r="AB575" s="248"/>
      <c r="AC575" s="248"/>
      <c r="AD575" s="248"/>
      <c r="AE575" s="248"/>
      <c r="AF575" s="248"/>
      <c r="AG575" s="248"/>
      <c r="AH575" s="248"/>
      <c r="AI575" s="248"/>
      <c r="AJ575" s="248"/>
    </row>
    <row r="576" spans="1:36" ht="12.75" hidden="1" customHeight="1" x14ac:dyDescent="0.2">
      <c r="A576" s="230"/>
      <c r="B576" s="722" t="s">
        <v>654</v>
      </c>
      <c r="C576" s="711"/>
      <c r="D576" s="220" t="s">
        <v>655</v>
      </c>
      <c r="E576" s="222">
        <v>0</v>
      </c>
      <c r="F576" s="222">
        <f>SUM(F577:F579)</f>
        <v>0</v>
      </c>
      <c r="G576" s="223">
        <f>SUM(G577:G579)</f>
        <v>0</v>
      </c>
      <c r="H576" s="224" t="s">
        <v>614</v>
      </c>
      <c r="I576" s="225"/>
      <c r="J576" s="225" t="s">
        <v>614</v>
      </c>
      <c r="K576" s="89">
        <f t="shared" si="105"/>
        <v>0</v>
      </c>
      <c r="L576" s="89">
        <f t="shared" si="106"/>
        <v>0</v>
      </c>
      <c r="M576" s="11"/>
      <c r="N576" s="11"/>
      <c r="O576" s="11"/>
      <c r="P576" s="11"/>
      <c r="Q576" s="11"/>
      <c r="R576" s="11"/>
      <c r="S576" s="11"/>
      <c r="T576" s="11"/>
      <c r="U576" s="11"/>
      <c r="V576" s="11"/>
      <c r="W576" s="11"/>
      <c r="X576" s="11"/>
      <c r="Y576" s="11"/>
      <c r="Z576" s="11"/>
      <c r="AA576" s="11"/>
      <c r="AB576" s="11"/>
      <c r="AC576" s="11"/>
      <c r="AD576" s="11"/>
      <c r="AE576" s="11"/>
      <c r="AF576" s="11"/>
      <c r="AG576" s="11"/>
      <c r="AH576" s="11"/>
      <c r="AI576" s="11"/>
      <c r="AJ576" s="11"/>
    </row>
    <row r="577" spans="1:36" ht="12.75" hidden="1" customHeight="1" x14ac:dyDescent="0.2">
      <c r="A577" s="241"/>
      <c r="B577" s="242"/>
      <c r="C577" s="256" t="s">
        <v>549</v>
      </c>
      <c r="D577" s="244" t="s">
        <v>656</v>
      </c>
      <c r="E577" s="247">
        <v>0</v>
      </c>
      <c r="F577" s="247"/>
      <c r="G577" s="152">
        <f>SUM(F577,E577)</f>
        <v>0</v>
      </c>
      <c r="H577" s="262" t="s">
        <v>614</v>
      </c>
      <c r="I577" s="246"/>
      <c r="J577" s="263" t="s">
        <v>614</v>
      </c>
      <c r="K577" s="89">
        <f t="shared" si="105"/>
        <v>0</v>
      </c>
      <c r="L577" s="89">
        <f t="shared" si="106"/>
        <v>0</v>
      </c>
      <c r="M577" s="248"/>
      <c r="N577" s="248"/>
      <c r="O577" s="248"/>
      <c r="P577" s="248"/>
      <c r="Q577" s="248"/>
      <c r="R577" s="248"/>
      <c r="S577" s="248"/>
      <c r="T577" s="248"/>
      <c r="U577" s="248"/>
      <c r="V577" s="248"/>
      <c r="W577" s="248"/>
      <c r="X577" s="248"/>
      <c r="Y577" s="248"/>
      <c r="Z577" s="248"/>
      <c r="AA577" s="248"/>
      <c r="AB577" s="248"/>
      <c r="AC577" s="248"/>
      <c r="AD577" s="248"/>
      <c r="AE577" s="248"/>
      <c r="AF577" s="248"/>
      <c r="AG577" s="248"/>
      <c r="AH577" s="248"/>
      <c r="AI577" s="248"/>
      <c r="AJ577" s="248"/>
    </row>
    <row r="578" spans="1:36" ht="12.75" hidden="1" customHeight="1" x14ac:dyDescent="0.2">
      <c r="A578" s="241"/>
      <c r="B578" s="242"/>
      <c r="C578" s="256" t="s">
        <v>551</v>
      </c>
      <c r="D578" s="244" t="s">
        <v>657</v>
      </c>
      <c r="E578" s="247">
        <v>0</v>
      </c>
      <c r="F578" s="247"/>
      <c r="G578" s="152">
        <f>SUM(F578,E578)</f>
        <v>0</v>
      </c>
      <c r="H578" s="245" t="s">
        <v>614</v>
      </c>
      <c r="I578" s="246"/>
      <c r="J578" s="247" t="s">
        <v>614</v>
      </c>
      <c r="K578" s="89">
        <f t="shared" si="105"/>
        <v>0</v>
      </c>
      <c r="L578" s="89">
        <f t="shared" si="106"/>
        <v>0</v>
      </c>
      <c r="M578" s="248"/>
      <c r="N578" s="248"/>
      <c r="O578" s="248"/>
      <c r="P578" s="248"/>
      <c r="Q578" s="248"/>
      <c r="R578" s="248"/>
      <c r="S578" s="248"/>
      <c r="T578" s="248"/>
      <c r="U578" s="248"/>
      <c r="V578" s="248"/>
      <c r="W578" s="248"/>
      <c r="X578" s="248"/>
      <c r="Y578" s="248"/>
      <c r="Z578" s="248"/>
      <c r="AA578" s="248"/>
      <c r="AB578" s="248"/>
      <c r="AC578" s="248"/>
      <c r="AD578" s="248"/>
      <c r="AE578" s="248"/>
      <c r="AF578" s="248"/>
      <c r="AG578" s="248"/>
      <c r="AH578" s="248"/>
      <c r="AI578" s="248"/>
      <c r="AJ578" s="248"/>
    </row>
    <row r="579" spans="1:36" ht="12.75" hidden="1" customHeight="1" x14ac:dyDescent="0.2">
      <c r="A579" s="250"/>
      <c r="B579" s="251"/>
      <c r="C579" s="252" t="s">
        <v>553</v>
      </c>
      <c r="D579" s="244" t="s">
        <v>658</v>
      </c>
      <c r="E579" s="247">
        <v>0</v>
      </c>
      <c r="F579" s="247"/>
      <c r="G579" s="152">
        <f>SUM(F579,E579)</f>
        <v>0</v>
      </c>
      <c r="H579" s="253" t="s">
        <v>211</v>
      </c>
      <c r="I579" s="254"/>
      <c r="J579" s="255" t="s">
        <v>211</v>
      </c>
      <c r="K579" s="89">
        <f t="shared" si="105"/>
        <v>0</v>
      </c>
      <c r="L579" s="89">
        <f t="shared" si="106"/>
        <v>0</v>
      </c>
      <c r="M579" s="248"/>
      <c r="N579" s="248"/>
      <c r="O579" s="248"/>
      <c r="P579" s="248"/>
      <c r="Q579" s="248"/>
      <c r="R579" s="248"/>
      <c r="S579" s="248"/>
      <c r="T579" s="248"/>
      <c r="U579" s="248"/>
      <c r="V579" s="248"/>
      <c r="W579" s="248"/>
      <c r="X579" s="248"/>
      <c r="Y579" s="248"/>
      <c r="Z579" s="248"/>
      <c r="AA579" s="248"/>
      <c r="AB579" s="248"/>
      <c r="AC579" s="248"/>
      <c r="AD579" s="248"/>
      <c r="AE579" s="248"/>
      <c r="AF579" s="248"/>
      <c r="AG579" s="248"/>
      <c r="AH579" s="248"/>
      <c r="AI579" s="248"/>
      <c r="AJ579" s="248"/>
    </row>
    <row r="580" spans="1:36" ht="26.25" hidden="1" customHeight="1" x14ac:dyDescent="0.2">
      <c r="A580" s="723"/>
      <c r="B580" s="709"/>
      <c r="C580" s="717"/>
      <c r="D580" s="264"/>
      <c r="E580" s="266"/>
      <c r="F580" s="266"/>
      <c r="G580" s="152"/>
      <c r="H580" s="267"/>
      <c r="I580" s="268"/>
      <c r="J580" s="268"/>
      <c r="K580" s="89">
        <f t="shared" si="105"/>
        <v>0</v>
      </c>
      <c r="L580" s="89">
        <f t="shared" si="106"/>
        <v>0</v>
      </c>
      <c r="M580" s="11"/>
      <c r="N580" s="11"/>
      <c r="O580" s="11"/>
      <c r="P580" s="11"/>
      <c r="Q580" s="11"/>
      <c r="R580" s="11"/>
      <c r="S580" s="11"/>
      <c r="T580" s="11"/>
      <c r="U580" s="11"/>
      <c r="V580" s="11"/>
      <c r="W580" s="11"/>
      <c r="X580" s="11"/>
      <c r="Y580" s="11"/>
      <c r="Z580" s="11"/>
      <c r="AA580" s="11"/>
      <c r="AB580" s="11"/>
      <c r="AC580" s="11"/>
      <c r="AD580" s="11"/>
      <c r="AE580" s="11"/>
      <c r="AF580" s="11"/>
      <c r="AG580" s="11"/>
      <c r="AH580" s="11"/>
      <c r="AI580" s="11"/>
      <c r="AJ580" s="11"/>
    </row>
    <row r="581" spans="1:36" ht="12.75" hidden="1" customHeight="1" x14ac:dyDescent="0.2">
      <c r="A581" s="208"/>
      <c r="B581" s="178"/>
      <c r="C581" s="233"/>
      <c r="D581" s="234"/>
      <c r="E581" s="235"/>
      <c r="F581" s="235"/>
      <c r="G581" s="152"/>
      <c r="H581" s="236"/>
      <c r="I581" s="237"/>
      <c r="J581" s="237"/>
      <c r="K581" s="89">
        <f t="shared" si="105"/>
        <v>0</v>
      </c>
      <c r="L581" s="89">
        <f t="shared" si="106"/>
        <v>0</v>
      </c>
      <c r="M581" s="11"/>
      <c r="N581" s="11"/>
      <c r="O581" s="11"/>
      <c r="P581" s="11"/>
      <c r="Q581" s="63">
        <f>F582-G582</f>
        <v>-459582.28999999992</v>
      </c>
      <c r="R581" s="11"/>
      <c r="S581" s="11"/>
      <c r="T581" s="11"/>
      <c r="U581" s="11"/>
      <c r="V581" s="11"/>
      <c r="W581" s="11"/>
      <c r="X581" s="11"/>
      <c r="Y581" s="11"/>
      <c r="Z581" s="11"/>
      <c r="AA581" s="11"/>
      <c r="AB581" s="11"/>
      <c r="AC581" s="11"/>
      <c r="AD581" s="11"/>
      <c r="AE581" s="11"/>
      <c r="AF581" s="11"/>
      <c r="AG581" s="11"/>
      <c r="AH581" s="11"/>
      <c r="AI581" s="11"/>
      <c r="AJ581" s="11"/>
    </row>
    <row r="582" spans="1:36" ht="12.75" customHeight="1" x14ac:dyDescent="0.2">
      <c r="A582" s="269" t="s">
        <v>697</v>
      </c>
      <c r="B582" s="270"/>
      <c r="C582" s="271"/>
      <c r="D582" s="272"/>
      <c r="E582" s="274">
        <v>459582.28999999992</v>
      </c>
      <c r="F582" s="274">
        <f>SUM(F586,F631,F662,F870,F926)</f>
        <v>504</v>
      </c>
      <c r="G582" s="275">
        <f>SUM(G586,G631,G662,G870,G926)</f>
        <v>460086.28999999992</v>
      </c>
      <c r="H582" s="276">
        <f>SUM(H586,H631,H662,H870,H926)</f>
        <v>438</v>
      </c>
      <c r="I582" s="277">
        <f>SUM(I586,I631,I662,I870,I926)</f>
        <v>14963</v>
      </c>
      <c r="J582" s="277">
        <f>SUM(J586,J631,J662,J870,J926)</f>
        <v>451</v>
      </c>
      <c r="K582" s="89">
        <f t="shared" si="105"/>
        <v>920172.57999999984</v>
      </c>
      <c r="L582" s="89">
        <f t="shared" si="106"/>
        <v>460086.28999999992</v>
      </c>
      <c r="M582" s="11"/>
      <c r="N582" s="11">
        <v>378643.1</v>
      </c>
      <c r="O582" s="11"/>
      <c r="P582" s="11"/>
      <c r="Q582" s="63">
        <f t="shared" ref="Q582:Q645" si="107">F583-G583</f>
        <v>0</v>
      </c>
      <c r="R582" s="11"/>
      <c r="S582" s="11"/>
      <c r="T582" s="11"/>
      <c r="U582" s="11"/>
      <c r="V582" s="11"/>
      <c r="W582" s="11"/>
      <c r="X582" s="11"/>
      <c r="Y582" s="11"/>
      <c r="Z582" s="11"/>
      <c r="AA582" s="11"/>
      <c r="AB582" s="11"/>
      <c r="AC582" s="11"/>
      <c r="AD582" s="11"/>
      <c r="AE582" s="11"/>
      <c r="AF582" s="11"/>
      <c r="AG582" s="11"/>
      <c r="AH582" s="11"/>
      <c r="AI582" s="11"/>
      <c r="AJ582" s="11"/>
    </row>
    <row r="583" spans="1:36" ht="12.75" hidden="1" customHeight="1" x14ac:dyDescent="0.2">
      <c r="A583" s="278"/>
      <c r="B583" s="279" t="s">
        <v>698</v>
      </c>
      <c r="C583" s="280"/>
      <c r="D583" s="281"/>
      <c r="E583" s="283"/>
      <c r="F583" s="283"/>
      <c r="G583" s="284"/>
      <c r="H583" s="285"/>
      <c r="I583" s="286"/>
      <c r="J583" s="286"/>
      <c r="K583" s="89">
        <f t="shared" si="105"/>
        <v>0</v>
      </c>
      <c r="L583" s="89">
        <f t="shared" si="106"/>
        <v>0</v>
      </c>
      <c r="M583" s="11"/>
      <c r="N583" s="11"/>
      <c r="O583" s="11"/>
      <c r="P583" s="11"/>
      <c r="Q583" s="63">
        <f t="shared" si="107"/>
        <v>-204689.99</v>
      </c>
      <c r="R583" s="11"/>
      <c r="S583" s="11"/>
      <c r="T583" s="11"/>
      <c r="U583" s="11"/>
      <c r="V583" s="11"/>
      <c r="W583" s="11"/>
      <c r="X583" s="11"/>
      <c r="Y583" s="11"/>
      <c r="Z583" s="11"/>
      <c r="AA583" s="11"/>
      <c r="AB583" s="11"/>
      <c r="AC583" s="11"/>
      <c r="AD583" s="11"/>
      <c r="AE583" s="11"/>
      <c r="AF583" s="11"/>
      <c r="AG583" s="11"/>
      <c r="AH583" s="11"/>
      <c r="AI583" s="11"/>
      <c r="AJ583" s="11"/>
    </row>
    <row r="584" spans="1:36" ht="12.75" customHeight="1" x14ac:dyDescent="0.2">
      <c r="A584" s="269"/>
      <c r="B584" s="287" t="s">
        <v>699</v>
      </c>
      <c r="C584" s="288"/>
      <c r="D584" s="289"/>
      <c r="E584" s="291">
        <v>204689.99</v>
      </c>
      <c r="F584" s="291">
        <f>SUM(F591,F613,F628,F634,F642,F665,F724,F768,F837,F872,F910,F928,F933,F971)</f>
        <v>1063</v>
      </c>
      <c r="G584" s="292">
        <f>SUM(G591,G613,G628,G634,G642,G665,G724,G768,G837,G872,G910,G928,G933,G971)</f>
        <v>205752.99</v>
      </c>
      <c r="H584" s="293">
        <f>SUM(H591,H613,H628,H634,H642,H665,H724,H768,H837,H872,H910,H928,H933,H971)</f>
        <v>1077</v>
      </c>
      <c r="I584" s="294">
        <f>SUM(I591,I613,I628,I634,I642,I665,I724,I768,I837,I872,I910,I928,I933,I971)</f>
        <v>1175</v>
      </c>
      <c r="J584" s="294">
        <f>SUM(J591,J613,J628,J634,J642,J665,J724,J768,J837,J872,J910,J928,J933,J971)</f>
        <v>1133</v>
      </c>
      <c r="K584" s="89">
        <f t="shared" si="105"/>
        <v>411505.98</v>
      </c>
      <c r="L584" s="89">
        <f t="shared" si="106"/>
        <v>205752.99</v>
      </c>
      <c r="M584" s="11"/>
      <c r="N584" s="11">
        <v>428898.1</v>
      </c>
      <c r="O584" s="11"/>
      <c r="P584" s="11"/>
      <c r="Q584" s="63">
        <f t="shared" si="107"/>
        <v>-254892.3</v>
      </c>
      <c r="R584" s="11"/>
      <c r="S584" s="11"/>
      <c r="T584" s="11"/>
      <c r="U584" s="11"/>
      <c r="V584" s="11"/>
      <c r="W584" s="11"/>
      <c r="X584" s="11"/>
      <c r="Y584" s="11"/>
      <c r="Z584" s="11"/>
      <c r="AA584" s="11"/>
      <c r="AB584" s="11"/>
      <c r="AC584" s="11"/>
      <c r="AD584" s="11"/>
      <c r="AE584" s="11"/>
      <c r="AF584" s="11"/>
      <c r="AG584" s="11"/>
      <c r="AH584" s="11"/>
      <c r="AI584" s="11"/>
      <c r="AJ584" s="11"/>
    </row>
    <row r="585" spans="1:36" ht="12.75" customHeight="1" x14ac:dyDescent="0.2">
      <c r="A585" s="269"/>
      <c r="B585" s="287" t="s">
        <v>700</v>
      </c>
      <c r="C585" s="288"/>
      <c r="D585" s="289"/>
      <c r="E585" s="296">
        <v>254892.3</v>
      </c>
      <c r="F585" s="296">
        <f>SUM(F597,F614,F635,F643,F666,F725,F769,F838,F873,F929,F934,F972,F911)</f>
        <v>-559</v>
      </c>
      <c r="G585" s="292">
        <f>SUM(G597,G614,G635,G643,G666,G725,G769,G838,G873,G929,G934,G972,G911)</f>
        <v>254333.3</v>
      </c>
      <c r="H585" s="293">
        <f>SUM(H597,H614,H635,H643,H666,H725,H769,H838,H873,H929,H934,H972,H911)</f>
        <v>-639</v>
      </c>
      <c r="I585" s="294">
        <f>SUM(I597,I614,I635,I643,I666,I725,I769,I838,I873,I929,I934,I972,I911)</f>
        <v>5880</v>
      </c>
      <c r="J585" s="294">
        <f>SUM(J597,J614,J635,J643,J666,J725,J769,J838,J873,J929,J934,J972,J911)</f>
        <v>-682</v>
      </c>
      <c r="K585" s="89">
        <f t="shared" si="105"/>
        <v>508666.6</v>
      </c>
      <c r="L585" s="89">
        <f t="shared" si="106"/>
        <v>254333.3</v>
      </c>
      <c r="M585" s="11"/>
      <c r="N585" s="63">
        <f>N582-N584</f>
        <v>-50255</v>
      </c>
      <c r="O585" s="11"/>
      <c r="P585" s="11"/>
      <c r="Q585" s="63">
        <f t="shared" si="107"/>
        <v>-45211.200000000004</v>
      </c>
      <c r="R585" s="11"/>
      <c r="S585" s="11"/>
      <c r="T585" s="11"/>
      <c r="U585" s="11"/>
      <c r="V585" s="11"/>
      <c r="W585" s="11"/>
      <c r="X585" s="11"/>
      <c r="Y585" s="11"/>
      <c r="Z585" s="11"/>
      <c r="AA585" s="11"/>
      <c r="AB585" s="11"/>
      <c r="AC585" s="11"/>
      <c r="AD585" s="11"/>
      <c r="AE585" s="11"/>
      <c r="AF585" s="11"/>
      <c r="AG585" s="11"/>
      <c r="AH585" s="11"/>
      <c r="AI585" s="11"/>
      <c r="AJ585" s="11"/>
    </row>
    <row r="586" spans="1:36" ht="12.75" customHeight="1" x14ac:dyDescent="0.2">
      <c r="A586" s="269" t="s">
        <v>701</v>
      </c>
      <c r="B586" s="270"/>
      <c r="C586" s="271"/>
      <c r="D586" s="272"/>
      <c r="E586" s="298">
        <v>45211.200000000004</v>
      </c>
      <c r="F586" s="298">
        <f>SUM(F587,F611,F626)</f>
        <v>0</v>
      </c>
      <c r="G586" s="275">
        <f>SUM(G587,G611,G626)</f>
        <v>45211.200000000004</v>
      </c>
      <c r="H586" s="276">
        <f>SUM(H587,H611,H626)</f>
        <v>-37</v>
      </c>
      <c r="I586" s="277">
        <f>SUM(I587,I611,I626)</f>
        <v>-37</v>
      </c>
      <c r="J586" s="277">
        <f>SUM(J587,J611,J626)</f>
        <v>-37</v>
      </c>
      <c r="K586" s="89">
        <f t="shared" si="105"/>
        <v>90422.400000000009</v>
      </c>
      <c r="L586" s="89">
        <f t="shared" si="106"/>
        <v>45211.200000000004</v>
      </c>
      <c r="M586" s="11"/>
      <c r="N586" s="11">
        <v>3800</v>
      </c>
      <c r="O586" s="11"/>
      <c r="P586" s="11"/>
      <c r="Q586" s="63">
        <f t="shared" si="107"/>
        <v>-41073.200000000004</v>
      </c>
      <c r="R586" s="11"/>
      <c r="S586" s="11"/>
      <c r="T586" s="11"/>
      <c r="U586" s="11"/>
      <c r="V586" s="11"/>
      <c r="W586" s="11"/>
      <c r="X586" s="11"/>
      <c r="Y586" s="11"/>
      <c r="Z586" s="11"/>
      <c r="AA586" s="11"/>
      <c r="AB586" s="11"/>
      <c r="AC586" s="11"/>
      <c r="AD586" s="11"/>
      <c r="AE586" s="11"/>
      <c r="AF586" s="11"/>
      <c r="AG586" s="11"/>
      <c r="AH586" s="11"/>
      <c r="AI586" s="11"/>
      <c r="AJ586" s="11"/>
    </row>
    <row r="587" spans="1:36" ht="12.75" customHeight="1" x14ac:dyDescent="0.2">
      <c r="A587" s="269" t="s">
        <v>702</v>
      </c>
      <c r="B587" s="270"/>
      <c r="C587" s="271"/>
      <c r="D587" s="272"/>
      <c r="E587" s="298">
        <v>41073.200000000004</v>
      </c>
      <c r="F587" s="298">
        <f t="shared" ref="F587:J588" si="108">SUM(F588)</f>
        <v>0</v>
      </c>
      <c r="G587" s="275">
        <f t="shared" si="108"/>
        <v>41073.200000000004</v>
      </c>
      <c r="H587" s="276">
        <f t="shared" si="108"/>
        <v>-37</v>
      </c>
      <c r="I587" s="277">
        <f t="shared" si="108"/>
        <v>-37</v>
      </c>
      <c r="J587" s="277">
        <f t="shared" si="108"/>
        <v>-37</v>
      </c>
      <c r="K587" s="89">
        <f t="shared" si="105"/>
        <v>82146.400000000009</v>
      </c>
      <c r="L587" s="89">
        <f t="shared" si="106"/>
        <v>41073.200000000004</v>
      </c>
      <c r="M587" s="11"/>
      <c r="N587" s="63">
        <f>N585+N586</f>
        <v>-46455</v>
      </c>
      <c r="O587" s="11"/>
      <c r="P587" s="11"/>
      <c r="Q587" s="63">
        <f t="shared" si="107"/>
        <v>-41073.200000000004</v>
      </c>
      <c r="R587" s="11"/>
      <c r="S587" s="11"/>
      <c r="T587" s="11"/>
      <c r="U587" s="11"/>
      <c r="V587" s="11"/>
      <c r="W587" s="11"/>
      <c r="X587" s="11"/>
      <c r="Y587" s="11"/>
      <c r="Z587" s="11"/>
      <c r="AA587" s="11"/>
      <c r="AB587" s="11"/>
      <c r="AC587" s="11"/>
      <c r="AD587" s="11"/>
      <c r="AE587" s="11"/>
      <c r="AF587" s="11"/>
      <c r="AG587" s="11"/>
      <c r="AH587" s="11"/>
      <c r="AI587" s="11"/>
      <c r="AJ587" s="11"/>
    </row>
    <row r="588" spans="1:36" ht="12.75" customHeight="1" x14ac:dyDescent="0.2">
      <c r="A588" s="299" t="s">
        <v>703</v>
      </c>
      <c r="B588" s="300"/>
      <c r="C588" s="301"/>
      <c r="D588" s="302"/>
      <c r="E588" s="304">
        <v>41073.200000000004</v>
      </c>
      <c r="F588" s="304">
        <f t="shared" si="108"/>
        <v>0</v>
      </c>
      <c r="G588" s="305">
        <f t="shared" si="108"/>
        <v>41073.200000000004</v>
      </c>
      <c r="H588" s="306">
        <f t="shared" si="108"/>
        <v>-37</v>
      </c>
      <c r="I588" s="307">
        <f t="shared" si="108"/>
        <v>-37</v>
      </c>
      <c r="J588" s="307">
        <f t="shared" si="108"/>
        <v>-37</v>
      </c>
      <c r="K588" s="89">
        <f t="shared" si="105"/>
        <v>82146.400000000009</v>
      </c>
      <c r="L588" s="89">
        <f t="shared" si="106"/>
        <v>41073.200000000004</v>
      </c>
      <c r="M588" s="11"/>
      <c r="N588" s="11"/>
      <c r="O588" s="11"/>
      <c r="P588" s="11"/>
      <c r="Q588" s="63">
        <f t="shared" si="107"/>
        <v>-41073.200000000004</v>
      </c>
      <c r="R588" s="11"/>
      <c r="S588" s="11"/>
      <c r="T588" s="11"/>
      <c r="U588" s="11"/>
      <c r="V588" s="11"/>
      <c r="W588" s="11"/>
      <c r="X588" s="11"/>
      <c r="Y588" s="11"/>
      <c r="Z588" s="11"/>
      <c r="AA588" s="11"/>
      <c r="AB588" s="11"/>
      <c r="AC588" s="11"/>
      <c r="AD588" s="11"/>
      <c r="AE588" s="11"/>
      <c r="AF588" s="11"/>
      <c r="AG588" s="11"/>
      <c r="AH588" s="11"/>
      <c r="AI588" s="11"/>
      <c r="AJ588" s="11"/>
    </row>
    <row r="589" spans="1:36" ht="12.75" customHeight="1" x14ac:dyDescent="0.2">
      <c r="A589" s="308" t="s">
        <v>704</v>
      </c>
      <c r="B589" s="309"/>
      <c r="C589" s="310"/>
      <c r="D589" s="311">
        <v>51020103</v>
      </c>
      <c r="E589" s="313">
        <v>41073.200000000004</v>
      </c>
      <c r="F589" s="313">
        <f>SUM(F591,F597)</f>
        <v>0</v>
      </c>
      <c r="G589" s="314">
        <f>SUM(G591,G597)</f>
        <v>41073.200000000004</v>
      </c>
      <c r="H589" s="315">
        <f>SUM(H591,H597)</f>
        <v>-37</v>
      </c>
      <c r="I589" s="316">
        <f>SUM(I591,I597)</f>
        <v>-37</v>
      </c>
      <c r="J589" s="316">
        <f>SUM(J591,J597)</f>
        <v>-37</v>
      </c>
      <c r="K589" s="89">
        <f t="shared" si="105"/>
        <v>82146.400000000009</v>
      </c>
      <c r="L589" s="89">
        <f t="shared" si="106"/>
        <v>41073.200000000004</v>
      </c>
      <c r="M589" s="11"/>
      <c r="N589" s="11"/>
      <c r="O589" s="11"/>
      <c r="P589" s="11"/>
      <c r="Q589" s="63">
        <f t="shared" si="107"/>
        <v>0</v>
      </c>
      <c r="R589" s="11"/>
      <c r="S589" s="11"/>
      <c r="T589" s="11"/>
      <c r="U589" s="11"/>
      <c r="V589" s="11"/>
      <c r="W589" s="11"/>
      <c r="X589" s="11"/>
      <c r="Y589" s="11"/>
      <c r="Z589" s="11"/>
      <c r="AA589" s="11"/>
      <c r="AB589" s="11"/>
      <c r="AC589" s="11"/>
      <c r="AD589" s="11"/>
      <c r="AE589" s="11"/>
      <c r="AF589" s="11"/>
      <c r="AG589" s="11"/>
      <c r="AH589" s="11"/>
      <c r="AI589" s="11"/>
      <c r="AJ589" s="11"/>
    </row>
    <row r="590" spans="1:36" ht="12.75" hidden="1" customHeight="1" x14ac:dyDescent="0.2">
      <c r="A590" s="317" t="s">
        <v>698</v>
      </c>
      <c r="B590" s="318"/>
      <c r="C590" s="679"/>
      <c r="D590" s="319"/>
      <c r="E590" s="321"/>
      <c r="F590" s="321"/>
      <c r="G590" s="322"/>
      <c r="H590" s="323">
        <f>ROUND(F590*H$7, )</f>
        <v>0</v>
      </c>
      <c r="I590" s="324">
        <f>ROUND(H590*I$7, )</f>
        <v>0</v>
      </c>
      <c r="J590" s="324">
        <f>ROUND(I590*J$7, )</f>
        <v>0</v>
      </c>
      <c r="K590" s="89">
        <f t="shared" si="105"/>
        <v>0</v>
      </c>
      <c r="L590" s="89">
        <f t="shared" si="106"/>
        <v>0</v>
      </c>
      <c r="M590" s="11"/>
      <c r="N590" s="11"/>
      <c r="O590" s="11"/>
      <c r="P590" s="11"/>
      <c r="Q590" s="63">
        <f t="shared" si="107"/>
        <v>-38512.800000000003</v>
      </c>
      <c r="R590" s="11"/>
      <c r="S590" s="11"/>
      <c r="T590" s="11"/>
      <c r="U590" s="11"/>
      <c r="V590" s="11"/>
      <c r="W590" s="11"/>
      <c r="X590" s="11"/>
      <c r="Y590" s="11"/>
      <c r="Z590" s="11"/>
      <c r="AA590" s="11"/>
      <c r="AB590" s="11"/>
      <c r="AC590" s="11"/>
      <c r="AD590" s="11"/>
      <c r="AE590" s="11"/>
      <c r="AF590" s="11"/>
      <c r="AG590" s="11"/>
      <c r="AH590" s="11"/>
      <c r="AI590" s="11"/>
      <c r="AJ590" s="11"/>
    </row>
    <row r="591" spans="1:36" ht="12.75" customHeight="1" x14ac:dyDescent="0.2">
      <c r="A591" s="317" t="s">
        <v>699</v>
      </c>
      <c r="B591" s="318"/>
      <c r="C591" s="679"/>
      <c r="D591" s="325"/>
      <c r="E591" s="327">
        <v>38512.800000000003</v>
      </c>
      <c r="F591" s="327">
        <f>F592+F594+F595+F596</f>
        <v>-36</v>
      </c>
      <c r="G591" s="322">
        <f>G592+G594+G595+G596</f>
        <v>38476.800000000003</v>
      </c>
      <c r="H591" s="328">
        <f>SUM(H592,H609)</f>
        <v>-37</v>
      </c>
      <c r="I591" s="329">
        <f>SUM(I592,I609)</f>
        <v>-37</v>
      </c>
      <c r="J591" s="329">
        <f>SUM(J592,J609)</f>
        <v>-37</v>
      </c>
      <c r="K591" s="89">
        <f t="shared" si="105"/>
        <v>76953.600000000006</v>
      </c>
      <c r="L591" s="89">
        <f t="shared" si="106"/>
        <v>38476.800000000003</v>
      </c>
      <c r="M591" s="11"/>
      <c r="N591" s="11"/>
      <c r="O591" s="11"/>
      <c r="P591" s="11"/>
      <c r="Q591" s="63">
        <f t="shared" si="107"/>
        <v>-38512.800000000003</v>
      </c>
      <c r="R591" s="11"/>
      <c r="S591" s="11"/>
      <c r="T591" s="11"/>
      <c r="U591" s="11"/>
      <c r="V591" s="11"/>
      <c r="W591" s="11"/>
      <c r="X591" s="11"/>
      <c r="Y591" s="11"/>
      <c r="Z591" s="11"/>
      <c r="AA591" s="11"/>
      <c r="AB591" s="11"/>
      <c r="AC591" s="11"/>
      <c r="AD591" s="11"/>
      <c r="AE591" s="11"/>
      <c r="AF591" s="11"/>
      <c r="AG591" s="11"/>
      <c r="AH591" s="11"/>
      <c r="AI591" s="11"/>
      <c r="AJ591" s="11"/>
    </row>
    <row r="592" spans="1:36" ht="15" customHeight="1" x14ac:dyDescent="0.25">
      <c r="A592" s="317"/>
      <c r="B592" s="724" t="s">
        <v>705</v>
      </c>
      <c r="C592" s="717"/>
      <c r="D592" s="325"/>
      <c r="E592" s="327">
        <v>38512.800000000003</v>
      </c>
      <c r="F592" s="327">
        <v>-36</v>
      </c>
      <c r="G592" s="322">
        <f>SUM(F592,E592)</f>
        <v>38476.800000000003</v>
      </c>
      <c r="H592" s="330">
        <f>ROUND(F592*H$7, )</f>
        <v>-37</v>
      </c>
      <c r="I592" s="331">
        <f>ROUND(F592*I$7, )</f>
        <v>-37</v>
      </c>
      <c r="J592" s="331">
        <f>ROUND(F592*J$7, )</f>
        <v>-37</v>
      </c>
      <c r="K592" s="89">
        <f t="shared" si="105"/>
        <v>76953.600000000006</v>
      </c>
      <c r="L592" s="89">
        <f t="shared" si="106"/>
        <v>38476.800000000003</v>
      </c>
      <c r="M592" s="332">
        <v>0.25</v>
      </c>
      <c r="N592" s="11">
        <v>1250</v>
      </c>
      <c r="O592" s="11">
        <f>N592*1.25</f>
        <v>1562.5</v>
      </c>
      <c r="P592" s="11">
        <f>O592*11</f>
        <v>17187.5</v>
      </c>
      <c r="Q592" s="63">
        <f t="shared" si="107"/>
        <v>0</v>
      </c>
      <c r="R592" s="11"/>
      <c r="S592" s="11"/>
      <c r="T592" s="11"/>
      <c r="U592" s="11"/>
      <c r="V592" s="11"/>
      <c r="W592" s="11"/>
      <c r="X592" s="11"/>
      <c r="Y592" s="11"/>
      <c r="Z592" s="11"/>
      <c r="AA592" s="11"/>
      <c r="AB592" s="11"/>
      <c r="AC592" s="11"/>
      <c r="AD592" s="11"/>
      <c r="AE592" s="11"/>
      <c r="AF592" s="11"/>
      <c r="AG592" s="11"/>
      <c r="AH592" s="11"/>
      <c r="AI592" s="11"/>
      <c r="AJ592" s="11"/>
    </row>
    <row r="593" spans="1:36" ht="12.75" hidden="1" customHeight="1" x14ac:dyDescent="0.2">
      <c r="A593" s="317"/>
      <c r="B593" s="333" t="s">
        <v>706</v>
      </c>
      <c r="C593" s="334"/>
      <c r="D593" s="325"/>
      <c r="E593" s="327">
        <v>0</v>
      </c>
      <c r="F593" s="327"/>
      <c r="G593" s="322">
        <f>SUM(F593,E593)</f>
        <v>0</v>
      </c>
      <c r="H593" s="330"/>
      <c r="I593" s="331"/>
      <c r="J593" s="331"/>
      <c r="K593" s="89">
        <f t="shared" si="105"/>
        <v>0</v>
      </c>
      <c r="L593" s="89">
        <f t="shared" si="106"/>
        <v>0</v>
      </c>
      <c r="M593" s="11">
        <v>0.2</v>
      </c>
      <c r="N593" s="11">
        <v>5290</v>
      </c>
      <c r="O593" s="11"/>
      <c r="P593" s="11">
        <f>P592+O592</f>
        <v>18750</v>
      </c>
      <c r="Q593" s="63">
        <f t="shared" si="107"/>
        <v>0</v>
      </c>
      <c r="R593" s="11"/>
      <c r="S593" s="11"/>
      <c r="T593" s="11"/>
      <c r="U593" s="11"/>
      <c r="V593" s="11"/>
      <c r="W593" s="11"/>
      <c r="X593" s="11"/>
      <c r="Y593" s="11"/>
      <c r="Z593" s="11"/>
      <c r="AA593" s="11"/>
      <c r="AB593" s="11"/>
      <c r="AC593" s="11"/>
      <c r="AD593" s="11"/>
      <c r="AE593" s="11"/>
      <c r="AF593" s="11"/>
      <c r="AG593" s="11"/>
      <c r="AH593" s="11"/>
      <c r="AI593" s="11"/>
      <c r="AJ593" s="11"/>
    </row>
    <row r="594" spans="1:36" ht="12.75" hidden="1" customHeight="1" x14ac:dyDescent="0.2">
      <c r="A594" s="317"/>
      <c r="B594" s="724" t="s">
        <v>707</v>
      </c>
      <c r="C594" s="717"/>
      <c r="D594" s="319"/>
      <c r="E594" s="327">
        <v>0</v>
      </c>
      <c r="F594" s="327"/>
      <c r="G594" s="322">
        <f>SUM(F594,E594)</f>
        <v>0</v>
      </c>
      <c r="H594" s="335"/>
      <c r="I594" s="336"/>
      <c r="J594" s="336"/>
      <c r="K594" s="89">
        <f t="shared" si="105"/>
        <v>0</v>
      </c>
      <c r="L594" s="89">
        <f t="shared" si="106"/>
        <v>0</v>
      </c>
      <c r="M594" s="11"/>
      <c r="N594" s="11"/>
      <c r="O594" s="11"/>
      <c r="P594" s="11"/>
      <c r="Q594" s="63">
        <f t="shared" si="107"/>
        <v>0</v>
      </c>
      <c r="R594" s="11"/>
      <c r="S594" s="11"/>
      <c r="T594" s="11"/>
      <c r="U594" s="11"/>
      <c r="V594" s="11"/>
      <c r="W594" s="11"/>
      <c r="X594" s="11"/>
      <c r="Y594" s="11"/>
      <c r="Z594" s="11"/>
      <c r="AA594" s="11"/>
      <c r="AB594" s="11"/>
      <c r="AC594" s="11"/>
      <c r="AD594" s="11"/>
      <c r="AE594" s="11"/>
      <c r="AF594" s="11"/>
      <c r="AG594" s="11"/>
      <c r="AH594" s="11"/>
      <c r="AI594" s="11"/>
      <c r="AJ594" s="11"/>
    </row>
    <row r="595" spans="1:36" ht="26.25" hidden="1" customHeight="1" x14ac:dyDescent="0.2">
      <c r="A595" s="317"/>
      <c r="B595" s="724" t="s">
        <v>708</v>
      </c>
      <c r="C595" s="717"/>
      <c r="D595" s="319"/>
      <c r="E595" s="327">
        <v>0</v>
      </c>
      <c r="F595" s="327"/>
      <c r="G595" s="322">
        <f>SUM(F595,E595)</f>
        <v>0</v>
      </c>
      <c r="H595" s="335"/>
      <c r="I595" s="336"/>
      <c r="J595" s="336"/>
      <c r="K595" s="89"/>
      <c r="L595" s="89">
        <f t="shared" si="106"/>
        <v>0</v>
      </c>
      <c r="M595" s="11"/>
      <c r="N595" s="11"/>
      <c r="O595" s="11"/>
      <c r="P595" s="11"/>
      <c r="Q595" s="63">
        <f t="shared" si="107"/>
        <v>0</v>
      </c>
      <c r="R595" s="11"/>
      <c r="S595" s="11"/>
      <c r="T595" s="11"/>
      <c r="U595" s="11"/>
      <c r="V595" s="11"/>
      <c r="W595" s="11"/>
      <c r="X595" s="11"/>
      <c r="Y595" s="11"/>
      <c r="Z595" s="11"/>
      <c r="AA595" s="11"/>
      <c r="AB595" s="11"/>
      <c r="AC595" s="11"/>
      <c r="AD595" s="11"/>
      <c r="AE595" s="11"/>
      <c r="AF595" s="11"/>
      <c r="AG595" s="11"/>
      <c r="AH595" s="11"/>
      <c r="AI595" s="11"/>
      <c r="AJ595" s="11"/>
    </row>
    <row r="596" spans="1:36" ht="12.75" hidden="1" customHeight="1" x14ac:dyDescent="0.2">
      <c r="A596" s="317"/>
      <c r="B596" s="724" t="s">
        <v>709</v>
      </c>
      <c r="C596" s="717"/>
      <c r="D596" s="325"/>
      <c r="E596" s="648">
        <v>0</v>
      </c>
      <c r="F596" s="648"/>
      <c r="G596" s="322">
        <f>SUM(F596,E596)</f>
        <v>0</v>
      </c>
      <c r="H596" s="330"/>
      <c r="I596" s="331"/>
      <c r="J596" s="331"/>
      <c r="K596" s="89">
        <f>SUM(E596:G596)</f>
        <v>0</v>
      </c>
      <c r="L596" s="89">
        <f t="shared" si="106"/>
        <v>0</v>
      </c>
      <c r="M596" s="11"/>
      <c r="N596" s="11"/>
      <c r="O596" s="11"/>
      <c r="P596" s="11">
        <v>18000</v>
      </c>
      <c r="Q596" s="63">
        <f t="shared" si="107"/>
        <v>-2560.3999999999996</v>
      </c>
      <c r="R596" s="11"/>
      <c r="S596" s="11"/>
      <c r="T596" s="11"/>
      <c r="U596" s="11"/>
      <c r="V596" s="11"/>
      <c r="W596" s="11"/>
      <c r="X596" s="11"/>
      <c r="Y596" s="11"/>
      <c r="Z596" s="11"/>
      <c r="AA596" s="11"/>
      <c r="AB596" s="11"/>
      <c r="AC596" s="11"/>
      <c r="AD596" s="11"/>
      <c r="AE596" s="11"/>
      <c r="AF596" s="11"/>
      <c r="AG596" s="11"/>
      <c r="AH596" s="11"/>
      <c r="AI596" s="11"/>
      <c r="AJ596" s="11"/>
    </row>
    <row r="597" spans="1:36" ht="12.75" customHeight="1" x14ac:dyDescent="0.2">
      <c r="A597" s="317" t="s">
        <v>700</v>
      </c>
      <c r="B597" s="318"/>
      <c r="C597" s="679"/>
      <c r="D597" s="325"/>
      <c r="E597" s="338">
        <v>2560.3999999999996</v>
      </c>
      <c r="F597" s="338">
        <f>SUM(F599,F601,F602,F603,F605)</f>
        <v>36</v>
      </c>
      <c r="G597" s="322">
        <f>SUM(G599,G601,G602,G603,G605)</f>
        <v>2596.3999999999996</v>
      </c>
      <c r="H597" s="339">
        <f>SUM(H599:H606,H610)</f>
        <v>0</v>
      </c>
      <c r="I597" s="340">
        <f>SUM(I599:I606,I610)</f>
        <v>0</v>
      </c>
      <c r="J597" s="340">
        <f>SUM(J599:J606,J610)</f>
        <v>0</v>
      </c>
      <c r="K597" s="89">
        <f>SUM(E597:G597)</f>
        <v>5192.7999999999993</v>
      </c>
      <c r="L597" s="89">
        <f t="shared" si="106"/>
        <v>2596.3999999999996</v>
      </c>
      <c r="M597" s="11"/>
      <c r="N597" s="11"/>
      <c r="O597" s="11"/>
      <c r="P597" s="11"/>
      <c r="Q597" s="63">
        <f t="shared" si="107"/>
        <v>0</v>
      </c>
      <c r="R597" s="11"/>
      <c r="S597" s="11"/>
      <c r="T597" s="11"/>
      <c r="U597" s="11"/>
      <c r="V597" s="11"/>
      <c r="W597" s="11"/>
      <c r="X597" s="11"/>
      <c r="Y597" s="11"/>
      <c r="Z597" s="11"/>
      <c r="AA597" s="11"/>
      <c r="AB597" s="11"/>
      <c r="AC597" s="11"/>
      <c r="AD597" s="11"/>
      <c r="AE597" s="11"/>
      <c r="AF597" s="11"/>
      <c r="AG597" s="11"/>
      <c r="AH597" s="11"/>
      <c r="AI597" s="11"/>
      <c r="AJ597" s="11"/>
    </row>
    <row r="598" spans="1:36" ht="12.75" hidden="1" customHeight="1" x14ac:dyDescent="0.2">
      <c r="A598" s="317"/>
      <c r="B598" s="341" t="s">
        <v>710</v>
      </c>
      <c r="C598" s="679"/>
      <c r="D598" s="319"/>
      <c r="E598" s="321"/>
      <c r="F598" s="321"/>
      <c r="G598" s="322"/>
      <c r="H598" s="323"/>
      <c r="I598" s="324"/>
      <c r="J598" s="324"/>
      <c r="K598" s="89">
        <f>SUM(E598:G598)</f>
        <v>0</v>
      </c>
      <c r="L598" s="89">
        <f t="shared" si="106"/>
        <v>0</v>
      </c>
      <c r="M598" s="11"/>
      <c r="N598" s="11"/>
      <c r="O598" s="11"/>
      <c r="P598" s="11"/>
      <c r="Q598" s="63">
        <f t="shared" si="107"/>
        <v>-1384.3999999999999</v>
      </c>
      <c r="R598" s="11"/>
      <c r="S598" s="11"/>
      <c r="T598" s="11"/>
      <c r="U598" s="11"/>
      <c r="V598" s="11"/>
      <c r="W598" s="11"/>
      <c r="X598" s="11"/>
      <c r="Y598" s="11"/>
      <c r="Z598" s="11"/>
      <c r="AA598" s="11"/>
      <c r="AB598" s="11"/>
      <c r="AC598" s="11"/>
      <c r="AD598" s="11"/>
      <c r="AE598" s="11"/>
      <c r="AF598" s="11"/>
      <c r="AG598" s="11"/>
      <c r="AH598" s="11"/>
      <c r="AI598" s="11"/>
      <c r="AJ598" s="11"/>
    </row>
    <row r="599" spans="1:36" ht="12.75" customHeight="1" x14ac:dyDescent="0.2">
      <c r="A599" s="317"/>
      <c r="B599" s="341" t="s">
        <v>711</v>
      </c>
      <c r="C599" s="679"/>
      <c r="D599" s="325"/>
      <c r="E599" s="327">
        <v>1384.3999999999999</v>
      </c>
      <c r="F599" s="327">
        <v>36</v>
      </c>
      <c r="G599" s="322">
        <f t="shared" ref="G599:G606" si="109">SUM(F599,E599)</f>
        <v>1420.3999999999999</v>
      </c>
      <c r="H599" s="330"/>
      <c r="I599" s="331"/>
      <c r="J599" s="331"/>
      <c r="K599" s="89">
        <f>SUM(E599:G599)</f>
        <v>2840.7999999999997</v>
      </c>
      <c r="L599" s="89">
        <f t="shared" si="106"/>
        <v>1420.3999999999999</v>
      </c>
      <c r="M599" s="11"/>
      <c r="N599" s="11"/>
      <c r="O599" s="11"/>
      <c r="P599" s="11"/>
      <c r="Q599" s="63">
        <f t="shared" si="107"/>
        <v>0</v>
      </c>
      <c r="R599" s="11"/>
      <c r="S599" s="11"/>
      <c r="T599" s="11"/>
      <c r="U599" s="11"/>
      <c r="V599" s="11"/>
      <c r="W599" s="11"/>
      <c r="X599" s="11"/>
      <c r="Y599" s="11"/>
      <c r="Z599" s="11"/>
      <c r="AA599" s="11"/>
      <c r="AB599" s="11"/>
      <c r="AC599" s="11"/>
      <c r="AD599" s="11"/>
      <c r="AE599" s="11"/>
      <c r="AF599" s="11"/>
      <c r="AG599" s="11"/>
      <c r="AH599" s="11"/>
      <c r="AI599" s="11"/>
      <c r="AJ599" s="11"/>
    </row>
    <row r="600" spans="1:36" ht="12.75" hidden="1" customHeight="1" x14ac:dyDescent="0.2">
      <c r="A600" s="317"/>
      <c r="B600" s="333" t="s">
        <v>712</v>
      </c>
      <c r="C600" s="334"/>
      <c r="D600" s="325"/>
      <c r="E600" s="327">
        <v>0</v>
      </c>
      <c r="F600" s="327"/>
      <c r="G600" s="322">
        <f t="shared" si="109"/>
        <v>0</v>
      </c>
      <c r="H600" s="330"/>
      <c r="I600" s="331"/>
      <c r="J600" s="331"/>
      <c r="K600" s="89">
        <f>SUM(E600:G600)</f>
        <v>0</v>
      </c>
      <c r="L600" s="89">
        <f t="shared" si="106"/>
        <v>0</v>
      </c>
      <c r="M600" s="11"/>
      <c r="N600" s="11"/>
      <c r="O600" s="11"/>
      <c r="P600" s="11"/>
      <c r="Q600" s="63">
        <f t="shared" si="107"/>
        <v>-827</v>
      </c>
      <c r="R600" s="11"/>
      <c r="S600" s="11"/>
      <c r="T600" s="11"/>
      <c r="U600" s="11"/>
      <c r="V600" s="11"/>
      <c r="W600" s="11"/>
      <c r="X600" s="11"/>
      <c r="Y600" s="11"/>
      <c r="Z600" s="11"/>
      <c r="AA600" s="11"/>
      <c r="AB600" s="11"/>
      <c r="AC600" s="11"/>
      <c r="AD600" s="11"/>
      <c r="AE600" s="11"/>
      <c r="AF600" s="11"/>
      <c r="AG600" s="11"/>
      <c r="AH600" s="11"/>
      <c r="AI600" s="11"/>
      <c r="AJ600" s="11"/>
    </row>
    <row r="601" spans="1:36" ht="38.25" customHeight="1" x14ac:dyDescent="0.2">
      <c r="A601" s="317"/>
      <c r="B601" s="724" t="s">
        <v>713</v>
      </c>
      <c r="C601" s="717"/>
      <c r="D601" s="325"/>
      <c r="E601" s="327">
        <v>827</v>
      </c>
      <c r="F601" s="327"/>
      <c r="G601" s="322">
        <f t="shared" si="109"/>
        <v>827</v>
      </c>
      <c r="H601" s="330"/>
      <c r="I601" s="331"/>
      <c r="J601" s="331"/>
      <c r="K601" s="89"/>
      <c r="L601" s="89">
        <f t="shared" si="106"/>
        <v>827</v>
      </c>
      <c r="M601" s="11"/>
      <c r="N601" s="11"/>
      <c r="O601" s="11"/>
      <c r="P601" s="11"/>
      <c r="Q601" s="63">
        <f t="shared" si="107"/>
        <v>0</v>
      </c>
      <c r="R601" s="11"/>
      <c r="S601" s="11"/>
      <c r="T601" s="11"/>
      <c r="U601" s="11"/>
      <c r="V601" s="11"/>
      <c r="W601" s="11"/>
      <c r="X601" s="11"/>
      <c r="Y601" s="11"/>
      <c r="Z601" s="11"/>
      <c r="AA601" s="11"/>
      <c r="AB601" s="11"/>
      <c r="AC601" s="11"/>
      <c r="AD601" s="11"/>
      <c r="AE601" s="11"/>
      <c r="AF601" s="11"/>
      <c r="AG601" s="11"/>
      <c r="AH601" s="11"/>
      <c r="AI601" s="11"/>
      <c r="AJ601" s="11"/>
    </row>
    <row r="602" spans="1:36" ht="12.75" hidden="1" customHeight="1" x14ac:dyDescent="0.2">
      <c r="A602" s="317"/>
      <c r="B602" s="725" t="s">
        <v>714</v>
      </c>
      <c r="C602" s="711"/>
      <c r="D602" s="319"/>
      <c r="E602" s="327">
        <v>0</v>
      </c>
      <c r="F602" s="327"/>
      <c r="G602" s="322">
        <f t="shared" si="109"/>
        <v>0</v>
      </c>
      <c r="H602" s="330"/>
      <c r="I602" s="331"/>
      <c r="J602" s="331"/>
      <c r="K602" s="89">
        <f t="shared" ref="K602:K772" si="110">SUM(E602:G602)</f>
        <v>0</v>
      </c>
      <c r="L602" s="89">
        <f t="shared" si="106"/>
        <v>0</v>
      </c>
      <c r="M602" s="11"/>
      <c r="N602" s="11"/>
      <c r="O602" s="11"/>
      <c r="P602" s="11"/>
      <c r="Q602" s="63">
        <f t="shared" si="107"/>
        <v>0</v>
      </c>
      <c r="R602" s="11"/>
      <c r="S602" s="11"/>
      <c r="T602" s="11"/>
      <c r="U602" s="11"/>
      <c r="V602" s="11"/>
      <c r="W602" s="11"/>
      <c r="X602" s="11"/>
      <c r="Y602" s="11"/>
      <c r="Z602" s="11"/>
      <c r="AA602" s="11"/>
      <c r="AB602" s="11"/>
      <c r="AC602" s="11"/>
      <c r="AD602" s="11"/>
      <c r="AE602" s="11"/>
      <c r="AF602" s="11"/>
      <c r="AG602" s="11"/>
      <c r="AH602" s="11"/>
      <c r="AI602" s="11"/>
      <c r="AJ602" s="11"/>
    </row>
    <row r="603" spans="1:36" ht="63" hidden="1" customHeight="1" x14ac:dyDescent="0.2">
      <c r="A603" s="317"/>
      <c r="B603" s="724" t="s">
        <v>715</v>
      </c>
      <c r="C603" s="717"/>
      <c r="D603" s="319"/>
      <c r="E603" s="327">
        <v>0</v>
      </c>
      <c r="F603" s="327"/>
      <c r="G603" s="322">
        <f t="shared" si="109"/>
        <v>0</v>
      </c>
      <c r="H603" s="330"/>
      <c r="I603" s="331"/>
      <c r="J603" s="331"/>
      <c r="K603" s="89">
        <f t="shared" si="110"/>
        <v>0</v>
      </c>
      <c r="L603" s="89">
        <f t="shared" si="106"/>
        <v>0</v>
      </c>
      <c r="M603" s="11"/>
      <c r="N603" s="11"/>
      <c r="O603" s="11"/>
      <c r="P603" s="11"/>
      <c r="Q603" s="63">
        <f t="shared" si="107"/>
        <v>0</v>
      </c>
      <c r="R603" s="11"/>
      <c r="S603" s="11"/>
      <c r="T603" s="11"/>
      <c r="U603" s="11"/>
      <c r="V603" s="11"/>
      <c r="W603" s="11"/>
      <c r="X603" s="11"/>
      <c r="Y603" s="11"/>
      <c r="Z603" s="11"/>
      <c r="AA603" s="11"/>
      <c r="AB603" s="11"/>
      <c r="AC603" s="11"/>
      <c r="AD603" s="11"/>
      <c r="AE603" s="11"/>
      <c r="AF603" s="11"/>
      <c r="AG603" s="11"/>
      <c r="AH603" s="11"/>
      <c r="AI603" s="11"/>
      <c r="AJ603" s="11"/>
    </row>
    <row r="604" spans="1:36" ht="12.75" hidden="1" customHeight="1" x14ac:dyDescent="0.2">
      <c r="A604" s="317"/>
      <c r="B604" s="724" t="s">
        <v>707</v>
      </c>
      <c r="C604" s="717"/>
      <c r="D604" s="319"/>
      <c r="E604" s="342">
        <v>0</v>
      </c>
      <c r="F604" s="342"/>
      <c r="G604" s="322">
        <f t="shared" si="109"/>
        <v>0</v>
      </c>
      <c r="H604" s="330"/>
      <c r="I604" s="331"/>
      <c r="J604" s="331"/>
      <c r="K604" s="89">
        <f>SUM(E604:G604)</f>
        <v>0</v>
      </c>
      <c r="L604" s="89">
        <f>IF(G604&lt;&gt;0,G604,0)</f>
        <v>0</v>
      </c>
      <c r="M604" s="11"/>
      <c r="N604" s="11"/>
      <c r="O604" s="11"/>
      <c r="P604" s="11"/>
      <c r="Q604" s="63">
        <f t="shared" si="107"/>
        <v>-349</v>
      </c>
      <c r="R604" s="11"/>
      <c r="S604" s="11"/>
      <c r="T604" s="11"/>
      <c r="U604" s="11"/>
      <c r="V604" s="11"/>
      <c r="W604" s="11"/>
      <c r="X604" s="11"/>
      <c r="Y604" s="11"/>
      <c r="Z604" s="11"/>
      <c r="AA604" s="11"/>
      <c r="AB604" s="11"/>
      <c r="AC604" s="11"/>
      <c r="AD604" s="11"/>
      <c r="AE604" s="11"/>
      <c r="AF604" s="11"/>
      <c r="AG604" s="11"/>
      <c r="AH604" s="11"/>
      <c r="AI604" s="11"/>
      <c r="AJ604" s="11"/>
    </row>
    <row r="605" spans="1:36" ht="27.75" customHeight="1" x14ac:dyDescent="0.2">
      <c r="A605" s="317"/>
      <c r="B605" s="724" t="s">
        <v>931</v>
      </c>
      <c r="C605" s="717"/>
      <c r="D605" s="319"/>
      <c r="E605" s="646">
        <v>349</v>
      </c>
      <c r="F605" s="646"/>
      <c r="G605" s="322">
        <f t="shared" si="109"/>
        <v>349</v>
      </c>
      <c r="H605" s="330"/>
      <c r="I605" s="331"/>
      <c r="J605" s="331"/>
      <c r="K605" s="89">
        <f t="shared" si="110"/>
        <v>698</v>
      </c>
      <c r="L605" s="89">
        <f t="shared" si="106"/>
        <v>349</v>
      </c>
      <c r="M605" s="11"/>
      <c r="N605" s="11"/>
      <c r="O605" s="11"/>
      <c r="P605" s="11"/>
      <c r="Q605" s="63">
        <f t="shared" si="107"/>
        <v>0</v>
      </c>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317"/>
      <c r="B606" s="724" t="s">
        <v>709</v>
      </c>
      <c r="C606" s="717"/>
      <c r="D606" s="319"/>
      <c r="E606" s="342">
        <v>0</v>
      </c>
      <c r="F606" s="342"/>
      <c r="G606" s="322">
        <f t="shared" si="109"/>
        <v>0</v>
      </c>
      <c r="H606" s="330"/>
      <c r="I606" s="331"/>
      <c r="J606" s="331"/>
      <c r="K606" s="89">
        <f t="shared" si="110"/>
        <v>0</v>
      </c>
      <c r="L606" s="89">
        <f t="shared" si="106"/>
        <v>0</v>
      </c>
      <c r="M606" s="11"/>
      <c r="N606" s="11"/>
      <c r="O606" s="11"/>
      <c r="P606" s="11"/>
      <c r="Q606" s="63">
        <f t="shared" si="107"/>
        <v>0</v>
      </c>
      <c r="R606" s="11"/>
      <c r="S606" s="11"/>
      <c r="T606" s="11"/>
      <c r="U606" s="11"/>
      <c r="V606" s="11"/>
      <c r="W606" s="11"/>
      <c r="X606" s="11"/>
      <c r="Y606" s="11"/>
      <c r="Z606" s="11"/>
      <c r="AA606" s="11"/>
      <c r="AB606" s="11"/>
      <c r="AC606" s="11"/>
      <c r="AD606" s="11"/>
      <c r="AE606" s="11"/>
      <c r="AF606" s="11"/>
      <c r="AG606" s="11"/>
      <c r="AH606" s="11"/>
      <c r="AI606" s="11"/>
      <c r="AJ606" s="11"/>
    </row>
    <row r="607" spans="1:36" ht="12.75" hidden="1" customHeight="1" x14ac:dyDescent="0.2">
      <c r="A607" s="317"/>
      <c r="B607" s="730" t="s">
        <v>716</v>
      </c>
      <c r="C607" s="709"/>
      <c r="D607" s="343"/>
      <c r="E607" s="344"/>
      <c r="F607" s="344"/>
      <c r="G607" s="322"/>
      <c r="H607" s="345"/>
      <c r="I607" s="346"/>
      <c r="J607" s="346"/>
      <c r="K607" s="89">
        <f t="shared" si="110"/>
        <v>0</v>
      </c>
      <c r="L607" s="89">
        <f t="shared" si="106"/>
        <v>0</v>
      </c>
      <c r="M607" s="11"/>
      <c r="N607" s="11"/>
      <c r="O607" s="11"/>
      <c r="P607" s="11"/>
      <c r="Q607" s="63">
        <f t="shared" si="107"/>
        <v>0</v>
      </c>
      <c r="R607" s="11"/>
      <c r="S607" s="11"/>
      <c r="T607" s="11"/>
      <c r="U607" s="11"/>
      <c r="V607" s="11"/>
      <c r="W607" s="11"/>
      <c r="X607" s="11"/>
      <c r="Y607" s="11"/>
      <c r="Z607" s="11"/>
      <c r="AA607" s="11"/>
      <c r="AB607" s="11"/>
      <c r="AC607" s="11"/>
      <c r="AD607" s="11"/>
      <c r="AE607" s="11"/>
      <c r="AF607" s="11"/>
      <c r="AG607" s="11"/>
      <c r="AH607" s="11"/>
      <c r="AI607" s="11"/>
      <c r="AJ607" s="11"/>
    </row>
    <row r="608" spans="1:36" ht="12.75" hidden="1" customHeight="1" x14ac:dyDescent="0.2">
      <c r="A608" s="299" t="s">
        <v>709</v>
      </c>
      <c r="B608" s="300"/>
      <c r="C608" s="301"/>
      <c r="D608" s="347"/>
      <c r="E608" s="349">
        <v>0</v>
      </c>
      <c r="F608" s="349">
        <f>SUM(F609:F610)</f>
        <v>0</v>
      </c>
      <c r="G608" s="350">
        <f>SUM(G609:G610)</f>
        <v>0</v>
      </c>
      <c r="H608" s="351">
        <f>SUM(H609:H610)</f>
        <v>0</v>
      </c>
      <c r="I608" s="352">
        <f>SUM(I609:I610)</f>
        <v>0</v>
      </c>
      <c r="J608" s="352">
        <f>SUM(J609:J610)</f>
        <v>0</v>
      </c>
      <c r="K608" s="89">
        <f t="shared" si="110"/>
        <v>0</v>
      </c>
      <c r="L608" s="89">
        <f t="shared" si="106"/>
        <v>0</v>
      </c>
      <c r="M608" s="11"/>
      <c r="N608" s="11"/>
      <c r="O608" s="11"/>
      <c r="P608" s="11"/>
      <c r="Q608" s="63">
        <f t="shared" si="107"/>
        <v>0</v>
      </c>
      <c r="R608" s="11"/>
      <c r="S608" s="11"/>
      <c r="T608" s="11"/>
      <c r="U608" s="11"/>
      <c r="V608" s="11"/>
      <c r="W608" s="11"/>
      <c r="X608" s="11"/>
      <c r="Y608" s="11"/>
      <c r="Z608" s="11"/>
      <c r="AA608" s="11"/>
      <c r="AB608" s="11"/>
      <c r="AC608" s="11"/>
      <c r="AD608" s="11"/>
      <c r="AE608" s="11"/>
      <c r="AF608" s="11"/>
      <c r="AG608" s="11"/>
      <c r="AH608" s="11"/>
      <c r="AI608" s="11"/>
      <c r="AJ608" s="11"/>
    </row>
    <row r="609" spans="1:36" ht="12.75" hidden="1" customHeight="1" x14ac:dyDescent="0.2">
      <c r="A609" s="317"/>
      <c r="B609" s="318"/>
      <c r="C609" s="679" t="s">
        <v>699</v>
      </c>
      <c r="D609" s="319"/>
      <c r="E609" s="327">
        <v>0</v>
      </c>
      <c r="F609" s="327"/>
      <c r="G609" s="322">
        <f>SUM(F609,E609)</f>
        <v>0</v>
      </c>
      <c r="H609" s="330"/>
      <c r="I609" s="331"/>
      <c r="J609" s="331"/>
      <c r="K609" s="89">
        <f t="shared" si="110"/>
        <v>0</v>
      </c>
      <c r="L609" s="89">
        <f t="shared" si="106"/>
        <v>0</v>
      </c>
      <c r="M609" s="11"/>
      <c r="N609" s="11"/>
      <c r="O609" s="11"/>
      <c r="P609" s="11"/>
      <c r="Q609" s="63">
        <f t="shared" si="107"/>
        <v>0</v>
      </c>
      <c r="R609" s="11"/>
      <c r="S609" s="11"/>
      <c r="T609" s="11"/>
      <c r="U609" s="11"/>
      <c r="V609" s="11"/>
      <c r="W609" s="11"/>
      <c r="X609" s="11"/>
      <c r="Y609" s="11"/>
      <c r="Z609" s="11"/>
      <c r="AA609" s="11"/>
      <c r="AB609" s="11"/>
      <c r="AC609" s="11"/>
      <c r="AD609" s="11"/>
      <c r="AE609" s="11"/>
      <c r="AF609" s="11"/>
      <c r="AG609" s="11"/>
      <c r="AH609" s="11"/>
      <c r="AI609" s="11"/>
      <c r="AJ609" s="11"/>
    </row>
    <row r="610" spans="1:36" ht="12.75" hidden="1" customHeight="1" x14ac:dyDescent="0.2">
      <c r="A610" s="317"/>
      <c r="B610" s="318"/>
      <c r="C610" s="679" t="s">
        <v>700</v>
      </c>
      <c r="D610" s="319"/>
      <c r="E610" s="327">
        <v>0</v>
      </c>
      <c r="F610" s="327"/>
      <c r="G610" s="322">
        <f>SUM(F610,E610)</f>
        <v>0</v>
      </c>
      <c r="H610" s="330"/>
      <c r="I610" s="331"/>
      <c r="J610" s="331"/>
      <c r="K610" s="89">
        <f t="shared" si="110"/>
        <v>0</v>
      </c>
      <c r="L610" s="89">
        <f t="shared" si="106"/>
        <v>0</v>
      </c>
      <c r="M610" s="11"/>
      <c r="N610" s="11"/>
      <c r="O610" s="11"/>
      <c r="P610" s="11"/>
      <c r="Q610" s="63">
        <f t="shared" si="107"/>
        <v>-2288</v>
      </c>
      <c r="R610" s="11"/>
      <c r="S610" s="11"/>
      <c r="T610" s="11"/>
      <c r="U610" s="11"/>
      <c r="V610" s="11"/>
      <c r="W610" s="11"/>
      <c r="X610" s="11"/>
      <c r="Y610" s="11"/>
      <c r="Z610" s="11"/>
      <c r="AA610" s="11"/>
      <c r="AB610" s="11"/>
      <c r="AC610" s="11"/>
      <c r="AD610" s="11"/>
      <c r="AE610" s="11"/>
      <c r="AF610" s="11"/>
      <c r="AG610" s="11"/>
      <c r="AH610" s="11"/>
      <c r="AI610" s="11"/>
      <c r="AJ610" s="11"/>
    </row>
    <row r="611" spans="1:36" ht="12.75" customHeight="1" x14ac:dyDescent="0.2">
      <c r="A611" s="269" t="s">
        <v>717</v>
      </c>
      <c r="B611" s="270"/>
      <c r="C611" s="271"/>
      <c r="D611" s="272"/>
      <c r="E611" s="298">
        <v>2288</v>
      </c>
      <c r="F611" s="298">
        <f>SUM(F615,F620,F623)</f>
        <v>0</v>
      </c>
      <c r="G611" s="275">
        <f>SUM(G615,G620,G623)</f>
        <v>2288</v>
      </c>
      <c r="H611" s="276">
        <f>SUM(H615,H620,H623)</f>
        <v>0</v>
      </c>
      <c r="I611" s="277">
        <f>SUM(I615,I620,I623)</f>
        <v>0</v>
      </c>
      <c r="J611" s="277">
        <f>SUM(J615,J620,J623)</f>
        <v>0</v>
      </c>
      <c r="K611" s="89">
        <f t="shared" si="110"/>
        <v>4576</v>
      </c>
      <c r="L611" s="89">
        <f t="shared" si="106"/>
        <v>2288</v>
      </c>
      <c r="M611" s="11"/>
      <c r="N611" s="11"/>
      <c r="O611" s="11"/>
      <c r="P611" s="11"/>
      <c r="Q611" s="63">
        <f t="shared" si="107"/>
        <v>-2288</v>
      </c>
      <c r="R611" s="11"/>
      <c r="S611" s="11"/>
      <c r="T611" s="11"/>
      <c r="U611" s="11"/>
      <c r="V611" s="11"/>
      <c r="W611" s="11"/>
      <c r="X611" s="11"/>
      <c r="Y611" s="11"/>
      <c r="Z611" s="11"/>
      <c r="AA611" s="11"/>
      <c r="AB611" s="11"/>
      <c r="AC611" s="11"/>
      <c r="AD611" s="11"/>
      <c r="AE611" s="11"/>
      <c r="AF611" s="11"/>
      <c r="AG611" s="11"/>
      <c r="AH611" s="11"/>
      <c r="AI611" s="11"/>
      <c r="AJ611" s="11"/>
    </row>
    <row r="612" spans="1:36" ht="12.75" customHeight="1" x14ac:dyDescent="0.2">
      <c r="A612" s="353"/>
      <c r="B612" s="354" t="s">
        <v>718</v>
      </c>
      <c r="C612" s="355"/>
      <c r="D612" s="356"/>
      <c r="E612" s="358">
        <v>2288</v>
      </c>
      <c r="F612" s="358">
        <f>SUM(F614,F613)</f>
        <v>0</v>
      </c>
      <c r="G612" s="359">
        <f>SUM(G614,G613)</f>
        <v>2288</v>
      </c>
      <c r="H612" s="360">
        <f>SUM(H614,H613)</f>
        <v>0</v>
      </c>
      <c r="I612" s="361">
        <f>SUM(I614,I613)</f>
        <v>0</v>
      </c>
      <c r="J612" s="361">
        <f>SUM(J614,J613)</f>
        <v>0</v>
      </c>
      <c r="K612" s="89">
        <f t="shared" si="110"/>
        <v>4576</v>
      </c>
      <c r="L612" s="89">
        <f t="shared" si="106"/>
        <v>2288</v>
      </c>
      <c r="M612" s="11"/>
      <c r="N612" s="11"/>
      <c r="O612" s="11"/>
      <c r="P612" s="11"/>
      <c r="Q612" s="63">
        <f t="shared" si="107"/>
        <v>-2270</v>
      </c>
      <c r="R612" s="11"/>
      <c r="S612" s="11"/>
      <c r="T612" s="11"/>
      <c r="U612" s="11"/>
      <c r="V612" s="11"/>
      <c r="W612" s="11"/>
      <c r="X612" s="11"/>
      <c r="Y612" s="11"/>
      <c r="Z612" s="11"/>
      <c r="AA612" s="11"/>
      <c r="AB612" s="11"/>
      <c r="AC612" s="11"/>
      <c r="AD612" s="11"/>
      <c r="AE612" s="11"/>
      <c r="AF612" s="11"/>
      <c r="AG612" s="11"/>
      <c r="AH612" s="11"/>
      <c r="AI612" s="11"/>
      <c r="AJ612" s="11"/>
    </row>
    <row r="613" spans="1:36" ht="12.75" customHeight="1" x14ac:dyDescent="0.2">
      <c r="A613" s="353"/>
      <c r="B613" s="354" t="s">
        <v>699</v>
      </c>
      <c r="C613" s="355"/>
      <c r="D613" s="356"/>
      <c r="E613" s="358">
        <v>2270</v>
      </c>
      <c r="F613" s="358">
        <f t="shared" ref="F613:J614" si="111">SUM(F618,F621,F624)</f>
        <v>0</v>
      </c>
      <c r="G613" s="359">
        <f t="shared" si="111"/>
        <v>2270</v>
      </c>
      <c r="H613" s="360">
        <f t="shared" si="111"/>
        <v>0</v>
      </c>
      <c r="I613" s="361">
        <f t="shared" si="111"/>
        <v>0</v>
      </c>
      <c r="J613" s="361">
        <f t="shared" si="111"/>
        <v>0</v>
      </c>
      <c r="K613" s="89">
        <f t="shared" si="110"/>
        <v>4540</v>
      </c>
      <c r="L613" s="89">
        <f t="shared" si="106"/>
        <v>2270</v>
      </c>
      <c r="M613" s="11"/>
      <c r="N613" s="11"/>
      <c r="O613" s="11"/>
      <c r="P613" s="11"/>
      <c r="Q613" s="63">
        <f t="shared" si="107"/>
        <v>-18</v>
      </c>
      <c r="R613" s="11"/>
      <c r="S613" s="11"/>
      <c r="T613" s="11"/>
      <c r="U613" s="11"/>
      <c r="V613" s="11"/>
      <c r="W613" s="11"/>
      <c r="X613" s="11"/>
      <c r="Y613" s="11"/>
      <c r="Z613" s="11"/>
      <c r="AA613" s="11"/>
      <c r="AB613" s="11"/>
      <c r="AC613" s="11"/>
      <c r="AD613" s="11"/>
      <c r="AE613" s="11"/>
      <c r="AF613" s="11"/>
      <c r="AG613" s="11"/>
      <c r="AH613" s="11"/>
      <c r="AI613" s="11"/>
      <c r="AJ613" s="11"/>
    </row>
    <row r="614" spans="1:36" ht="12.75" customHeight="1" x14ac:dyDescent="0.2">
      <c r="A614" s="353"/>
      <c r="B614" s="354" t="s">
        <v>700</v>
      </c>
      <c r="C614" s="355"/>
      <c r="D614" s="362"/>
      <c r="E614" s="364">
        <v>18</v>
      </c>
      <c r="F614" s="364">
        <f t="shared" si="111"/>
        <v>0</v>
      </c>
      <c r="G614" s="365">
        <f t="shared" si="111"/>
        <v>18</v>
      </c>
      <c r="H614" s="366">
        <f t="shared" si="111"/>
        <v>0</v>
      </c>
      <c r="I614" s="367">
        <f t="shared" si="111"/>
        <v>0</v>
      </c>
      <c r="J614" s="367">
        <f t="shared" si="111"/>
        <v>0</v>
      </c>
      <c r="K614" s="89">
        <f t="shared" si="110"/>
        <v>36</v>
      </c>
      <c r="L614" s="89">
        <f t="shared" si="106"/>
        <v>18</v>
      </c>
      <c r="M614" s="11"/>
      <c r="N614" s="11"/>
      <c r="O614" s="11"/>
      <c r="P614" s="11"/>
      <c r="Q614" s="63">
        <f t="shared" si="107"/>
        <v>0</v>
      </c>
      <c r="R614" s="11"/>
      <c r="S614" s="11"/>
      <c r="T614" s="11"/>
      <c r="U614" s="11"/>
      <c r="V614" s="11"/>
      <c r="W614" s="11"/>
      <c r="X614" s="11"/>
      <c r="Y614" s="11"/>
      <c r="Z614" s="11"/>
      <c r="AA614" s="11"/>
      <c r="AB614" s="11"/>
      <c r="AC614" s="11"/>
      <c r="AD614" s="11"/>
      <c r="AE614" s="11"/>
      <c r="AF614" s="11"/>
      <c r="AG614" s="11"/>
      <c r="AH614" s="11"/>
      <c r="AI614" s="11"/>
      <c r="AJ614" s="11"/>
    </row>
    <row r="615" spans="1:36" ht="12.75" hidden="1" customHeight="1" x14ac:dyDescent="0.2">
      <c r="A615" s="368" t="s">
        <v>719</v>
      </c>
      <c r="B615" s="369"/>
      <c r="C615" s="370"/>
      <c r="D615" s="371" t="s">
        <v>720</v>
      </c>
      <c r="E615" s="349">
        <v>0</v>
      </c>
      <c r="F615" s="349">
        <f>SUM(F618:F619)</f>
        <v>0</v>
      </c>
      <c r="G615" s="350">
        <f>SUM(G618:G619)</f>
        <v>0</v>
      </c>
      <c r="H615" s="372">
        <f>SUM(H618:H619)</f>
        <v>0</v>
      </c>
      <c r="I615" s="373">
        <f>SUM(I618:I619)</f>
        <v>0</v>
      </c>
      <c r="J615" s="373">
        <f>SUM(J618:J619)</f>
        <v>0</v>
      </c>
      <c r="K615" s="89">
        <f t="shared" si="110"/>
        <v>0</v>
      </c>
      <c r="L615" s="89">
        <f t="shared" si="106"/>
        <v>0</v>
      </c>
      <c r="M615" s="11"/>
      <c r="N615" s="11"/>
      <c r="O615" s="11"/>
      <c r="P615" s="11"/>
      <c r="Q615" s="63">
        <f t="shared" si="107"/>
        <v>0</v>
      </c>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317"/>
      <c r="B616" s="318"/>
      <c r="C616" s="374" t="s">
        <v>721</v>
      </c>
      <c r="D616" s="325"/>
      <c r="E616" s="375">
        <v>0</v>
      </c>
      <c r="F616" s="375"/>
      <c r="G616" s="322">
        <f>SUM(F616,E616)</f>
        <v>0</v>
      </c>
      <c r="H616" s="89">
        <v>-176</v>
      </c>
      <c r="I616" s="89">
        <v>-88</v>
      </c>
      <c r="J616" s="11"/>
      <c r="K616" s="89">
        <f t="shared" si="110"/>
        <v>0</v>
      </c>
      <c r="L616" s="89">
        <f t="shared" si="106"/>
        <v>0</v>
      </c>
      <c r="M616" s="11"/>
      <c r="N616" s="11"/>
      <c r="O616" s="11"/>
      <c r="P616" s="11"/>
      <c r="Q616" s="63">
        <f t="shared" si="107"/>
        <v>0</v>
      </c>
      <c r="R616" s="11"/>
      <c r="S616" s="11"/>
      <c r="T616" s="11"/>
      <c r="U616" s="11"/>
      <c r="V616" s="11"/>
      <c r="W616" s="11"/>
      <c r="X616" s="11"/>
      <c r="Y616" s="11"/>
      <c r="Z616" s="11"/>
      <c r="AA616" s="11"/>
      <c r="AB616" s="11"/>
      <c r="AC616" s="11"/>
      <c r="AD616" s="11"/>
      <c r="AE616" s="11"/>
      <c r="AF616" s="11"/>
      <c r="AG616" s="11"/>
      <c r="AH616" s="11"/>
      <c r="AI616" s="11"/>
      <c r="AJ616" s="11"/>
    </row>
    <row r="617" spans="1:36" ht="12.75" hidden="1" customHeight="1" x14ac:dyDescent="0.2">
      <c r="A617" s="317"/>
      <c r="B617" s="318"/>
      <c r="C617" s="376" t="s">
        <v>722</v>
      </c>
      <c r="D617" s="325"/>
      <c r="E617" s="338">
        <v>0</v>
      </c>
      <c r="F617" s="338"/>
      <c r="G617" s="322">
        <f>SUM(F617,E617)</f>
        <v>0</v>
      </c>
      <c r="H617" s="89">
        <v>-176</v>
      </c>
      <c r="I617" s="89">
        <v>-88</v>
      </c>
      <c r="J617" s="11"/>
      <c r="K617" s="89">
        <f t="shared" si="110"/>
        <v>0</v>
      </c>
      <c r="L617" s="89">
        <f t="shared" si="106"/>
        <v>0</v>
      </c>
      <c r="M617" s="11"/>
      <c r="N617" s="11"/>
      <c r="O617" s="11"/>
      <c r="P617" s="11"/>
      <c r="Q617" s="63">
        <f t="shared" si="107"/>
        <v>0</v>
      </c>
      <c r="R617" s="11"/>
      <c r="S617" s="11"/>
      <c r="T617" s="11"/>
      <c r="U617" s="11"/>
      <c r="V617" s="11"/>
      <c r="W617" s="11"/>
      <c r="X617" s="11"/>
      <c r="Y617" s="11"/>
      <c r="Z617" s="11"/>
      <c r="AA617" s="11"/>
      <c r="AB617" s="11"/>
      <c r="AC617" s="11"/>
      <c r="AD617" s="11"/>
      <c r="AE617" s="11"/>
      <c r="AF617" s="11"/>
      <c r="AG617" s="11"/>
      <c r="AH617" s="11"/>
      <c r="AI617" s="11"/>
      <c r="AJ617" s="11"/>
    </row>
    <row r="618" spans="1:36" ht="12.75" hidden="1" customHeight="1" x14ac:dyDescent="0.2">
      <c r="A618" s="317"/>
      <c r="B618" s="318"/>
      <c r="C618" s="679" t="s">
        <v>699</v>
      </c>
      <c r="D618" s="325"/>
      <c r="E618" s="151">
        <v>0</v>
      </c>
      <c r="F618" s="151"/>
      <c r="G618" s="322">
        <f>SUM(F618,E618)</f>
        <v>0</v>
      </c>
      <c r="H618" s="159">
        <f>ROUND(F618*H$7, )</f>
        <v>0</v>
      </c>
      <c r="I618" s="160">
        <f>ROUND(F618*I$7, )</f>
        <v>0</v>
      </c>
      <c r="J618" s="160">
        <f>ROUND(F618*J$7, )</f>
        <v>0</v>
      </c>
      <c r="K618" s="89">
        <f t="shared" si="110"/>
        <v>0</v>
      </c>
      <c r="L618" s="89">
        <f t="shared" si="106"/>
        <v>0</v>
      </c>
      <c r="M618" s="11"/>
      <c r="N618" s="11"/>
      <c r="O618" s="11"/>
      <c r="P618" s="11"/>
      <c r="Q618" s="63">
        <f t="shared" si="107"/>
        <v>0</v>
      </c>
      <c r="R618" s="11"/>
      <c r="S618" s="11"/>
      <c r="T618" s="11"/>
      <c r="U618" s="11"/>
      <c r="V618" s="11"/>
      <c r="W618" s="11"/>
      <c r="X618" s="11"/>
      <c r="Y618" s="11"/>
      <c r="Z618" s="11"/>
      <c r="AA618" s="11"/>
      <c r="AB618" s="11"/>
      <c r="AC618" s="11"/>
      <c r="AD618" s="11"/>
      <c r="AE618" s="11"/>
      <c r="AF618" s="11"/>
      <c r="AG618" s="11"/>
      <c r="AH618" s="11"/>
      <c r="AI618" s="11"/>
      <c r="AJ618" s="11"/>
    </row>
    <row r="619" spans="1:36" ht="12.75" hidden="1" customHeight="1" x14ac:dyDescent="0.2">
      <c r="A619" s="317"/>
      <c r="B619" s="318"/>
      <c r="C619" s="679" t="s">
        <v>700</v>
      </c>
      <c r="D619" s="319"/>
      <c r="E619" s="321"/>
      <c r="F619" s="321"/>
      <c r="G619" s="322"/>
      <c r="H619" s="323">
        <f>ROUND(F619*H$7, )</f>
        <v>0</v>
      </c>
      <c r="I619" s="324">
        <f>ROUND(H619*I$7, )</f>
        <v>0</v>
      </c>
      <c r="J619" s="324">
        <f>ROUND(I619*J$7, )</f>
        <v>0</v>
      </c>
      <c r="K619" s="89">
        <f t="shared" si="110"/>
        <v>0</v>
      </c>
      <c r="L619" s="89">
        <f t="shared" si="106"/>
        <v>0</v>
      </c>
      <c r="M619" s="11"/>
      <c r="N619" s="11"/>
      <c r="O619" s="11"/>
      <c r="P619" s="11"/>
      <c r="Q619" s="63">
        <f t="shared" si="107"/>
        <v>-2288</v>
      </c>
      <c r="R619" s="11"/>
      <c r="S619" s="11"/>
      <c r="T619" s="11"/>
      <c r="U619" s="11"/>
      <c r="V619" s="11"/>
      <c r="W619" s="11"/>
      <c r="X619" s="11"/>
      <c r="Y619" s="11"/>
      <c r="Z619" s="11"/>
      <c r="AA619" s="11"/>
      <c r="AB619" s="11"/>
      <c r="AC619" s="11"/>
      <c r="AD619" s="11"/>
      <c r="AE619" s="11"/>
      <c r="AF619" s="11"/>
      <c r="AG619" s="11"/>
      <c r="AH619" s="11"/>
      <c r="AI619" s="11"/>
      <c r="AJ619" s="11"/>
    </row>
    <row r="620" spans="1:36" ht="12.75" customHeight="1" x14ac:dyDescent="0.2">
      <c r="A620" s="377" t="s">
        <v>723</v>
      </c>
      <c r="B620" s="378"/>
      <c r="C620" s="379"/>
      <c r="D620" s="302">
        <v>540210</v>
      </c>
      <c r="E620" s="304">
        <v>2288</v>
      </c>
      <c r="F620" s="304">
        <f>SUM(F621:F622)</f>
        <v>0</v>
      </c>
      <c r="G620" s="305">
        <f>SUM(G621:G622)</f>
        <v>2288</v>
      </c>
      <c r="H620" s="380">
        <f>SUM(H621:H622)</f>
        <v>0</v>
      </c>
      <c r="I620" s="381">
        <f>SUM(I621:I622)</f>
        <v>0</v>
      </c>
      <c r="J620" s="381">
        <f>SUM(J621:J622)</f>
        <v>0</v>
      </c>
      <c r="K620" s="89">
        <f t="shared" si="110"/>
        <v>4576</v>
      </c>
      <c r="L620" s="89">
        <f t="shared" si="106"/>
        <v>2288</v>
      </c>
      <c r="M620" s="11"/>
      <c r="N620" s="11"/>
      <c r="O620" s="11"/>
      <c r="P620" s="11"/>
      <c r="Q620" s="63">
        <f t="shared" si="107"/>
        <v>-2270</v>
      </c>
      <c r="R620" s="11"/>
      <c r="S620" s="11"/>
      <c r="T620" s="11"/>
      <c r="U620" s="11"/>
      <c r="V620" s="11"/>
      <c r="W620" s="11"/>
      <c r="X620" s="11"/>
      <c r="Y620" s="11"/>
      <c r="Z620" s="11"/>
      <c r="AA620" s="11"/>
      <c r="AB620" s="11"/>
      <c r="AC620" s="11"/>
      <c r="AD620" s="11"/>
      <c r="AE620" s="11"/>
      <c r="AF620" s="11"/>
      <c r="AG620" s="11"/>
      <c r="AH620" s="11"/>
      <c r="AI620" s="11"/>
      <c r="AJ620" s="11"/>
    </row>
    <row r="621" spans="1:36" ht="15" customHeight="1" x14ac:dyDescent="0.25">
      <c r="A621" s="317"/>
      <c r="B621" s="318"/>
      <c r="C621" s="679" t="s">
        <v>699</v>
      </c>
      <c r="D621" s="325"/>
      <c r="E621" s="151">
        <v>2270</v>
      </c>
      <c r="F621" s="151"/>
      <c r="G621" s="322">
        <f>SUM(F621,E621)</f>
        <v>2270</v>
      </c>
      <c r="H621" s="159">
        <f>ROUND(F621*H$7, )</f>
        <v>0</v>
      </c>
      <c r="I621" s="160">
        <f>ROUND(F621*I$7, )</f>
        <v>0</v>
      </c>
      <c r="J621" s="160">
        <f>ROUND(F621*J$7, )</f>
        <v>0</v>
      </c>
      <c r="K621" s="89">
        <f t="shared" si="110"/>
        <v>4540</v>
      </c>
      <c r="L621" s="89">
        <f t="shared" si="106"/>
        <v>2270</v>
      </c>
      <c r="M621" s="332">
        <v>0.1</v>
      </c>
      <c r="N621" s="11"/>
      <c r="O621" s="11"/>
      <c r="P621" s="11"/>
      <c r="Q621" s="63">
        <f t="shared" si="107"/>
        <v>-18</v>
      </c>
      <c r="R621" s="11"/>
      <c r="S621" s="11"/>
      <c r="T621" s="11"/>
      <c r="U621" s="11"/>
      <c r="V621" s="11"/>
      <c r="W621" s="11"/>
      <c r="X621" s="11"/>
      <c r="Y621" s="11"/>
      <c r="Z621" s="11"/>
      <c r="AA621" s="11"/>
      <c r="AB621" s="11"/>
      <c r="AC621" s="11"/>
      <c r="AD621" s="11"/>
      <c r="AE621" s="11"/>
      <c r="AF621" s="11"/>
      <c r="AG621" s="11"/>
      <c r="AH621" s="11"/>
      <c r="AI621" s="11"/>
      <c r="AJ621" s="11"/>
    </row>
    <row r="622" spans="1:36" ht="12.75" customHeight="1" x14ac:dyDescent="0.2">
      <c r="A622" s="317"/>
      <c r="B622" s="318"/>
      <c r="C622" s="679" t="s">
        <v>700</v>
      </c>
      <c r="D622" s="325"/>
      <c r="E622" s="327">
        <v>18</v>
      </c>
      <c r="F622" s="327"/>
      <c r="G622" s="322">
        <f>SUM(F622,E622)</f>
        <v>18</v>
      </c>
      <c r="H622" s="323">
        <f>ROUND(F622*H$7, )</f>
        <v>0</v>
      </c>
      <c r="I622" s="324">
        <f>ROUND(H622*I$7, )</f>
        <v>0</v>
      </c>
      <c r="J622" s="324">
        <f>ROUND(I622*J$7, )</f>
        <v>0</v>
      </c>
      <c r="K622" s="89">
        <f t="shared" si="110"/>
        <v>36</v>
      </c>
      <c r="L622" s="89">
        <f t="shared" si="106"/>
        <v>18</v>
      </c>
      <c r="M622" s="11"/>
      <c r="N622" s="11"/>
      <c r="O622" s="11"/>
      <c r="P622" s="11"/>
      <c r="Q622" s="63">
        <f t="shared" si="107"/>
        <v>0</v>
      </c>
      <c r="R622" s="11"/>
      <c r="S622" s="11"/>
      <c r="T622" s="11"/>
      <c r="U622" s="11"/>
      <c r="V622" s="11"/>
      <c r="W622" s="11"/>
      <c r="X622" s="11"/>
      <c r="Y622" s="11"/>
      <c r="Z622" s="11"/>
      <c r="AA622" s="11"/>
      <c r="AB622" s="11"/>
      <c r="AC622" s="11"/>
      <c r="AD622" s="11"/>
      <c r="AE622" s="11"/>
      <c r="AF622" s="11"/>
      <c r="AG622" s="11"/>
      <c r="AH622" s="11"/>
      <c r="AI622" s="11"/>
      <c r="AJ622" s="11"/>
    </row>
    <row r="623" spans="1:36" ht="12.75" hidden="1" customHeight="1" x14ac:dyDescent="0.2">
      <c r="A623" s="377" t="s">
        <v>724</v>
      </c>
      <c r="B623" s="378"/>
      <c r="C623" s="379"/>
      <c r="D623" s="382"/>
      <c r="E623" s="304">
        <v>0</v>
      </c>
      <c r="F623" s="304">
        <f>SUM(F624:F625)</f>
        <v>0</v>
      </c>
      <c r="G623" s="305">
        <f>SUM(G624:G625)</f>
        <v>0</v>
      </c>
      <c r="H623" s="306">
        <f>SUM(H624:H625)</f>
        <v>0</v>
      </c>
      <c r="I623" s="307">
        <f>SUM(I624:I625)</f>
        <v>0</v>
      </c>
      <c r="J623" s="307">
        <f>SUM(J624:J625)</f>
        <v>0</v>
      </c>
      <c r="K623" s="89">
        <f t="shared" si="110"/>
        <v>0</v>
      </c>
      <c r="L623" s="89">
        <f t="shared" si="106"/>
        <v>0</v>
      </c>
      <c r="M623" s="11"/>
      <c r="N623" s="11"/>
      <c r="O623" s="11"/>
      <c r="P623" s="11"/>
      <c r="Q623" s="63">
        <f t="shared" si="107"/>
        <v>0</v>
      </c>
      <c r="R623" s="11"/>
      <c r="S623" s="11"/>
      <c r="T623" s="11"/>
      <c r="U623" s="11"/>
      <c r="V623" s="11"/>
      <c r="W623" s="11"/>
      <c r="X623" s="11"/>
      <c r="Y623" s="11"/>
      <c r="Z623" s="11"/>
      <c r="AA623" s="11"/>
      <c r="AB623" s="11"/>
      <c r="AC623" s="11"/>
      <c r="AD623" s="11"/>
      <c r="AE623" s="11"/>
      <c r="AF623" s="11"/>
      <c r="AG623" s="11"/>
      <c r="AH623" s="11"/>
      <c r="AI623" s="11"/>
      <c r="AJ623" s="11"/>
    </row>
    <row r="624" spans="1:36" ht="12.75" hidden="1" customHeight="1" x14ac:dyDescent="0.2">
      <c r="A624" s="317"/>
      <c r="B624" s="318"/>
      <c r="C624" s="679" t="s">
        <v>699</v>
      </c>
      <c r="D624" s="319"/>
      <c r="E624" s="327">
        <v>0</v>
      </c>
      <c r="F624" s="327"/>
      <c r="G624" s="322">
        <f>SUM(F624,E624)</f>
        <v>0</v>
      </c>
      <c r="H624" s="330">
        <f>ROUND(F624*H$7, )</f>
        <v>0</v>
      </c>
      <c r="I624" s="331">
        <f>ROUND(H624*I$7, )</f>
        <v>0</v>
      </c>
      <c r="J624" s="331">
        <f>ROUND(I624*J$7, )</f>
        <v>0</v>
      </c>
      <c r="K624" s="89">
        <f t="shared" si="110"/>
        <v>0</v>
      </c>
      <c r="L624" s="89">
        <f t="shared" si="106"/>
        <v>0</v>
      </c>
      <c r="M624" s="11"/>
      <c r="N624" s="11"/>
      <c r="O624" s="11"/>
      <c r="P624" s="11"/>
      <c r="Q624" s="63">
        <f t="shared" si="107"/>
        <v>0</v>
      </c>
      <c r="R624" s="11"/>
      <c r="S624" s="11"/>
      <c r="T624" s="11"/>
      <c r="U624" s="11"/>
      <c r="V624" s="11"/>
      <c r="W624" s="11"/>
      <c r="X624" s="11"/>
      <c r="Y624" s="11"/>
      <c r="Z624" s="11"/>
      <c r="AA624" s="11"/>
      <c r="AB624" s="11"/>
      <c r="AC624" s="11"/>
      <c r="AD624" s="11"/>
      <c r="AE624" s="11"/>
      <c r="AF624" s="11"/>
      <c r="AG624" s="11"/>
      <c r="AH624" s="11"/>
      <c r="AI624" s="11"/>
      <c r="AJ624" s="11"/>
    </row>
    <row r="625" spans="1:36" ht="12.75" hidden="1" customHeight="1" x14ac:dyDescent="0.2">
      <c r="A625" s="317"/>
      <c r="B625" s="318"/>
      <c r="C625" s="679" t="s">
        <v>700</v>
      </c>
      <c r="D625" s="319"/>
      <c r="E625" s="321"/>
      <c r="F625" s="321"/>
      <c r="G625" s="322"/>
      <c r="H625" s="323">
        <f>ROUND(F625*H$7, )</f>
        <v>0</v>
      </c>
      <c r="I625" s="324">
        <f>ROUND(H625*I$7, )</f>
        <v>0</v>
      </c>
      <c r="J625" s="324">
        <f>ROUND(I625*J$7, )</f>
        <v>0</v>
      </c>
      <c r="K625" s="89">
        <f t="shared" si="110"/>
        <v>0</v>
      </c>
      <c r="L625" s="89">
        <f t="shared" si="106"/>
        <v>0</v>
      </c>
      <c r="M625" s="11"/>
      <c r="N625" s="11"/>
      <c r="O625" s="11"/>
      <c r="P625" s="11"/>
      <c r="Q625" s="63">
        <f t="shared" si="107"/>
        <v>-1850</v>
      </c>
      <c r="R625" s="11"/>
      <c r="S625" s="11"/>
      <c r="T625" s="11"/>
      <c r="U625" s="11"/>
      <c r="V625" s="11"/>
      <c r="W625" s="11"/>
      <c r="X625" s="11"/>
      <c r="Y625" s="11"/>
      <c r="Z625" s="11"/>
      <c r="AA625" s="11"/>
      <c r="AB625" s="11"/>
      <c r="AC625" s="11"/>
      <c r="AD625" s="11"/>
      <c r="AE625" s="11"/>
      <c r="AF625" s="11"/>
      <c r="AG625" s="11"/>
      <c r="AH625" s="11"/>
      <c r="AI625" s="11"/>
      <c r="AJ625" s="11"/>
    </row>
    <row r="626" spans="1:36" ht="12.75" customHeight="1" x14ac:dyDescent="0.2">
      <c r="A626" s="269" t="s">
        <v>725</v>
      </c>
      <c r="B626" s="270"/>
      <c r="C626" s="271"/>
      <c r="D626" s="272"/>
      <c r="E626" s="298">
        <v>1850</v>
      </c>
      <c r="F626" s="298">
        <f>SUM(F628)</f>
        <v>0</v>
      </c>
      <c r="G626" s="275">
        <f>SUM(G628)</f>
        <v>1850</v>
      </c>
      <c r="H626" s="276">
        <f>SUM(H628)</f>
        <v>0</v>
      </c>
      <c r="I626" s="277">
        <f>SUM(I628)</f>
        <v>0</v>
      </c>
      <c r="J626" s="277">
        <f>SUM(J628)</f>
        <v>0</v>
      </c>
      <c r="K626" s="89">
        <f t="shared" si="110"/>
        <v>3700</v>
      </c>
      <c r="L626" s="89">
        <f t="shared" si="106"/>
        <v>1850</v>
      </c>
      <c r="M626" s="11"/>
      <c r="N626" s="11"/>
      <c r="O626" s="11"/>
      <c r="P626" s="11"/>
      <c r="Q626" s="63">
        <f t="shared" si="107"/>
        <v>0</v>
      </c>
      <c r="R626" s="11"/>
      <c r="S626" s="11"/>
      <c r="T626" s="11"/>
      <c r="U626" s="11"/>
      <c r="V626" s="11"/>
      <c r="W626" s="11"/>
      <c r="X626" s="11"/>
      <c r="Y626" s="11"/>
      <c r="Z626" s="11"/>
      <c r="AA626" s="11"/>
      <c r="AB626" s="11"/>
      <c r="AC626" s="11"/>
      <c r="AD626" s="11"/>
      <c r="AE626" s="11"/>
      <c r="AF626" s="11"/>
      <c r="AG626" s="11"/>
      <c r="AH626" s="11"/>
      <c r="AI626" s="11"/>
      <c r="AJ626" s="11"/>
    </row>
    <row r="627" spans="1:36" ht="12.75" hidden="1" customHeight="1" x14ac:dyDescent="0.2">
      <c r="A627" s="383"/>
      <c r="B627" s="384" t="s">
        <v>718</v>
      </c>
      <c r="C627" s="385"/>
      <c r="D627" s="386"/>
      <c r="E627" s="388"/>
      <c r="F627" s="388"/>
      <c r="G627" s="389"/>
      <c r="H627" s="390"/>
      <c r="I627" s="391"/>
      <c r="J627" s="391"/>
      <c r="K627" s="89">
        <f t="shared" si="110"/>
        <v>0</v>
      </c>
      <c r="L627" s="89">
        <f t="shared" si="106"/>
        <v>0</v>
      </c>
      <c r="M627" s="11"/>
      <c r="N627" s="11"/>
      <c r="O627" s="11"/>
      <c r="P627" s="11"/>
      <c r="Q627" s="63">
        <f t="shared" si="107"/>
        <v>-1850</v>
      </c>
      <c r="R627" s="11"/>
      <c r="S627" s="11"/>
      <c r="T627" s="11"/>
      <c r="U627" s="11"/>
      <c r="V627" s="11"/>
      <c r="W627" s="11"/>
      <c r="X627" s="11"/>
      <c r="Y627" s="11"/>
      <c r="Z627" s="11"/>
      <c r="AA627" s="11"/>
      <c r="AB627" s="11"/>
      <c r="AC627" s="11"/>
      <c r="AD627" s="11"/>
      <c r="AE627" s="11"/>
      <c r="AF627" s="11"/>
      <c r="AG627" s="11"/>
      <c r="AH627" s="11"/>
      <c r="AI627" s="11"/>
      <c r="AJ627" s="11"/>
    </row>
    <row r="628" spans="1:36" ht="12.75" customHeight="1" x14ac:dyDescent="0.2">
      <c r="A628" s="353"/>
      <c r="B628" s="354" t="s">
        <v>699</v>
      </c>
      <c r="C628" s="355"/>
      <c r="D628" s="356"/>
      <c r="E628" s="358">
        <v>1850</v>
      </c>
      <c r="F628" s="358">
        <f>SUM(F629:F630)</f>
        <v>0</v>
      </c>
      <c r="G628" s="359">
        <f>SUM(G629:G630)</f>
        <v>1850</v>
      </c>
      <c r="H628" s="360">
        <f>SUM(H630)</f>
        <v>0</v>
      </c>
      <c r="I628" s="361">
        <f>SUM(I630)</f>
        <v>0</v>
      </c>
      <c r="J628" s="361">
        <f>SUM(J630)</f>
        <v>0</v>
      </c>
      <c r="K628" s="89">
        <f t="shared" si="110"/>
        <v>3700</v>
      </c>
      <c r="L628" s="89">
        <f t="shared" si="106"/>
        <v>1850</v>
      </c>
      <c r="M628" s="11"/>
      <c r="N628" s="11"/>
      <c r="O628" s="11"/>
      <c r="P628" s="11"/>
      <c r="Q628" s="63">
        <f t="shared" si="107"/>
        <v>-1850</v>
      </c>
      <c r="R628" s="11"/>
      <c r="S628" s="11"/>
      <c r="T628" s="11"/>
      <c r="U628" s="11"/>
      <c r="V628" s="11"/>
      <c r="W628" s="11"/>
      <c r="X628" s="11"/>
      <c r="Y628" s="11"/>
      <c r="Z628" s="11"/>
      <c r="AA628" s="11"/>
      <c r="AB628" s="11"/>
      <c r="AC628" s="11"/>
      <c r="AD628" s="11"/>
      <c r="AE628" s="11"/>
      <c r="AF628" s="11"/>
      <c r="AG628" s="11"/>
      <c r="AH628" s="11"/>
      <c r="AI628" s="11"/>
      <c r="AJ628" s="11"/>
    </row>
    <row r="629" spans="1:36" ht="12.75" customHeight="1" x14ac:dyDescent="0.2">
      <c r="A629" s="392" t="s">
        <v>726</v>
      </c>
      <c r="B629" s="393"/>
      <c r="C629" s="683"/>
      <c r="D629" s="394"/>
      <c r="E629" s="396">
        <v>1850</v>
      </c>
      <c r="F629" s="395"/>
      <c r="G629" s="322">
        <f>SUM(F629,E629)</f>
        <v>1850</v>
      </c>
      <c r="H629" s="159">
        <f>ROUND(F629*H$7, )</f>
        <v>0</v>
      </c>
      <c r="I629" s="160">
        <f>ROUND(F629*I$7, )</f>
        <v>0</v>
      </c>
      <c r="J629" s="160">
        <f>ROUND(F629*J$7, )</f>
        <v>0</v>
      </c>
      <c r="K629" s="89">
        <f t="shared" si="110"/>
        <v>3700</v>
      </c>
      <c r="L629" s="89">
        <f t="shared" si="106"/>
        <v>1850</v>
      </c>
      <c r="M629" s="11"/>
      <c r="N629" s="11"/>
      <c r="O629" s="11"/>
      <c r="P629" s="11"/>
      <c r="Q629" s="63">
        <f t="shared" si="107"/>
        <v>0</v>
      </c>
      <c r="R629" s="11"/>
      <c r="S629" s="11"/>
      <c r="T629" s="11"/>
      <c r="U629" s="11"/>
      <c r="V629" s="11"/>
      <c r="W629" s="11"/>
      <c r="X629" s="11"/>
      <c r="Y629" s="11"/>
      <c r="Z629" s="11"/>
      <c r="AA629" s="11"/>
      <c r="AB629" s="11"/>
      <c r="AC629" s="11"/>
      <c r="AD629" s="11"/>
      <c r="AE629" s="11"/>
      <c r="AF629" s="11"/>
      <c r="AG629" s="11"/>
      <c r="AH629" s="11"/>
      <c r="AI629" s="11"/>
      <c r="AJ629" s="11"/>
    </row>
    <row r="630" spans="1:36" ht="12.75" hidden="1" customHeight="1" x14ac:dyDescent="0.2">
      <c r="A630" s="392" t="s">
        <v>709</v>
      </c>
      <c r="B630" s="393"/>
      <c r="C630" s="683"/>
      <c r="D630" s="394"/>
      <c r="E630" s="396">
        <v>0</v>
      </c>
      <c r="F630" s="396"/>
      <c r="G630" s="322">
        <f>SUM(F630,E630)</f>
        <v>0</v>
      </c>
      <c r="H630" s="159">
        <f>ROUND(F630*H$7, )</f>
        <v>0</v>
      </c>
      <c r="I630" s="160">
        <f>ROUND(F630*I$7, )</f>
        <v>0</v>
      </c>
      <c r="J630" s="160">
        <f>ROUND(F630*J$7, )</f>
        <v>0</v>
      </c>
      <c r="K630" s="89">
        <f t="shared" si="110"/>
        <v>0</v>
      </c>
      <c r="L630" s="89">
        <f t="shared" si="106"/>
        <v>0</v>
      </c>
      <c r="M630" s="11"/>
      <c r="N630" s="11"/>
      <c r="O630" s="11"/>
      <c r="P630" s="11"/>
      <c r="Q630" s="63">
        <f t="shared" si="107"/>
        <v>-5004.2</v>
      </c>
      <c r="R630" s="11"/>
      <c r="S630" s="11"/>
      <c r="T630" s="11"/>
      <c r="U630" s="11"/>
      <c r="V630" s="11"/>
      <c r="W630" s="11"/>
      <c r="X630" s="11"/>
      <c r="Y630" s="11"/>
      <c r="Z630" s="11"/>
      <c r="AA630" s="11"/>
      <c r="AB630" s="11"/>
      <c r="AC630" s="11"/>
      <c r="AD630" s="11"/>
      <c r="AE630" s="11"/>
      <c r="AF630" s="11"/>
      <c r="AG630" s="11"/>
      <c r="AH630" s="11"/>
      <c r="AI630" s="11"/>
      <c r="AJ630" s="11"/>
    </row>
    <row r="631" spans="1:36" ht="12.75" customHeight="1" x14ac:dyDescent="0.2">
      <c r="A631" s="269" t="s">
        <v>727</v>
      </c>
      <c r="B631" s="270"/>
      <c r="C631" s="271"/>
      <c r="D631" s="272"/>
      <c r="E631" s="298">
        <v>5004.2</v>
      </c>
      <c r="F631" s="298">
        <f>SUM(F632,F640)</f>
        <v>-14</v>
      </c>
      <c r="G631" s="275">
        <f>SUM(G632,G640)</f>
        <v>4990.2</v>
      </c>
      <c r="H631" s="276">
        <f>SUM(H632,H640)</f>
        <v>-36</v>
      </c>
      <c r="I631" s="277">
        <f>SUM(I632,I640)</f>
        <v>-36</v>
      </c>
      <c r="J631" s="277">
        <f>SUM(J632,J640)</f>
        <v>-36</v>
      </c>
      <c r="K631" s="89">
        <f t="shared" si="110"/>
        <v>9980.4</v>
      </c>
      <c r="L631" s="89">
        <f t="shared" si="106"/>
        <v>4990.2</v>
      </c>
      <c r="M631" s="11"/>
      <c r="N631" s="11"/>
      <c r="O631" s="11"/>
      <c r="P631" s="11"/>
      <c r="Q631" s="63">
        <f t="shared" si="107"/>
        <v>-554.20000000000005</v>
      </c>
      <c r="R631" s="11"/>
      <c r="S631" s="11"/>
      <c r="T631" s="11"/>
      <c r="U631" s="11"/>
      <c r="V631" s="11"/>
      <c r="W631" s="11"/>
      <c r="X631" s="11"/>
      <c r="Y631" s="11"/>
      <c r="Z631" s="11"/>
      <c r="AA631" s="11"/>
      <c r="AB631" s="11"/>
      <c r="AC631" s="11"/>
      <c r="AD631" s="11"/>
      <c r="AE631" s="11"/>
      <c r="AF631" s="11"/>
      <c r="AG631" s="11"/>
      <c r="AH631" s="11"/>
      <c r="AI631" s="11"/>
      <c r="AJ631" s="11"/>
    </row>
    <row r="632" spans="1:36" ht="12.75" customHeight="1" x14ac:dyDescent="0.2">
      <c r="A632" s="269" t="s">
        <v>728</v>
      </c>
      <c r="B632" s="270"/>
      <c r="C632" s="271"/>
      <c r="D632" s="272"/>
      <c r="E632" s="298">
        <v>554.20000000000005</v>
      </c>
      <c r="F632" s="298">
        <f>SUM(F634,F635)</f>
        <v>-14</v>
      </c>
      <c r="G632" s="275">
        <f>SUM(G634,G635)</f>
        <v>540.20000000000005</v>
      </c>
      <c r="H632" s="276">
        <f>SUM(H634,H635)</f>
        <v>-36</v>
      </c>
      <c r="I632" s="277">
        <f>SUM(I634,I635)</f>
        <v>-36</v>
      </c>
      <c r="J632" s="277">
        <f>SUM(J634,J635)</f>
        <v>-36</v>
      </c>
      <c r="K632" s="89">
        <f t="shared" si="110"/>
        <v>1080.4000000000001</v>
      </c>
      <c r="L632" s="89">
        <f t="shared" si="106"/>
        <v>540.20000000000005</v>
      </c>
      <c r="M632" s="11"/>
      <c r="N632" s="11"/>
      <c r="O632" s="11"/>
      <c r="P632" s="11"/>
      <c r="Q632" s="63">
        <f t="shared" si="107"/>
        <v>0</v>
      </c>
      <c r="R632" s="11"/>
      <c r="S632" s="11"/>
      <c r="T632" s="11"/>
      <c r="U632" s="11"/>
      <c r="V632" s="11"/>
      <c r="W632" s="11"/>
      <c r="X632" s="11"/>
      <c r="Y632" s="11"/>
      <c r="Z632" s="11"/>
      <c r="AA632" s="11"/>
      <c r="AB632" s="11"/>
      <c r="AC632" s="11"/>
      <c r="AD632" s="11"/>
      <c r="AE632" s="11"/>
      <c r="AF632" s="11"/>
      <c r="AG632" s="11"/>
      <c r="AH632" s="11"/>
      <c r="AI632" s="11"/>
      <c r="AJ632" s="11"/>
    </row>
    <row r="633" spans="1:36" ht="12.75" hidden="1" customHeight="1" x14ac:dyDescent="0.2">
      <c r="A633" s="383"/>
      <c r="B633" s="384" t="s">
        <v>718</v>
      </c>
      <c r="C633" s="385"/>
      <c r="D633" s="386"/>
      <c r="E633" s="388"/>
      <c r="F633" s="388"/>
      <c r="G633" s="389"/>
      <c r="H633" s="390"/>
      <c r="I633" s="391"/>
      <c r="J633" s="391"/>
      <c r="K633" s="89">
        <f t="shared" si="110"/>
        <v>0</v>
      </c>
      <c r="L633" s="89">
        <f t="shared" si="106"/>
        <v>0</v>
      </c>
      <c r="M633" s="11"/>
      <c r="N633" s="11"/>
      <c r="O633" s="11"/>
      <c r="P633" s="11"/>
      <c r="Q633" s="63">
        <f t="shared" si="107"/>
        <v>-467</v>
      </c>
      <c r="R633" s="11"/>
      <c r="S633" s="11"/>
      <c r="T633" s="11"/>
      <c r="U633" s="11"/>
      <c r="V633" s="11"/>
      <c r="W633" s="11"/>
      <c r="X633" s="11"/>
      <c r="Y633" s="11"/>
      <c r="Z633" s="11"/>
      <c r="AA633" s="11"/>
      <c r="AB633" s="11"/>
      <c r="AC633" s="11"/>
      <c r="AD633" s="11"/>
      <c r="AE633" s="11"/>
      <c r="AF633" s="11"/>
      <c r="AG633" s="11"/>
      <c r="AH633" s="11"/>
      <c r="AI633" s="11"/>
      <c r="AJ633" s="11"/>
    </row>
    <row r="634" spans="1:36" ht="12.75" customHeight="1" x14ac:dyDescent="0.2">
      <c r="A634" s="353"/>
      <c r="B634" s="354" t="s">
        <v>699</v>
      </c>
      <c r="C634" s="355"/>
      <c r="D634" s="356"/>
      <c r="E634" s="358">
        <v>467</v>
      </c>
      <c r="F634" s="358">
        <f t="shared" ref="F634:J635" si="112">SUM(F638)</f>
        <v>-35</v>
      </c>
      <c r="G634" s="359">
        <f t="shared" si="112"/>
        <v>432</v>
      </c>
      <c r="H634" s="360">
        <f t="shared" si="112"/>
        <v>-36</v>
      </c>
      <c r="I634" s="361">
        <f t="shared" si="112"/>
        <v>-36</v>
      </c>
      <c r="J634" s="361">
        <f t="shared" si="112"/>
        <v>-36</v>
      </c>
      <c r="K634" s="89">
        <f t="shared" si="110"/>
        <v>864</v>
      </c>
      <c r="L634" s="89">
        <f t="shared" si="106"/>
        <v>432</v>
      </c>
      <c r="M634" s="11"/>
      <c r="N634" s="11"/>
      <c r="O634" s="11"/>
      <c r="P634" s="11"/>
      <c r="Q634" s="63">
        <f t="shared" si="107"/>
        <v>-87.2</v>
      </c>
      <c r="R634" s="11"/>
      <c r="S634" s="11"/>
      <c r="T634" s="11"/>
      <c r="U634" s="11"/>
      <c r="V634" s="11"/>
      <c r="W634" s="11"/>
      <c r="X634" s="11"/>
      <c r="Y634" s="11"/>
      <c r="Z634" s="11"/>
      <c r="AA634" s="11"/>
      <c r="AB634" s="11"/>
      <c r="AC634" s="11"/>
      <c r="AD634" s="11"/>
      <c r="AE634" s="11"/>
      <c r="AF634" s="11"/>
      <c r="AG634" s="11"/>
      <c r="AH634" s="11"/>
      <c r="AI634" s="11"/>
      <c r="AJ634" s="11"/>
    </row>
    <row r="635" spans="1:36" ht="12.75" customHeight="1" x14ac:dyDescent="0.2">
      <c r="A635" s="353"/>
      <c r="B635" s="354" t="s">
        <v>700</v>
      </c>
      <c r="C635" s="355"/>
      <c r="D635" s="356"/>
      <c r="E635" s="398">
        <v>87.2</v>
      </c>
      <c r="F635" s="398">
        <f t="shared" si="112"/>
        <v>21</v>
      </c>
      <c r="G635" s="365">
        <f t="shared" si="112"/>
        <v>108.2</v>
      </c>
      <c r="H635" s="366">
        <f t="shared" si="112"/>
        <v>0</v>
      </c>
      <c r="I635" s="367">
        <f t="shared" si="112"/>
        <v>0</v>
      </c>
      <c r="J635" s="367">
        <f t="shared" si="112"/>
        <v>0</v>
      </c>
      <c r="K635" s="89">
        <f t="shared" si="110"/>
        <v>216.4</v>
      </c>
      <c r="L635" s="89">
        <f t="shared" si="106"/>
        <v>108.2</v>
      </c>
      <c r="M635" s="11"/>
      <c r="N635" s="11"/>
      <c r="O635" s="11"/>
      <c r="P635" s="11"/>
      <c r="Q635" s="63">
        <f t="shared" si="107"/>
        <v>-554.20000000000005</v>
      </c>
      <c r="R635" s="11"/>
      <c r="S635" s="11"/>
      <c r="T635" s="11"/>
      <c r="U635" s="11"/>
      <c r="V635" s="11"/>
      <c r="W635" s="11"/>
      <c r="X635" s="11"/>
      <c r="Y635" s="11"/>
      <c r="Z635" s="11"/>
      <c r="AA635" s="11"/>
      <c r="AB635" s="11"/>
      <c r="AC635" s="11"/>
      <c r="AD635" s="11"/>
      <c r="AE635" s="11"/>
      <c r="AF635" s="11"/>
      <c r="AG635" s="11"/>
      <c r="AH635" s="11"/>
      <c r="AI635" s="11"/>
      <c r="AJ635" s="11"/>
    </row>
    <row r="636" spans="1:36" ht="12.75" customHeight="1" x14ac:dyDescent="0.2">
      <c r="A636" s="299" t="s">
        <v>729</v>
      </c>
      <c r="B636" s="300"/>
      <c r="C636" s="301"/>
      <c r="D636" s="302">
        <v>600202</v>
      </c>
      <c r="E636" s="304">
        <v>554.20000000000005</v>
      </c>
      <c r="F636" s="304">
        <f>SUM(F637)</f>
        <v>-14</v>
      </c>
      <c r="G636" s="305">
        <f>SUM(G637)</f>
        <v>540.20000000000005</v>
      </c>
      <c r="H636" s="306">
        <f>SUM(H637)</f>
        <v>-36</v>
      </c>
      <c r="I636" s="307">
        <f>SUM(I637)</f>
        <v>-36</v>
      </c>
      <c r="J636" s="307">
        <f>SUM(J637)</f>
        <v>-36</v>
      </c>
      <c r="K636" s="89">
        <f t="shared" si="110"/>
        <v>1080.4000000000001</v>
      </c>
      <c r="L636" s="89">
        <f t="shared" si="106"/>
        <v>540.20000000000005</v>
      </c>
      <c r="M636" s="11"/>
      <c r="N636" s="11"/>
      <c r="O636" s="11"/>
      <c r="P636" s="11"/>
      <c r="Q636" s="63">
        <f t="shared" si="107"/>
        <v>-554.20000000000005</v>
      </c>
      <c r="R636" s="11"/>
      <c r="S636" s="11"/>
      <c r="T636" s="11"/>
      <c r="U636" s="11"/>
      <c r="V636" s="11"/>
      <c r="W636" s="11"/>
      <c r="X636" s="11"/>
      <c r="Y636" s="11"/>
      <c r="Z636" s="11"/>
      <c r="AA636" s="11"/>
      <c r="AB636" s="11"/>
      <c r="AC636" s="11"/>
      <c r="AD636" s="11"/>
      <c r="AE636" s="11"/>
      <c r="AF636" s="11"/>
      <c r="AG636" s="11"/>
      <c r="AH636" s="11"/>
      <c r="AI636" s="11"/>
      <c r="AJ636" s="11"/>
    </row>
    <row r="637" spans="1:36" ht="12.75" customHeight="1" x14ac:dyDescent="0.2">
      <c r="A637" s="308" t="s">
        <v>730</v>
      </c>
      <c r="B637" s="309"/>
      <c r="C637" s="310"/>
      <c r="D637" s="311"/>
      <c r="E637" s="313">
        <v>554.20000000000005</v>
      </c>
      <c r="F637" s="313">
        <f>SUM(F638:F639)</f>
        <v>-14</v>
      </c>
      <c r="G637" s="314">
        <f>SUM(G638:G639)</f>
        <v>540.20000000000005</v>
      </c>
      <c r="H637" s="315">
        <f>SUM(H638:H639)</f>
        <v>-36</v>
      </c>
      <c r="I637" s="316">
        <f>SUM(I638:I639)</f>
        <v>-36</v>
      </c>
      <c r="J637" s="316">
        <f>SUM(J638:J639)</f>
        <v>-36</v>
      </c>
      <c r="K637" s="89">
        <f t="shared" si="110"/>
        <v>1080.4000000000001</v>
      </c>
      <c r="L637" s="89">
        <f t="shared" si="106"/>
        <v>540.20000000000005</v>
      </c>
      <c r="M637" s="11"/>
      <c r="N637" s="11"/>
      <c r="O637" s="11"/>
      <c r="P637" s="11"/>
      <c r="Q637" s="63">
        <f t="shared" si="107"/>
        <v>-467</v>
      </c>
      <c r="R637" s="11"/>
      <c r="S637" s="11"/>
      <c r="T637" s="11"/>
      <c r="U637" s="11"/>
      <c r="V637" s="11"/>
      <c r="W637" s="11"/>
      <c r="X637" s="11"/>
      <c r="Y637" s="11"/>
      <c r="Z637" s="11"/>
      <c r="AA637" s="11"/>
      <c r="AB637" s="11"/>
      <c r="AC637" s="11"/>
      <c r="AD637" s="11"/>
      <c r="AE637" s="11"/>
      <c r="AF637" s="11"/>
      <c r="AG637" s="11"/>
      <c r="AH637" s="11"/>
      <c r="AI637" s="11"/>
      <c r="AJ637" s="11"/>
    </row>
    <row r="638" spans="1:36" ht="15" customHeight="1" x14ac:dyDescent="0.25">
      <c r="A638" s="317"/>
      <c r="B638" s="318"/>
      <c r="C638" s="679" t="s">
        <v>699</v>
      </c>
      <c r="D638" s="325"/>
      <c r="E638" s="151">
        <v>467</v>
      </c>
      <c r="F638" s="151">
        <v>-35</v>
      </c>
      <c r="G638" s="322">
        <f>SUM(F638,E638)</f>
        <v>432</v>
      </c>
      <c r="H638" s="159">
        <f>ROUND(F638*H$7, )</f>
        <v>-36</v>
      </c>
      <c r="I638" s="160">
        <f>ROUND(F638*I$7, )</f>
        <v>-36</v>
      </c>
      <c r="J638" s="160">
        <f>ROUND(F638*J$7, )</f>
        <v>-36</v>
      </c>
      <c r="K638" s="89">
        <f t="shared" si="110"/>
        <v>864</v>
      </c>
      <c r="L638" s="89">
        <f t="shared" si="106"/>
        <v>432</v>
      </c>
      <c r="M638" s="332">
        <v>0.1</v>
      </c>
      <c r="N638" s="11"/>
      <c r="O638" s="11"/>
      <c r="P638" s="11"/>
      <c r="Q638" s="63">
        <f t="shared" si="107"/>
        <v>-87.2</v>
      </c>
      <c r="R638" s="11"/>
      <c r="S638" s="11"/>
      <c r="T638" s="11"/>
      <c r="U638" s="11"/>
      <c r="V638" s="11"/>
      <c r="W638" s="11"/>
      <c r="X638" s="11"/>
      <c r="Y638" s="11"/>
      <c r="Z638" s="11"/>
      <c r="AA638" s="11"/>
      <c r="AB638" s="11"/>
      <c r="AC638" s="11"/>
      <c r="AD638" s="11"/>
      <c r="AE638" s="11"/>
      <c r="AF638" s="11"/>
      <c r="AG638" s="11"/>
      <c r="AH638" s="11"/>
      <c r="AI638" s="11"/>
      <c r="AJ638" s="11"/>
    </row>
    <row r="639" spans="1:36" ht="12.75" customHeight="1" x14ac:dyDescent="0.2">
      <c r="A639" s="317"/>
      <c r="B639" s="318"/>
      <c r="C639" s="679" t="s">
        <v>700</v>
      </c>
      <c r="D639" s="325"/>
      <c r="E639" s="327">
        <v>87.2</v>
      </c>
      <c r="F639" s="327">
        <v>21</v>
      </c>
      <c r="G639" s="322">
        <f>SUM(F639,E639)</f>
        <v>108.2</v>
      </c>
      <c r="H639" s="323"/>
      <c r="I639" s="324"/>
      <c r="J639" s="324"/>
      <c r="K639" s="89">
        <f t="shared" si="110"/>
        <v>216.4</v>
      </c>
      <c r="L639" s="89">
        <f t="shared" si="106"/>
        <v>108.2</v>
      </c>
      <c r="M639" s="11"/>
      <c r="N639" s="11"/>
      <c r="O639" s="11"/>
      <c r="P639" s="11"/>
      <c r="Q639" s="63">
        <f t="shared" si="107"/>
        <v>-4450</v>
      </c>
      <c r="R639" s="11"/>
      <c r="S639" s="11"/>
      <c r="T639" s="11"/>
      <c r="U639" s="11"/>
      <c r="V639" s="11"/>
      <c r="W639" s="11"/>
      <c r="X639" s="11"/>
      <c r="Y639" s="11"/>
      <c r="Z639" s="11"/>
      <c r="AA639" s="11"/>
      <c r="AB639" s="11"/>
      <c r="AC639" s="11"/>
      <c r="AD639" s="11"/>
      <c r="AE639" s="11"/>
      <c r="AF639" s="11"/>
      <c r="AG639" s="11"/>
      <c r="AH639" s="11"/>
      <c r="AI639" s="11"/>
      <c r="AJ639" s="11"/>
    </row>
    <row r="640" spans="1:36" ht="12.75" customHeight="1" x14ac:dyDescent="0.2">
      <c r="A640" s="269" t="s">
        <v>731</v>
      </c>
      <c r="B640" s="270"/>
      <c r="C640" s="271"/>
      <c r="D640" s="272"/>
      <c r="E640" s="298">
        <v>4450</v>
      </c>
      <c r="F640" s="298">
        <f>SUM(F644,F650,F660)</f>
        <v>0</v>
      </c>
      <c r="G640" s="275">
        <f>SUM(G644,G650,G660)</f>
        <v>4450</v>
      </c>
      <c r="H640" s="276">
        <f>SUM(H644,H650,H660)</f>
        <v>0</v>
      </c>
      <c r="I640" s="277">
        <f>SUM(I644,I650,I660)</f>
        <v>0</v>
      </c>
      <c r="J640" s="277">
        <f>SUM(J644,J650,J660)</f>
        <v>0</v>
      </c>
      <c r="K640" s="89">
        <f t="shared" si="110"/>
        <v>8900</v>
      </c>
      <c r="L640" s="89">
        <f t="shared" si="106"/>
        <v>4450</v>
      </c>
      <c r="M640" s="11"/>
      <c r="N640" s="11"/>
      <c r="O640" s="11"/>
      <c r="P640" s="11"/>
      <c r="Q640" s="63">
        <f t="shared" si="107"/>
        <v>-4450</v>
      </c>
      <c r="R640" s="11"/>
      <c r="S640" s="11"/>
      <c r="T640" s="11"/>
      <c r="U640" s="11"/>
      <c r="V640" s="11"/>
      <c r="W640" s="11"/>
      <c r="X640" s="11"/>
      <c r="Y640" s="11"/>
      <c r="Z640" s="11"/>
      <c r="AA640" s="11"/>
      <c r="AB640" s="11"/>
      <c r="AC640" s="11"/>
      <c r="AD640" s="11"/>
      <c r="AE640" s="11"/>
      <c r="AF640" s="11"/>
      <c r="AG640" s="11"/>
      <c r="AH640" s="11"/>
      <c r="AI640" s="11"/>
      <c r="AJ640" s="11"/>
    </row>
    <row r="641" spans="1:36" ht="12.75" customHeight="1" x14ac:dyDescent="0.2">
      <c r="A641" s="353"/>
      <c r="B641" s="354" t="s">
        <v>718</v>
      </c>
      <c r="C641" s="355"/>
      <c r="D641" s="356"/>
      <c r="E641" s="358">
        <v>4450</v>
      </c>
      <c r="F641" s="358">
        <f>SUM(F642:F643)</f>
        <v>0</v>
      </c>
      <c r="G641" s="359">
        <f>SUM(G642:G643)</f>
        <v>4450</v>
      </c>
      <c r="H641" s="360">
        <f>SUM(H642:H643)</f>
        <v>0</v>
      </c>
      <c r="I641" s="361">
        <f>SUM(I642:I643)</f>
        <v>0</v>
      </c>
      <c r="J641" s="361">
        <f>SUM(J642:J643)</f>
        <v>0</v>
      </c>
      <c r="K641" s="89">
        <f t="shared" si="110"/>
        <v>8900</v>
      </c>
      <c r="L641" s="89">
        <f t="shared" si="106"/>
        <v>4450</v>
      </c>
      <c r="M641" s="11"/>
      <c r="N641" s="11"/>
      <c r="O641" s="11"/>
      <c r="P641" s="11"/>
      <c r="Q641" s="63">
        <f t="shared" si="107"/>
        <v>-435.7</v>
      </c>
      <c r="R641" s="11"/>
      <c r="S641" s="11"/>
      <c r="T641" s="11"/>
      <c r="U641" s="11"/>
      <c r="V641" s="11"/>
      <c r="W641" s="11"/>
      <c r="X641" s="11"/>
      <c r="Y641" s="11"/>
      <c r="Z641" s="11"/>
      <c r="AA641" s="11"/>
      <c r="AB641" s="11"/>
      <c r="AC641" s="11"/>
      <c r="AD641" s="11"/>
      <c r="AE641" s="11"/>
      <c r="AF641" s="11"/>
      <c r="AG641" s="11"/>
      <c r="AH641" s="11"/>
      <c r="AI641" s="11"/>
      <c r="AJ641" s="11"/>
    </row>
    <row r="642" spans="1:36" ht="12.75" customHeight="1" x14ac:dyDescent="0.2">
      <c r="A642" s="353"/>
      <c r="B642" s="354" t="s">
        <v>699</v>
      </c>
      <c r="C642" s="355"/>
      <c r="D642" s="356"/>
      <c r="E642" s="358">
        <v>435.7</v>
      </c>
      <c r="F642" s="358">
        <f>SUM(F646,F652,F655,F658)</f>
        <v>0</v>
      </c>
      <c r="G642" s="359">
        <f>SUM(G646,G652,G655,G658)</f>
        <v>435.7</v>
      </c>
      <c r="H642" s="360">
        <f>SUM(H646,H652,H655,H658)</f>
        <v>0</v>
      </c>
      <c r="I642" s="361">
        <f>SUM(I646,I652,I655,I658)</f>
        <v>0</v>
      </c>
      <c r="J642" s="361">
        <f>SUM(J646,J652,J655,J658)</f>
        <v>0</v>
      </c>
      <c r="K642" s="89">
        <f t="shared" si="110"/>
        <v>871.4</v>
      </c>
      <c r="L642" s="89">
        <f t="shared" si="106"/>
        <v>435.7</v>
      </c>
      <c r="M642" s="11"/>
      <c r="N642" s="11"/>
      <c r="O642" s="11"/>
      <c r="P642" s="11"/>
      <c r="Q642" s="63">
        <f t="shared" si="107"/>
        <v>-4014.3</v>
      </c>
      <c r="R642" s="11"/>
      <c r="S642" s="11"/>
      <c r="T642" s="11"/>
      <c r="U642" s="11"/>
      <c r="V642" s="11"/>
      <c r="W642" s="11"/>
      <c r="X642" s="11"/>
      <c r="Y642" s="11"/>
      <c r="Z642" s="11"/>
      <c r="AA642" s="11"/>
      <c r="AB642" s="11"/>
      <c r="AC642" s="11"/>
      <c r="AD642" s="11"/>
      <c r="AE642" s="11"/>
      <c r="AF642" s="11"/>
      <c r="AG642" s="11"/>
      <c r="AH642" s="11"/>
      <c r="AI642" s="11"/>
      <c r="AJ642" s="11"/>
    </row>
    <row r="643" spans="1:36" ht="12.75" customHeight="1" x14ac:dyDescent="0.2">
      <c r="A643" s="353"/>
      <c r="B643" s="354" t="s">
        <v>700</v>
      </c>
      <c r="C643" s="355"/>
      <c r="D643" s="356"/>
      <c r="E643" s="358">
        <v>4014.3</v>
      </c>
      <c r="F643" s="358">
        <f>SUM(F647,F653,F656,F659,F661)</f>
        <v>0</v>
      </c>
      <c r="G643" s="359">
        <f>SUM(G647,G653,G656,G659,G661)</f>
        <v>4014.3</v>
      </c>
      <c r="H643" s="360">
        <f>SUM(H647,H653,H656,H659,H661)</f>
        <v>0</v>
      </c>
      <c r="I643" s="361">
        <f>SUM(I647,I653,I656,I659,I661)</f>
        <v>0</v>
      </c>
      <c r="J643" s="361">
        <f>SUM(J647,J653,J656,J659,J661)</f>
        <v>0</v>
      </c>
      <c r="K643" s="89">
        <f t="shared" si="110"/>
        <v>8028.6</v>
      </c>
      <c r="L643" s="89">
        <f t="shared" si="106"/>
        <v>4014.3</v>
      </c>
      <c r="M643" s="11"/>
      <c r="N643" s="11"/>
      <c r="O643" s="11"/>
      <c r="P643" s="11"/>
      <c r="Q643" s="63">
        <f t="shared" si="107"/>
        <v>-4450</v>
      </c>
      <c r="R643" s="11"/>
      <c r="S643" s="11"/>
      <c r="T643" s="11"/>
      <c r="U643" s="11"/>
      <c r="V643" s="11"/>
      <c r="W643" s="11"/>
      <c r="X643" s="11"/>
      <c r="Y643" s="11"/>
      <c r="Z643" s="11"/>
      <c r="AA643" s="11"/>
      <c r="AB643" s="11"/>
      <c r="AC643" s="11"/>
      <c r="AD643" s="11"/>
      <c r="AE643" s="11"/>
      <c r="AF643" s="11"/>
      <c r="AG643" s="11"/>
      <c r="AH643" s="11"/>
      <c r="AI643" s="11"/>
      <c r="AJ643" s="11"/>
    </row>
    <row r="644" spans="1:36" ht="12.75" customHeight="1" x14ac:dyDescent="0.2">
      <c r="A644" s="399" t="s">
        <v>732</v>
      </c>
      <c r="B644" s="400"/>
      <c r="C644" s="401"/>
      <c r="D644" s="402" t="s">
        <v>733</v>
      </c>
      <c r="E644" s="304">
        <v>4450</v>
      </c>
      <c r="F644" s="304">
        <f>SUM(F645)</f>
        <v>0</v>
      </c>
      <c r="G644" s="305">
        <f>SUM(G645)</f>
        <v>4450</v>
      </c>
      <c r="H644" s="306">
        <f>SUM(H645)</f>
        <v>0</v>
      </c>
      <c r="I644" s="307">
        <f>SUM(I645)</f>
        <v>0</v>
      </c>
      <c r="J644" s="307">
        <f>SUM(J645)</f>
        <v>0</v>
      </c>
      <c r="K644" s="89">
        <f t="shared" si="110"/>
        <v>8900</v>
      </c>
      <c r="L644" s="89">
        <f t="shared" si="106"/>
        <v>4450</v>
      </c>
      <c r="M644" s="11"/>
      <c r="N644" s="11"/>
      <c r="O644" s="11"/>
      <c r="P644" s="11"/>
      <c r="Q644" s="63">
        <f t="shared" si="107"/>
        <v>-4450</v>
      </c>
      <c r="R644" s="11"/>
      <c r="S644" s="11"/>
      <c r="T644" s="11"/>
      <c r="U644" s="11"/>
      <c r="V644" s="11"/>
      <c r="W644" s="11"/>
      <c r="X644" s="11"/>
      <c r="Y644" s="11"/>
      <c r="Z644" s="11"/>
      <c r="AA644" s="11"/>
      <c r="AB644" s="11"/>
      <c r="AC644" s="11"/>
      <c r="AD644" s="11"/>
      <c r="AE644" s="11"/>
      <c r="AF644" s="11"/>
      <c r="AG644" s="11"/>
      <c r="AH644" s="11"/>
      <c r="AI644" s="11"/>
      <c r="AJ644" s="11"/>
    </row>
    <row r="645" spans="1:36" ht="25.5" customHeight="1" x14ac:dyDescent="0.2">
      <c r="A645" s="731" t="s">
        <v>734</v>
      </c>
      <c r="B645" s="709"/>
      <c r="C645" s="717"/>
      <c r="D645" s="311" t="s">
        <v>735</v>
      </c>
      <c r="E645" s="313">
        <v>4450</v>
      </c>
      <c r="F645" s="313">
        <f>SUM(F646:F647)</f>
        <v>0</v>
      </c>
      <c r="G645" s="314">
        <f>SUM(G646:G647)</f>
        <v>4450</v>
      </c>
      <c r="H645" s="315">
        <f>SUM(H646:H647)</f>
        <v>0</v>
      </c>
      <c r="I645" s="316">
        <f>SUM(I646:I647)</f>
        <v>0</v>
      </c>
      <c r="J645" s="316">
        <f>SUM(J646:J647)</f>
        <v>0</v>
      </c>
      <c r="K645" s="89">
        <f t="shared" si="110"/>
        <v>8900</v>
      </c>
      <c r="L645" s="89">
        <f t="shared" si="106"/>
        <v>4450</v>
      </c>
      <c r="M645" s="11"/>
      <c r="N645" s="11"/>
      <c r="O645" s="11"/>
      <c r="P645" s="11"/>
      <c r="Q645" s="63">
        <f t="shared" si="107"/>
        <v>-435.7</v>
      </c>
      <c r="R645" s="11"/>
      <c r="S645" s="11"/>
      <c r="T645" s="11"/>
      <c r="U645" s="11"/>
      <c r="V645" s="11"/>
      <c r="W645" s="11"/>
      <c r="X645" s="11"/>
      <c r="Y645" s="11"/>
      <c r="Z645" s="11"/>
      <c r="AA645" s="11"/>
      <c r="AB645" s="11"/>
      <c r="AC645" s="11"/>
      <c r="AD645" s="11"/>
      <c r="AE645" s="11"/>
      <c r="AF645" s="11"/>
      <c r="AG645" s="11"/>
      <c r="AH645" s="11"/>
      <c r="AI645" s="11"/>
      <c r="AJ645" s="11"/>
    </row>
    <row r="646" spans="1:36" ht="15" customHeight="1" x14ac:dyDescent="0.25">
      <c r="A646" s="317"/>
      <c r="B646" s="318"/>
      <c r="C646" s="679" t="s">
        <v>699</v>
      </c>
      <c r="D646" s="325"/>
      <c r="E646" s="151">
        <v>435.7</v>
      </c>
      <c r="F646" s="151"/>
      <c r="G646" s="322">
        <f>SUM(F646,E646)</f>
        <v>435.7</v>
      </c>
      <c r="H646" s="159">
        <f t="shared" ref="H646:H653" si="113">ROUND(F646*H$7, )</f>
        <v>0</v>
      </c>
      <c r="I646" s="160">
        <f>ROUND(F646*I$7, )</f>
        <v>0</v>
      </c>
      <c r="J646" s="160">
        <f>ROUND(F646*J$7, )</f>
        <v>0</v>
      </c>
      <c r="K646" s="89">
        <f t="shared" si="110"/>
        <v>871.4</v>
      </c>
      <c r="L646" s="89">
        <f t="shared" si="106"/>
        <v>435.7</v>
      </c>
      <c r="M646" s="403">
        <v>0.1</v>
      </c>
      <c r="N646" s="11"/>
      <c r="O646" s="11"/>
      <c r="P646" s="11"/>
      <c r="Q646" s="63">
        <f t="shared" ref="Q646:Q709" si="114">F647-G647</f>
        <v>-4014.3</v>
      </c>
      <c r="R646" s="11"/>
      <c r="S646" s="11"/>
      <c r="T646" s="11"/>
      <c r="U646" s="11"/>
      <c r="V646" s="11"/>
      <c r="W646" s="11"/>
      <c r="X646" s="11"/>
      <c r="Y646" s="11"/>
      <c r="Z646" s="11"/>
      <c r="AA646" s="11"/>
      <c r="AB646" s="11"/>
      <c r="AC646" s="11"/>
      <c r="AD646" s="11"/>
      <c r="AE646" s="11"/>
      <c r="AF646" s="11"/>
      <c r="AG646" s="11"/>
      <c r="AH646" s="11"/>
      <c r="AI646" s="11"/>
      <c r="AJ646" s="11"/>
    </row>
    <row r="647" spans="1:36" ht="12.75" customHeight="1" x14ac:dyDescent="0.2">
      <c r="A647" s="317"/>
      <c r="B647" s="318"/>
      <c r="C647" s="679" t="s">
        <v>700</v>
      </c>
      <c r="D647" s="325"/>
      <c r="E647" s="326">
        <v>4014.3</v>
      </c>
      <c r="F647" s="326"/>
      <c r="G647" s="322">
        <f>SUM(F647,E647)</f>
        <v>4014.3</v>
      </c>
      <c r="H647" s="330">
        <f t="shared" si="113"/>
        <v>0</v>
      </c>
      <c r="I647" s="331">
        <f t="shared" ref="I647:J653" si="115">ROUND(H647*I$7, )</f>
        <v>0</v>
      </c>
      <c r="J647" s="331">
        <f t="shared" si="115"/>
        <v>0</v>
      </c>
      <c r="K647" s="89">
        <f t="shared" si="110"/>
        <v>8028.6</v>
      </c>
      <c r="L647" s="89">
        <f t="shared" si="106"/>
        <v>4014.3</v>
      </c>
      <c r="M647" s="11"/>
      <c r="N647" s="11"/>
      <c r="O647" s="11"/>
      <c r="P647" s="11"/>
      <c r="Q647" s="63">
        <f t="shared" si="114"/>
        <v>0</v>
      </c>
      <c r="R647" s="11"/>
      <c r="S647" s="11"/>
      <c r="T647" s="11"/>
      <c r="U647" s="11"/>
      <c r="V647" s="11"/>
      <c r="W647" s="11"/>
      <c r="X647" s="11"/>
      <c r="Y647" s="11"/>
      <c r="Z647" s="11"/>
      <c r="AA647" s="11"/>
      <c r="AB647" s="11"/>
      <c r="AC647" s="11"/>
      <c r="AD647" s="11"/>
      <c r="AE647" s="11"/>
      <c r="AF647" s="11"/>
      <c r="AG647" s="11"/>
      <c r="AH647" s="11"/>
      <c r="AI647" s="11"/>
      <c r="AJ647" s="11"/>
    </row>
    <row r="648" spans="1:36" ht="12.75" hidden="1" customHeight="1" x14ac:dyDescent="0.2">
      <c r="A648" s="317"/>
      <c r="B648" s="318"/>
      <c r="C648" s="679" t="s">
        <v>698</v>
      </c>
      <c r="D648" s="319"/>
      <c r="E648" s="321"/>
      <c r="F648" s="321"/>
      <c r="G648" s="322"/>
      <c r="H648" s="323">
        <f t="shared" si="113"/>
        <v>0</v>
      </c>
      <c r="I648" s="324">
        <f t="shared" si="115"/>
        <v>0</v>
      </c>
      <c r="J648" s="324">
        <f t="shared" si="115"/>
        <v>0</v>
      </c>
      <c r="K648" s="89">
        <f t="shared" si="110"/>
        <v>0</v>
      </c>
      <c r="L648" s="89">
        <f t="shared" si="106"/>
        <v>0</v>
      </c>
      <c r="M648" s="11"/>
      <c r="N648" s="11"/>
      <c r="O648" s="11"/>
      <c r="P648" s="11"/>
      <c r="Q648" s="63">
        <f t="shared" si="114"/>
        <v>0</v>
      </c>
      <c r="R648" s="11"/>
      <c r="S648" s="11"/>
      <c r="T648" s="11"/>
      <c r="U648" s="11"/>
      <c r="V648" s="11"/>
      <c r="W648" s="11"/>
      <c r="X648" s="11"/>
      <c r="Y648" s="11"/>
      <c r="Z648" s="11"/>
      <c r="AA648" s="11"/>
      <c r="AB648" s="11"/>
      <c r="AC648" s="11"/>
      <c r="AD648" s="11"/>
      <c r="AE648" s="11"/>
      <c r="AF648" s="11"/>
      <c r="AG648" s="11"/>
      <c r="AH648" s="11"/>
      <c r="AI648" s="11"/>
      <c r="AJ648" s="11"/>
    </row>
    <row r="649" spans="1:36" ht="38.25" hidden="1" customHeight="1" x14ac:dyDescent="0.2">
      <c r="A649" s="317"/>
      <c r="B649" s="318"/>
      <c r="C649" s="404" t="s">
        <v>736</v>
      </c>
      <c r="D649" s="319"/>
      <c r="E649" s="327">
        <v>0</v>
      </c>
      <c r="F649" s="327"/>
      <c r="G649" s="322">
        <f>SUM(F649,E649)</f>
        <v>0</v>
      </c>
      <c r="H649" s="330">
        <f t="shared" si="113"/>
        <v>0</v>
      </c>
      <c r="I649" s="331">
        <f t="shared" si="115"/>
        <v>0</v>
      </c>
      <c r="J649" s="331">
        <f t="shared" si="115"/>
        <v>0</v>
      </c>
      <c r="K649" s="89">
        <f t="shared" si="110"/>
        <v>0</v>
      </c>
      <c r="L649" s="89">
        <f t="shared" si="106"/>
        <v>0</v>
      </c>
      <c r="M649" s="11"/>
      <c r="N649" s="11"/>
      <c r="O649" s="11"/>
      <c r="P649" s="11"/>
      <c r="Q649" s="63">
        <f t="shared" si="114"/>
        <v>0</v>
      </c>
      <c r="R649" s="11"/>
      <c r="S649" s="11"/>
      <c r="T649" s="11"/>
      <c r="U649" s="11"/>
      <c r="V649" s="11"/>
      <c r="W649" s="11"/>
      <c r="X649" s="11"/>
      <c r="Y649" s="11"/>
      <c r="Z649" s="11"/>
      <c r="AA649" s="11"/>
      <c r="AB649" s="11"/>
      <c r="AC649" s="11"/>
      <c r="AD649" s="11"/>
      <c r="AE649" s="11"/>
      <c r="AF649" s="11"/>
      <c r="AG649" s="11"/>
      <c r="AH649" s="11"/>
      <c r="AI649" s="11"/>
      <c r="AJ649" s="11"/>
    </row>
    <row r="650" spans="1:36" ht="12.75" hidden="1" customHeight="1" x14ac:dyDescent="0.2">
      <c r="A650" s="732" t="s">
        <v>737</v>
      </c>
      <c r="B650" s="709"/>
      <c r="C650" s="711"/>
      <c r="D650" s="371"/>
      <c r="E650" s="304">
        <v>0</v>
      </c>
      <c r="F650" s="304">
        <f>SUM(F651,F654,F657)</f>
        <v>0</v>
      </c>
      <c r="G650" s="305">
        <f>SUM(G651,G654,G657)</f>
        <v>0</v>
      </c>
      <c r="H650" s="306">
        <f t="shared" si="113"/>
        <v>0</v>
      </c>
      <c r="I650" s="307">
        <f t="shared" si="115"/>
        <v>0</v>
      </c>
      <c r="J650" s="307">
        <f t="shared" si="115"/>
        <v>0</v>
      </c>
      <c r="K650" s="89">
        <f t="shared" si="110"/>
        <v>0</v>
      </c>
      <c r="L650" s="89">
        <f t="shared" si="106"/>
        <v>0</v>
      </c>
      <c r="M650" s="11"/>
      <c r="N650" s="11"/>
      <c r="O650" s="11"/>
      <c r="P650" s="11"/>
      <c r="Q650" s="63">
        <f t="shared" si="114"/>
        <v>0</v>
      </c>
      <c r="R650" s="11"/>
      <c r="S650" s="11"/>
      <c r="T650" s="11"/>
      <c r="U650" s="11"/>
      <c r="V650" s="11"/>
      <c r="W650" s="11"/>
      <c r="X650" s="11"/>
      <c r="Y650" s="11"/>
      <c r="Z650" s="11"/>
      <c r="AA650" s="11"/>
      <c r="AB650" s="11"/>
      <c r="AC650" s="11"/>
      <c r="AD650" s="11"/>
      <c r="AE650" s="11"/>
      <c r="AF650" s="11"/>
      <c r="AG650" s="11"/>
      <c r="AH650" s="11"/>
      <c r="AI650" s="11"/>
      <c r="AJ650" s="11"/>
    </row>
    <row r="651" spans="1:36" ht="12.75" hidden="1" customHeight="1" x14ac:dyDescent="0.2">
      <c r="A651" s="405" t="s">
        <v>738</v>
      </c>
      <c r="B651" s="400"/>
      <c r="C651" s="401"/>
      <c r="D651" s="311" t="s">
        <v>739</v>
      </c>
      <c r="E651" s="349">
        <v>0</v>
      </c>
      <c r="F651" s="349">
        <f>SUM(F652:F653)</f>
        <v>0</v>
      </c>
      <c r="G651" s="350">
        <f>SUM(G652:G653)</f>
        <v>0</v>
      </c>
      <c r="H651" s="406">
        <f t="shared" si="113"/>
        <v>0</v>
      </c>
      <c r="I651" s="407">
        <f t="shared" si="115"/>
        <v>0</v>
      </c>
      <c r="J651" s="407">
        <f t="shared" si="115"/>
        <v>0</v>
      </c>
      <c r="K651" s="89">
        <f t="shared" si="110"/>
        <v>0</v>
      </c>
      <c r="L651" s="89">
        <f t="shared" si="106"/>
        <v>0</v>
      </c>
      <c r="M651" s="11"/>
      <c r="N651" s="11"/>
      <c r="O651" s="11"/>
      <c r="P651" s="11"/>
      <c r="Q651" s="63">
        <f t="shared" si="114"/>
        <v>0</v>
      </c>
      <c r="R651" s="11"/>
      <c r="S651" s="11"/>
      <c r="T651" s="11"/>
      <c r="U651" s="11"/>
      <c r="V651" s="11"/>
      <c r="W651" s="11"/>
      <c r="X651" s="11"/>
      <c r="Y651" s="11"/>
      <c r="Z651" s="11"/>
      <c r="AA651" s="11"/>
      <c r="AB651" s="11"/>
      <c r="AC651" s="11"/>
      <c r="AD651" s="11"/>
      <c r="AE651" s="11"/>
      <c r="AF651" s="11"/>
      <c r="AG651" s="11"/>
      <c r="AH651" s="11"/>
      <c r="AI651" s="11"/>
      <c r="AJ651" s="11"/>
    </row>
    <row r="652" spans="1:36" ht="12.75" hidden="1" customHeight="1" x14ac:dyDescent="0.2">
      <c r="A652" s="317"/>
      <c r="B652" s="318"/>
      <c r="C652" s="679" t="s">
        <v>699</v>
      </c>
      <c r="D652" s="325"/>
      <c r="E652" s="342">
        <v>0</v>
      </c>
      <c r="F652" s="342"/>
      <c r="G652" s="322">
        <f>SUM(F652,E652)</f>
        <v>0</v>
      </c>
      <c r="H652" s="323">
        <f t="shared" si="113"/>
        <v>0</v>
      </c>
      <c r="I652" s="324">
        <f t="shared" si="115"/>
        <v>0</v>
      </c>
      <c r="J652" s="324">
        <f t="shared" si="115"/>
        <v>0</v>
      </c>
      <c r="K652" s="89">
        <f t="shared" si="110"/>
        <v>0</v>
      </c>
      <c r="L652" s="89">
        <f t="shared" si="106"/>
        <v>0</v>
      </c>
      <c r="M652" s="11"/>
      <c r="N652" s="11"/>
      <c r="O652" s="11"/>
      <c r="P652" s="11"/>
      <c r="Q652" s="63">
        <f t="shared" si="114"/>
        <v>0</v>
      </c>
      <c r="R652" s="11"/>
      <c r="S652" s="11"/>
      <c r="T652" s="11"/>
      <c r="U652" s="11"/>
      <c r="V652" s="11"/>
      <c r="W652" s="11"/>
      <c r="X652" s="11"/>
      <c r="Y652" s="11"/>
      <c r="Z652" s="11"/>
      <c r="AA652" s="11"/>
      <c r="AB652" s="11"/>
      <c r="AC652" s="11"/>
      <c r="AD652" s="11"/>
      <c r="AE652" s="11"/>
      <c r="AF652" s="11"/>
      <c r="AG652" s="11"/>
      <c r="AH652" s="11"/>
      <c r="AI652" s="11"/>
      <c r="AJ652" s="11"/>
    </row>
    <row r="653" spans="1:36" ht="12.75" hidden="1" customHeight="1" x14ac:dyDescent="0.2">
      <c r="A653" s="317"/>
      <c r="B653" s="318"/>
      <c r="C653" s="679" t="s">
        <v>700</v>
      </c>
      <c r="D653" s="319"/>
      <c r="E653" s="327">
        <v>0</v>
      </c>
      <c r="F653" s="327"/>
      <c r="G653" s="322">
        <f>SUM(F653,E653)</f>
        <v>0</v>
      </c>
      <c r="H653" s="323">
        <f t="shared" si="113"/>
        <v>0</v>
      </c>
      <c r="I653" s="324">
        <f t="shared" si="115"/>
        <v>0</v>
      </c>
      <c r="J653" s="324">
        <f t="shared" si="115"/>
        <v>0</v>
      </c>
      <c r="K653" s="89">
        <f t="shared" si="110"/>
        <v>0</v>
      </c>
      <c r="L653" s="89">
        <f t="shared" si="106"/>
        <v>0</v>
      </c>
      <c r="M653" s="11"/>
      <c r="N653" s="11"/>
      <c r="O653" s="11"/>
      <c r="P653" s="11"/>
      <c r="Q653" s="63">
        <f t="shared" si="114"/>
        <v>0</v>
      </c>
      <c r="R653" s="11"/>
      <c r="S653" s="11"/>
      <c r="T653" s="11"/>
      <c r="U653" s="11"/>
      <c r="V653" s="11"/>
      <c r="W653" s="11"/>
      <c r="X653" s="11"/>
      <c r="Y653" s="11"/>
      <c r="Z653" s="11"/>
      <c r="AA653" s="11"/>
      <c r="AB653" s="11"/>
      <c r="AC653" s="11"/>
      <c r="AD653" s="11"/>
      <c r="AE653" s="11"/>
      <c r="AF653" s="11"/>
      <c r="AG653" s="11"/>
      <c r="AH653" s="11"/>
      <c r="AI653" s="11"/>
      <c r="AJ653" s="11"/>
    </row>
    <row r="654" spans="1:36" ht="25.5" hidden="1" customHeight="1" x14ac:dyDescent="0.2">
      <c r="A654" s="732" t="s">
        <v>740</v>
      </c>
      <c r="B654" s="709"/>
      <c r="C654" s="711"/>
      <c r="D654" s="408"/>
      <c r="E654" s="304">
        <v>0</v>
      </c>
      <c r="F654" s="304">
        <f>SUM(F655:F656)</f>
        <v>0</v>
      </c>
      <c r="G654" s="305">
        <f>SUM(G655:G656)</f>
        <v>0</v>
      </c>
      <c r="H654" s="306">
        <f>SUM(H655:H656)</f>
        <v>0</v>
      </c>
      <c r="I654" s="307">
        <f>SUM(I655:I656)</f>
        <v>0</v>
      </c>
      <c r="J654" s="307">
        <f>SUM(J655:J656)</f>
        <v>0</v>
      </c>
      <c r="K654" s="89">
        <f t="shared" si="110"/>
        <v>0</v>
      </c>
      <c r="L654" s="89">
        <f t="shared" si="106"/>
        <v>0</v>
      </c>
      <c r="M654" s="11"/>
      <c r="N654" s="11"/>
      <c r="O654" s="11"/>
      <c r="P654" s="11"/>
      <c r="Q654" s="63">
        <f t="shared" si="114"/>
        <v>0</v>
      </c>
      <c r="R654" s="11"/>
      <c r="S654" s="11"/>
      <c r="T654" s="11"/>
      <c r="U654" s="11"/>
      <c r="V654" s="11"/>
      <c r="W654" s="11"/>
      <c r="X654" s="11"/>
      <c r="Y654" s="11"/>
      <c r="Z654" s="11"/>
      <c r="AA654" s="11"/>
      <c r="AB654" s="11"/>
      <c r="AC654" s="11"/>
      <c r="AD654" s="11"/>
      <c r="AE654" s="11"/>
      <c r="AF654" s="11"/>
      <c r="AG654" s="11"/>
      <c r="AH654" s="11"/>
      <c r="AI654" s="11"/>
      <c r="AJ654" s="11"/>
    </row>
    <row r="655" spans="1:36" ht="12.75" hidden="1" customHeight="1" x14ac:dyDescent="0.2">
      <c r="A655" s="317"/>
      <c r="B655" s="318"/>
      <c r="C655" s="679" t="s">
        <v>699</v>
      </c>
      <c r="D655" s="319"/>
      <c r="E655" s="321">
        <v>0</v>
      </c>
      <c r="F655" s="321"/>
      <c r="G655" s="322">
        <f>SUM(F655,E655)</f>
        <v>0</v>
      </c>
      <c r="H655" s="323">
        <f>ROUND(F655*H$7, )</f>
        <v>0</v>
      </c>
      <c r="I655" s="324">
        <f>ROUND(H655*I$7, )</f>
        <v>0</v>
      </c>
      <c r="J655" s="324">
        <f>ROUND(I655*J$7, )</f>
        <v>0</v>
      </c>
      <c r="K655" s="89">
        <f t="shared" si="110"/>
        <v>0</v>
      </c>
      <c r="L655" s="89">
        <f t="shared" si="106"/>
        <v>0</v>
      </c>
      <c r="M655" s="11"/>
      <c r="N655" s="11"/>
      <c r="O655" s="11"/>
      <c r="P655" s="11"/>
      <c r="Q655" s="63">
        <f t="shared" si="114"/>
        <v>0</v>
      </c>
      <c r="R655" s="11"/>
      <c r="S655" s="11"/>
      <c r="T655" s="11"/>
      <c r="U655" s="11"/>
      <c r="V655" s="11"/>
      <c r="W655" s="11"/>
      <c r="X655" s="11"/>
      <c r="Y655" s="11"/>
      <c r="Z655" s="11"/>
      <c r="AA655" s="11"/>
      <c r="AB655" s="11"/>
      <c r="AC655" s="11"/>
      <c r="AD655" s="11"/>
      <c r="AE655" s="11"/>
      <c r="AF655" s="11"/>
      <c r="AG655" s="11"/>
      <c r="AH655" s="11"/>
      <c r="AI655" s="11"/>
      <c r="AJ655" s="11"/>
    </row>
    <row r="656" spans="1:36" ht="12.75" hidden="1" customHeight="1" x14ac:dyDescent="0.2">
      <c r="A656" s="317"/>
      <c r="B656" s="318"/>
      <c r="C656" s="679" t="s">
        <v>700</v>
      </c>
      <c r="D656" s="319"/>
      <c r="E656" s="327">
        <v>0</v>
      </c>
      <c r="F656" s="327"/>
      <c r="G656" s="322">
        <f>SUM(F656,E656)</f>
        <v>0</v>
      </c>
      <c r="H656" s="330"/>
      <c r="I656" s="331"/>
      <c r="J656" s="331"/>
      <c r="K656" s="89">
        <f t="shared" si="110"/>
        <v>0</v>
      </c>
      <c r="L656" s="89">
        <f t="shared" si="106"/>
        <v>0</v>
      </c>
      <c r="M656" s="11"/>
      <c r="N656" s="11"/>
      <c r="O656" s="11"/>
      <c r="P656" s="11"/>
      <c r="Q656" s="63">
        <f t="shared" si="114"/>
        <v>0</v>
      </c>
      <c r="R656" s="11"/>
      <c r="S656" s="11"/>
      <c r="T656" s="11"/>
      <c r="U656" s="11"/>
      <c r="V656" s="11"/>
      <c r="W656" s="11"/>
      <c r="X656" s="11"/>
      <c r="Y656" s="11"/>
      <c r="Z656" s="11"/>
      <c r="AA656" s="11"/>
      <c r="AB656" s="11"/>
      <c r="AC656" s="11"/>
      <c r="AD656" s="11"/>
      <c r="AE656" s="11"/>
      <c r="AF656" s="11"/>
      <c r="AG656" s="11"/>
      <c r="AH656" s="11"/>
      <c r="AI656" s="11"/>
      <c r="AJ656" s="11"/>
    </row>
    <row r="657" spans="1:36" ht="38.25" hidden="1" customHeight="1" x14ac:dyDescent="0.2">
      <c r="A657" s="732" t="s">
        <v>741</v>
      </c>
      <c r="B657" s="709"/>
      <c r="C657" s="711"/>
      <c r="D657" s="408"/>
      <c r="E657" s="304">
        <v>0</v>
      </c>
      <c r="F657" s="304">
        <f>SUM(F658:F659)</f>
        <v>0</v>
      </c>
      <c r="G657" s="305">
        <f>SUM(G658:G659)</f>
        <v>0</v>
      </c>
      <c r="H657" s="380">
        <f>SUM(H658:H659)</f>
        <v>0</v>
      </c>
      <c r="I657" s="381">
        <f>SUM(I658:I659)</f>
        <v>0</v>
      </c>
      <c r="J657" s="381">
        <f>SUM(J658:J659)</f>
        <v>0</v>
      </c>
      <c r="K657" s="89">
        <f t="shared" si="110"/>
        <v>0</v>
      </c>
      <c r="L657" s="89">
        <f t="shared" si="106"/>
        <v>0</v>
      </c>
      <c r="M657" s="11"/>
      <c r="N657" s="11"/>
      <c r="O657" s="11"/>
      <c r="P657" s="11"/>
      <c r="Q657" s="63">
        <f t="shared" si="114"/>
        <v>0</v>
      </c>
      <c r="R657" s="11"/>
      <c r="S657" s="11"/>
      <c r="T657" s="11"/>
      <c r="U657" s="11"/>
      <c r="V657" s="11"/>
      <c r="W657" s="11"/>
      <c r="X657" s="11"/>
      <c r="Y657" s="11"/>
      <c r="Z657" s="11"/>
      <c r="AA657" s="11"/>
      <c r="AB657" s="11"/>
      <c r="AC657" s="11"/>
      <c r="AD657" s="11"/>
      <c r="AE657" s="11"/>
      <c r="AF657" s="11"/>
      <c r="AG657" s="11"/>
      <c r="AH657" s="11"/>
      <c r="AI657" s="11"/>
      <c r="AJ657" s="11"/>
    </row>
    <row r="658" spans="1:36" ht="12.75" hidden="1" customHeight="1" x14ac:dyDescent="0.2">
      <c r="A658" s="317"/>
      <c r="B658" s="318"/>
      <c r="C658" s="679" t="s">
        <v>699</v>
      </c>
      <c r="D658" s="319"/>
      <c r="E658" s="321">
        <v>0</v>
      </c>
      <c r="F658" s="321"/>
      <c r="G658" s="322">
        <f>SUM(F658,E658)</f>
        <v>0</v>
      </c>
      <c r="H658" s="323">
        <f>ROUND(F658*H$7, )</f>
        <v>0</v>
      </c>
      <c r="I658" s="324">
        <f>ROUND(H658*I$7, )</f>
        <v>0</v>
      </c>
      <c r="J658" s="324">
        <f>ROUND(I658*J$7, )</f>
        <v>0</v>
      </c>
      <c r="K658" s="89">
        <f t="shared" si="110"/>
        <v>0</v>
      </c>
      <c r="L658" s="89">
        <f t="shared" si="106"/>
        <v>0</v>
      </c>
      <c r="M658" s="11"/>
      <c r="N658" s="11"/>
      <c r="O658" s="11"/>
      <c r="P658" s="11"/>
      <c r="Q658" s="63">
        <f t="shared" si="114"/>
        <v>0</v>
      </c>
      <c r="R658" s="11"/>
      <c r="S658" s="11"/>
      <c r="T658" s="11"/>
      <c r="U658" s="11"/>
      <c r="V658" s="11"/>
      <c r="W658" s="11"/>
      <c r="X658" s="11"/>
      <c r="Y658" s="11"/>
      <c r="Z658" s="11"/>
      <c r="AA658" s="11"/>
      <c r="AB658" s="11"/>
      <c r="AC658" s="11"/>
      <c r="AD658" s="11"/>
      <c r="AE658" s="11"/>
      <c r="AF658" s="11"/>
      <c r="AG658" s="11"/>
      <c r="AH658" s="11"/>
      <c r="AI658" s="11"/>
      <c r="AJ658" s="11"/>
    </row>
    <row r="659" spans="1:36" ht="12.75" hidden="1" customHeight="1" x14ac:dyDescent="0.2">
      <c r="A659" s="317"/>
      <c r="B659" s="318"/>
      <c r="C659" s="679" t="s">
        <v>700</v>
      </c>
      <c r="D659" s="319"/>
      <c r="E659" s="327">
        <v>0</v>
      </c>
      <c r="F659" s="327"/>
      <c r="G659" s="322">
        <f>SUM(F659,E659)</f>
        <v>0</v>
      </c>
      <c r="H659" s="330">
        <f>ROUND(F659*H$7, )</f>
        <v>0</v>
      </c>
      <c r="I659" s="331">
        <f>ROUND(H659*I$7, )</f>
        <v>0</v>
      </c>
      <c r="J659" s="331">
        <f>ROUND(I659*J$7, )</f>
        <v>0</v>
      </c>
      <c r="K659" s="89">
        <f t="shared" si="110"/>
        <v>0</v>
      </c>
      <c r="L659" s="89">
        <f t="shared" si="106"/>
        <v>0</v>
      </c>
      <c r="M659" s="11"/>
      <c r="N659" s="11"/>
      <c r="O659" s="11"/>
      <c r="P659" s="11"/>
      <c r="Q659" s="63">
        <f t="shared" si="114"/>
        <v>0</v>
      </c>
      <c r="R659" s="11"/>
      <c r="S659" s="11"/>
      <c r="T659" s="11"/>
      <c r="U659" s="11"/>
      <c r="V659" s="11"/>
      <c r="W659" s="11"/>
      <c r="X659" s="11"/>
      <c r="Y659" s="11"/>
      <c r="Z659" s="11"/>
      <c r="AA659" s="11"/>
      <c r="AB659" s="11"/>
      <c r="AC659" s="11"/>
      <c r="AD659" s="11"/>
      <c r="AE659" s="11"/>
      <c r="AF659" s="11"/>
      <c r="AG659" s="11"/>
      <c r="AH659" s="11"/>
      <c r="AI659" s="11"/>
      <c r="AJ659" s="11"/>
    </row>
    <row r="660" spans="1:36" ht="12.75" hidden="1" customHeight="1" x14ac:dyDescent="0.2">
      <c r="A660" s="299" t="s">
        <v>709</v>
      </c>
      <c r="B660" s="300"/>
      <c r="C660" s="301"/>
      <c r="D660" s="347"/>
      <c r="E660" s="349">
        <v>0</v>
      </c>
      <c r="F660" s="349">
        <f>SUM(F661)</f>
        <v>0</v>
      </c>
      <c r="G660" s="350">
        <f>SUM(G661)</f>
        <v>0</v>
      </c>
      <c r="H660" s="372">
        <f>SUM(H661)</f>
        <v>0</v>
      </c>
      <c r="I660" s="373">
        <f>SUM(I661)</f>
        <v>0</v>
      </c>
      <c r="J660" s="373">
        <f>SUM(J661)</f>
        <v>0</v>
      </c>
      <c r="K660" s="89">
        <f t="shared" si="110"/>
        <v>0</v>
      </c>
      <c r="L660" s="89">
        <f t="shared" si="106"/>
        <v>0</v>
      </c>
      <c r="M660" s="11"/>
      <c r="N660" s="11"/>
      <c r="O660" s="11"/>
      <c r="P660" s="11"/>
      <c r="Q660" s="63">
        <f t="shared" si="114"/>
        <v>0</v>
      </c>
      <c r="R660" s="11"/>
      <c r="S660" s="11"/>
      <c r="T660" s="11"/>
      <c r="U660" s="11"/>
      <c r="V660" s="11"/>
      <c r="W660" s="11"/>
      <c r="X660" s="11"/>
      <c r="Y660" s="11"/>
      <c r="Z660" s="11"/>
      <c r="AA660" s="11"/>
      <c r="AB660" s="11"/>
      <c r="AC660" s="11"/>
      <c r="AD660" s="11"/>
      <c r="AE660" s="11"/>
      <c r="AF660" s="11"/>
      <c r="AG660" s="11"/>
      <c r="AH660" s="11"/>
      <c r="AI660" s="11"/>
      <c r="AJ660" s="11"/>
    </row>
    <row r="661" spans="1:36" ht="12.75" hidden="1" customHeight="1" x14ac:dyDescent="0.2">
      <c r="A661" s="317"/>
      <c r="B661" s="318"/>
      <c r="C661" s="679" t="s">
        <v>700</v>
      </c>
      <c r="D661" s="319"/>
      <c r="E661" s="327">
        <v>0</v>
      </c>
      <c r="F661" s="327"/>
      <c r="G661" s="322">
        <f>SUM(F661,E661)</f>
        <v>0</v>
      </c>
      <c r="H661" s="330"/>
      <c r="I661" s="331"/>
      <c r="J661" s="331"/>
      <c r="K661" s="89">
        <f t="shared" si="110"/>
        <v>0</v>
      </c>
      <c r="L661" s="89">
        <f t="shared" si="106"/>
        <v>0</v>
      </c>
      <c r="M661" s="11"/>
      <c r="N661" s="11"/>
      <c r="O661" s="11"/>
      <c r="P661" s="11"/>
      <c r="Q661" s="63">
        <f t="shared" si="114"/>
        <v>-187480.49</v>
      </c>
      <c r="R661" s="11"/>
      <c r="S661" s="11"/>
      <c r="T661" s="11"/>
      <c r="U661" s="11"/>
      <c r="V661" s="11"/>
      <c r="W661" s="11"/>
      <c r="X661" s="11"/>
      <c r="Y661" s="11"/>
      <c r="Z661" s="11"/>
      <c r="AA661" s="11"/>
      <c r="AB661" s="11"/>
      <c r="AC661" s="11"/>
      <c r="AD661" s="11"/>
      <c r="AE661" s="11"/>
      <c r="AF661" s="11"/>
      <c r="AG661" s="11"/>
      <c r="AH661" s="11"/>
      <c r="AI661" s="11"/>
      <c r="AJ661" s="11"/>
    </row>
    <row r="662" spans="1:36" ht="12.75" customHeight="1" x14ac:dyDescent="0.2">
      <c r="A662" s="269" t="s">
        <v>742</v>
      </c>
      <c r="B662" s="270"/>
      <c r="C662" s="271"/>
      <c r="D662" s="272"/>
      <c r="E662" s="298">
        <v>187480.49</v>
      </c>
      <c r="F662" s="298">
        <f>SUM(F663,F722,F766,F835)</f>
        <v>504</v>
      </c>
      <c r="G662" s="275">
        <f>SUM(G663,G722,G766,G835)</f>
        <v>187984.49</v>
      </c>
      <c r="H662" s="276">
        <f>SUM(H663,H722,H766,H835)</f>
        <v>511</v>
      </c>
      <c r="I662" s="277">
        <f>SUM(I663,I722,I766,I835)</f>
        <v>517</v>
      </c>
      <c r="J662" s="277">
        <f>SUM(J663,J722,J766,J835)</f>
        <v>524</v>
      </c>
      <c r="K662" s="89">
        <f t="shared" si="110"/>
        <v>375968.98</v>
      </c>
      <c r="L662" s="89">
        <f t="shared" si="106"/>
        <v>187984.49</v>
      </c>
      <c r="M662" s="11"/>
      <c r="N662" s="11"/>
      <c r="O662" s="11"/>
      <c r="P662" s="11"/>
      <c r="Q662" s="63">
        <f t="shared" si="114"/>
        <v>-12797</v>
      </c>
      <c r="R662" s="11"/>
      <c r="S662" s="11"/>
      <c r="T662" s="11"/>
      <c r="U662" s="11"/>
      <c r="V662" s="11"/>
      <c r="W662" s="11"/>
      <c r="X662" s="11"/>
      <c r="Y662" s="11"/>
      <c r="Z662" s="11"/>
      <c r="AA662" s="11"/>
      <c r="AB662" s="11"/>
      <c r="AC662" s="11"/>
      <c r="AD662" s="11"/>
      <c r="AE662" s="11"/>
      <c r="AF662" s="11"/>
      <c r="AG662" s="11"/>
      <c r="AH662" s="11"/>
      <c r="AI662" s="11"/>
      <c r="AJ662" s="11"/>
    </row>
    <row r="663" spans="1:36" ht="12.75" customHeight="1" x14ac:dyDescent="0.2">
      <c r="A663" s="269" t="s">
        <v>743</v>
      </c>
      <c r="B663" s="270"/>
      <c r="C663" s="271"/>
      <c r="D663" s="272"/>
      <c r="E663" s="298">
        <v>12797</v>
      </c>
      <c r="F663" s="298">
        <f>SUM(F667,F695,F701,F712,F720,F708,F716)</f>
        <v>0</v>
      </c>
      <c r="G663" s="275">
        <f>SUM(G667,G695,G701,G712,G720,G708,G716)</f>
        <v>12797</v>
      </c>
      <c r="H663" s="276">
        <f>SUM(H667,H695,H701,H712,H720)</f>
        <v>0</v>
      </c>
      <c r="I663" s="277">
        <f>SUM(I667,I695,I701,I712,I720)</f>
        <v>0</v>
      </c>
      <c r="J663" s="277">
        <f>SUM(J667,J695,J701,J712,J720)</f>
        <v>0</v>
      </c>
      <c r="K663" s="89">
        <f t="shared" si="110"/>
        <v>25594</v>
      </c>
      <c r="L663" s="89">
        <f t="shared" si="106"/>
        <v>12797</v>
      </c>
      <c r="M663" s="11"/>
      <c r="N663" s="63">
        <f>G663-G664</f>
        <v>0</v>
      </c>
      <c r="O663" s="11"/>
      <c r="P663" s="11"/>
      <c r="Q663" s="63">
        <f t="shared" si="114"/>
        <v>-12797</v>
      </c>
      <c r="R663" s="11"/>
      <c r="S663" s="11"/>
      <c r="T663" s="11"/>
      <c r="U663" s="11"/>
      <c r="V663" s="11"/>
      <c r="W663" s="11"/>
      <c r="X663" s="11"/>
      <c r="Y663" s="11"/>
      <c r="Z663" s="11"/>
      <c r="AA663" s="11"/>
      <c r="AB663" s="11"/>
      <c r="AC663" s="11"/>
      <c r="AD663" s="11"/>
      <c r="AE663" s="11"/>
      <c r="AF663" s="11"/>
      <c r="AG663" s="11"/>
      <c r="AH663" s="11"/>
      <c r="AI663" s="11"/>
      <c r="AJ663" s="11"/>
    </row>
    <row r="664" spans="1:36" ht="12.75" customHeight="1" x14ac:dyDescent="0.2">
      <c r="A664" s="353"/>
      <c r="B664" s="354" t="s">
        <v>718</v>
      </c>
      <c r="C664" s="355"/>
      <c r="D664" s="356"/>
      <c r="E664" s="358">
        <v>12797</v>
      </c>
      <c r="F664" s="358">
        <f>SUM(F665:F666)</f>
        <v>0</v>
      </c>
      <c r="G664" s="359">
        <f>SUM(G665:G666)</f>
        <v>12797</v>
      </c>
      <c r="H664" s="360">
        <f>SUM(H665:H666)</f>
        <v>0</v>
      </c>
      <c r="I664" s="361">
        <f>SUM(I665:I666)</f>
        <v>0</v>
      </c>
      <c r="J664" s="361">
        <f>SUM(J665:J666)</f>
        <v>0</v>
      </c>
      <c r="K664" s="89">
        <f t="shared" si="110"/>
        <v>25594</v>
      </c>
      <c r="L664" s="89">
        <f t="shared" si="106"/>
        <v>12797</v>
      </c>
      <c r="M664" s="11"/>
      <c r="N664" s="11"/>
      <c r="O664" s="11"/>
      <c r="P664" s="11"/>
      <c r="Q664" s="63">
        <f t="shared" si="114"/>
        <v>-12740</v>
      </c>
      <c r="R664" s="11"/>
      <c r="S664" s="11"/>
      <c r="T664" s="11"/>
      <c r="U664" s="11"/>
      <c r="V664" s="11"/>
      <c r="W664" s="11"/>
      <c r="X664" s="11"/>
      <c r="Y664" s="11"/>
      <c r="Z664" s="11"/>
      <c r="AA664" s="11"/>
      <c r="AB664" s="11"/>
      <c r="AC664" s="11"/>
      <c r="AD664" s="11"/>
      <c r="AE664" s="11"/>
      <c r="AF664" s="11"/>
      <c r="AG664" s="11"/>
      <c r="AH664" s="11"/>
      <c r="AI664" s="11"/>
      <c r="AJ664" s="11"/>
    </row>
    <row r="665" spans="1:36" ht="12.75" customHeight="1" x14ac:dyDescent="0.2">
      <c r="A665" s="353"/>
      <c r="B665" s="354" t="s">
        <v>699</v>
      </c>
      <c r="C665" s="355"/>
      <c r="D665" s="356"/>
      <c r="E665" s="358">
        <v>12740</v>
      </c>
      <c r="F665" s="358">
        <f>SUM(F677,F685,F696,F707,F714,F688,F699,F710,F718)</f>
        <v>0</v>
      </c>
      <c r="G665" s="359">
        <f>SUM(G677,G685,G696,G707,G714,G688,G699,G710,G718)</f>
        <v>12740</v>
      </c>
      <c r="H665" s="409">
        <f>SUM(H677,H685,H696,H707,H714,H721,H688,H699)</f>
        <v>0</v>
      </c>
      <c r="I665" s="410">
        <f>SUM(I677,I685,I696,I707,I714,I721,I688,I699)</f>
        <v>0</v>
      </c>
      <c r="J665" s="410">
        <f>SUM(J677,J685,J696,J707,J714,J721,J688,J699)</f>
        <v>0</v>
      </c>
      <c r="K665" s="89">
        <f t="shared" si="110"/>
        <v>25480</v>
      </c>
      <c r="L665" s="89">
        <f t="shared" si="106"/>
        <v>12740</v>
      </c>
      <c r="M665" s="11"/>
      <c r="N665" s="11"/>
      <c r="O665" s="11"/>
      <c r="P665" s="11"/>
      <c r="Q665" s="63">
        <f t="shared" si="114"/>
        <v>-57</v>
      </c>
      <c r="R665" s="11"/>
      <c r="S665" s="11"/>
      <c r="T665" s="11"/>
      <c r="U665" s="11"/>
      <c r="V665" s="11"/>
      <c r="W665" s="11"/>
      <c r="X665" s="11"/>
      <c r="Y665" s="11"/>
      <c r="Z665" s="11"/>
      <c r="AA665" s="11"/>
      <c r="AB665" s="11"/>
      <c r="AC665" s="11"/>
      <c r="AD665" s="11"/>
      <c r="AE665" s="11"/>
      <c r="AF665" s="11"/>
      <c r="AG665" s="11"/>
      <c r="AH665" s="11"/>
      <c r="AI665" s="11"/>
      <c r="AJ665" s="11"/>
    </row>
    <row r="666" spans="1:36" ht="12.75" customHeight="1" x14ac:dyDescent="0.2">
      <c r="A666" s="353"/>
      <c r="B666" s="354" t="s">
        <v>700</v>
      </c>
      <c r="C666" s="355"/>
      <c r="D666" s="356"/>
      <c r="E666" s="398">
        <v>57</v>
      </c>
      <c r="F666" s="398">
        <f>SUM(F678,F686,F697,F721,F694,F700,F711,F715,F719)</f>
        <v>0</v>
      </c>
      <c r="G666" s="365">
        <f>SUM(G678,G686,G697,G721,G694,G700,G711,G715,G719)</f>
        <v>57</v>
      </c>
      <c r="H666" s="411">
        <f>SUM(H678,H686,H697,H715,H694&lt;H700)</f>
        <v>0</v>
      </c>
      <c r="I666" s="412">
        <f>SUM(I678,I686,I697,I715,I694&lt;I700)</f>
        <v>0</v>
      </c>
      <c r="J666" s="412">
        <f>SUM(J678,J686,J697,J715,J694&lt;J700)</f>
        <v>0</v>
      </c>
      <c r="K666" s="89">
        <f t="shared" si="110"/>
        <v>114</v>
      </c>
      <c r="L666" s="89">
        <f t="shared" si="106"/>
        <v>57</v>
      </c>
      <c r="M666" s="11"/>
      <c r="N666" s="11"/>
      <c r="O666" s="11"/>
      <c r="P666" s="11"/>
      <c r="Q666" s="63">
        <f t="shared" si="114"/>
        <v>-2858</v>
      </c>
      <c r="R666" s="11"/>
      <c r="S666" s="11"/>
      <c r="T666" s="11"/>
      <c r="U666" s="11"/>
      <c r="V666" s="11"/>
      <c r="W666" s="11"/>
      <c r="X666" s="11"/>
      <c r="Y666" s="11"/>
      <c r="Z666" s="11"/>
      <c r="AA666" s="11"/>
      <c r="AB666" s="11"/>
      <c r="AC666" s="11"/>
      <c r="AD666" s="11"/>
      <c r="AE666" s="11"/>
      <c r="AF666" s="11"/>
      <c r="AG666" s="11"/>
      <c r="AH666" s="11"/>
      <c r="AI666" s="11"/>
      <c r="AJ666" s="11"/>
    </row>
    <row r="667" spans="1:36" ht="12.75" customHeight="1" x14ac:dyDescent="0.2">
      <c r="A667" s="413" t="s">
        <v>744</v>
      </c>
      <c r="B667" s="414"/>
      <c r="C667" s="415"/>
      <c r="D667" s="416">
        <v>65020704</v>
      </c>
      <c r="E667" s="304">
        <v>2858</v>
      </c>
      <c r="F667" s="304">
        <f>SUM(F668,F679,F687)</f>
        <v>0</v>
      </c>
      <c r="G667" s="305">
        <f>SUM(G668,G679,G687)</f>
        <v>2858</v>
      </c>
      <c r="H667" s="306">
        <f>SUM(H668,H679,H687)</f>
        <v>0</v>
      </c>
      <c r="I667" s="307">
        <f>SUM(I668,I679,I687)</f>
        <v>0</v>
      </c>
      <c r="J667" s="307">
        <f>SUM(J668,J679,J687)</f>
        <v>0</v>
      </c>
      <c r="K667" s="89">
        <f t="shared" si="110"/>
        <v>5716</v>
      </c>
      <c r="L667" s="89">
        <f t="shared" si="106"/>
        <v>2858</v>
      </c>
      <c r="M667" s="11"/>
      <c r="N667" s="11"/>
      <c r="O667" s="11"/>
      <c r="P667" s="11"/>
      <c r="Q667" s="63">
        <f t="shared" si="114"/>
        <v>-2677</v>
      </c>
      <c r="R667" s="11"/>
      <c r="S667" s="11"/>
      <c r="T667" s="11"/>
      <c r="U667" s="11"/>
      <c r="V667" s="11"/>
      <c r="W667" s="11"/>
      <c r="X667" s="11"/>
      <c r="Y667" s="11"/>
      <c r="Z667" s="11"/>
      <c r="AA667" s="11"/>
      <c r="AB667" s="11"/>
      <c r="AC667" s="11"/>
      <c r="AD667" s="11"/>
      <c r="AE667" s="11"/>
      <c r="AF667" s="11"/>
      <c r="AG667" s="11"/>
      <c r="AH667" s="11"/>
      <c r="AI667" s="11"/>
      <c r="AJ667" s="11"/>
    </row>
    <row r="668" spans="1:36" ht="24" customHeight="1" x14ac:dyDescent="0.2">
      <c r="A668" s="308" t="s">
        <v>745</v>
      </c>
      <c r="B668" s="309"/>
      <c r="C668" s="310"/>
      <c r="D668" s="311" t="s">
        <v>746</v>
      </c>
      <c r="E668" s="313">
        <v>2677</v>
      </c>
      <c r="F668" s="313">
        <f>SUM(F669,F675)</f>
        <v>0</v>
      </c>
      <c r="G668" s="314">
        <f>SUM(G669,G675)</f>
        <v>2677</v>
      </c>
      <c r="H668" s="315">
        <f>SUM(H669:H675)</f>
        <v>0</v>
      </c>
      <c r="I668" s="316">
        <f>SUM(I669:I675)</f>
        <v>0</v>
      </c>
      <c r="J668" s="316">
        <f>SUM(J669:J675)</f>
        <v>0</v>
      </c>
      <c r="K668" s="89">
        <f t="shared" si="110"/>
        <v>5354</v>
      </c>
      <c r="L668" s="89">
        <f t="shared" si="106"/>
        <v>2677</v>
      </c>
      <c r="M668" s="63">
        <f>G668+G679+G695</f>
        <v>3462</v>
      </c>
      <c r="N668" s="11"/>
      <c r="O668" s="11"/>
      <c r="P668" s="11"/>
      <c r="Q668" s="63">
        <f t="shared" si="114"/>
        <v>-2677</v>
      </c>
      <c r="R668" s="11"/>
      <c r="S668" s="11"/>
      <c r="T668" s="11"/>
      <c r="U668" s="11"/>
      <c r="V668" s="11"/>
      <c r="W668" s="11"/>
      <c r="X668" s="11"/>
      <c r="Y668" s="11"/>
      <c r="Z668" s="11"/>
      <c r="AA668" s="11"/>
      <c r="AB668" s="11"/>
      <c r="AC668" s="11"/>
      <c r="AD668" s="11"/>
      <c r="AE668" s="11"/>
      <c r="AF668" s="11"/>
      <c r="AG668" s="11"/>
      <c r="AH668" s="11"/>
      <c r="AI668" s="11"/>
      <c r="AJ668" s="11"/>
    </row>
    <row r="669" spans="1:36" ht="12.75" customHeight="1" x14ac:dyDescent="0.2">
      <c r="A669" s="317" t="s">
        <v>747</v>
      </c>
      <c r="B669" s="318"/>
      <c r="C669" s="679"/>
      <c r="D669" s="325"/>
      <c r="E669" s="327">
        <v>2677</v>
      </c>
      <c r="F669" s="327">
        <f>F677+F678</f>
        <v>0</v>
      </c>
      <c r="G669" s="322">
        <f t="shared" ref="G669:G675" si="116">SUM(F669,E669)</f>
        <v>2677</v>
      </c>
      <c r="H669" s="159">
        <f>ROUND(F669*H$7, )</f>
        <v>0</v>
      </c>
      <c r="I669" s="160">
        <f>ROUND(F669*I$7, )</f>
        <v>0</v>
      </c>
      <c r="J669" s="160">
        <f>ROUND(F669*J$7, )</f>
        <v>0</v>
      </c>
      <c r="K669" s="89">
        <f t="shared" si="110"/>
        <v>5354</v>
      </c>
      <c r="L669" s="89">
        <f t="shared" si="106"/>
        <v>2677</v>
      </c>
      <c r="M669" s="63">
        <f>G325</f>
        <v>1072</v>
      </c>
      <c r="N669" s="11"/>
      <c r="O669" s="11"/>
      <c r="P669" s="11"/>
      <c r="Q669" s="63">
        <f t="shared" si="114"/>
        <v>-612</v>
      </c>
      <c r="R669" s="11"/>
      <c r="S669" s="11"/>
      <c r="T669" s="11"/>
      <c r="U669" s="11"/>
      <c r="V669" s="11"/>
      <c r="W669" s="11"/>
      <c r="X669" s="11"/>
      <c r="Y669" s="11"/>
      <c r="Z669" s="11"/>
      <c r="AA669" s="11"/>
      <c r="AB669" s="11"/>
      <c r="AC669" s="11"/>
      <c r="AD669" s="11"/>
      <c r="AE669" s="11"/>
      <c r="AF669" s="11"/>
      <c r="AG669" s="11"/>
      <c r="AH669" s="11"/>
      <c r="AI669" s="11"/>
      <c r="AJ669" s="11"/>
    </row>
    <row r="670" spans="1:36" ht="38.25" customHeight="1" x14ac:dyDescent="0.2">
      <c r="A670" s="317"/>
      <c r="B670" s="318"/>
      <c r="C670" s="679" t="s">
        <v>260</v>
      </c>
      <c r="D670" s="325"/>
      <c r="E670" s="327">
        <v>612</v>
      </c>
      <c r="F670" s="327"/>
      <c r="G670" s="322">
        <f t="shared" si="116"/>
        <v>612</v>
      </c>
      <c r="H670" s="159"/>
      <c r="I670" s="160"/>
      <c r="J670" s="160"/>
      <c r="K670" s="89">
        <f t="shared" si="110"/>
        <v>1224</v>
      </c>
      <c r="L670" s="89">
        <f t="shared" si="106"/>
        <v>612</v>
      </c>
      <c r="M670" s="63"/>
      <c r="N670" s="11"/>
      <c r="O670" s="11"/>
      <c r="P670" s="11"/>
      <c r="Q670" s="63">
        <f t="shared" si="114"/>
        <v>-514</v>
      </c>
      <c r="R670" s="11"/>
      <c r="S670" s="11"/>
      <c r="T670" s="11"/>
      <c r="U670" s="11"/>
      <c r="V670" s="11"/>
      <c r="W670" s="11"/>
      <c r="X670" s="11"/>
      <c r="Y670" s="11"/>
      <c r="Z670" s="11"/>
      <c r="AA670" s="11"/>
      <c r="AB670" s="11"/>
      <c r="AC670" s="11"/>
      <c r="AD670" s="11"/>
      <c r="AE670" s="11"/>
      <c r="AF670" s="11"/>
      <c r="AG670" s="11"/>
      <c r="AH670" s="11"/>
      <c r="AI670" s="11"/>
      <c r="AJ670" s="11"/>
    </row>
    <row r="671" spans="1:36" ht="25.5" customHeight="1" x14ac:dyDescent="0.2">
      <c r="A671" s="317"/>
      <c r="B671" s="318"/>
      <c r="C671" s="679" t="s">
        <v>748</v>
      </c>
      <c r="D671" s="325"/>
      <c r="E671" s="327">
        <v>514</v>
      </c>
      <c r="F671" s="646"/>
      <c r="G671" s="322">
        <f t="shared" si="116"/>
        <v>514</v>
      </c>
      <c r="H671" s="159"/>
      <c r="I671" s="160"/>
      <c r="J671" s="160"/>
      <c r="K671" s="89">
        <f t="shared" si="110"/>
        <v>1028</v>
      </c>
      <c r="L671" s="89">
        <f t="shared" si="106"/>
        <v>514</v>
      </c>
      <c r="M671" s="63"/>
      <c r="N671" s="11"/>
      <c r="O671" s="11"/>
      <c r="P671" s="11"/>
      <c r="Q671" s="63">
        <f t="shared" si="114"/>
        <v>-1529</v>
      </c>
      <c r="R671" s="11"/>
      <c r="S671" s="11"/>
      <c r="T671" s="11"/>
      <c r="U671" s="11"/>
      <c r="V671" s="11"/>
      <c r="W671" s="11"/>
      <c r="X671" s="11"/>
      <c r="Y671" s="11"/>
      <c r="Z671" s="11"/>
      <c r="AA671" s="11"/>
      <c r="AB671" s="11"/>
      <c r="AC671" s="11"/>
      <c r="AD671" s="11"/>
      <c r="AE671" s="11"/>
      <c r="AF671" s="11"/>
      <c r="AG671" s="11"/>
      <c r="AH671" s="11"/>
      <c r="AI671" s="11"/>
      <c r="AJ671" s="11"/>
    </row>
    <row r="672" spans="1:36" ht="25.5" customHeight="1" x14ac:dyDescent="0.2">
      <c r="A672" s="317"/>
      <c r="B672" s="318"/>
      <c r="C672" s="679" t="s">
        <v>749</v>
      </c>
      <c r="D672" s="325"/>
      <c r="E672" s="327">
        <v>1529</v>
      </c>
      <c r="F672" s="646"/>
      <c r="G672" s="322">
        <f t="shared" si="116"/>
        <v>1529</v>
      </c>
      <c r="H672" s="159"/>
      <c r="I672" s="160"/>
      <c r="J672" s="160"/>
      <c r="K672" s="89">
        <f t="shared" si="110"/>
        <v>3058</v>
      </c>
      <c r="L672" s="89">
        <f t="shared" si="106"/>
        <v>1529</v>
      </c>
      <c r="M672" s="63"/>
      <c r="N672" s="11"/>
      <c r="O672" s="11"/>
      <c r="P672" s="11"/>
      <c r="Q672" s="63">
        <f t="shared" si="114"/>
        <v>0</v>
      </c>
      <c r="R672" s="11"/>
      <c r="S672" s="11"/>
      <c r="T672" s="11"/>
      <c r="U672" s="11"/>
      <c r="V672" s="11"/>
      <c r="W672" s="11"/>
      <c r="X672" s="11"/>
      <c r="Y672" s="11"/>
      <c r="Z672" s="11"/>
      <c r="AA672" s="11"/>
      <c r="AB672" s="11"/>
      <c r="AC672" s="11"/>
      <c r="AD672" s="11"/>
      <c r="AE672" s="11"/>
      <c r="AF672" s="11"/>
      <c r="AG672" s="11"/>
      <c r="AH672" s="11"/>
      <c r="AI672" s="11"/>
      <c r="AJ672" s="11"/>
    </row>
    <row r="673" spans="1:36" ht="12.75" hidden="1" customHeight="1" x14ac:dyDescent="0.2">
      <c r="A673" s="317"/>
      <c r="B673" s="318"/>
      <c r="C673" s="679" t="s">
        <v>750</v>
      </c>
      <c r="D673" s="325"/>
      <c r="E673" s="327">
        <v>0</v>
      </c>
      <c r="F673" s="327"/>
      <c r="G673" s="322">
        <f t="shared" si="116"/>
        <v>0</v>
      </c>
      <c r="H673" s="159"/>
      <c r="I673" s="160"/>
      <c r="J673" s="160"/>
      <c r="K673" s="89">
        <f t="shared" si="110"/>
        <v>0</v>
      </c>
      <c r="L673" s="89">
        <f t="shared" si="106"/>
        <v>0</v>
      </c>
      <c r="M673" s="63"/>
      <c r="N673" s="11"/>
      <c r="O673" s="11"/>
      <c r="P673" s="11"/>
      <c r="Q673" s="63">
        <f t="shared" si="114"/>
        <v>-22</v>
      </c>
      <c r="R673" s="11"/>
      <c r="S673" s="11"/>
      <c r="T673" s="11"/>
      <c r="U673" s="11"/>
      <c r="V673" s="11"/>
      <c r="W673" s="11"/>
      <c r="X673" s="11"/>
      <c r="Y673" s="11"/>
      <c r="Z673" s="11"/>
      <c r="AA673" s="11"/>
      <c r="AB673" s="11"/>
      <c r="AC673" s="11"/>
      <c r="AD673" s="11"/>
      <c r="AE673" s="11"/>
      <c r="AF673" s="11"/>
      <c r="AG673" s="11"/>
      <c r="AH673" s="11"/>
      <c r="AI673" s="11"/>
      <c r="AJ673" s="11"/>
    </row>
    <row r="674" spans="1:36" ht="12.75" customHeight="1" x14ac:dyDescent="0.2">
      <c r="A674" s="317"/>
      <c r="B674" s="318"/>
      <c r="C674" s="679" t="s">
        <v>711</v>
      </c>
      <c r="D674" s="325"/>
      <c r="E674" s="327">
        <v>22</v>
      </c>
      <c r="F674" s="327"/>
      <c r="G674" s="322">
        <f t="shared" si="116"/>
        <v>22</v>
      </c>
      <c r="H674" s="159"/>
      <c r="I674" s="160"/>
      <c r="J674" s="160"/>
      <c r="K674" s="89">
        <f t="shared" si="110"/>
        <v>44</v>
      </c>
      <c r="L674" s="89">
        <f t="shared" si="106"/>
        <v>22</v>
      </c>
      <c r="M674" s="63"/>
      <c r="N674" s="11"/>
      <c r="O674" s="11"/>
      <c r="P674" s="11"/>
      <c r="Q674" s="63">
        <f t="shared" si="114"/>
        <v>0</v>
      </c>
      <c r="R674" s="11"/>
      <c r="S674" s="11"/>
      <c r="T674" s="11"/>
      <c r="U674" s="11"/>
      <c r="V674" s="11"/>
      <c r="W674" s="11"/>
      <c r="X674" s="11"/>
      <c r="Y674" s="11"/>
      <c r="Z674" s="11"/>
      <c r="AA674" s="11"/>
      <c r="AB674" s="11"/>
      <c r="AC674" s="11"/>
      <c r="AD674" s="11"/>
      <c r="AE674" s="11"/>
      <c r="AF674" s="11"/>
      <c r="AG674" s="11"/>
      <c r="AH674" s="11"/>
      <c r="AI674" s="11"/>
      <c r="AJ674" s="11"/>
    </row>
    <row r="675" spans="1:36" ht="12.75" hidden="1" customHeight="1" x14ac:dyDescent="0.2">
      <c r="A675" s="317" t="s">
        <v>751</v>
      </c>
      <c r="B675" s="318"/>
      <c r="C675" s="679"/>
      <c r="D675" s="319"/>
      <c r="E675" s="321">
        <v>0</v>
      </c>
      <c r="F675" s="321"/>
      <c r="G675" s="322">
        <f t="shared" si="116"/>
        <v>0</v>
      </c>
      <c r="H675" s="323">
        <f>ROUND(F675*H$7, )</f>
        <v>0</v>
      </c>
      <c r="I675" s="324">
        <f>ROUND(H675*I$7, )</f>
        <v>0</v>
      </c>
      <c r="J675" s="324">
        <f>ROUND(I675*J$7, )</f>
        <v>0</v>
      </c>
      <c r="K675" s="89">
        <f t="shared" si="110"/>
        <v>0</v>
      </c>
      <c r="L675" s="89">
        <f t="shared" si="106"/>
        <v>0</v>
      </c>
      <c r="M675" s="11"/>
      <c r="N675" s="11"/>
      <c r="O675" s="11"/>
      <c r="P675" s="11"/>
      <c r="Q675" s="63">
        <f t="shared" si="114"/>
        <v>-2677</v>
      </c>
      <c r="R675" s="11"/>
      <c r="S675" s="11"/>
      <c r="T675" s="11"/>
      <c r="U675" s="11"/>
      <c r="V675" s="11"/>
      <c r="W675" s="11"/>
      <c r="X675" s="11"/>
      <c r="Y675" s="11"/>
      <c r="Z675" s="11"/>
      <c r="AA675" s="11"/>
      <c r="AB675" s="11"/>
      <c r="AC675" s="11"/>
      <c r="AD675" s="11"/>
      <c r="AE675" s="11"/>
      <c r="AF675" s="11"/>
      <c r="AG675" s="11"/>
      <c r="AH675" s="11"/>
      <c r="AI675" s="11"/>
      <c r="AJ675" s="11"/>
    </row>
    <row r="676" spans="1:36" ht="12.75" customHeight="1" x14ac:dyDescent="0.2">
      <c r="A676" s="308"/>
      <c r="B676" s="417" t="s">
        <v>698</v>
      </c>
      <c r="C676" s="310"/>
      <c r="D676" s="311"/>
      <c r="E676" s="313">
        <v>2677</v>
      </c>
      <c r="F676" s="313">
        <f>SUM(F677:F678)</f>
        <v>0</v>
      </c>
      <c r="G676" s="314">
        <f>SUM(G677:G678)</f>
        <v>2677</v>
      </c>
      <c r="H676" s="418">
        <f>SUM(H677:H678)</f>
        <v>0</v>
      </c>
      <c r="I676" s="419">
        <f>SUM(I677:I678)</f>
        <v>0</v>
      </c>
      <c r="J676" s="419">
        <f>SUM(J677:J678)</f>
        <v>0</v>
      </c>
      <c r="K676" s="89">
        <f t="shared" si="110"/>
        <v>5354</v>
      </c>
      <c r="L676" s="89">
        <f t="shared" si="106"/>
        <v>2677</v>
      </c>
      <c r="M676" s="63">
        <f>M668-M669</f>
        <v>2390</v>
      </c>
      <c r="N676" s="11"/>
      <c r="O676" s="11"/>
      <c r="P676" s="11"/>
      <c r="Q676" s="63">
        <f t="shared" si="114"/>
        <v>-2655</v>
      </c>
      <c r="R676" s="11"/>
      <c r="S676" s="11"/>
      <c r="T676" s="11"/>
      <c r="U676" s="11"/>
      <c r="V676" s="11"/>
      <c r="W676" s="11"/>
      <c r="X676" s="11"/>
      <c r="Y676" s="11"/>
      <c r="Z676" s="11"/>
      <c r="AA676" s="11"/>
      <c r="AB676" s="11"/>
      <c r="AC676" s="11"/>
      <c r="AD676" s="11"/>
      <c r="AE676" s="11"/>
      <c r="AF676" s="11"/>
      <c r="AG676" s="11"/>
      <c r="AH676" s="11"/>
      <c r="AI676" s="11"/>
      <c r="AJ676" s="11"/>
    </row>
    <row r="677" spans="1:36" ht="15" customHeight="1" x14ac:dyDescent="0.25">
      <c r="A677" s="317"/>
      <c r="B677" s="318"/>
      <c r="C677" s="679" t="s">
        <v>699</v>
      </c>
      <c r="D677" s="325"/>
      <c r="E677" s="327">
        <v>2655</v>
      </c>
      <c r="F677" s="327">
        <f>SUM(F670:F673)</f>
        <v>0</v>
      </c>
      <c r="G677" s="322">
        <f>SUM(F677,E677)</f>
        <v>2655</v>
      </c>
      <c r="H677" s="159">
        <f>ROUND(F677*H$7, )</f>
        <v>0</v>
      </c>
      <c r="I677" s="160">
        <f>ROUND(F677*I$7, )</f>
        <v>0</v>
      </c>
      <c r="J677" s="160">
        <f>ROUND(F677*J$7, )</f>
        <v>0</v>
      </c>
      <c r="K677" s="89">
        <f t="shared" si="110"/>
        <v>5310</v>
      </c>
      <c r="L677" s="89">
        <f t="shared" si="106"/>
        <v>2655</v>
      </c>
      <c r="M677" s="332">
        <v>0.1</v>
      </c>
      <c r="N677" s="420">
        <v>1213</v>
      </c>
      <c r="O677" s="11"/>
      <c r="P677" s="11"/>
      <c r="Q677" s="63">
        <f t="shared" si="114"/>
        <v>-22</v>
      </c>
      <c r="R677" s="11"/>
      <c r="S677" s="11"/>
      <c r="T677" s="11"/>
      <c r="U677" s="11"/>
      <c r="V677" s="11"/>
      <c r="W677" s="11"/>
      <c r="X677" s="11"/>
      <c r="Y677" s="11"/>
      <c r="Z677" s="11"/>
      <c r="AA677" s="11"/>
      <c r="AB677" s="11"/>
      <c r="AC677" s="11"/>
      <c r="AD677" s="11"/>
      <c r="AE677" s="11"/>
      <c r="AF677" s="11"/>
      <c r="AG677" s="11"/>
      <c r="AH677" s="11"/>
      <c r="AI677" s="11"/>
      <c r="AJ677" s="11"/>
    </row>
    <row r="678" spans="1:36" ht="12.75" customHeight="1" x14ac:dyDescent="0.2">
      <c r="A678" s="317"/>
      <c r="B678" s="318"/>
      <c r="C678" s="679" t="s">
        <v>700</v>
      </c>
      <c r="D678" s="319"/>
      <c r="E678" s="338">
        <v>22</v>
      </c>
      <c r="F678" s="338">
        <f>F674</f>
        <v>0</v>
      </c>
      <c r="G678" s="322">
        <f>SUM(F678,E678)</f>
        <v>22</v>
      </c>
      <c r="H678" s="323">
        <f>ROUND(F678*H$7, )</f>
        <v>0</v>
      </c>
      <c r="I678" s="324">
        <f>ROUND(H678*I$7, )</f>
        <v>0</v>
      </c>
      <c r="J678" s="324">
        <f>ROUND(I678*J$7, )</f>
        <v>0</v>
      </c>
      <c r="K678" s="89">
        <f t="shared" si="110"/>
        <v>44</v>
      </c>
      <c r="L678" s="89">
        <f t="shared" si="106"/>
        <v>22</v>
      </c>
      <c r="M678" s="11"/>
      <c r="N678" s="11"/>
      <c r="O678" s="11"/>
      <c r="P678" s="11"/>
      <c r="Q678" s="63">
        <f t="shared" si="114"/>
        <v>-61</v>
      </c>
      <c r="R678" s="11"/>
      <c r="S678" s="11"/>
      <c r="T678" s="11"/>
      <c r="U678" s="11"/>
      <c r="V678" s="11"/>
      <c r="W678" s="11"/>
      <c r="X678" s="11"/>
      <c r="Y678" s="11"/>
      <c r="Z678" s="11"/>
      <c r="AA678" s="11"/>
      <c r="AB678" s="11"/>
      <c r="AC678" s="11"/>
      <c r="AD678" s="11"/>
      <c r="AE678" s="11"/>
      <c r="AF678" s="11"/>
      <c r="AG678" s="11"/>
      <c r="AH678" s="11"/>
      <c r="AI678" s="11"/>
      <c r="AJ678" s="11"/>
    </row>
    <row r="679" spans="1:36" ht="24" customHeight="1" x14ac:dyDescent="0.2">
      <c r="A679" s="308" t="s">
        <v>752</v>
      </c>
      <c r="B679" s="309"/>
      <c r="C679" s="310"/>
      <c r="D679" s="311" t="s">
        <v>753</v>
      </c>
      <c r="E679" s="313">
        <v>61</v>
      </c>
      <c r="F679" s="313">
        <f>SUM(F680,F683)</f>
        <v>0</v>
      </c>
      <c r="G679" s="314">
        <f>SUM(G680,G683)</f>
        <v>61</v>
      </c>
      <c r="H679" s="418">
        <f>SUM(H680:H683)</f>
        <v>0</v>
      </c>
      <c r="I679" s="419">
        <f>SUM(I680:I683)</f>
        <v>0</v>
      </c>
      <c r="J679" s="419">
        <f>SUM(J680:J683)</f>
        <v>0</v>
      </c>
      <c r="K679" s="89">
        <f t="shared" si="110"/>
        <v>122</v>
      </c>
      <c r="L679" s="89">
        <f t="shared" si="106"/>
        <v>61</v>
      </c>
      <c r="M679" s="11"/>
      <c r="N679" s="11"/>
      <c r="O679" s="11"/>
      <c r="P679" s="11"/>
      <c r="Q679" s="63">
        <f t="shared" si="114"/>
        <v>-61</v>
      </c>
      <c r="R679" s="11"/>
      <c r="S679" s="11"/>
      <c r="T679" s="11"/>
      <c r="U679" s="11"/>
      <c r="V679" s="11"/>
      <c r="W679" s="11"/>
      <c r="X679" s="11"/>
      <c r="Y679" s="11"/>
      <c r="Z679" s="11"/>
      <c r="AA679" s="11"/>
      <c r="AB679" s="11"/>
      <c r="AC679" s="11"/>
      <c r="AD679" s="11"/>
      <c r="AE679" s="11"/>
      <c r="AF679" s="11"/>
      <c r="AG679" s="11"/>
      <c r="AH679" s="11"/>
      <c r="AI679" s="11"/>
      <c r="AJ679" s="11"/>
    </row>
    <row r="680" spans="1:36" ht="12.75" customHeight="1" x14ac:dyDescent="0.2">
      <c r="A680" s="317" t="s">
        <v>747</v>
      </c>
      <c r="B680" s="318"/>
      <c r="C680" s="679"/>
      <c r="D680" s="325"/>
      <c r="E680" s="338">
        <v>61</v>
      </c>
      <c r="F680" s="338">
        <f>F685</f>
        <v>0</v>
      </c>
      <c r="G680" s="322">
        <f>SUM(F680,E680)</f>
        <v>61</v>
      </c>
      <c r="H680" s="159">
        <f>ROUND(F680*H$7, )</f>
        <v>0</v>
      </c>
      <c r="I680" s="160">
        <f>ROUND(F680*I$7, )</f>
        <v>0</v>
      </c>
      <c r="J680" s="160">
        <f>ROUND(F680*J$7, )</f>
        <v>0</v>
      </c>
      <c r="K680" s="89">
        <f t="shared" si="110"/>
        <v>122</v>
      </c>
      <c r="L680" s="89">
        <f t="shared" si="106"/>
        <v>61</v>
      </c>
      <c r="M680" s="11"/>
      <c r="N680" s="11"/>
      <c r="O680" s="11"/>
      <c r="P680" s="11"/>
      <c r="Q680" s="63">
        <f t="shared" si="114"/>
        <v>0</v>
      </c>
      <c r="R680" s="11"/>
      <c r="S680" s="11"/>
      <c r="T680" s="11"/>
      <c r="U680" s="11"/>
      <c r="V680" s="11"/>
      <c r="W680" s="11"/>
      <c r="X680" s="11"/>
      <c r="Y680" s="11"/>
      <c r="Z680" s="11"/>
      <c r="AA680" s="11"/>
      <c r="AB680" s="11"/>
      <c r="AC680" s="11"/>
      <c r="AD680" s="11"/>
      <c r="AE680" s="11"/>
      <c r="AF680" s="11"/>
      <c r="AG680" s="11"/>
      <c r="AH680" s="11"/>
      <c r="AI680" s="11"/>
      <c r="AJ680" s="11"/>
    </row>
    <row r="681" spans="1:36" ht="38.25" hidden="1" customHeight="1" x14ac:dyDescent="0.2">
      <c r="A681" s="317"/>
      <c r="B681" s="318"/>
      <c r="C681" s="679" t="s">
        <v>260</v>
      </c>
      <c r="D681" s="319"/>
      <c r="E681" s="327">
        <v>0</v>
      </c>
      <c r="F681" s="327"/>
      <c r="G681" s="322">
        <f>SUM(F681,E681)</f>
        <v>0</v>
      </c>
      <c r="H681" s="159"/>
      <c r="I681" s="160"/>
      <c r="J681" s="160"/>
      <c r="K681" s="89">
        <f t="shared" si="110"/>
        <v>0</v>
      </c>
      <c r="L681" s="89">
        <f t="shared" si="106"/>
        <v>0</v>
      </c>
      <c r="M681" s="11"/>
      <c r="N681" s="11"/>
      <c r="O681" s="11"/>
      <c r="P681" s="11"/>
      <c r="Q681" s="63">
        <f t="shared" si="114"/>
        <v>-61</v>
      </c>
      <c r="R681" s="11"/>
      <c r="S681" s="11"/>
      <c r="T681" s="11"/>
      <c r="U681" s="11"/>
      <c r="V681" s="11"/>
      <c r="W681" s="11"/>
      <c r="X681" s="11"/>
      <c r="Y681" s="11"/>
      <c r="Z681" s="11"/>
      <c r="AA681" s="11"/>
      <c r="AB681" s="11"/>
      <c r="AC681" s="11"/>
      <c r="AD681" s="11"/>
      <c r="AE681" s="11"/>
      <c r="AF681" s="11"/>
      <c r="AG681" s="11"/>
      <c r="AH681" s="11"/>
      <c r="AI681" s="11"/>
      <c r="AJ681" s="11"/>
    </row>
    <row r="682" spans="1:36" ht="25.5" customHeight="1" x14ac:dyDescent="0.2">
      <c r="A682" s="317"/>
      <c r="B682" s="318"/>
      <c r="C682" s="679" t="s">
        <v>754</v>
      </c>
      <c r="D682" s="319"/>
      <c r="E682" s="327">
        <v>61</v>
      </c>
      <c r="F682" s="327"/>
      <c r="G682" s="322">
        <f>SUM(F682,E682)</f>
        <v>61</v>
      </c>
      <c r="H682" s="159"/>
      <c r="I682" s="160"/>
      <c r="J682" s="160"/>
      <c r="K682" s="89">
        <f t="shared" si="110"/>
        <v>122</v>
      </c>
      <c r="L682" s="89">
        <f t="shared" si="106"/>
        <v>61</v>
      </c>
      <c r="M682" s="11"/>
      <c r="N682" s="11"/>
      <c r="O682" s="11"/>
      <c r="P682" s="11"/>
      <c r="Q682" s="63">
        <f t="shared" si="114"/>
        <v>0</v>
      </c>
      <c r="R682" s="11"/>
      <c r="S682" s="11"/>
      <c r="T682" s="11"/>
      <c r="U682" s="11"/>
      <c r="V682" s="11"/>
      <c r="W682" s="11"/>
      <c r="X682" s="11"/>
      <c r="Y682" s="11"/>
      <c r="Z682" s="11"/>
      <c r="AA682" s="11"/>
      <c r="AB682" s="11"/>
      <c r="AC682" s="11"/>
      <c r="AD682" s="11"/>
      <c r="AE682" s="11"/>
      <c r="AF682" s="11"/>
      <c r="AG682" s="11"/>
      <c r="AH682" s="11"/>
      <c r="AI682" s="11"/>
      <c r="AJ682" s="11"/>
    </row>
    <row r="683" spans="1:36" ht="12.75" hidden="1" customHeight="1" x14ac:dyDescent="0.2">
      <c r="A683" s="317" t="s">
        <v>751</v>
      </c>
      <c r="B683" s="318"/>
      <c r="C683" s="679"/>
      <c r="D683" s="319"/>
      <c r="E683" s="321">
        <v>0</v>
      </c>
      <c r="F683" s="321"/>
      <c r="G683" s="322">
        <f>SUM(F683,E683)</f>
        <v>0</v>
      </c>
      <c r="H683" s="323">
        <f>ROUND(F683*H$7, )</f>
        <v>0</v>
      </c>
      <c r="I683" s="324">
        <f>ROUND(H683*I$7, )</f>
        <v>0</v>
      </c>
      <c r="J683" s="324">
        <f>ROUND(I683*J$7, )</f>
        <v>0</v>
      </c>
      <c r="K683" s="89">
        <f t="shared" si="110"/>
        <v>0</v>
      </c>
      <c r="L683" s="89">
        <f t="shared" si="106"/>
        <v>0</v>
      </c>
      <c r="M683" s="11"/>
      <c r="N683" s="11"/>
      <c r="O683" s="11"/>
      <c r="P683" s="11"/>
      <c r="Q683" s="63">
        <f t="shared" si="114"/>
        <v>-61</v>
      </c>
      <c r="R683" s="11"/>
      <c r="S683" s="11"/>
      <c r="T683" s="11"/>
      <c r="U683" s="11"/>
      <c r="V683" s="11"/>
      <c r="W683" s="11"/>
      <c r="X683" s="11"/>
      <c r="Y683" s="11"/>
      <c r="Z683" s="11"/>
      <c r="AA683" s="11"/>
      <c r="AB683" s="11"/>
      <c r="AC683" s="11"/>
      <c r="AD683" s="11"/>
      <c r="AE683" s="11"/>
      <c r="AF683" s="11"/>
      <c r="AG683" s="11"/>
      <c r="AH683" s="11"/>
      <c r="AI683" s="11"/>
      <c r="AJ683" s="11"/>
    </row>
    <row r="684" spans="1:36" ht="12.75" customHeight="1" x14ac:dyDescent="0.2">
      <c r="A684" s="308"/>
      <c r="B684" s="417" t="s">
        <v>698</v>
      </c>
      <c r="C684" s="310"/>
      <c r="D684" s="311"/>
      <c r="E684" s="313">
        <v>61</v>
      </c>
      <c r="F684" s="313">
        <f>SUM(F685:F686)</f>
        <v>0</v>
      </c>
      <c r="G684" s="314">
        <f>SUM(G685:G686)</f>
        <v>61</v>
      </c>
      <c r="H684" s="418">
        <f>SUM(H685:H686)</f>
        <v>0</v>
      </c>
      <c r="I684" s="419">
        <f>SUM(I685:I686)</f>
        <v>0</v>
      </c>
      <c r="J684" s="419">
        <f>SUM(J685:J686)</f>
        <v>0</v>
      </c>
      <c r="K684" s="89">
        <f t="shared" si="110"/>
        <v>122</v>
      </c>
      <c r="L684" s="89">
        <f t="shared" si="106"/>
        <v>61</v>
      </c>
      <c r="M684" s="11"/>
      <c r="N684" s="11"/>
      <c r="O684" s="11"/>
      <c r="P684" s="11"/>
      <c r="Q684" s="63">
        <f t="shared" si="114"/>
        <v>-61</v>
      </c>
      <c r="R684" s="11"/>
      <c r="S684" s="11"/>
      <c r="T684" s="11"/>
      <c r="U684" s="11"/>
      <c r="V684" s="11"/>
      <c r="W684" s="11"/>
      <c r="X684" s="11"/>
      <c r="Y684" s="11"/>
      <c r="Z684" s="11"/>
      <c r="AA684" s="11"/>
      <c r="AB684" s="11"/>
      <c r="AC684" s="11"/>
      <c r="AD684" s="11"/>
      <c r="AE684" s="11"/>
      <c r="AF684" s="11"/>
      <c r="AG684" s="11"/>
      <c r="AH684" s="11"/>
      <c r="AI684" s="11"/>
      <c r="AJ684" s="11"/>
    </row>
    <row r="685" spans="1:36" ht="15" customHeight="1" x14ac:dyDescent="0.25">
      <c r="A685" s="317"/>
      <c r="B685" s="318"/>
      <c r="C685" s="679" t="s">
        <v>699</v>
      </c>
      <c r="D685" s="325"/>
      <c r="E685" s="327">
        <v>61</v>
      </c>
      <c r="F685" s="327">
        <f>SUM(F681:F682)</f>
        <v>0</v>
      </c>
      <c r="G685" s="322">
        <f>SUM(G681:G682)</f>
        <v>61</v>
      </c>
      <c r="H685" s="159">
        <f>ROUND(F685*H$7, )</f>
        <v>0</v>
      </c>
      <c r="I685" s="160">
        <f>ROUND(F685*I$7, )</f>
        <v>0</v>
      </c>
      <c r="J685" s="160">
        <f>ROUND(F685*J$7, )</f>
        <v>0</v>
      </c>
      <c r="K685" s="89">
        <f t="shared" si="110"/>
        <v>122</v>
      </c>
      <c r="L685" s="89">
        <f t="shared" si="106"/>
        <v>61</v>
      </c>
      <c r="M685" s="332">
        <v>0.1</v>
      </c>
      <c r="N685" s="420">
        <v>55</v>
      </c>
      <c r="O685" s="11"/>
      <c r="P685" s="11"/>
      <c r="Q685" s="63">
        <f t="shared" si="114"/>
        <v>0</v>
      </c>
      <c r="R685" s="11"/>
      <c r="S685" s="11"/>
      <c r="T685" s="11"/>
      <c r="U685" s="11"/>
      <c r="V685" s="11"/>
      <c r="W685" s="11"/>
      <c r="X685" s="11"/>
      <c r="Y685" s="11"/>
      <c r="Z685" s="11"/>
      <c r="AA685" s="11"/>
      <c r="AB685" s="11"/>
      <c r="AC685" s="11"/>
      <c r="AD685" s="11"/>
      <c r="AE685" s="11"/>
      <c r="AF685" s="11"/>
      <c r="AG685" s="11"/>
      <c r="AH685" s="11"/>
      <c r="AI685" s="11"/>
      <c r="AJ685" s="11"/>
    </row>
    <row r="686" spans="1:36" ht="12.75" hidden="1" customHeight="1" x14ac:dyDescent="0.2">
      <c r="A686" s="317"/>
      <c r="B686" s="318"/>
      <c r="C686" s="679" t="s">
        <v>700</v>
      </c>
      <c r="D686" s="319"/>
      <c r="E686" s="321">
        <v>0</v>
      </c>
      <c r="F686" s="321"/>
      <c r="G686" s="322">
        <f>SUM(F686,E686)</f>
        <v>0</v>
      </c>
      <c r="H686" s="323">
        <f>ROUND(F686*H$7, )</f>
        <v>0</v>
      </c>
      <c r="I686" s="324">
        <f>ROUND(H686*I$7, )</f>
        <v>0</v>
      </c>
      <c r="J686" s="324">
        <f>ROUND(I686*J$7, )</f>
        <v>0</v>
      </c>
      <c r="K686" s="89">
        <f t="shared" si="110"/>
        <v>0</v>
      </c>
      <c r="L686" s="89">
        <f t="shared" si="106"/>
        <v>0</v>
      </c>
      <c r="M686" s="11"/>
      <c r="N686" s="11"/>
      <c r="O686" s="11"/>
      <c r="P686" s="11"/>
      <c r="Q686" s="63">
        <f t="shared" si="114"/>
        <v>-120</v>
      </c>
      <c r="R686" s="11"/>
      <c r="S686" s="11"/>
      <c r="T686" s="11"/>
      <c r="U686" s="11"/>
      <c r="V686" s="11"/>
      <c r="W686" s="11"/>
      <c r="X686" s="11"/>
      <c r="Y686" s="11"/>
      <c r="Z686" s="11"/>
      <c r="AA686" s="11"/>
      <c r="AB686" s="11"/>
      <c r="AC686" s="11"/>
      <c r="AD686" s="11"/>
      <c r="AE686" s="11"/>
      <c r="AF686" s="11"/>
      <c r="AG686" s="11"/>
      <c r="AH686" s="11"/>
      <c r="AI686" s="11"/>
      <c r="AJ686" s="11"/>
    </row>
    <row r="687" spans="1:36" ht="12.75" customHeight="1" x14ac:dyDescent="0.2">
      <c r="A687" s="308" t="s">
        <v>755</v>
      </c>
      <c r="B687" s="309"/>
      <c r="C687" s="310"/>
      <c r="D687" s="421"/>
      <c r="E687" s="313">
        <v>120</v>
      </c>
      <c r="F687" s="313">
        <f>SUM(F688,F691)</f>
        <v>0</v>
      </c>
      <c r="G687" s="314">
        <f>SUM(G688,G691)</f>
        <v>120</v>
      </c>
      <c r="H687" s="418">
        <f>SUM(H688:H691)</f>
        <v>0</v>
      </c>
      <c r="I687" s="419">
        <f>SUM(I688:I691)</f>
        <v>0</v>
      </c>
      <c r="J687" s="419">
        <f>SUM(J688:J691)</f>
        <v>0</v>
      </c>
      <c r="K687" s="89">
        <f t="shared" si="110"/>
        <v>240</v>
      </c>
      <c r="L687" s="89">
        <f t="shared" si="106"/>
        <v>120</v>
      </c>
      <c r="M687" s="11"/>
      <c r="N687" s="11"/>
      <c r="O687" s="11"/>
      <c r="P687" s="11"/>
      <c r="Q687" s="63">
        <f t="shared" si="114"/>
        <v>-120</v>
      </c>
      <c r="R687" s="11"/>
      <c r="S687" s="11"/>
      <c r="T687" s="11"/>
      <c r="U687" s="11"/>
      <c r="V687" s="11"/>
      <c r="W687" s="11"/>
      <c r="X687" s="11"/>
      <c r="Y687" s="11"/>
      <c r="Z687" s="11"/>
      <c r="AA687" s="11"/>
      <c r="AB687" s="11"/>
      <c r="AC687" s="11"/>
      <c r="AD687" s="11"/>
      <c r="AE687" s="11"/>
      <c r="AF687" s="11"/>
      <c r="AG687" s="11"/>
      <c r="AH687" s="11"/>
      <c r="AI687" s="11"/>
      <c r="AJ687" s="11"/>
    </row>
    <row r="688" spans="1:36" ht="12.75" customHeight="1" x14ac:dyDescent="0.2">
      <c r="A688" s="317" t="s">
        <v>747</v>
      </c>
      <c r="B688" s="318"/>
      <c r="C688" s="679"/>
      <c r="D688" s="319"/>
      <c r="E688" s="327">
        <v>120</v>
      </c>
      <c r="F688" s="327">
        <f>F693</f>
        <v>0</v>
      </c>
      <c r="G688" s="322">
        <f>SUM(F688,E688)</f>
        <v>120</v>
      </c>
      <c r="H688" s="159">
        <f>ROUND(F688*H$7, )</f>
        <v>0</v>
      </c>
      <c r="I688" s="160">
        <f>ROUND(F688*I$7, )</f>
        <v>0</v>
      </c>
      <c r="J688" s="160">
        <f>ROUND(F688*J$7, )</f>
        <v>0</v>
      </c>
      <c r="K688" s="89">
        <f t="shared" si="110"/>
        <v>240</v>
      </c>
      <c r="L688" s="89">
        <f t="shared" si="106"/>
        <v>120</v>
      </c>
      <c r="M688" s="11"/>
      <c r="N688" s="11"/>
      <c r="O688" s="11"/>
      <c r="P688" s="11"/>
      <c r="Q688" s="63">
        <f t="shared" si="114"/>
        <v>0</v>
      </c>
      <c r="R688" s="11"/>
      <c r="S688" s="11"/>
      <c r="T688" s="11"/>
      <c r="U688" s="11"/>
      <c r="V688" s="11"/>
      <c r="W688" s="11"/>
      <c r="X688" s="11"/>
      <c r="Y688" s="11"/>
      <c r="Z688" s="11"/>
      <c r="AA688" s="11"/>
      <c r="AB688" s="11"/>
      <c r="AC688" s="11"/>
      <c r="AD688" s="11"/>
      <c r="AE688" s="11"/>
      <c r="AF688" s="11"/>
      <c r="AG688" s="11"/>
      <c r="AH688" s="11"/>
      <c r="AI688" s="11"/>
      <c r="AJ688" s="11"/>
    </row>
    <row r="689" spans="1:36" ht="38.25" hidden="1" customHeight="1" x14ac:dyDescent="0.2">
      <c r="A689" s="317"/>
      <c r="B689" s="318"/>
      <c r="C689" s="679" t="s">
        <v>260</v>
      </c>
      <c r="D689" s="319"/>
      <c r="E689" s="327">
        <v>0</v>
      </c>
      <c r="F689" s="327"/>
      <c r="G689" s="322">
        <f>SUM(F689,E689)</f>
        <v>0</v>
      </c>
      <c r="H689" s="159"/>
      <c r="I689" s="160"/>
      <c r="J689" s="160"/>
      <c r="K689" s="89">
        <f t="shared" si="110"/>
        <v>0</v>
      </c>
      <c r="L689" s="89">
        <f t="shared" si="106"/>
        <v>0</v>
      </c>
      <c r="M689" s="11"/>
      <c r="N689" s="11"/>
      <c r="O689" s="11"/>
      <c r="P689" s="11"/>
      <c r="Q689" s="63">
        <f t="shared" si="114"/>
        <v>-120</v>
      </c>
      <c r="R689" s="11"/>
      <c r="S689" s="11"/>
      <c r="T689" s="11"/>
      <c r="U689" s="11"/>
      <c r="V689" s="11"/>
      <c r="W689" s="11"/>
      <c r="X689" s="11"/>
      <c r="Y689" s="11"/>
      <c r="Z689" s="11"/>
      <c r="AA689" s="11"/>
      <c r="AB689" s="11"/>
      <c r="AC689" s="11"/>
      <c r="AD689" s="11"/>
      <c r="AE689" s="11"/>
      <c r="AF689" s="11"/>
      <c r="AG689" s="11"/>
      <c r="AH689" s="11"/>
      <c r="AI689" s="11"/>
      <c r="AJ689" s="11"/>
    </row>
    <row r="690" spans="1:36" ht="25.5" customHeight="1" x14ac:dyDescent="0.2">
      <c r="A690" s="317"/>
      <c r="B690" s="318"/>
      <c r="C690" s="679" t="s">
        <v>754</v>
      </c>
      <c r="D690" s="319"/>
      <c r="E690" s="327">
        <v>120</v>
      </c>
      <c r="F690" s="327"/>
      <c r="G690" s="322">
        <f>SUM(F690,E690)</f>
        <v>120</v>
      </c>
      <c r="H690" s="159"/>
      <c r="I690" s="160"/>
      <c r="J690" s="160"/>
      <c r="K690" s="89">
        <f t="shared" si="110"/>
        <v>240</v>
      </c>
      <c r="L690" s="89">
        <f t="shared" si="106"/>
        <v>120</v>
      </c>
      <c r="M690" s="11"/>
      <c r="N690" s="11"/>
      <c r="O690" s="11"/>
      <c r="P690" s="11"/>
      <c r="Q690" s="63">
        <f t="shared" si="114"/>
        <v>0</v>
      </c>
      <c r="R690" s="11"/>
      <c r="S690" s="11"/>
      <c r="T690" s="11"/>
      <c r="U690" s="11"/>
      <c r="V690" s="11"/>
      <c r="W690" s="11"/>
      <c r="X690" s="11"/>
      <c r="Y690" s="11"/>
      <c r="Z690" s="11"/>
      <c r="AA690" s="11"/>
      <c r="AB690" s="11"/>
      <c r="AC690" s="11"/>
      <c r="AD690" s="11"/>
      <c r="AE690" s="11"/>
      <c r="AF690" s="11"/>
      <c r="AG690" s="11"/>
      <c r="AH690" s="11"/>
      <c r="AI690" s="11"/>
      <c r="AJ690" s="11"/>
    </row>
    <row r="691" spans="1:36" ht="12.75" hidden="1" customHeight="1" x14ac:dyDescent="0.2">
      <c r="A691" s="317" t="s">
        <v>751</v>
      </c>
      <c r="B691" s="318"/>
      <c r="C691" s="679"/>
      <c r="D691" s="319"/>
      <c r="E691" s="321">
        <v>0</v>
      </c>
      <c r="F691" s="321"/>
      <c r="G691" s="322">
        <f>SUM(F691,E691)</f>
        <v>0</v>
      </c>
      <c r="H691" s="323">
        <f>ROUND(F691*H$7, )</f>
        <v>0</v>
      </c>
      <c r="I691" s="324">
        <f>ROUND(H691*I$7, )</f>
        <v>0</v>
      </c>
      <c r="J691" s="324">
        <f>ROUND(I691*J$7, )</f>
        <v>0</v>
      </c>
      <c r="K691" s="89">
        <f t="shared" si="110"/>
        <v>0</v>
      </c>
      <c r="L691" s="89">
        <f t="shared" si="106"/>
        <v>0</v>
      </c>
      <c r="M691" s="11"/>
      <c r="N691" s="11"/>
      <c r="O691" s="11"/>
      <c r="P691" s="11"/>
      <c r="Q691" s="63">
        <f t="shared" si="114"/>
        <v>-120</v>
      </c>
      <c r="R691" s="11"/>
      <c r="S691" s="11"/>
      <c r="T691" s="11"/>
      <c r="U691" s="11"/>
      <c r="V691" s="11"/>
      <c r="W691" s="11"/>
      <c r="X691" s="11"/>
      <c r="Y691" s="11"/>
      <c r="Z691" s="11"/>
      <c r="AA691" s="11"/>
      <c r="AB691" s="11"/>
      <c r="AC691" s="11"/>
      <c r="AD691" s="11"/>
      <c r="AE691" s="11"/>
      <c r="AF691" s="11"/>
      <c r="AG691" s="11"/>
      <c r="AH691" s="11"/>
      <c r="AI691" s="11"/>
      <c r="AJ691" s="11"/>
    </row>
    <row r="692" spans="1:36" ht="12.75" customHeight="1" x14ac:dyDescent="0.2">
      <c r="A692" s="308"/>
      <c r="B692" s="417" t="s">
        <v>698</v>
      </c>
      <c r="C692" s="310"/>
      <c r="D692" s="421"/>
      <c r="E692" s="313">
        <v>120</v>
      </c>
      <c r="F692" s="313">
        <f>SUM(F693:F694)</f>
        <v>0</v>
      </c>
      <c r="G692" s="314">
        <f>SUM(G693:G694)</f>
        <v>120</v>
      </c>
      <c r="H692" s="418">
        <f>SUM(H693:H694)</f>
        <v>0</v>
      </c>
      <c r="I692" s="419">
        <f>SUM(I693:I694)</f>
        <v>0</v>
      </c>
      <c r="J692" s="419">
        <f>SUM(J693:J694)</f>
        <v>0</v>
      </c>
      <c r="K692" s="89">
        <f t="shared" si="110"/>
        <v>240</v>
      </c>
      <c r="L692" s="89">
        <f t="shared" si="106"/>
        <v>120</v>
      </c>
      <c r="M692" s="11"/>
      <c r="N692" s="11"/>
      <c r="O692" s="11"/>
      <c r="P692" s="11"/>
      <c r="Q692" s="63">
        <f t="shared" si="114"/>
        <v>-120</v>
      </c>
      <c r="R692" s="11"/>
      <c r="S692" s="11"/>
      <c r="T692" s="11"/>
      <c r="U692" s="11"/>
      <c r="V692" s="11"/>
      <c r="W692" s="11"/>
      <c r="X692" s="11"/>
      <c r="Y692" s="11"/>
      <c r="Z692" s="11"/>
      <c r="AA692" s="11"/>
      <c r="AB692" s="11"/>
      <c r="AC692" s="11"/>
      <c r="AD692" s="11"/>
      <c r="AE692" s="11"/>
      <c r="AF692" s="11"/>
      <c r="AG692" s="11"/>
      <c r="AH692" s="11"/>
      <c r="AI692" s="11"/>
      <c r="AJ692" s="11"/>
    </row>
    <row r="693" spans="1:36" ht="12.75" customHeight="1" x14ac:dyDescent="0.2">
      <c r="A693" s="317"/>
      <c r="B693" s="318"/>
      <c r="C693" s="679" t="s">
        <v>699</v>
      </c>
      <c r="D693" s="319"/>
      <c r="E693" s="327">
        <v>120</v>
      </c>
      <c r="F693" s="327">
        <f>SUM(F689:F690)</f>
        <v>0</v>
      </c>
      <c r="G693" s="322">
        <f>SUM(G689:G690)</f>
        <v>120</v>
      </c>
      <c r="H693" s="159">
        <f>ROUND(F693*H$7, )</f>
        <v>0</v>
      </c>
      <c r="I693" s="160">
        <f>ROUND(F693*I$7, )</f>
        <v>0</v>
      </c>
      <c r="J693" s="160">
        <f>ROUND(F693*J$7, )</f>
        <v>0</v>
      </c>
      <c r="K693" s="89">
        <f t="shared" si="110"/>
        <v>240</v>
      </c>
      <c r="L693" s="89">
        <f t="shared" si="106"/>
        <v>120</v>
      </c>
      <c r="M693" s="11"/>
      <c r="N693" s="11"/>
      <c r="O693" s="11"/>
      <c r="P693" s="11"/>
      <c r="Q693" s="63">
        <f t="shared" si="114"/>
        <v>0</v>
      </c>
      <c r="R693" s="11"/>
      <c r="S693" s="11"/>
      <c r="T693" s="11"/>
      <c r="U693" s="11"/>
      <c r="V693" s="11"/>
      <c r="W693" s="11"/>
      <c r="X693" s="11"/>
      <c r="Y693" s="11"/>
      <c r="Z693" s="11"/>
      <c r="AA693" s="11"/>
      <c r="AB693" s="11"/>
      <c r="AC693" s="11"/>
      <c r="AD693" s="11"/>
      <c r="AE693" s="11"/>
      <c r="AF693" s="11"/>
      <c r="AG693" s="11"/>
      <c r="AH693" s="11"/>
      <c r="AI693" s="11"/>
      <c r="AJ693" s="11"/>
    </row>
    <row r="694" spans="1:36" ht="12.75" hidden="1" customHeight="1" x14ac:dyDescent="0.2">
      <c r="A694" s="317"/>
      <c r="B694" s="318"/>
      <c r="C694" s="679" t="s">
        <v>700</v>
      </c>
      <c r="D694" s="319"/>
      <c r="E694" s="321">
        <v>0</v>
      </c>
      <c r="F694" s="321"/>
      <c r="G694" s="322">
        <f>SUM(F694,E694)</f>
        <v>0</v>
      </c>
      <c r="H694" s="323">
        <f>ROUND(F694*H$7, )</f>
        <v>0</v>
      </c>
      <c r="I694" s="324">
        <f>ROUND(H694*I$7, )</f>
        <v>0</v>
      </c>
      <c r="J694" s="324">
        <f>ROUND(I694*J$7, )</f>
        <v>0</v>
      </c>
      <c r="K694" s="89">
        <f t="shared" si="110"/>
        <v>0</v>
      </c>
      <c r="L694" s="89">
        <f t="shared" si="106"/>
        <v>0</v>
      </c>
      <c r="M694" s="11"/>
      <c r="N694" s="11"/>
      <c r="O694" s="11"/>
      <c r="P694" s="11"/>
      <c r="Q694" s="63">
        <f t="shared" si="114"/>
        <v>-724</v>
      </c>
      <c r="R694" s="11"/>
      <c r="S694" s="11"/>
      <c r="T694" s="11"/>
      <c r="U694" s="11"/>
      <c r="V694" s="11"/>
      <c r="W694" s="11"/>
      <c r="X694" s="11"/>
      <c r="Y694" s="11"/>
      <c r="Z694" s="11"/>
      <c r="AA694" s="11"/>
      <c r="AB694" s="11"/>
      <c r="AC694" s="11"/>
      <c r="AD694" s="11"/>
      <c r="AE694" s="11"/>
      <c r="AF694" s="11"/>
      <c r="AG694" s="11"/>
      <c r="AH694" s="11"/>
      <c r="AI694" s="11"/>
      <c r="AJ694" s="11"/>
    </row>
    <row r="695" spans="1:36" ht="24" customHeight="1" x14ac:dyDescent="0.2">
      <c r="A695" s="712" t="s">
        <v>756</v>
      </c>
      <c r="B695" s="709"/>
      <c r="C695" s="717"/>
      <c r="D695" s="311" t="s">
        <v>757</v>
      </c>
      <c r="E695" s="304">
        <v>724</v>
      </c>
      <c r="F695" s="304">
        <f>SUM(F696,F697,F698)</f>
        <v>0</v>
      </c>
      <c r="G695" s="305">
        <f>SUM(G696,G697,G698)</f>
        <v>724</v>
      </c>
      <c r="H695" s="380">
        <f>SUM(H696,H697,H698)</f>
        <v>0</v>
      </c>
      <c r="I695" s="381">
        <f>SUM(I696,I697,I698)</f>
        <v>0</v>
      </c>
      <c r="J695" s="381">
        <f>SUM(J696,J697,J698)</f>
        <v>0</v>
      </c>
      <c r="K695" s="89">
        <f t="shared" si="110"/>
        <v>1448</v>
      </c>
      <c r="L695" s="89">
        <f t="shared" si="106"/>
        <v>724</v>
      </c>
      <c r="M695" s="11"/>
      <c r="N695" s="11"/>
      <c r="O695" s="11"/>
      <c r="P695" s="11"/>
      <c r="Q695" s="63">
        <f t="shared" si="114"/>
        <v>-699</v>
      </c>
      <c r="R695" s="11"/>
      <c r="S695" s="11"/>
      <c r="T695" s="11"/>
      <c r="U695" s="11"/>
      <c r="V695" s="11"/>
      <c r="W695" s="11"/>
      <c r="X695" s="11"/>
      <c r="Y695" s="11"/>
      <c r="Z695" s="11"/>
      <c r="AA695" s="11"/>
      <c r="AB695" s="11"/>
      <c r="AC695" s="11"/>
      <c r="AD695" s="11"/>
      <c r="AE695" s="11"/>
      <c r="AF695" s="11"/>
      <c r="AG695" s="11"/>
      <c r="AH695" s="11"/>
      <c r="AI695" s="11"/>
      <c r="AJ695" s="11"/>
    </row>
    <row r="696" spans="1:36" ht="15" customHeight="1" x14ac:dyDescent="0.25">
      <c r="A696" s="317"/>
      <c r="B696" s="318"/>
      <c r="C696" s="679" t="s">
        <v>699</v>
      </c>
      <c r="D696" s="325"/>
      <c r="E696" s="327">
        <v>699</v>
      </c>
      <c r="F696" s="327"/>
      <c r="G696" s="322">
        <f>SUM(F696,E696)</f>
        <v>699</v>
      </c>
      <c r="H696" s="159">
        <f>ROUND(F696*H$7, )</f>
        <v>0</v>
      </c>
      <c r="I696" s="160">
        <f>ROUND(F696*I$7, )</f>
        <v>0</v>
      </c>
      <c r="J696" s="160">
        <f>ROUND(F696*J$7, )</f>
        <v>0</v>
      </c>
      <c r="K696" s="89">
        <f t="shared" si="110"/>
        <v>1398</v>
      </c>
      <c r="L696" s="89">
        <f t="shared" si="106"/>
        <v>699</v>
      </c>
      <c r="M696" s="332">
        <v>0.1</v>
      </c>
      <c r="N696" s="420">
        <v>300</v>
      </c>
      <c r="O696" s="11"/>
      <c r="P696" s="11"/>
      <c r="Q696" s="63">
        <f t="shared" si="114"/>
        <v>-25</v>
      </c>
      <c r="R696" s="11"/>
      <c r="S696" s="11"/>
      <c r="T696" s="11"/>
      <c r="U696" s="11"/>
      <c r="V696" s="11"/>
      <c r="W696" s="11"/>
      <c r="X696" s="11"/>
      <c r="Y696" s="11"/>
      <c r="Z696" s="11"/>
      <c r="AA696" s="11"/>
      <c r="AB696" s="11"/>
      <c r="AC696" s="11"/>
      <c r="AD696" s="11"/>
      <c r="AE696" s="11"/>
      <c r="AF696" s="11"/>
      <c r="AG696" s="11"/>
      <c r="AH696" s="11"/>
      <c r="AI696" s="11"/>
      <c r="AJ696" s="11"/>
    </row>
    <row r="697" spans="1:36" ht="12.75" customHeight="1" x14ac:dyDescent="0.2">
      <c r="A697" s="317"/>
      <c r="B697" s="318"/>
      <c r="C697" s="679" t="s">
        <v>700</v>
      </c>
      <c r="D697" s="319"/>
      <c r="E697" s="327">
        <v>25</v>
      </c>
      <c r="F697" s="327"/>
      <c r="G697" s="322">
        <f>SUM(F697,E697)</f>
        <v>25</v>
      </c>
      <c r="H697" s="323">
        <f>ROUND(F697*H$7, )</f>
        <v>0</v>
      </c>
      <c r="I697" s="324">
        <f>ROUND(H697*I$7, )</f>
        <v>0</v>
      </c>
      <c r="J697" s="324">
        <f>ROUND(I697*J$7, )</f>
        <v>0</v>
      </c>
      <c r="K697" s="89">
        <f t="shared" si="110"/>
        <v>50</v>
      </c>
      <c r="L697" s="89">
        <f t="shared" si="106"/>
        <v>25</v>
      </c>
      <c r="M697" s="11"/>
      <c r="N697" s="11"/>
      <c r="O697" s="11"/>
      <c r="P697" s="11"/>
      <c r="Q697" s="63">
        <f t="shared" si="114"/>
        <v>0</v>
      </c>
      <c r="R697" s="11"/>
      <c r="S697" s="11"/>
      <c r="T697" s="11"/>
      <c r="U697" s="11"/>
      <c r="V697" s="11"/>
      <c r="W697" s="11"/>
      <c r="X697" s="11"/>
      <c r="Y697" s="11"/>
      <c r="Z697" s="11"/>
      <c r="AA697" s="11"/>
      <c r="AB697" s="11"/>
      <c r="AC697" s="11"/>
      <c r="AD697" s="11"/>
      <c r="AE697" s="11"/>
      <c r="AF697" s="11"/>
      <c r="AG697" s="11"/>
      <c r="AH697" s="11"/>
      <c r="AI697" s="11"/>
      <c r="AJ697" s="11"/>
    </row>
    <row r="698" spans="1:36" ht="12.75" hidden="1" customHeight="1" x14ac:dyDescent="0.2">
      <c r="A698" s="317"/>
      <c r="B698" s="318"/>
      <c r="C698" s="679" t="s">
        <v>709</v>
      </c>
      <c r="D698" s="319"/>
      <c r="E698" s="327">
        <v>0</v>
      </c>
      <c r="F698" s="327">
        <f>SUM(F699,F700)</f>
        <v>0</v>
      </c>
      <c r="G698" s="422">
        <f>SUM(G699,G700)</f>
        <v>0</v>
      </c>
      <c r="H698" s="423">
        <f>SUM(H699,H700)</f>
        <v>0</v>
      </c>
      <c r="I698" s="424">
        <f>SUM(I699,I700)</f>
        <v>0</v>
      </c>
      <c r="J698" s="424">
        <f>SUM(J699,J700)</f>
        <v>0</v>
      </c>
      <c r="K698" s="89">
        <f t="shared" si="110"/>
        <v>0</v>
      </c>
      <c r="L698" s="89">
        <f t="shared" si="106"/>
        <v>0</v>
      </c>
      <c r="M698" s="11"/>
      <c r="N698" s="11"/>
      <c r="O698" s="11"/>
      <c r="P698" s="11"/>
      <c r="Q698" s="63">
        <f t="shared" si="114"/>
        <v>0</v>
      </c>
      <c r="R698" s="11"/>
      <c r="S698" s="11"/>
      <c r="T698" s="11"/>
      <c r="U698" s="11"/>
      <c r="V698" s="11"/>
      <c r="W698" s="11"/>
      <c r="X698" s="11"/>
      <c r="Y698" s="11"/>
      <c r="Z698" s="11"/>
      <c r="AA698" s="11"/>
      <c r="AB698" s="11"/>
      <c r="AC698" s="11"/>
      <c r="AD698" s="11"/>
      <c r="AE698" s="11"/>
      <c r="AF698" s="11"/>
      <c r="AG698" s="11"/>
      <c r="AH698" s="11"/>
      <c r="AI698" s="11"/>
      <c r="AJ698" s="11"/>
    </row>
    <row r="699" spans="1:36" ht="12.75" hidden="1" customHeight="1" x14ac:dyDescent="0.2">
      <c r="A699" s="317"/>
      <c r="B699" s="318"/>
      <c r="C699" s="679" t="s">
        <v>699</v>
      </c>
      <c r="D699" s="319"/>
      <c r="E699" s="321">
        <v>0</v>
      </c>
      <c r="F699" s="321"/>
      <c r="G699" s="322">
        <f>SUM(F699,E699)</f>
        <v>0</v>
      </c>
      <c r="H699" s="323"/>
      <c r="I699" s="324"/>
      <c r="J699" s="324"/>
      <c r="K699" s="89">
        <f t="shared" si="110"/>
        <v>0</v>
      </c>
      <c r="L699" s="89">
        <f t="shared" si="106"/>
        <v>0</v>
      </c>
      <c r="M699" s="11"/>
      <c r="N699" s="11"/>
      <c r="O699" s="11"/>
      <c r="P699" s="11"/>
      <c r="Q699" s="63">
        <f t="shared" si="114"/>
        <v>0</v>
      </c>
      <c r="R699" s="11"/>
      <c r="S699" s="11"/>
      <c r="T699" s="11"/>
      <c r="U699" s="11"/>
      <c r="V699" s="11"/>
      <c r="W699" s="11"/>
      <c r="X699" s="11"/>
      <c r="Y699" s="11"/>
      <c r="Z699" s="11"/>
      <c r="AA699" s="11"/>
      <c r="AB699" s="11"/>
      <c r="AC699" s="11"/>
      <c r="AD699" s="11"/>
      <c r="AE699" s="11"/>
      <c r="AF699" s="11"/>
      <c r="AG699" s="11"/>
      <c r="AH699" s="11"/>
      <c r="AI699" s="11"/>
      <c r="AJ699" s="11"/>
    </row>
    <row r="700" spans="1:36" ht="12.75" hidden="1" customHeight="1" x14ac:dyDescent="0.2">
      <c r="A700" s="317"/>
      <c r="B700" s="318"/>
      <c r="C700" s="679" t="s">
        <v>700</v>
      </c>
      <c r="D700" s="319"/>
      <c r="E700" s="321">
        <v>0</v>
      </c>
      <c r="F700" s="321"/>
      <c r="G700" s="322">
        <f>SUM(F700,E700)</f>
        <v>0</v>
      </c>
      <c r="H700" s="323"/>
      <c r="I700" s="324"/>
      <c r="J700" s="324"/>
      <c r="K700" s="89">
        <f t="shared" si="110"/>
        <v>0</v>
      </c>
      <c r="L700" s="89">
        <f t="shared" si="106"/>
        <v>0</v>
      </c>
      <c r="M700" s="11"/>
      <c r="N700" s="11"/>
      <c r="O700" s="11"/>
      <c r="P700" s="11"/>
      <c r="Q700" s="63">
        <f t="shared" si="114"/>
        <v>-9205</v>
      </c>
      <c r="R700" s="11"/>
      <c r="S700" s="11"/>
      <c r="T700" s="11"/>
      <c r="U700" s="11"/>
      <c r="V700" s="11"/>
      <c r="W700" s="11"/>
      <c r="X700" s="11"/>
      <c r="Y700" s="11"/>
      <c r="Z700" s="11"/>
      <c r="AA700" s="11"/>
      <c r="AB700" s="11"/>
      <c r="AC700" s="11"/>
      <c r="AD700" s="11"/>
      <c r="AE700" s="11"/>
      <c r="AF700" s="11"/>
      <c r="AG700" s="11"/>
      <c r="AH700" s="11"/>
      <c r="AI700" s="11"/>
      <c r="AJ700" s="11"/>
    </row>
    <row r="701" spans="1:36" ht="30.75" customHeight="1" x14ac:dyDescent="0.2">
      <c r="A701" s="712" t="s">
        <v>269</v>
      </c>
      <c r="B701" s="709"/>
      <c r="C701" s="711"/>
      <c r="D701" s="302" t="s">
        <v>758</v>
      </c>
      <c r="E701" s="304">
        <v>9205</v>
      </c>
      <c r="F701" s="304">
        <f>SUM(F707)</f>
        <v>0</v>
      </c>
      <c r="G701" s="305">
        <f>SUM(G707)</f>
        <v>9205</v>
      </c>
      <c r="H701" s="380">
        <f>SUM(H707)</f>
        <v>0</v>
      </c>
      <c r="I701" s="381">
        <f>SUM(I707)</f>
        <v>0</v>
      </c>
      <c r="J701" s="381">
        <f>SUM(J707)</f>
        <v>0</v>
      </c>
      <c r="K701" s="89">
        <f t="shared" si="110"/>
        <v>18410</v>
      </c>
      <c r="L701" s="89">
        <f t="shared" si="106"/>
        <v>9205</v>
      </c>
      <c r="M701" s="11"/>
      <c r="N701" s="11"/>
      <c r="O701" s="11"/>
      <c r="P701" s="11"/>
      <c r="Q701" s="63">
        <f t="shared" si="114"/>
        <v>0</v>
      </c>
      <c r="R701" s="11"/>
      <c r="S701" s="11"/>
      <c r="T701" s="11"/>
      <c r="U701" s="11"/>
      <c r="V701" s="11"/>
      <c r="W701" s="11"/>
      <c r="X701" s="11"/>
      <c r="Y701" s="11"/>
      <c r="Z701" s="11"/>
      <c r="AA701" s="11"/>
      <c r="AB701" s="11"/>
      <c r="AC701" s="11"/>
      <c r="AD701" s="11"/>
      <c r="AE701" s="11"/>
      <c r="AF701" s="11"/>
      <c r="AG701" s="11"/>
      <c r="AH701" s="11"/>
      <c r="AI701" s="11"/>
      <c r="AJ701" s="11"/>
    </row>
    <row r="702" spans="1:36" ht="12.75" hidden="1" customHeight="1" x14ac:dyDescent="0.2">
      <c r="A702" s="425"/>
      <c r="B702" s="426" t="s">
        <v>698</v>
      </c>
      <c r="C702" s="682"/>
      <c r="D702" s="427"/>
      <c r="E702" s="429"/>
      <c r="F702" s="429"/>
      <c r="G702" s="430"/>
      <c r="H702" s="431">
        <f>ROUND(F702*H$7, )</f>
        <v>0</v>
      </c>
      <c r="I702" s="432">
        <f>ROUND(H702*I$7, )</f>
        <v>0</v>
      </c>
      <c r="J702" s="432">
        <f>ROUND(I702*J$7, )</f>
        <v>0</v>
      </c>
      <c r="K702" s="89">
        <f t="shared" si="110"/>
        <v>0</v>
      </c>
      <c r="L702" s="89">
        <f t="shared" si="106"/>
        <v>0</v>
      </c>
      <c r="M702" s="11"/>
      <c r="N702" s="11"/>
      <c r="O702" s="11"/>
      <c r="P702" s="11"/>
      <c r="Q702" s="63">
        <f t="shared" si="114"/>
        <v>0</v>
      </c>
      <c r="R702" s="11"/>
      <c r="S702" s="11"/>
      <c r="T702" s="11"/>
      <c r="U702" s="11"/>
      <c r="V702" s="11"/>
      <c r="W702" s="11"/>
      <c r="X702" s="11"/>
      <c r="Y702" s="11"/>
      <c r="Z702" s="11"/>
      <c r="AA702" s="11"/>
      <c r="AB702" s="11"/>
      <c r="AC702" s="11"/>
      <c r="AD702" s="11"/>
      <c r="AE702" s="11"/>
      <c r="AF702" s="11"/>
      <c r="AG702" s="11"/>
      <c r="AH702" s="11"/>
      <c r="AI702" s="11"/>
      <c r="AJ702" s="11"/>
    </row>
    <row r="703" spans="1:36" ht="63.75" hidden="1" customHeight="1" x14ac:dyDescent="0.2">
      <c r="A703" s="425"/>
      <c r="B703" s="433"/>
      <c r="C703" s="680" t="s">
        <v>759</v>
      </c>
      <c r="D703" s="394"/>
      <c r="E703" s="429">
        <v>0</v>
      </c>
      <c r="F703" s="429"/>
      <c r="G703" s="430">
        <f>SUM(F703,E703)</f>
        <v>0</v>
      </c>
      <c r="H703" s="431">
        <f>ROUND(F703*H$7, )</f>
        <v>0</v>
      </c>
      <c r="I703" s="432">
        <f>ROUND(F703*I$7, )</f>
        <v>0</v>
      </c>
      <c r="J703" s="432">
        <f>ROUND(F703*J$7, )</f>
        <v>0</v>
      </c>
      <c r="K703" s="89">
        <f t="shared" si="110"/>
        <v>0</v>
      </c>
      <c r="L703" s="89">
        <f t="shared" si="106"/>
        <v>0</v>
      </c>
      <c r="M703" s="11"/>
      <c r="N703" s="11"/>
      <c r="O703" s="11"/>
      <c r="P703" s="11"/>
      <c r="Q703" s="63">
        <f t="shared" si="114"/>
        <v>0</v>
      </c>
      <c r="R703" s="11"/>
      <c r="S703" s="11"/>
      <c r="T703" s="11"/>
      <c r="U703" s="11"/>
      <c r="V703" s="11"/>
      <c r="W703" s="11"/>
      <c r="X703" s="11"/>
      <c r="Y703" s="11"/>
      <c r="Z703" s="11"/>
      <c r="AA703" s="11"/>
      <c r="AB703" s="11"/>
      <c r="AC703" s="11"/>
      <c r="AD703" s="11"/>
      <c r="AE703" s="11"/>
      <c r="AF703" s="11"/>
      <c r="AG703" s="11"/>
      <c r="AH703" s="11"/>
      <c r="AI703" s="11"/>
      <c r="AJ703" s="11"/>
    </row>
    <row r="704" spans="1:36" ht="63.75" hidden="1" customHeight="1" x14ac:dyDescent="0.2">
      <c r="A704" s="425"/>
      <c r="B704" s="433"/>
      <c r="C704" s="680" t="s">
        <v>760</v>
      </c>
      <c r="D704" s="394"/>
      <c r="E704" s="429">
        <v>0</v>
      </c>
      <c r="F704" s="429"/>
      <c r="G704" s="430">
        <f>SUM(F704,E704)</f>
        <v>0</v>
      </c>
      <c r="H704" s="431">
        <f>ROUND(F704*H$7, )</f>
        <v>0</v>
      </c>
      <c r="I704" s="432">
        <f>ROUND(F704*I$7, )</f>
        <v>0</v>
      </c>
      <c r="J704" s="432">
        <f>ROUND(F704*J$7, )</f>
        <v>0</v>
      </c>
      <c r="K704" s="89">
        <f t="shared" si="110"/>
        <v>0</v>
      </c>
      <c r="L704" s="89">
        <f t="shared" si="106"/>
        <v>0</v>
      </c>
      <c r="M704" s="11"/>
      <c r="N704" s="11"/>
      <c r="O704" s="11"/>
      <c r="P704" s="11"/>
      <c r="Q704" s="63">
        <f t="shared" si="114"/>
        <v>-9205</v>
      </c>
      <c r="R704" s="11"/>
      <c r="S704" s="11"/>
      <c r="T704" s="11"/>
      <c r="U704" s="11"/>
      <c r="V704" s="11"/>
      <c r="W704" s="11"/>
      <c r="X704" s="11"/>
      <c r="Y704" s="11"/>
      <c r="Z704" s="11"/>
      <c r="AA704" s="11"/>
      <c r="AB704" s="11"/>
      <c r="AC704" s="11"/>
      <c r="AD704" s="11"/>
      <c r="AE704" s="11"/>
      <c r="AF704" s="11"/>
      <c r="AG704" s="11"/>
      <c r="AH704" s="11"/>
      <c r="AI704" s="11"/>
      <c r="AJ704" s="11"/>
    </row>
    <row r="705" spans="1:36" ht="25.5" customHeight="1" x14ac:dyDescent="0.2">
      <c r="A705" s="425"/>
      <c r="B705" s="433"/>
      <c r="C705" s="680" t="s">
        <v>943</v>
      </c>
      <c r="D705" s="394"/>
      <c r="E705" s="326">
        <v>9205</v>
      </c>
      <c r="F705" s="326"/>
      <c r="G705" s="430">
        <f>SUM(F705,E705)</f>
        <v>9205</v>
      </c>
      <c r="H705" s="431">
        <f>ROUND(F705*H$7, )</f>
        <v>0</v>
      </c>
      <c r="I705" s="432">
        <f>ROUND(F705*I$7, )</f>
        <v>0</v>
      </c>
      <c r="J705" s="432">
        <f>ROUND(F705*J$7, )</f>
        <v>0</v>
      </c>
      <c r="K705" s="89">
        <f t="shared" si="110"/>
        <v>18410</v>
      </c>
      <c r="L705" s="89">
        <f t="shared" si="106"/>
        <v>9205</v>
      </c>
      <c r="M705" s="11"/>
      <c r="N705" s="11"/>
      <c r="O705" s="11"/>
      <c r="P705" s="11"/>
      <c r="Q705" s="63">
        <f t="shared" si="114"/>
        <v>0</v>
      </c>
      <c r="R705" s="11"/>
      <c r="S705" s="11"/>
      <c r="T705" s="11"/>
      <c r="U705" s="11"/>
      <c r="V705" s="11"/>
      <c r="W705" s="11"/>
      <c r="X705" s="11"/>
      <c r="Y705" s="11"/>
      <c r="Z705" s="11"/>
      <c r="AA705" s="11"/>
      <c r="AB705" s="11"/>
      <c r="AC705" s="11"/>
      <c r="AD705" s="11"/>
      <c r="AE705" s="11"/>
      <c r="AF705" s="11"/>
      <c r="AG705" s="11"/>
      <c r="AH705" s="11"/>
      <c r="AI705" s="11"/>
      <c r="AJ705" s="11"/>
    </row>
    <row r="706" spans="1:36" ht="12.75" hidden="1" customHeight="1" x14ac:dyDescent="0.2">
      <c r="A706" s="317"/>
      <c r="B706" s="318"/>
      <c r="C706" s="679" t="s">
        <v>709</v>
      </c>
      <c r="D706" s="319"/>
      <c r="E706" s="342">
        <v>0</v>
      </c>
      <c r="F706" s="342"/>
      <c r="G706" s="422">
        <f>SUM(F706,E706)</f>
        <v>0</v>
      </c>
      <c r="H706" s="423">
        <f>SUM(H707,H708)</f>
        <v>0</v>
      </c>
      <c r="I706" s="424">
        <f>SUM(I707,I708)</f>
        <v>0</v>
      </c>
      <c r="J706" s="424">
        <f>SUM(J707,J708)</f>
        <v>0</v>
      </c>
      <c r="K706" s="89">
        <f t="shared" si="110"/>
        <v>0</v>
      </c>
      <c r="L706" s="89">
        <f t="shared" si="106"/>
        <v>0</v>
      </c>
      <c r="M706" s="11"/>
      <c r="N706" s="11"/>
      <c r="O706" s="11"/>
      <c r="P706" s="11"/>
      <c r="Q706" s="63">
        <f t="shared" si="114"/>
        <v>-9205</v>
      </c>
      <c r="R706" s="11"/>
      <c r="S706" s="11"/>
      <c r="T706" s="11"/>
      <c r="U706" s="11"/>
      <c r="V706" s="11"/>
      <c r="W706" s="11"/>
      <c r="X706" s="11"/>
      <c r="Y706" s="11"/>
      <c r="Z706" s="11"/>
      <c r="AA706" s="11"/>
      <c r="AB706" s="11"/>
      <c r="AC706" s="11"/>
      <c r="AD706" s="11"/>
      <c r="AE706" s="11"/>
      <c r="AF706" s="11"/>
      <c r="AG706" s="11"/>
      <c r="AH706" s="11"/>
      <c r="AI706" s="11"/>
      <c r="AJ706" s="11"/>
    </row>
    <row r="707" spans="1:36" ht="12.75" customHeight="1" x14ac:dyDescent="0.2">
      <c r="A707" s="317"/>
      <c r="B707" s="318"/>
      <c r="C707" s="679" t="s">
        <v>699</v>
      </c>
      <c r="D707" s="325"/>
      <c r="E707" s="327">
        <v>9205</v>
      </c>
      <c r="F707" s="327">
        <f>F705</f>
        <v>0</v>
      </c>
      <c r="G707" s="322">
        <f>SUM(F707,E707)</f>
        <v>9205</v>
      </c>
      <c r="H707" s="330">
        <f>ROUND(F707*H$7, )</f>
        <v>0</v>
      </c>
      <c r="I707" s="331">
        <f>ROUND(F707*I$7, )</f>
        <v>0</v>
      </c>
      <c r="J707" s="331">
        <f>ROUND(F707*J$7, )</f>
        <v>0</v>
      </c>
      <c r="K707" s="89">
        <f t="shared" si="110"/>
        <v>18410</v>
      </c>
      <c r="L707" s="89">
        <f t="shared" si="106"/>
        <v>9205</v>
      </c>
      <c r="M707" s="11"/>
      <c r="N707" s="11"/>
      <c r="O707" s="11"/>
      <c r="P707" s="11"/>
      <c r="Q707" s="63">
        <f t="shared" si="114"/>
        <v>0</v>
      </c>
      <c r="R707" s="11"/>
      <c r="S707" s="11"/>
      <c r="T707" s="11"/>
      <c r="U707" s="11"/>
      <c r="V707" s="11"/>
      <c r="W707" s="11"/>
      <c r="X707" s="11"/>
      <c r="Y707" s="11"/>
      <c r="Z707" s="11"/>
      <c r="AA707" s="11"/>
      <c r="AB707" s="11"/>
      <c r="AC707" s="11"/>
      <c r="AD707" s="11"/>
      <c r="AE707" s="11"/>
      <c r="AF707" s="11"/>
      <c r="AG707" s="11"/>
      <c r="AH707" s="11"/>
      <c r="AI707" s="11"/>
      <c r="AJ707" s="11"/>
    </row>
    <row r="708" spans="1:36" ht="25.5" hidden="1" customHeight="1" x14ac:dyDescent="0.2">
      <c r="A708" s="712" t="s">
        <v>754</v>
      </c>
      <c r="B708" s="709"/>
      <c r="C708" s="711"/>
      <c r="D708" s="347"/>
      <c r="E708" s="349">
        <v>0</v>
      </c>
      <c r="F708" s="349">
        <f>SUM(F710:F711)</f>
        <v>0</v>
      </c>
      <c r="G708" s="350">
        <f>SUM(G710:G711)</f>
        <v>0</v>
      </c>
      <c r="H708" s="351">
        <f>SUM(H710:H711)</f>
        <v>0</v>
      </c>
      <c r="I708" s="352">
        <f>SUM(I710:I711)</f>
        <v>0</v>
      </c>
      <c r="J708" s="352">
        <f>SUM(J710:J711)</f>
        <v>0</v>
      </c>
      <c r="K708" s="89">
        <f t="shared" si="110"/>
        <v>0</v>
      </c>
      <c r="L708" s="89">
        <f t="shared" si="106"/>
        <v>0</v>
      </c>
      <c r="M708" s="11"/>
      <c r="N708" s="11"/>
      <c r="O708" s="11"/>
      <c r="P708" s="11"/>
      <c r="Q708" s="63">
        <f t="shared" si="114"/>
        <v>0</v>
      </c>
      <c r="R708" s="11"/>
      <c r="S708" s="11"/>
      <c r="T708" s="11"/>
      <c r="U708" s="11"/>
      <c r="V708" s="11"/>
      <c r="W708" s="11"/>
      <c r="X708" s="11"/>
      <c r="Y708" s="11"/>
      <c r="Z708" s="11"/>
      <c r="AA708" s="11"/>
      <c r="AB708" s="11"/>
      <c r="AC708" s="11"/>
      <c r="AD708" s="11"/>
      <c r="AE708" s="11"/>
      <c r="AF708" s="11"/>
      <c r="AG708" s="11"/>
      <c r="AH708" s="11"/>
      <c r="AI708" s="11"/>
      <c r="AJ708" s="11"/>
    </row>
    <row r="709" spans="1:36" ht="12.75" hidden="1" customHeight="1" x14ac:dyDescent="0.2">
      <c r="A709" s="425"/>
      <c r="B709" s="426" t="s">
        <v>698</v>
      </c>
      <c r="C709" s="682"/>
      <c r="D709" s="427"/>
      <c r="E709" s="429">
        <v>0</v>
      </c>
      <c r="F709" s="429"/>
      <c r="G709" s="430">
        <f>SUM(F709,E709)</f>
        <v>0</v>
      </c>
      <c r="H709" s="431">
        <f>ROUND(F709*H$7, )</f>
        <v>0</v>
      </c>
      <c r="I709" s="432">
        <f t="shared" ref="I709:J711" si="117">ROUND(H709*I$7, )</f>
        <v>0</v>
      </c>
      <c r="J709" s="432">
        <f t="shared" si="117"/>
        <v>0</v>
      </c>
      <c r="K709" s="89">
        <f t="shared" si="110"/>
        <v>0</v>
      </c>
      <c r="L709" s="89">
        <f t="shared" si="106"/>
        <v>0</v>
      </c>
      <c r="M709" s="11"/>
      <c r="N709" s="11"/>
      <c r="O709" s="11"/>
      <c r="P709" s="11"/>
      <c r="Q709" s="63">
        <f t="shared" si="114"/>
        <v>0</v>
      </c>
      <c r="R709" s="11"/>
      <c r="S709" s="11"/>
      <c r="T709" s="11"/>
      <c r="U709" s="11"/>
      <c r="V709" s="11"/>
      <c r="W709" s="11"/>
      <c r="X709" s="11"/>
      <c r="Y709" s="11"/>
      <c r="Z709" s="11"/>
      <c r="AA709" s="11"/>
      <c r="AB709" s="11"/>
      <c r="AC709" s="11"/>
      <c r="AD709" s="11"/>
      <c r="AE709" s="11"/>
      <c r="AF709" s="11"/>
      <c r="AG709" s="11"/>
      <c r="AH709" s="11"/>
      <c r="AI709" s="11"/>
      <c r="AJ709" s="11"/>
    </row>
    <row r="710" spans="1:36" ht="12.75" hidden="1" customHeight="1" x14ac:dyDescent="0.2">
      <c r="A710" s="317"/>
      <c r="B710" s="318"/>
      <c r="C710" s="679" t="s">
        <v>699</v>
      </c>
      <c r="D710" s="319"/>
      <c r="E710" s="151">
        <v>0</v>
      </c>
      <c r="F710" s="151"/>
      <c r="G710" s="322">
        <f>SUM(F710,E710)</f>
        <v>0</v>
      </c>
      <c r="H710" s="434">
        <f>ROUND(F710*H$7, )</f>
        <v>0</v>
      </c>
      <c r="I710" s="435">
        <f t="shared" si="117"/>
        <v>0</v>
      </c>
      <c r="J710" s="435">
        <f t="shared" si="117"/>
        <v>0</v>
      </c>
      <c r="K710" s="89">
        <f t="shared" si="110"/>
        <v>0</v>
      </c>
      <c r="L710" s="89">
        <f t="shared" si="106"/>
        <v>0</v>
      </c>
      <c r="M710" s="11"/>
      <c r="N710" s="11"/>
      <c r="O710" s="11"/>
      <c r="P710" s="11"/>
      <c r="Q710" s="63">
        <f t="shared" ref="Q710:Q773" si="118">F711-G711</f>
        <v>0</v>
      </c>
      <c r="R710" s="11"/>
      <c r="S710" s="11"/>
      <c r="T710" s="11"/>
      <c r="U710" s="11"/>
      <c r="V710" s="11"/>
      <c r="W710" s="11"/>
      <c r="X710" s="11"/>
      <c r="Y710" s="11"/>
      <c r="Z710" s="11"/>
      <c r="AA710" s="11"/>
      <c r="AB710" s="11"/>
      <c r="AC710" s="11"/>
      <c r="AD710" s="11"/>
      <c r="AE710" s="11"/>
      <c r="AF710" s="11"/>
      <c r="AG710" s="11"/>
      <c r="AH710" s="11"/>
      <c r="AI710" s="11"/>
      <c r="AJ710" s="11"/>
    </row>
    <row r="711" spans="1:36" ht="12.75" hidden="1" customHeight="1" x14ac:dyDescent="0.2">
      <c r="A711" s="317"/>
      <c r="B711" s="318"/>
      <c r="C711" s="679" t="s">
        <v>700</v>
      </c>
      <c r="D711" s="319"/>
      <c r="E711" s="321">
        <v>0</v>
      </c>
      <c r="F711" s="321"/>
      <c r="G711" s="322">
        <f>SUM(F711,E711)</f>
        <v>0</v>
      </c>
      <c r="H711" s="323">
        <f>ROUND(F711*H$7, )</f>
        <v>0</v>
      </c>
      <c r="I711" s="324">
        <f t="shared" si="117"/>
        <v>0</v>
      </c>
      <c r="J711" s="324">
        <f t="shared" si="117"/>
        <v>0</v>
      </c>
      <c r="K711" s="89">
        <f t="shared" si="110"/>
        <v>0</v>
      </c>
      <c r="L711" s="89">
        <f t="shared" si="106"/>
        <v>0</v>
      </c>
      <c r="M711" s="11"/>
      <c r="N711" s="11"/>
      <c r="O711" s="11"/>
      <c r="P711" s="11"/>
      <c r="Q711" s="63">
        <f t="shared" si="118"/>
        <v>0</v>
      </c>
      <c r="R711" s="11"/>
      <c r="S711" s="11"/>
      <c r="T711" s="11"/>
      <c r="U711" s="11"/>
      <c r="V711" s="11"/>
      <c r="W711" s="11"/>
      <c r="X711" s="11"/>
      <c r="Y711" s="11"/>
      <c r="Z711" s="11"/>
      <c r="AA711" s="11"/>
      <c r="AB711" s="11"/>
      <c r="AC711" s="11"/>
      <c r="AD711" s="11"/>
      <c r="AE711" s="11"/>
      <c r="AF711" s="11"/>
      <c r="AG711" s="11"/>
      <c r="AH711" s="11"/>
      <c r="AI711" s="11"/>
      <c r="AJ711" s="11"/>
    </row>
    <row r="712" spans="1:36" ht="12.75" hidden="1" customHeight="1" x14ac:dyDescent="0.2">
      <c r="A712" s="299" t="s">
        <v>761</v>
      </c>
      <c r="B712" s="300"/>
      <c r="C712" s="301"/>
      <c r="D712" s="302" t="s">
        <v>762</v>
      </c>
      <c r="E712" s="349">
        <v>0</v>
      </c>
      <c r="F712" s="349">
        <f>SUM(F714:F715)</f>
        <v>0</v>
      </c>
      <c r="G712" s="350">
        <f>SUM(G714:G715)</f>
        <v>0</v>
      </c>
      <c r="H712" s="351">
        <f>SUM(H714:H715)</f>
        <v>0</v>
      </c>
      <c r="I712" s="352">
        <f>SUM(I714:I715)</f>
        <v>0</v>
      </c>
      <c r="J712" s="352">
        <f>SUM(J714:J715)</f>
        <v>0</v>
      </c>
      <c r="K712" s="89">
        <f t="shared" si="110"/>
        <v>0</v>
      </c>
      <c r="L712" s="89">
        <f t="shared" si="106"/>
        <v>0</v>
      </c>
      <c r="M712" s="11"/>
      <c r="N712" s="11"/>
      <c r="O712" s="11"/>
      <c r="P712" s="11"/>
      <c r="Q712" s="63">
        <f t="shared" si="118"/>
        <v>0</v>
      </c>
      <c r="R712" s="11"/>
      <c r="S712" s="11"/>
      <c r="T712" s="11"/>
      <c r="U712" s="11"/>
      <c r="V712" s="11"/>
      <c r="W712" s="11"/>
      <c r="X712" s="11"/>
      <c r="Y712" s="11"/>
      <c r="Z712" s="11"/>
      <c r="AA712" s="11"/>
      <c r="AB712" s="11"/>
      <c r="AC712" s="11"/>
      <c r="AD712" s="11"/>
      <c r="AE712" s="11"/>
      <c r="AF712" s="11"/>
      <c r="AG712" s="11"/>
      <c r="AH712" s="11"/>
      <c r="AI712" s="11"/>
      <c r="AJ712" s="11"/>
    </row>
    <row r="713" spans="1:36" ht="12.75" hidden="1" customHeight="1" x14ac:dyDescent="0.2">
      <c r="A713" s="425"/>
      <c r="B713" s="426" t="s">
        <v>698</v>
      </c>
      <c r="C713" s="682"/>
      <c r="D713" s="427"/>
      <c r="E713" s="429">
        <v>0</v>
      </c>
      <c r="F713" s="429"/>
      <c r="G713" s="430">
        <f>SUM(F713,E713)</f>
        <v>0</v>
      </c>
      <c r="H713" s="431">
        <f>ROUND(F713*H$7, )</f>
        <v>0</v>
      </c>
      <c r="I713" s="432">
        <f t="shared" ref="I713:J715" si="119">ROUND(H713*I$7, )</f>
        <v>0</v>
      </c>
      <c r="J713" s="432">
        <f t="shared" si="119"/>
        <v>0</v>
      </c>
      <c r="K713" s="89">
        <f t="shared" si="110"/>
        <v>0</v>
      </c>
      <c r="L713" s="89">
        <f t="shared" si="106"/>
        <v>0</v>
      </c>
      <c r="M713" s="11"/>
      <c r="N713" s="11"/>
      <c r="O713" s="11"/>
      <c r="P713" s="11"/>
      <c r="Q713" s="63">
        <f t="shared" si="118"/>
        <v>0</v>
      </c>
      <c r="R713" s="11"/>
      <c r="S713" s="11"/>
      <c r="T713" s="11"/>
      <c r="U713" s="11"/>
      <c r="V713" s="11"/>
      <c r="W713" s="11"/>
      <c r="X713" s="11"/>
      <c r="Y713" s="11"/>
      <c r="Z713" s="11"/>
      <c r="AA713" s="11"/>
      <c r="AB713" s="11"/>
      <c r="AC713" s="11"/>
      <c r="AD713" s="11"/>
      <c r="AE713" s="11"/>
      <c r="AF713" s="11"/>
      <c r="AG713" s="11"/>
      <c r="AH713" s="11"/>
      <c r="AI713" s="11"/>
      <c r="AJ713" s="11"/>
    </row>
    <row r="714" spans="1:36" ht="12.75" hidden="1" customHeight="1" x14ac:dyDescent="0.2">
      <c r="A714" s="317"/>
      <c r="B714" s="318"/>
      <c r="C714" s="679" t="s">
        <v>699</v>
      </c>
      <c r="D714" s="325"/>
      <c r="E714" s="151">
        <v>0</v>
      </c>
      <c r="F714" s="151"/>
      <c r="G714" s="322">
        <f>SUM(F714,E714)</f>
        <v>0</v>
      </c>
      <c r="H714" s="434">
        <f>ROUND(F714*H$7, )</f>
        <v>0</v>
      </c>
      <c r="I714" s="435">
        <f t="shared" si="119"/>
        <v>0</v>
      </c>
      <c r="J714" s="435">
        <f t="shared" si="119"/>
        <v>0</v>
      </c>
      <c r="K714" s="89">
        <f t="shared" si="110"/>
        <v>0</v>
      </c>
      <c r="L714" s="89">
        <f t="shared" si="106"/>
        <v>0</v>
      </c>
      <c r="M714" s="11"/>
      <c r="N714" s="11"/>
      <c r="O714" s="11"/>
      <c r="P714" s="11"/>
      <c r="Q714" s="63">
        <f t="shared" si="118"/>
        <v>0</v>
      </c>
      <c r="R714" s="11"/>
      <c r="S714" s="11"/>
      <c r="T714" s="11"/>
      <c r="U714" s="11"/>
      <c r="V714" s="11"/>
      <c r="W714" s="11"/>
      <c r="X714" s="11"/>
      <c r="Y714" s="11"/>
      <c r="Z714" s="11"/>
      <c r="AA714" s="11"/>
      <c r="AB714" s="11"/>
      <c r="AC714" s="11"/>
      <c r="AD714" s="11"/>
      <c r="AE714" s="11"/>
      <c r="AF714" s="11"/>
      <c r="AG714" s="11"/>
      <c r="AH714" s="11"/>
      <c r="AI714" s="11"/>
      <c r="AJ714" s="11"/>
    </row>
    <row r="715" spans="1:36" ht="12.75" hidden="1" customHeight="1" x14ac:dyDescent="0.2">
      <c r="A715" s="317"/>
      <c r="B715" s="318"/>
      <c r="C715" s="679" t="s">
        <v>700</v>
      </c>
      <c r="D715" s="319"/>
      <c r="E715" s="321">
        <v>0</v>
      </c>
      <c r="F715" s="321"/>
      <c r="G715" s="322">
        <f>SUM(F715,E715)</f>
        <v>0</v>
      </c>
      <c r="H715" s="323">
        <f>ROUND(F715*H$7, )</f>
        <v>0</v>
      </c>
      <c r="I715" s="324">
        <f t="shared" si="119"/>
        <v>0</v>
      </c>
      <c r="J715" s="324">
        <f t="shared" si="119"/>
        <v>0</v>
      </c>
      <c r="K715" s="89">
        <f t="shared" si="110"/>
        <v>0</v>
      </c>
      <c r="L715" s="89">
        <f t="shared" si="106"/>
        <v>0</v>
      </c>
      <c r="M715" s="11"/>
      <c r="N715" s="11"/>
      <c r="O715" s="11"/>
      <c r="P715" s="11"/>
      <c r="Q715" s="63">
        <f t="shared" si="118"/>
        <v>0</v>
      </c>
      <c r="R715" s="11"/>
      <c r="S715" s="11"/>
      <c r="T715" s="11"/>
      <c r="U715" s="11"/>
      <c r="V715" s="11"/>
      <c r="W715" s="11"/>
      <c r="X715" s="11"/>
      <c r="Y715" s="11"/>
      <c r="Z715" s="11"/>
      <c r="AA715" s="11"/>
      <c r="AB715" s="11"/>
      <c r="AC715" s="11"/>
      <c r="AD715" s="11"/>
      <c r="AE715" s="11"/>
      <c r="AF715" s="11"/>
      <c r="AG715" s="11"/>
      <c r="AH715" s="11"/>
      <c r="AI715" s="11"/>
      <c r="AJ715" s="11"/>
    </row>
    <row r="716" spans="1:36" ht="12.75" hidden="1" customHeight="1" x14ac:dyDescent="0.2">
      <c r="A716" s="299" t="s">
        <v>763</v>
      </c>
      <c r="B716" s="300"/>
      <c r="C716" s="301"/>
      <c r="D716" s="436" t="s">
        <v>762</v>
      </c>
      <c r="E716" s="349">
        <v>0</v>
      </c>
      <c r="F716" s="349">
        <f>SUM(F718:F719)</f>
        <v>0</v>
      </c>
      <c r="G716" s="350">
        <f>SUM(G718:G719)</f>
        <v>0</v>
      </c>
      <c r="H716" s="351">
        <f>SUM(H718:H719)</f>
        <v>0</v>
      </c>
      <c r="I716" s="352">
        <f>SUM(I718:I719)</f>
        <v>0</v>
      </c>
      <c r="J716" s="352">
        <f>SUM(J718:J719)</f>
        <v>0</v>
      </c>
      <c r="K716" s="89">
        <f t="shared" si="110"/>
        <v>0</v>
      </c>
      <c r="L716" s="89">
        <f t="shared" si="106"/>
        <v>0</v>
      </c>
      <c r="M716" s="11"/>
      <c r="N716" s="11"/>
      <c r="O716" s="11"/>
      <c r="P716" s="11"/>
      <c r="Q716" s="63">
        <f t="shared" si="118"/>
        <v>0</v>
      </c>
      <c r="R716" s="11"/>
      <c r="S716" s="11"/>
      <c r="T716" s="11"/>
      <c r="U716" s="11"/>
      <c r="V716" s="11"/>
      <c r="W716" s="11"/>
      <c r="X716" s="11"/>
      <c r="Y716" s="11"/>
      <c r="Z716" s="11"/>
      <c r="AA716" s="11"/>
      <c r="AB716" s="11"/>
      <c r="AC716" s="11"/>
      <c r="AD716" s="11"/>
      <c r="AE716" s="11"/>
      <c r="AF716" s="11"/>
      <c r="AG716" s="11"/>
      <c r="AH716" s="11"/>
      <c r="AI716" s="11"/>
      <c r="AJ716" s="11"/>
    </row>
    <row r="717" spans="1:36" ht="12.75" hidden="1" customHeight="1" x14ac:dyDescent="0.2">
      <c r="A717" s="425"/>
      <c r="B717" s="426" t="s">
        <v>698</v>
      </c>
      <c r="C717" s="682"/>
      <c r="D717" s="427"/>
      <c r="E717" s="429">
        <v>0</v>
      </c>
      <c r="F717" s="429"/>
      <c r="G717" s="430">
        <f>SUM(F717,E717)</f>
        <v>0</v>
      </c>
      <c r="H717" s="431">
        <f>ROUND(F717*H$7, )</f>
        <v>0</v>
      </c>
      <c r="I717" s="432">
        <f t="shared" ref="I717:J719" si="120">ROUND(H717*I$7, )</f>
        <v>0</v>
      </c>
      <c r="J717" s="432">
        <f t="shared" si="120"/>
        <v>0</v>
      </c>
      <c r="K717" s="89">
        <f t="shared" si="110"/>
        <v>0</v>
      </c>
      <c r="L717" s="89">
        <f t="shared" si="106"/>
        <v>0</v>
      </c>
      <c r="M717" s="11"/>
      <c r="N717" s="11"/>
      <c r="O717" s="11"/>
      <c r="P717" s="11"/>
      <c r="Q717" s="63">
        <f t="shared" si="118"/>
        <v>0</v>
      </c>
      <c r="R717" s="11"/>
      <c r="S717" s="11"/>
      <c r="T717" s="11"/>
      <c r="U717" s="11"/>
      <c r="V717" s="11"/>
      <c r="W717" s="11"/>
      <c r="X717" s="11"/>
      <c r="Y717" s="11"/>
      <c r="Z717" s="11"/>
      <c r="AA717" s="11"/>
      <c r="AB717" s="11"/>
      <c r="AC717" s="11"/>
      <c r="AD717" s="11"/>
      <c r="AE717" s="11"/>
      <c r="AF717" s="11"/>
      <c r="AG717" s="11"/>
      <c r="AH717" s="11"/>
      <c r="AI717" s="11"/>
      <c r="AJ717" s="11"/>
    </row>
    <row r="718" spans="1:36" ht="12.75" hidden="1" customHeight="1" x14ac:dyDescent="0.2">
      <c r="A718" s="317"/>
      <c r="B718" s="318"/>
      <c r="C718" s="679" t="s">
        <v>699</v>
      </c>
      <c r="D718" s="325"/>
      <c r="E718" s="151">
        <v>0</v>
      </c>
      <c r="F718" s="151"/>
      <c r="G718" s="322">
        <f>SUM(F718,E718)</f>
        <v>0</v>
      </c>
      <c r="H718" s="434">
        <f>ROUND(F718*H$7, )</f>
        <v>0</v>
      </c>
      <c r="I718" s="435">
        <f t="shared" si="120"/>
        <v>0</v>
      </c>
      <c r="J718" s="435">
        <f t="shared" si="120"/>
        <v>0</v>
      </c>
      <c r="K718" s="89">
        <f t="shared" si="110"/>
        <v>0</v>
      </c>
      <c r="L718" s="89">
        <f t="shared" si="106"/>
        <v>0</v>
      </c>
      <c r="M718" s="11"/>
      <c r="N718" s="11"/>
      <c r="O718" s="11"/>
      <c r="P718" s="11"/>
      <c r="Q718" s="63">
        <f t="shared" si="118"/>
        <v>0</v>
      </c>
      <c r="R718" s="11"/>
      <c r="S718" s="11"/>
      <c r="T718" s="11"/>
      <c r="U718" s="11"/>
      <c r="V718" s="11"/>
      <c r="W718" s="11"/>
      <c r="X718" s="11"/>
      <c r="Y718" s="11"/>
      <c r="Z718" s="11"/>
      <c r="AA718" s="11"/>
      <c r="AB718" s="11"/>
      <c r="AC718" s="11"/>
      <c r="AD718" s="11"/>
      <c r="AE718" s="11"/>
      <c r="AF718" s="11"/>
      <c r="AG718" s="11"/>
      <c r="AH718" s="11"/>
      <c r="AI718" s="11"/>
      <c r="AJ718" s="11"/>
    </row>
    <row r="719" spans="1:36" ht="12.75" hidden="1" customHeight="1" x14ac:dyDescent="0.2">
      <c r="A719" s="317"/>
      <c r="B719" s="318"/>
      <c r="C719" s="679" t="s">
        <v>700</v>
      </c>
      <c r="D719" s="319"/>
      <c r="E719" s="321">
        <v>0</v>
      </c>
      <c r="F719" s="321"/>
      <c r="G719" s="322">
        <f>SUM(F719,E719)</f>
        <v>0</v>
      </c>
      <c r="H719" s="323">
        <f>ROUND(F719*H$7, )</f>
        <v>0</v>
      </c>
      <c r="I719" s="324">
        <f t="shared" si="120"/>
        <v>0</v>
      </c>
      <c r="J719" s="324">
        <f t="shared" si="120"/>
        <v>0</v>
      </c>
      <c r="K719" s="89">
        <f t="shared" si="110"/>
        <v>0</v>
      </c>
      <c r="L719" s="89">
        <f t="shared" si="106"/>
        <v>0</v>
      </c>
      <c r="M719" s="11"/>
      <c r="N719" s="11"/>
      <c r="O719" s="11"/>
      <c r="P719" s="11"/>
      <c r="Q719" s="63">
        <f t="shared" si="118"/>
        <v>-10</v>
      </c>
      <c r="R719" s="11"/>
      <c r="S719" s="11"/>
      <c r="T719" s="11"/>
      <c r="U719" s="11"/>
      <c r="V719" s="11"/>
      <c r="W719" s="11"/>
      <c r="X719" s="11"/>
      <c r="Y719" s="11"/>
      <c r="Z719" s="11"/>
      <c r="AA719" s="11"/>
      <c r="AB719" s="11"/>
      <c r="AC719" s="11"/>
      <c r="AD719" s="11"/>
      <c r="AE719" s="11"/>
      <c r="AF719" s="11"/>
      <c r="AG719" s="11"/>
      <c r="AH719" s="11"/>
      <c r="AI719" s="11"/>
      <c r="AJ719" s="11"/>
    </row>
    <row r="720" spans="1:36" ht="24" customHeight="1" x14ac:dyDescent="0.2">
      <c r="A720" s="299" t="s">
        <v>764</v>
      </c>
      <c r="B720" s="300"/>
      <c r="C720" s="301"/>
      <c r="D720" s="302" t="s">
        <v>765</v>
      </c>
      <c r="E720" s="349">
        <v>10</v>
      </c>
      <c r="F720" s="349">
        <f>SUM(F721)</f>
        <v>0</v>
      </c>
      <c r="G720" s="350">
        <f>SUM(G721)</f>
        <v>10</v>
      </c>
      <c r="H720" s="437">
        <f>SUM(H721)</f>
        <v>0</v>
      </c>
      <c r="I720" s="438">
        <f>SUM(I721)</f>
        <v>0</v>
      </c>
      <c r="J720" s="438">
        <f>SUM(J721)</f>
        <v>0</v>
      </c>
      <c r="K720" s="89">
        <f t="shared" si="110"/>
        <v>20</v>
      </c>
      <c r="L720" s="89">
        <f t="shared" si="106"/>
        <v>10</v>
      </c>
      <c r="M720" s="11"/>
      <c r="N720" s="11"/>
      <c r="O720" s="11"/>
      <c r="P720" s="11"/>
      <c r="Q720" s="63">
        <f t="shared" si="118"/>
        <v>-10</v>
      </c>
      <c r="R720" s="11"/>
      <c r="S720" s="11"/>
      <c r="T720" s="11"/>
      <c r="U720" s="11"/>
      <c r="V720" s="11"/>
      <c r="W720" s="11"/>
      <c r="X720" s="11"/>
      <c r="Y720" s="11"/>
      <c r="Z720" s="11"/>
      <c r="AA720" s="11"/>
      <c r="AB720" s="11"/>
      <c r="AC720" s="11"/>
      <c r="AD720" s="11"/>
      <c r="AE720" s="11"/>
      <c r="AF720" s="11"/>
      <c r="AG720" s="11"/>
      <c r="AH720" s="11"/>
      <c r="AI720" s="11"/>
      <c r="AJ720" s="11"/>
    </row>
    <row r="721" spans="1:36" ht="12.75" customHeight="1" x14ac:dyDescent="0.2">
      <c r="A721" s="317"/>
      <c r="B721" s="318"/>
      <c r="C721" s="679" t="s">
        <v>700</v>
      </c>
      <c r="D721" s="325"/>
      <c r="E721" s="646">
        <v>10</v>
      </c>
      <c r="F721" s="342"/>
      <c r="G721" s="322">
        <f>SUM(F721,E721)</f>
        <v>10</v>
      </c>
      <c r="H721" s="323"/>
      <c r="I721" s="324"/>
      <c r="J721" s="324"/>
      <c r="K721" s="89">
        <f t="shared" si="110"/>
        <v>20</v>
      </c>
      <c r="L721" s="89">
        <f t="shared" si="106"/>
        <v>10</v>
      </c>
      <c r="M721" s="11"/>
      <c r="N721" s="11"/>
      <c r="O721" s="11"/>
      <c r="P721" s="11"/>
      <c r="Q721" s="63">
        <f t="shared" si="118"/>
        <v>-50260.5</v>
      </c>
      <c r="R721" s="11"/>
      <c r="S721" s="11"/>
      <c r="T721" s="11"/>
      <c r="U721" s="11"/>
      <c r="V721" s="11"/>
      <c r="W721" s="11"/>
      <c r="X721" s="11"/>
      <c r="Y721" s="11"/>
      <c r="Z721" s="11"/>
      <c r="AA721" s="11"/>
      <c r="AB721" s="11"/>
      <c r="AC721" s="11"/>
      <c r="AD721" s="11"/>
      <c r="AE721" s="11"/>
      <c r="AF721" s="11"/>
      <c r="AG721" s="11"/>
      <c r="AH721" s="11"/>
      <c r="AI721" s="11"/>
      <c r="AJ721" s="11"/>
    </row>
    <row r="722" spans="1:36" ht="12.75" customHeight="1" x14ac:dyDescent="0.2">
      <c r="A722" s="269" t="s">
        <v>766</v>
      </c>
      <c r="B722" s="270"/>
      <c r="C722" s="271"/>
      <c r="D722" s="272"/>
      <c r="E722" s="298">
        <v>50260.5</v>
      </c>
      <c r="F722" s="298">
        <f>SUM(F726,F729,F732,F735,F738,F743,F746,F761,F749,F741,F764)</f>
        <v>0</v>
      </c>
      <c r="G722" s="275">
        <f>SUM(G726,G729,G732,G735,G738,G743,G746,G761,G749,G741,G764)</f>
        <v>50260.5</v>
      </c>
      <c r="H722" s="276">
        <f>SUM(H726,H729,H732,H735,H738,H743,H746,H761,H749,H741,H764)</f>
        <v>0</v>
      </c>
      <c r="I722" s="277">
        <f>SUM(I726,I729,I732,I735,I738,I743,I746,I761,I749,I741,I764)</f>
        <v>0</v>
      </c>
      <c r="J722" s="277">
        <f>SUM(J726,J729,J732,J735,J738,J743,J746,J761,J749,J741,J764)</f>
        <v>0</v>
      </c>
      <c r="K722" s="89">
        <f t="shared" si="110"/>
        <v>100521</v>
      </c>
      <c r="L722" s="89">
        <f t="shared" si="106"/>
        <v>50260.5</v>
      </c>
      <c r="M722" s="11"/>
      <c r="N722" s="11"/>
      <c r="O722" s="11"/>
      <c r="P722" s="11"/>
      <c r="Q722" s="63">
        <f t="shared" si="118"/>
        <v>-50260.5</v>
      </c>
      <c r="R722" s="11"/>
      <c r="S722" s="11"/>
      <c r="T722" s="11"/>
      <c r="U722" s="11"/>
      <c r="V722" s="11"/>
      <c r="W722" s="11"/>
      <c r="X722" s="11"/>
      <c r="Y722" s="11"/>
      <c r="Z722" s="11"/>
      <c r="AA722" s="11"/>
      <c r="AB722" s="11"/>
      <c r="AC722" s="11"/>
      <c r="AD722" s="11"/>
      <c r="AE722" s="11"/>
      <c r="AF722" s="11"/>
      <c r="AG722" s="11"/>
      <c r="AH722" s="11"/>
      <c r="AI722" s="11"/>
      <c r="AJ722" s="11"/>
    </row>
    <row r="723" spans="1:36" ht="12.75" customHeight="1" x14ac:dyDescent="0.2">
      <c r="A723" s="353"/>
      <c r="B723" s="354" t="s">
        <v>718</v>
      </c>
      <c r="C723" s="355"/>
      <c r="D723" s="356"/>
      <c r="E723" s="358">
        <v>50260.5</v>
      </c>
      <c r="F723" s="358">
        <f>SUM(F724:F725)</f>
        <v>0</v>
      </c>
      <c r="G723" s="359">
        <f>SUM(G724:G725)</f>
        <v>50260.5</v>
      </c>
      <c r="H723" s="360">
        <f>SUM(H724:H725)</f>
        <v>0</v>
      </c>
      <c r="I723" s="361">
        <f>SUM(I724:I725)</f>
        <v>0</v>
      </c>
      <c r="J723" s="361">
        <f>SUM(J724:J725)</f>
        <v>0</v>
      </c>
      <c r="K723" s="89">
        <f t="shared" si="110"/>
        <v>100521</v>
      </c>
      <c r="L723" s="89">
        <f t="shared" si="106"/>
        <v>50260.5</v>
      </c>
      <c r="M723" s="11"/>
      <c r="N723" s="11"/>
      <c r="O723" s="11"/>
      <c r="P723" s="11"/>
      <c r="Q723" s="63">
        <f t="shared" si="118"/>
        <v>-6210.5</v>
      </c>
      <c r="R723" s="11"/>
      <c r="S723" s="11"/>
      <c r="T723" s="11"/>
      <c r="U723" s="11"/>
      <c r="V723" s="11"/>
      <c r="W723" s="11"/>
      <c r="X723" s="11"/>
      <c r="Y723" s="11"/>
      <c r="Z723" s="11"/>
      <c r="AA723" s="11"/>
      <c r="AB723" s="11"/>
      <c r="AC723" s="11"/>
      <c r="AD723" s="11"/>
      <c r="AE723" s="11"/>
      <c r="AF723" s="11"/>
      <c r="AG723" s="11"/>
      <c r="AH723" s="11"/>
      <c r="AI723" s="11"/>
      <c r="AJ723" s="11"/>
    </row>
    <row r="724" spans="1:36" ht="12.75" customHeight="1" x14ac:dyDescent="0.2">
      <c r="A724" s="353"/>
      <c r="B724" s="354" t="s">
        <v>699</v>
      </c>
      <c r="C724" s="355"/>
      <c r="D724" s="356"/>
      <c r="E724" s="440">
        <v>6210.5</v>
      </c>
      <c r="F724" s="440">
        <f>SUM(F727,F730,F733,F736,F739,F744,F747,F762,F759)</f>
        <v>630</v>
      </c>
      <c r="G724" s="365">
        <f>SUM(G727,G730,G733,G736,G739,G744,G747,G762,G759)</f>
        <v>6840.5</v>
      </c>
      <c r="H724" s="441">
        <f>SUM(H727,H730,H733,H736,H739,H744,H747,H762,H759)</f>
        <v>639</v>
      </c>
      <c r="I724" s="442">
        <f>SUM(I727,I730,I733,I736,I739,I744,I747,I762,I759)</f>
        <v>656</v>
      </c>
      <c r="J724" s="442">
        <f>SUM(J727,J730,J733,J736,J739,J744,J747,J762,J759)</f>
        <v>682</v>
      </c>
      <c r="K724" s="89">
        <f t="shared" si="110"/>
        <v>13681</v>
      </c>
      <c r="L724" s="89">
        <f t="shared" si="106"/>
        <v>6840.5</v>
      </c>
      <c r="M724" s="11"/>
      <c r="N724" s="11"/>
      <c r="O724" s="11"/>
      <c r="P724" s="11"/>
      <c r="Q724" s="63">
        <f t="shared" si="118"/>
        <v>-44050</v>
      </c>
      <c r="R724" s="11"/>
      <c r="S724" s="11"/>
      <c r="T724" s="11"/>
      <c r="U724" s="11"/>
      <c r="V724" s="11"/>
      <c r="W724" s="11"/>
      <c r="X724" s="11"/>
      <c r="Y724" s="11"/>
      <c r="Z724" s="11"/>
      <c r="AA724" s="11"/>
      <c r="AB724" s="11"/>
      <c r="AC724" s="11"/>
      <c r="AD724" s="11"/>
      <c r="AE724" s="11"/>
      <c r="AF724" s="11"/>
      <c r="AG724" s="11"/>
      <c r="AH724" s="11"/>
      <c r="AI724" s="11"/>
      <c r="AJ724" s="11"/>
    </row>
    <row r="725" spans="1:36" ht="12.75" customHeight="1" x14ac:dyDescent="0.2">
      <c r="A725" s="353"/>
      <c r="B725" s="354" t="s">
        <v>700</v>
      </c>
      <c r="C725" s="355"/>
      <c r="D725" s="356"/>
      <c r="E725" s="444">
        <v>44050</v>
      </c>
      <c r="F725" s="444">
        <f>SUM(F728,F731,F734,F737,F740,F745,F748,F763,F760,F742,F765)</f>
        <v>-630</v>
      </c>
      <c r="G725" s="359">
        <f>SUM(G728,G731,G734,G737,G740,G745,G748,G763,G760,G742,G765)</f>
        <v>43420</v>
      </c>
      <c r="H725" s="360">
        <f>SUM(H728,H731,H734,H737,H740,H745,H748,H763,H760,H742,H765)</f>
        <v>-639</v>
      </c>
      <c r="I725" s="361">
        <f>SUM(I728,I731,I734,I737,I740,I745,I748,I763,I760,I742,I765)</f>
        <v>-656</v>
      </c>
      <c r="J725" s="361">
        <f>SUM(J728,J731,J734,J737,J740,J745,J748,J763,J760,J742,J765)</f>
        <v>-682</v>
      </c>
      <c r="K725" s="89">
        <f t="shared" si="110"/>
        <v>86840</v>
      </c>
      <c r="L725" s="89">
        <f t="shared" si="106"/>
        <v>43420</v>
      </c>
      <c r="M725" s="11"/>
      <c r="N725" s="11"/>
      <c r="O725" s="11"/>
      <c r="P725" s="11"/>
      <c r="Q725" s="63">
        <f t="shared" si="118"/>
        <v>-9509</v>
      </c>
      <c r="R725" s="11"/>
      <c r="S725" s="11"/>
      <c r="T725" s="11"/>
      <c r="U725" s="11"/>
      <c r="V725" s="11"/>
      <c r="W725" s="11"/>
      <c r="X725" s="11"/>
      <c r="Y725" s="11"/>
      <c r="Z725" s="11"/>
      <c r="AA725" s="11"/>
      <c r="AB725" s="11"/>
      <c r="AC725" s="11"/>
      <c r="AD725" s="11"/>
      <c r="AE725" s="11"/>
      <c r="AF725" s="11"/>
      <c r="AG725" s="11"/>
      <c r="AH725" s="11"/>
      <c r="AI725" s="11"/>
      <c r="AJ725" s="11"/>
    </row>
    <row r="726" spans="1:36" ht="24" customHeight="1" x14ac:dyDescent="0.2">
      <c r="A726" s="308" t="s">
        <v>767</v>
      </c>
      <c r="B726" s="309"/>
      <c r="C726" s="310"/>
      <c r="D726" s="311" t="s">
        <v>768</v>
      </c>
      <c r="E726" s="313">
        <v>9509</v>
      </c>
      <c r="F726" s="313">
        <f>SUM(F728,F727)</f>
        <v>0</v>
      </c>
      <c r="G726" s="314">
        <f>SUM(G728,G727)</f>
        <v>9509</v>
      </c>
      <c r="H726" s="315">
        <f>SUM(H728,H727)</f>
        <v>0</v>
      </c>
      <c r="I726" s="316">
        <f>SUM(I728,I727)</f>
        <v>0</v>
      </c>
      <c r="J726" s="316">
        <f>SUM(J728,J727)</f>
        <v>0</v>
      </c>
      <c r="K726" s="89">
        <f t="shared" si="110"/>
        <v>19018</v>
      </c>
      <c r="L726" s="89">
        <f t="shared" si="106"/>
        <v>9509</v>
      </c>
      <c r="M726" s="11"/>
      <c r="N726" s="11"/>
      <c r="O726" s="11"/>
      <c r="P726" s="11"/>
      <c r="Q726" s="63">
        <f t="shared" si="118"/>
        <v>-1500</v>
      </c>
      <c r="R726" s="11"/>
      <c r="S726" s="11"/>
      <c r="T726" s="11"/>
      <c r="U726" s="11"/>
      <c r="V726" s="11"/>
      <c r="W726" s="11"/>
      <c r="X726" s="11"/>
      <c r="Y726" s="11"/>
      <c r="Z726" s="11"/>
      <c r="AA726" s="11"/>
      <c r="AB726" s="11"/>
      <c r="AC726" s="11"/>
      <c r="AD726" s="11"/>
      <c r="AE726" s="11"/>
      <c r="AF726" s="11"/>
      <c r="AG726" s="11"/>
      <c r="AH726" s="11"/>
      <c r="AI726" s="11"/>
      <c r="AJ726" s="11"/>
    </row>
    <row r="727" spans="1:36" ht="12.75" customHeight="1" x14ac:dyDescent="0.2">
      <c r="A727" s="317"/>
      <c r="B727" s="318"/>
      <c r="C727" s="679" t="s">
        <v>699</v>
      </c>
      <c r="D727" s="325"/>
      <c r="E727" s="327">
        <v>1500</v>
      </c>
      <c r="F727" s="327"/>
      <c r="G727" s="322">
        <f>SUM(F727,E727)</f>
        <v>1500</v>
      </c>
      <c r="H727" s="323">
        <f>ROUND(F727*H$7, )</f>
        <v>0</v>
      </c>
      <c r="I727" s="324">
        <f>ROUND(F727*I$7, )</f>
        <v>0</v>
      </c>
      <c r="J727" s="324">
        <f>ROUND(F727*J$7, )</f>
        <v>0</v>
      </c>
      <c r="K727" s="89">
        <f t="shared" si="110"/>
        <v>3000</v>
      </c>
      <c r="L727" s="89">
        <f t="shared" si="106"/>
        <v>1500</v>
      </c>
      <c r="M727" s="11"/>
      <c r="N727" s="11"/>
      <c r="O727" s="11"/>
      <c r="P727" s="11"/>
      <c r="Q727" s="63">
        <f t="shared" si="118"/>
        <v>-8009</v>
      </c>
      <c r="R727" s="11"/>
      <c r="S727" s="11"/>
      <c r="T727" s="11"/>
      <c r="U727" s="11"/>
      <c r="V727" s="11"/>
      <c r="W727" s="11"/>
      <c r="X727" s="11"/>
      <c r="Y727" s="11"/>
      <c r="Z727" s="11"/>
      <c r="AA727" s="11"/>
      <c r="AB727" s="11"/>
      <c r="AC727" s="11"/>
      <c r="AD727" s="11"/>
      <c r="AE727" s="11"/>
      <c r="AF727" s="11"/>
      <c r="AG727" s="11"/>
      <c r="AH727" s="11"/>
      <c r="AI727" s="11"/>
      <c r="AJ727" s="11"/>
    </row>
    <row r="728" spans="1:36" ht="12.75" customHeight="1" x14ac:dyDescent="0.2">
      <c r="A728" s="317"/>
      <c r="B728" s="318"/>
      <c r="C728" s="679" t="s">
        <v>700</v>
      </c>
      <c r="D728" s="325"/>
      <c r="E728" s="327">
        <v>8009</v>
      </c>
      <c r="F728" s="327"/>
      <c r="G728" s="322">
        <f>SUM(F728,E728)</f>
        <v>8009</v>
      </c>
      <c r="H728" s="330">
        <f>ROUND(F728*H$7, )</f>
        <v>0</v>
      </c>
      <c r="I728" s="331">
        <f>ROUND(F728*I$7, )</f>
        <v>0</v>
      </c>
      <c r="J728" s="331">
        <f>ROUND(F728*J$7, )</f>
        <v>0</v>
      </c>
      <c r="K728" s="89">
        <f t="shared" si="110"/>
        <v>16018</v>
      </c>
      <c r="L728" s="89">
        <f t="shared" si="106"/>
        <v>8009</v>
      </c>
      <c r="M728" s="11"/>
      <c r="N728" s="63">
        <f>G728-18-1539</f>
        <v>6452</v>
      </c>
      <c r="O728" s="11"/>
      <c r="P728" s="11"/>
      <c r="Q728" s="63">
        <f t="shared" si="118"/>
        <v>0</v>
      </c>
      <c r="R728" s="11"/>
      <c r="S728" s="11"/>
      <c r="T728" s="11"/>
      <c r="U728" s="11"/>
      <c r="V728" s="11"/>
      <c r="W728" s="11"/>
      <c r="X728" s="11"/>
      <c r="Y728" s="11"/>
      <c r="Z728" s="11"/>
      <c r="AA728" s="11"/>
      <c r="AB728" s="11"/>
      <c r="AC728" s="11"/>
      <c r="AD728" s="11"/>
      <c r="AE728" s="11"/>
      <c r="AF728" s="11"/>
      <c r="AG728" s="11"/>
      <c r="AH728" s="11"/>
      <c r="AI728" s="11"/>
      <c r="AJ728" s="11"/>
    </row>
    <row r="729" spans="1:36" ht="12.75" hidden="1" customHeight="1" x14ac:dyDescent="0.2">
      <c r="A729" s="308" t="s">
        <v>769</v>
      </c>
      <c r="B729" s="309"/>
      <c r="C729" s="310"/>
      <c r="D729" s="421"/>
      <c r="E729" s="446">
        <v>0</v>
      </c>
      <c r="F729" s="446">
        <f>SUM(F731,F730)</f>
        <v>0</v>
      </c>
      <c r="G729" s="447">
        <f>SUM(G731,G730)</f>
        <v>0</v>
      </c>
      <c r="H729" s="448">
        <f>ROUND(F729*H$7, )</f>
        <v>0</v>
      </c>
      <c r="I729" s="449">
        <f t="shared" ref="I729:J731" si="121">ROUND(H729*I$7, )</f>
        <v>0</v>
      </c>
      <c r="J729" s="449">
        <f t="shared" si="121"/>
        <v>0</v>
      </c>
      <c r="K729" s="89">
        <f t="shared" si="110"/>
        <v>0</v>
      </c>
      <c r="L729" s="89">
        <f t="shared" si="106"/>
        <v>0</v>
      </c>
      <c r="M729" s="11"/>
      <c r="N729" s="11"/>
      <c r="O729" s="11"/>
      <c r="P729" s="11"/>
      <c r="Q729" s="63">
        <f t="shared" si="118"/>
        <v>0</v>
      </c>
      <c r="R729" s="11"/>
      <c r="S729" s="11"/>
      <c r="T729" s="11"/>
      <c r="U729" s="11"/>
      <c r="V729" s="11"/>
      <c r="W729" s="11"/>
      <c r="X729" s="11"/>
      <c r="Y729" s="11"/>
      <c r="Z729" s="11"/>
      <c r="AA729" s="11"/>
      <c r="AB729" s="11"/>
      <c r="AC729" s="11"/>
      <c r="AD729" s="11"/>
      <c r="AE729" s="11"/>
      <c r="AF729" s="11"/>
      <c r="AG729" s="11"/>
      <c r="AH729" s="11"/>
      <c r="AI729" s="11"/>
      <c r="AJ729" s="11"/>
    </row>
    <row r="730" spans="1:36" ht="12.75" hidden="1" customHeight="1" x14ac:dyDescent="0.2">
      <c r="A730" s="317"/>
      <c r="B730" s="318"/>
      <c r="C730" s="679" t="s">
        <v>699</v>
      </c>
      <c r="D730" s="319"/>
      <c r="E730" s="321">
        <v>0</v>
      </c>
      <c r="F730" s="321"/>
      <c r="G730" s="322">
        <f>SUM(F730,E730)</f>
        <v>0</v>
      </c>
      <c r="H730" s="323">
        <f>ROUND(F730*H$7, )</f>
        <v>0</v>
      </c>
      <c r="I730" s="324">
        <f t="shared" si="121"/>
        <v>0</v>
      </c>
      <c r="J730" s="324">
        <f t="shared" si="121"/>
        <v>0</v>
      </c>
      <c r="K730" s="89">
        <f t="shared" si="110"/>
        <v>0</v>
      </c>
      <c r="L730" s="89">
        <f t="shared" si="106"/>
        <v>0</v>
      </c>
      <c r="M730" s="11"/>
      <c r="N730" s="11"/>
      <c r="O730" s="11"/>
      <c r="P730" s="11"/>
      <c r="Q730" s="63">
        <f t="shared" si="118"/>
        <v>0</v>
      </c>
      <c r="R730" s="11"/>
      <c r="S730" s="11"/>
      <c r="T730" s="11"/>
      <c r="U730" s="11"/>
      <c r="V730" s="11"/>
      <c r="W730" s="11"/>
      <c r="X730" s="11"/>
      <c r="Y730" s="11"/>
      <c r="Z730" s="11"/>
      <c r="AA730" s="11"/>
      <c r="AB730" s="11"/>
      <c r="AC730" s="11"/>
      <c r="AD730" s="11"/>
      <c r="AE730" s="11"/>
      <c r="AF730" s="11"/>
      <c r="AG730" s="11"/>
      <c r="AH730" s="11"/>
      <c r="AI730" s="11"/>
      <c r="AJ730" s="11"/>
    </row>
    <row r="731" spans="1:36" ht="12.75" hidden="1" customHeight="1" x14ac:dyDescent="0.2">
      <c r="A731" s="317"/>
      <c r="B731" s="318"/>
      <c r="C731" s="679" t="s">
        <v>700</v>
      </c>
      <c r="D731" s="319"/>
      <c r="E731" s="321">
        <v>0</v>
      </c>
      <c r="F731" s="321"/>
      <c r="G731" s="322">
        <f>SUM(F731,E731)</f>
        <v>0</v>
      </c>
      <c r="H731" s="323">
        <f>ROUND(F731*H$7, )</f>
        <v>0</v>
      </c>
      <c r="I731" s="324">
        <f t="shared" si="121"/>
        <v>0</v>
      </c>
      <c r="J731" s="324">
        <f t="shared" si="121"/>
        <v>0</v>
      </c>
      <c r="K731" s="89">
        <f t="shared" si="110"/>
        <v>0</v>
      </c>
      <c r="L731" s="89">
        <f t="shared" si="106"/>
        <v>0</v>
      </c>
      <c r="M731" s="11"/>
      <c r="N731" s="11"/>
      <c r="O731" s="11"/>
      <c r="P731" s="11"/>
      <c r="Q731" s="63">
        <f t="shared" si="118"/>
        <v>-2650</v>
      </c>
      <c r="R731" s="11"/>
      <c r="S731" s="11"/>
      <c r="T731" s="11"/>
      <c r="U731" s="11"/>
      <c r="V731" s="11"/>
      <c r="W731" s="11"/>
      <c r="X731" s="11"/>
      <c r="Y731" s="11"/>
      <c r="Z731" s="11"/>
      <c r="AA731" s="11"/>
      <c r="AB731" s="11"/>
      <c r="AC731" s="11"/>
      <c r="AD731" s="11"/>
      <c r="AE731" s="11"/>
      <c r="AF731" s="11"/>
      <c r="AG731" s="11"/>
      <c r="AH731" s="11"/>
      <c r="AI731" s="11"/>
      <c r="AJ731" s="11"/>
    </row>
    <row r="732" spans="1:36" ht="24" customHeight="1" x14ac:dyDescent="0.2">
      <c r="A732" s="308" t="s">
        <v>770</v>
      </c>
      <c r="B732" s="309"/>
      <c r="C732" s="310"/>
      <c r="D732" s="311" t="s">
        <v>771</v>
      </c>
      <c r="E732" s="313">
        <v>2650</v>
      </c>
      <c r="F732" s="313">
        <f>SUM(F734,F733)</f>
        <v>0</v>
      </c>
      <c r="G732" s="314">
        <f>SUM(G734,G733)</f>
        <v>2650</v>
      </c>
      <c r="H732" s="418">
        <f>SUM(H734,H733)</f>
        <v>0</v>
      </c>
      <c r="I732" s="419">
        <f>SUM(I734,I733)</f>
        <v>0</v>
      </c>
      <c r="J732" s="419">
        <f>SUM(J734,J733)</f>
        <v>0</v>
      </c>
      <c r="K732" s="89">
        <f t="shared" si="110"/>
        <v>5300</v>
      </c>
      <c r="L732" s="89">
        <f t="shared" si="106"/>
        <v>2650</v>
      </c>
      <c r="M732" s="11"/>
      <c r="N732" s="11"/>
      <c r="O732" s="11"/>
      <c r="P732" s="11"/>
      <c r="Q732" s="63">
        <f t="shared" si="118"/>
        <v>-1600</v>
      </c>
      <c r="R732" s="11"/>
      <c r="S732" s="11"/>
      <c r="T732" s="11"/>
      <c r="U732" s="11"/>
      <c r="V732" s="11"/>
      <c r="W732" s="11"/>
      <c r="X732" s="11"/>
      <c r="Y732" s="11"/>
      <c r="Z732" s="11"/>
      <c r="AA732" s="11"/>
      <c r="AB732" s="11"/>
      <c r="AC732" s="11"/>
      <c r="AD732" s="11"/>
      <c r="AE732" s="11"/>
      <c r="AF732" s="11"/>
      <c r="AG732" s="11"/>
      <c r="AH732" s="11"/>
      <c r="AI732" s="11"/>
      <c r="AJ732" s="11"/>
    </row>
    <row r="733" spans="1:36" ht="12.75" customHeight="1" x14ac:dyDescent="0.2">
      <c r="A733" s="317"/>
      <c r="B733" s="318"/>
      <c r="C733" s="679" t="s">
        <v>699</v>
      </c>
      <c r="D733" s="325"/>
      <c r="E733" s="327">
        <v>1600</v>
      </c>
      <c r="F733" s="327"/>
      <c r="G733" s="322">
        <f>SUM(F733,E733)</f>
        <v>1600</v>
      </c>
      <c r="H733" s="323">
        <f>ROUND(F733*H$7, )</f>
        <v>0</v>
      </c>
      <c r="I733" s="324">
        <f>ROUND(H733*I$7, )</f>
        <v>0</v>
      </c>
      <c r="J733" s="324">
        <f>ROUND(I733*J$7, )</f>
        <v>0</v>
      </c>
      <c r="K733" s="89">
        <f t="shared" si="110"/>
        <v>3200</v>
      </c>
      <c r="L733" s="89">
        <f t="shared" si="106"/>
        <v>1600</v>
      </c>
      <c r="M733" s="11"/>
      <c r="N733" s="11"/>
      <c r="O733" s="11"/>
      <c r="P733" s="11"/>
      <c r="Q733" s="63">
        <f t="shared" si="118"/>
        <v>-1050</v>
      </c>
      <c r="R733" s="11"/>
      <c r="S733" s="11"/>
      <c r="T733" s="11"/>
      <c r="U733" s="11"/>
      <c r="V733" s="11"/>
      <c r="W733" s="11"/>
      <c r="X733" s="11"/>
      <c r="Y733" s="11"/>
      <c r="Z733" s="11"/>
      <c r="AA733" s="11"/>
      <c r="AB733" s="11"/>
      <c r="AC733" s="11"/>
      <c r="AD733" s="11"/>
      <c r="AE733" s="11"/>
      <c r="AF733" s="11"/>
      <c r="AG733" s="11"/>
      <c r="AH733" s="11"/>
      <c r="AI733" s="11"/>
      <c r="AJ733" s="11"/>
    </row>
    <row r="734" spans="1:36" ht="12.75" customHeight="1" x14ac:dyDescent="0.2">
      <c r="A734" s="317"/>
      <c r="B734" s="318"/>
      <c r="C734" s="679" t="s">
        <v>700</v>
      </c>
      <c r="D734" s="325"/>
      <c r="E734" s="327">
        <v>1050</v>
      </c>
      <c r="F734" s="327"/>
      <c r="G734" s="322">
        <f>SUM(F734,E734)</f>
        <v>1050</v>
      </c>
      <c r="H734" s="330">
        <f>ROUND(F734*H$7, )</f>
        <v>0</v>
      </c>
      <c r="I734" s="331">
        <f>ROUND(F734*I$7, )</f>
        <v>0</v>
      </c>
      <c r="J734" s="331">
        <f>ROUND(F734*J$7, )</f>
        <v>0</v>
      </c>
      <c r="K734" s="89">
        <f t="shared" si="110"/>
        <v>2100</v>
      </c>
      <c r="L734" s="89">
        <f t="shared" si="106"/>
        <v>1050</v>
      </c>
      <c r="M734" s="11"/>
      <c r="N734" s="11"/>
      <c r="O734" s="11"/>
      <c r="P734" s="11"/>
      <c r="Q734" s="63">
        <f t="shared" si="118"/>
        <v>-4500</v>
      </c>
      <c r="R734" s="11"/>
      <c r="S734" s="11"/>
      <c r="T734" s="11"/>
      <c r="U734" s="11"/>
      <c r="V734" s="11"/>
      <c r="W734" s="11"/>
      <c r="X734" s="11"/>
      <c r="Y734" s="11"/>
      <c r="Z734" s="11"/>
      <c r="AA734" s="11"/>
      <c r="AB734" s="11"/>
      <c r="AC734" s="11"/>
      <c r="AD734" s="11"/>
      <c r="AE734" s="11"/>
      <c r="AF734" s="11"/>
      <c r="AG734" s="11"/>
      <c r="AH734" s="11"/>
      <c r="AI734" s="11"/>
      <c r="AJ734" s="11"/>
    </row>
    <row r="735" spans="1:36" ht="24" customHeight="1" x14ac:dyDescent="0.2">
      <c r="A735" s="308" t="s">
        <v>772</v>
      </c>
      <c r="B735" s="309"/>
      <c r="C735" s="310"/>
      <c r="D735" s="311" t="s">
        <v>773</v>
      </c>
      <c r="E735" s="313">
        <v>4500</v>
      </c>
      <c r="F735" s="313">
        <f>SUM(F737,F736)</f>
        <v>0</v>
      </c>
      <c r="G735" s="314">
        <f>SUM(G737,G736)</f>
        <v>4500</v>
      </c>
      <c r="H735" s="418">
        <f>SUM(H737,H736)</f>
        <v>0</v>
      </c>
      <c r="I735" s="419">
        <f>SUM(I737,I736)</f>
        <v>0</v>
      </c>
      <c r="J735" s="419">
        <f>SUM(J737,J736)</f>
        <v>0</v>
      </c>
      <c r="K735" s="89">
        <f t="shared" si="110"/>
        <v>9000</v>
      </c>
      <c r="L735" s="89">
        <f t="shared" si="106"/>
        <v>4500</v>
      </c>
      <c r="M735" s="11"/>
      <c r="N735" s="11"/>
      <c r="O735" s="11"/>
      <c r="P735" s="11"/>
      <c r="Q735" s="63">
        <f t="shared" si="118"/>
        <v>-3000</v>
      </c>
      <c r="R735" s="11"/>
      <c r="S735" s="11"/>
      <c r="T735" s="11"/>
      <c r="U735" s="11"/>
      <c r="V735" s="11"/>
      <c r="W735" s="11"/>
      <c r="X735" s="11"/>
      <c r="Y735" s="11"/>
      <c r="Z735" s="11"/>
      <c r="AA735" s="11"/>
      <c r="AB735" s="11"/>
      <c r="AC735" s="11"/>
      <c r="AD735" s="11"/>
      <c r="AE735" s="11"/>
      <c r="AF735" s="11"/>
      <c r="AG735" s="11"/>
      <c r="AH735" s="11"/>
      <c r="AI735" s="11"/>
      <c r="AJ735" s="11"/>
    </row>
    <row r="736" spans="1:36" ht="12.75" customHeight="1" x14ac:dyDescent="0.2">
      <c r="A736" s="317"/>
      <c r="B736" s="318"/>
      <c r="C736" s="679" t="s">
        <v>699</v>
      </c>
      <c r="D736" s="325"/>
      <c r="E736" s="327">
        <v>3000</v>
      </c>
      <c r="F736" s="327">
        <v>630</v>
      </c>
      <c r="G736" s="322">
        <f>SUM(F736,E736)</f>
        <v>3630</v>
      </c>
      <c r="H736" s="323">
        <f>ROUND(F736*H$7, )</f>
        <v>639</v>
      </c>
      <c r="I736" s="324">
        <f>ROUND(H736*I$7, )</f>
        <v>656</v>
      </c>
      <c r="J736" s="324">
        <f>ROUND(I736*J$7, )</f>
        <v>682</v>
      </c>
      <c r="K736" s="89">
        <f t="shared" si="110"/>
        <v>7260</v>
      </c>
      <c r="L736" s="89">
        <f t="shared" si="106"/>
        <v>3630</v>
      </c>
      <c r="M736" s="11"/>
      <c r="N736" s="11"/>
      <c r="O736" s="11"/>
      <c r="P736" s="11"/>
      <c r="Q736" s="63">
        <f t="shared" si="118"/>
        <v>-1500</v>
      </c>
      <c r="R736" s="11"/>
      <c r="S736" s="11"/>
      <c r="T736" s="11"/>
      <c r="U736" s="11"/>
      <c r="V736" s="11"/>
      <c r="W736" s="11"/>
      <c r="X736" s="11"/>
      <c r="Y736" s="11"/>
      <c r="Z736" s="11"/>
      <c r="AA736" s="11"/>
      <c r="AB736" s="11"/>
      <c r="AC736" s="11"/>
      <c r="AD736" s="11"/>
      <c r="AE736" s="11"/>
      <c r="AF736" s="11"/>
      <c r="AG736" s="11"/>
      <c r="AH736" s="11"/>
      <c r="AI736" s="11"/>
      <c r="AJ736" s="11"/>
    </row>
    <row r="737" spans="1:36" ht="12.75" customHeight="1" x14ac:dyDescent="0.2">
      <c r="A737" s="317"/>
      <c r="B737" s="318"/>
      <c r="C737" s="679" t="s">
        <v>700</v>
      </c>
      <c r="D737" s="325"/>
      <c r="E737" s="327">
        <v>1500</v>
      </c>
      <c r="F737" s="327">
        <v>-630</v>
      </c>
      <c r="G737" s="322">
        <f>SUM(F737,E737)</f>
        <v>870</v>
      </c>
      <c r="H737" s="330">
        <f>ROUND(F737*H$7, )</f>
        <v>-639</v>
      </c>
      <c r="I737" s="331">
        <f>ROUND(H737*I$7, )</f>
        <v>-656</v>
      </c>
      <c r="J737" s="331">
        <f>ROUND(I737*J$7, )</f>
        <v>-682</v>
      </c>
      <c r="K737" s="89">
        <f t="shared" si="110"/>
        <v>1740</v>
      </c>
      <c r="L737" s="89">
        <f t="shared" si="106"/>
        <v>870</v>
      </c>
      <c r="M737" s="11"/>
      <c r="N737" s="11"/>
      <c r="O737" s="11"/>
      <c r="P737" s="11"/>
      <c r="Q737" s="63">
        <f t="shared" si="118"/>
        <v>0</v>
      </c>
      <c r="R737" s="11"/>
      <c r="S737" s="11"/>
      <c r="T737" s="11"/>
      <c r="U737" s="11"/>
      <c r="V737" s="11"/>
      <c r="W737" s="11"/>
      <c r="X737" s="11"/>
      <c r="Y737" s="11"/>
      <c r="Z737" s="11"/>
      <c r="AA737" s="11"/>
      <c r="AB737" s="11"/>
      <c r="AC737" s="11"/>
      <c r="AD737" s="11"/>
      <c r="AE737" s="11"/>
      <c r="AF737" s="11"/>
      <c r="AG737" s="11"/>
      <c r="AH737" s="11"/>
      <c r="AI737" s="11"/>
      <c r="AJ737" s="11"/>
    </row>
    <row r="738" spans="1:36" ht="12.75" hidden="1" customHeight="1" x14ac:dyDescent="0.2">
      <c r="A738" s="308" t="s">
        <v>774</v>
      </c>
      <c r="B738" s="309"/>
      <c r="C738" s="310"/>
      <c r="D738" s="421"/>
      <c r="E738" s="313">
        <v>0</v>
      </c>
      <c r="F738" s="313">
        <f>SUM(F740,F739)</f>
        <v>0</v>
      </c>
      <c r="G738" s="447">
        <f>SUM(G740,G739)</f>
        <v>0</v>
      </c>
      <c r="H738" s="450">
        <f>SUM(H740,H739)</f>
        <v>0</v>
      </c>
      <c r="I738" s="451">
        <f>SUM(I740,I739)</f>
        <v>0</v>
      </c>
      <c r="J738" s="451">
        <f>SUM(J740,J739)</f>
        <v>0</v>
      </c>
      <c r="K738" s="89">
        <f t="shared" si="110"/>
        <v>0</v>
      </c>
      <c r="L738" s="89">
        <f t="shared" si="106"/>
        <v>0</v>
      </c>
      <c r="M738" s="11"/>
      <c r="N738" s="11"/>
      <c r="O738" s="11"/>
      <c r="P738" s="11"/>
      <c r="Q738" s="63">
        <f t="shared" si="118"/>
        <v>0</v>
      </c>
      <c r="R738" s="11"/>
      <c r="S738" s="11"/>
      <c r="T738" s="11"/>
      <c r="U738" s="11"/>
      <c r="V738" s="11"/>
      <c r="W738" s="11"/>
      <c r="X738" s="11"/>
      <c r="Y738" s="11"/>
      <c r="Z738" s="11"/>
      <c r="AA738" s="11"/>
      <c r="AB738" s="11"/>
      <c r="AC738" s="11"/>
      <c r="AD738" s="11"/>
      <c r="AE738" s="11"/>
      <c r="AF738" s="11"/>
      <c r="AG738" s="11"/>
      <c r="AH738" s="11"/>
      <c r="AI738" s="11"/>
      <c r="AJ738" s="11"/>
    </row>
    <row r="739" spans="1:36" ht="12.75" hidden="1" customHeight="1" x14ac:dyDescent="0.2">
      <c r="A739" s="317"/>
      <c r="B739" s="318"/>
      <c r="C739" s="679" t="s">
        <v>699</v>
      </c>
      <c r="D739" s="319"/>
      <c r="E739" s="327">
        <v>0</v>
      </c>
      <c r="F739" s="327"/>
      <c r="G739" s="322">
        <f>SUM(F739,E739)</f>
        <v>0</v>
      </c>
      <c r="H739" s="452">
        <f>ROUND(F739*H$7, )</f>
        <v>0</v>
      </c>
      <c r="I739" s="453">
        <f>ROUND(H739*I$7, )</f>
        <v>0</v>
      </c>
      <c r="J739" s="453">
        <f>ROUND(I739*J$7, )</f>
        <v>0</v>
      </c>
      <c r="K739" s="89">
        <f t="shared" si="110"/>
        <v>0</v>
      </c>
      <c r="L739" s="89">
        <f t="shared" si="106"/>
        <v>0</v>
      </c>
      <c r="M739" s="11"/>
      <c r="N739" s="11"/>
      <c r="O739" s="11"/>
      <c r="P739" s="11"/>
      <c r="Q739" s="63">
        <f t="shared" si="118"/>
        <v>0</v>
      </c>
      <c r="R739" s="11"/>
      <c r="S739" s="11"/>
      <c r="T739" s="11"/>
      <c r="U739" s="11"/>
      <c r="V739" s="11"/>
      <c r="W739" s="11"/>
      <c r="X739" s="11"/>
      <c r="Y739" s="11"/>
      <c r="Z739" s="11"/>
      <c r="AA739" s="11"/>
      <c r="AB739" s="11"/>
      <c r="AC739" s="11"/>
      <c r="AD739" s="11"/>
      <c r="AE739" s="11"/>
      <c r="AF739" s="11"/>
      <c r="AG739" s="11"/>
      <c r="AH739" s="11"/>
      <c r="AI739" s="11"/>
      <c r="AJ739" s="11"/>
    </row>
    <row r="740" spans="1:36" ht="12.75" hidden="1" customHeight="1" x14ac:dyDescent="0.2">
      <c r="A740" s="317"/>
      <c r="B740" s="318"/>
      <c r="C740" s="679" t="s">
        <v>700</v>
      </c>
      <c r="D740" s="319"/>
      <c r="E740" s="327">
        <v>0</v>
      </c>
      <c r="F740" s="327"/>
      <c r="G740" s="322">
        <f>SUM(F740,E740)</f>
        <v>0</v>
      </c>
      <c r="H740" s="452">
        <f>ROUND(F740*H$7, )</f>
        <v>0</v>
      </c>
      <c r="I740" s="453">
        <f>ROUND(H740*I$7, )</f>
        <v>0</v>
      </c>
      <c r="J740" s="453">
        <f>ROUND(I740*J$7, )</f>
        <v>0</v>
      </c>
      <c r="K740" s="89">
        <f t="shared" si="110"/>
        <v>0</v>
      </c>
      <c r="L740" s="89">
        <f t="shared" si="106"/>
        <v>0</v>
      </c>
      <c r="M740" s="11"/>
      <c r="N740" s="11"/>
      <c r="O740" s="11"/>
      <c r="P740" s="11"/>
      <c r="Q740" s="63">
        <f t="shared" si="118"/>
        <v>0</v>
      </c>
      <c r="R740" s="11"/>
      <c r="S740" s="11"/>
      <c r="T740" s="11"/>
      <c r="U740" s="11"/>
      <c r="V740" s="11"/>
      <c r="W740" s="11"/>
      <c r="X740" s="11"/>
      <c r="Y740" s="11"/>
      <c r="Z740" s="11"/>
      <c r="AA740" s="11"/>
      <c r="AB740" s="11"/>
      <c r="AC740" s="11"/>
      <c r="AD740" s="11"/>
      <c r="AE740" s="11"/>
      <c r="AF740" s="11"/>
      <c r="AG740" s="11"/>
      <c r="AH740" s="11"/>
      <c r="AI740" s="11"/>
      <c r="AJ740" s="11"/>
    </row>
    <row r="741" spans="1:36" ht="12.75" hidden="1" customHeight="1" x14ac:dyDescent="0.2">
      <c r="A741" s="308" t="s">
        <v>775</v>
      </c>
      <c r="B741" s="309"/>
      <c r="C741" s="310"/>
      <c r="D741" s="421"/>
      <c r="E741" s="313">
        <v>0</v>
      </c>
      <c r="F741" s="313">
        <f>SUBTOTAL(9,F742)</f>
        <v>0</v>
      </c>
      <c r="G741" s="447">
        <f>SUBTOTAL(9,G742)</f>
        <v>0</v>
      </c>
      <c r="H741" s="450">
        <f>SUBTOTAL(9,H742)</f>
        <v>0</v>
      </c>
      <c r="I741" s="451">
        <f>SUBTOTAL(9,I742)</f>
        <v>0</v>
      </c>
      <c r="J741" s="451">
        <f>SUBTOTAL(9,J742)</f>
        <v>0</v>
      </c>
      <c r="K741" s="89">
        <f t="shared" si="110"/>
        <v>0</v>
      </c>
      <c r="L741" s="89">
        <f t="shared" si="106"/>
        <v>0</v>
      </c>
      <c r="M741" s="11"/>
      <c r="N741" s="11"/>
      <c r="O741" s="11"/>
      <c r="P741" s="11"/>
      <c r="Q741" s="63">
        <f t="shared" si="118"/>
        <v>0</v>
      </c>
      <c r="R741" s="11"/>
      <c r="S741" s="11"/>
      <c r="T741" s="11"/>
      <c r="U741" s="11"/>
      <c r="V741" s="11"/>
      <c r="W741" s="11"/>
      <c r="X741" s="11"/>
      <c r="Y741" s="11"/>
      <c r="Z741" s="11"/>
      <c r="AA741" s="11"/>
      <c r="AB741" s="11"/>
      <c r="AC741" s="11"/>
      <c r="AD741" s="11"/>
      <c r="AE741" s="11"/>
      <c r="AF741" s="11"/>
      <c r="AG741" s="11"/>
      <c r="AH741" s="11"/>
      <c r="AI741" s="11"/>
      <c r="AJ741" s="11"/>
    </row>
    <row r="742" spans="1:36" ht="12.75" hidden="1" customHeight="1" x14ac:dyDescent="0.2">
      <c r="A742" s="317"/>
      <c r="B742" s="318"/>
      <c r="C742" s="679" t="s">
        <v>700</v>
      </c>
      <c r="D742" s="319"/>
      <c r="E742" s="327">
        <v>0</v>
      </c>
      <c r="F742" s="327"/>
      <c r="G742" s="322">
        <f>SUM(F742,E742)</f>
        <v>0</v>
      </c>
      <c r="H742" s="452">
        <f>ROUND(F742*H$7, )</f>
        <v>0</v>
      </c>
      <c r="I742" s="453">
        <f>ROUND(H742*I$7, )</f>
        <v>0</v>
      </c>
      <c r="J742" s="453">
        <f>ROUND(I742*J$7, )</f>
        <v>0</v>
      </c>
      <c r="K742" s="89">
        <f t="shared" si="110"/>
        <v>0</v>
      </c>
      <c r="L742" s="89">
        <f t="shared" si="106"/>
        <v>0</v>
      </c>
      <c r="M742" s="11"/>
      <c r="N742" s="11"/>
      <c r="O742" s="11"/>
      <c r="P742" s="11"/>
      <c r="Q742" s="63">
        <f t="shared" si="118"/>
        <v>-106.5</v>
      </c>
      <c r="R742" s="11"/>
      <c r="S742" s="11"/>
      <c r="T742" s="11"/>
      <c r="U742" s="11"/>
      <c r="V742" s="11"/>
      <c r="W742" s="11"/>
      <c r="X742" s="11"/>
      <c r="Y742" s="11"/>
      <c r="Z742" s="11"/>
      <c r="AA742" s="11"/>
      <c r="AB742" s="11"/>
      <c r="AC742" s="11"/>
      <c r="AD742" s="11"/>
      <c r="AE742" s="11"/>
      <c r="AF742" s="11"/>
      <c r="AG742" s="11"/>
      <c r="AH742" s="11"/>
      <c r="AI742" s="11"/>
      <c r="AJ742" s="11"/>
    </row>
    <row r="743" spans="1:36" ht="12.75" customHeight="1" x14ac:dyDescent="0.2">
      <c r="A743" s="308" t="s">
        <v>776</v>
      </c>
      <c r="B743" s="309"/>
      <c r="C743" s="310"/>
      <c r="D743" s="421"/>
      <c r="E743" s="313">
        <v>106.5</v>
      </c>
      <c r="F743" s="313">
        <f>SUM(F745,F744)</f>
        <v>0</v>
      </c>
      <c r="G743" s="447">
        <f>SUM(G745,G744)</f>
        <v>106.5</v>
      </c>
      <c r="H743" s="450">
        <f>SUM(H745,H744)</f>
        <v>0</v>
      </c>
      <c r="I743" s="451">
        <f>SUM(I745,I744)</f>
        <v>0</v>
      </c>
      <c r="J743" s="451">
        <f>SUM(J745,J744)</f>
        <v>0</v>
      </c>
      <c r="K743" s="89">
        <f t="shared" si="110"/>
        <v>213</v>
      </c>
      <c r="L743" s="89">
        <f t="shared" si="106"/>
        <v>106.5</v>
      </c>
      <c r="M743" s="11"/>
      <c r="N743" s="11"/>
      <c r="O743" s="11"/>
      <c r="P743" s="11"/>
      <c r="Q743" s="63">
        <f t="shared" si="118"/>
        <v>-106.5</v>
      </c>
      <c r="R743" s="11"/>
      <c r="S743" s="11"/>
      <c r="T743" s="11"/>
      <c r="U743" s="11"/>
      <c r="V743" s="11"/>
      <c r="W743" s="11"/>
      <c r="X743" s="11"/>
      <c r="Y743" s="11"/>
      <c r="Z743" s="11"/>
      <c r="AA743" s="11"/>
      <c r="AB743" s="11"/>
      <c r="AC743" s="11"/>
      <c r="AD743" s="11"/>
      <c r="AE743" s="11"/>
      <c r="AF743" s="11"/>
      <c r="AG743" s="11"/>
      <c r="AH743" s="11"/>
      <c r="AI743" s="11"/>
      <c r="AJ743" s="11"/>
    </row>
    <row r="744" spans="1:36" ht="12.75" customHeight="1" x14ac:dyDescent="0.2">
      <c r="A744" s="317"/>
      <c r="B744" s="318"/>
      <c r="C744" s="679" t="s">
        <v>699</v>
      </c>
      <c r="D744" s="319"/>
      <c r="E744" s="321">
        <v>106.5</v>
      </c>
      <c r="F744" s="686"/>
      <c r="G744" s="322">
        <f>SUM(F744,E744)</f>
        <v>106.5</v>
      </c>
      <c r="H744" s="454">
        <f>ROUND(F744*H$7, )</f>
        <v>0</v>
      </c>
      <c r="I744" s="455">
        <f>ROUND(H744*I$7, )</f>
        <v>0</v>
      </c>
      <c r="J744" s="455">
        <f>ROUND(I744*J$7, )</f>
        <v>0</v>
      </c>
      <c r="K744" s="89">
        <f t="shared" si="110"/>
        <v>213</v>
      </c>
      <c r="L744" s="89">
        <f t="shared" si="106"/>
        <v>106.5</v>
      </c>
      <c r="M744" s="11"/>
      <c r="N744" s="11"/>
      <c r="O744" s="11"/>
      <c r="P744" s="11"/>
      <c r="Q744" s="63">
        <f t="shared" si="118"/>
        <v>0</v>
      </c>
      <c r="R744" s="11"/>
      <c r="S744" s="11"/>
      <c r="T744" s="11"/>
      <c r="U744" s="11"/>
      <c r="V744" s="11"/>
      <c r="W744" s="11"/>
      <c r="X744" s="11"/>
      <c r="Y744" s="11"/>
      <c r="Z744" s="11"/>
      <c r="AA744" s="11"/>
      <c r="AB744" s="11"/>
      <c r="AC744" s="11"/>
      <c r="AD744" s="11"/>
      <c r="AE744" s="11"/>
      <c r="AF744" s="11"/>
      <c r="AG744" s="11"/>
      <c r="AH744" s="11"/>
      <c r="AI744" s="11"/>
      <c r="AJ744" s="11"/>
    </row>
    <row r="745" spans="1:36" ht="12.75" hidden="1" customHeight="1" x14ac:dyDescent="0.2">
      <c r="A745" s="317"/>
      <c r="B745" s="318"/>
      <c r="C745" s="679" t="s">
        <v>700</v>
      </c>
      <c r="D745" s="319"/>
      <c r="E745" s="321">
        <v>0</v>
      </c>
      <c r="F745" s="321"/>
      <c r="G745" s="322">
        <f>SUM(F745,E745)</f>
        <v>0</v>
      </c>
      <c r="H745" s="456">
        <f>ROUND(F745*H$7, )</f>
        <v>0</v>
      </c>
      <c r="I745" s="457">
        <f>ROUND(H745*I$7, )</f>
        <v>0</v>
      </c>
      <c r="J745" s="457">
        <f>ROUND(I745*J$7, )</f>
        <v>0</v>
      </c>
      <c r="K745" s="89">
        <f t="shared" si="110"/>
        <v>0</v>
      </c>
      <c r="L745" s="89">
        <f t="shared" si="106"/>
        <v>0</v>
      </c>
      <c r="M745" s="11"/>
      <c r="N745" s="11"/>
      <c r="O745" s="11"/>
      <c r="P745" s="11"/>
      <c r="Q745" s="63">
        <f t="shared" si="118"/>
        <v>0</v>
      </c>
      <c r="R745" s="11"/>
      <c r="S745" s="11"/>
      <c r="T745" s="11"/>
      <c r="U745" s="11"/>
      <c r="V745" s="11"/>
      <c r="W745" s="11"/>
      <c r="X745" s="11"/>
      <c r="Y745" s="11"/>
      <c r="Z745" s="11"/>
      <c r="AA745" s="11"/>
      <c r="AB745" s="11"/>
      <c r="AC745" s="11"/>
      <c r="AD745" s="11"/>
      <c r="AE745" s="11"/>
      <c r="AF745" s="11"/>
      <c r="AG745" s="11"/>
      <c r="AH745" s="11"/>
      <c r="AI745" s="11"/>
      <c r="AJ745" s="11"/>
    </row>
    <row r="746" spans="1:36" ht="38.25" hidden="1" customHeight="1" x14ac:dyDescent="0.2">
      <c r="A746" s="733" t="s">
        <v>777</v>
      </c>
      <c r="B746" s="709"/>
      <c r="C746" s="711"/>
      <c r="D746" s="421"/>
      <c r="E746" s="313">
        <v>0</v>
      </c>
      <c r="F746" s="313">
        <f>SUM(F748,F747)</f>
        <v>0</v>
      </c>
      <c r="G746" s="314">
        <f>SUM(G748,G747)</f>
        <v>0</v>
      </c>
      <c r="H746" s="458">
        <f>SUM(H748,H747)</f>
        <v>0</v>
      </c>
      <c r="I746" s="459">
        <f>SUM(I748,I747)</f>
        <v>0</v>
      </c>
      <c r="J746" s="459">
        <f>SUM(J748,J747)</f>
        <v>0</v>
      </c>
      <c r="K746" s="89">
        <f t="shared" si="110"/>
        <v>0</v>
      </c>
      <c r="L746" s="89">
        <f t="shared" si="106"/>
        <v>0</v>
      </c>
      <c r="M746" s="11"/>
      <c r="N746" s="11"/>
      <c r="O746" s="11"/>
      <c r="P746" s="11"/>
      <c r="Q746" s="63">
        <f t="shared" si="118"/>
        <v>0</v>
      </c>
      <c r="R746" s="11"/>
      <c r="S746" s="11"/>
      <c r="T746" s="11"/>
      <c r="U746" s="11"/>
      <c r="V746" s="11"/>
      <c r="W746" s="11"/>
      <c r="X746" s="11"/>
      <c r="Y746" s="11"/>
      <c r="Z746" s="11"/>
      <c r="AA746" s="11"/>
      <c r="AB746" s="11"/>
      <c r="AC746" s="11"/>
      <c r="AD746" s="11"/>
      <c r="AE746" s="11"/>
      <c r="AF746" s="11"/>
      <c r="AG746" s="11"/>
      <c r="AH746" s="11"/>
      <c r="AI746" s="11"/>
      <c r="AJ746" s="11"/>
    </row>
    <row r="747" spans="1:36" ht="12.75" hidden="1" customHeight="1" x14ac:dyDescent="0.2">
      <c r="A747" s="317"/>
      <c r="B747" s="318"/>
      <c r="C747" s="679" t="s">
        <v>699</v>
      </c>
      <c r="D747" s="319"/>
      <c r="E747" s="321">
        <v>0</v>
      </c>
      <c r="F747" s="321"/>
      <c r="G747" s="322">
        <f>SUM(F747,E747)</f>
        <v>0</v>
      </c>
      <c r="H747" s="323">
        <f>ROUND(F747*H$7, )</f>
        <v>0</v>
      </c>
      <c r="I747" s="324">
        <f>ROUND(H747*I$7, )</f>
        <v>0</v>
      </c>
      <c r="J747" s="324">
        <f>ROUND(I747*J$7, )</f>
        <v>0</v>
      </c>
      <c r="K747" s="89">
        <f t="shared" si="110"/>
        <v>0</v>
      </c>
      <c r="L747" s="89">
        <f t="shared" si="106"/>
        <v>0</v>
      </c>
      <c r="M747" s="11"/>
      <c r="N747" s="11"/>
      <c r="O747" s="11"/>
      <c r="P747" s="11"/>
      <c r="Q747" s="63">
        <f t="shared" si="118"/>
        <v>0</v>
      </c>
      <c r="R747" s="11"/>
      <c r="S747" s="11"/>
      <c r="T747" s="11"/>
      <c r="U747" s="11"/>
      <c r="V747" s="11"/>
      <c r="W747" s="11"/>
      <c r="X747" s="11"/>
      <c r="Y747" s="11"/>
      <c r="Z747" s="11"/>
      <c r="AA747" s="11"/>
      <c r="AB747" s="11"/>
      <c r="AC747" s="11"/>
      <c r="AD747" s="11"/>
      <c r="AE747" s="11"/>
      <c r="AF747" s="11"/>
      <c r="AG747" s="11"/>
      <c r="AH747" s="11"/>
      <c r="AI747" s="11"/>
      <c r="AJ747" s="11"/>
    </row>
    <row r="748" spans="1:36" ht="12.75" hidden="1" customHeight="1" x14ac:dyDescent="0.2">
      <c r="A748" s="317"/>
      <c r="B748" s="318"/>
      <c r="C748" s="679" t="s">
        <v>700</v>
      </c>
      <c r="D748" s="319"/>
      <c r="E748" s="327">
        <v>0</v>
      </c>
      <c r="F748" s="327"/>
      <c r="G748" s="322">
        <f>SUM(F748,E748)</f>
        <v>0</v>
      </c>
      <c r="H748" s="330"/>
      <c r="I748" s="331"/>
      <c r="J748" s="331"/>
      <c r="K748" s="89">
        <f t="shared" si="110"/>
        <v>0</v>
      </c>
      <c r="L748" s="89">
        <f t="shared" si="106"/>
        <v>0</v>
      </c>
      <c r="M748" s="11"/>
      <c r="N748" s="11"/>
      <c r="O748" s="11"/>
      <c r="P748" s="11"/>
      <c r="Q748" s="63">
        <f t="shared" si="118"/>
        <v>-32297</v>
      </c>
      <c r="R748" s="11"/>
      <c r="S748" s="11"/>
      <c r="T748" s="11"/>
      <c r="U748" s="11"/>
      <c r="V748" s="11"/>
      <c r="W748" s="11"/>
      <c r="X748" s="11"/>
      <c r="Y748" s="11"/>
      <c r="Z748" s="11"/>
      <c r="AA748" s="11"/>
      <c r="AB748" s="11"/>
      <c r="AC748" s="11"/>
      <c r="AD748" s="11"/>
      <c r="AE748" s="11"/>
      <c r="AF748" s="11"/>
      <c r="AG748" s="11"/>
      <c r="AH748" s="11"/>
      <c r="AI748" s="11"/>
      <c r="AJ748" s="11"/>
    </row>
    <row r="749" spans="1:36" ht="50.25" customHeight="1" x14ac:dyDescent="0.2">
      <c r="A749" s="733" t="s">
        <v>778</v>
      </c>
      <c r="B749" s="709"/>
      <c r="C749" s="711"/>
      <c r="D749" s="421"/>
      <c r="E749" s="313">
        <v>32297</v>
      </c>
      <c r="F749" s="313">
        <f>SUM(F760,F759)</f>
        <v>0</v>
      </c>
      <c r="G749" s="314">
        <f>SUM(G760,G759)</f>
        <v>32297</v>
      </c>
      <c r="H749" s="418">
        <f>SUM(H760,H759)</f>
        <v>0</v>
      </c>
      <c r="I749" s="419">
        <f>SUM(I760,I759)</f>
        <v>0</v>
      </c>
      <c r="J749" s="419">
        <f>SUM(J760,J759)</f>
        <v>0</v>
      </c>
      <c r="K749" s="89">
        <f t="shared" si="110"/>
        <v>64594</v>
      </c>
      <c r="L749" s="89">
        <f t="shared" si="106"/>
        <v>32297</v>
      </c>
      <c r="M749" s="11"/>
      <c r="N749" s="11"/>
      <c r="O749" s="11"/>
      <c r="P749" s="11"/>
      <c r="Q749" s="63">
        <f t="shared" si="118"/>
        <v>0</v>
      </c>
      <c r="R749" s="11"/>
      <c r="S749" s="11"/>
      <c r="T749" s="11"/>
      <c r="U749" s="11"/>
      <c r="V749" s="11"/>
      <c r="W749" s="11"/>
      <c r="X749" s="11"/>
      <c r="Y749" s="11"/>
      <c r="Z749" s="11"/>
      <c r="AA749" s="11"/>
      <c r="AB749" s="11"/>
      <c r="AC749" s="11"/>
      <c r="AD749" s="11"/>
      <c r="AE749" s="11"/>
      <c r="AF749" s="11"/>
      <c r="AG749" s="11"/>
      <c r="AH749" s="11"/>
      <c r="AI749" s="11"/>
      <c r="AJ749" s="11"/>
    </row>
    <row r="750" spans="1:36" ht="53.25" hidden="1" customHeight="1" x14ac:dyDescent="0.2">
      <c r="A750" s="317"/>
      <c r="B750" s="318"/>
      <c r="C750" s="334" t="s">
        <v>779</v>
      </c>
      <c r="D750" s="427"/>
      <c r="E750" s="327">
        <v>0</v>
      </c>
      <c r="F750" s="327"/>
      <c r="G750" s="460">
        <f t="shared" ref="G750:G755" si="122">SUM(F750,E750)</f>
        <v>0</v>
      </c>
      <c r="H750" s="461"/>
      <c r="I750" s="462"/>
      <c r="J750" s="462"/>
      <c r="K750" s="89">
        <f t="shared" si="110"/>
        <v>0</v>
      </c>
      <c r="L750" s="89">
        <f t="shared" si="106"/>
        <v>0</v>
      </c>
      <c r="M750" s="11"/>
      <c r="N750" s="11"/>
      <c r="O750" s="11"/>
      <c r="P750" s="11"/>
      <c r="Q750" s="63">
        <f t="shared" si="118"/>
        <v>-26660</v>
      </c>
      <c r="R750" s="11"/>
      <c r="S750" s="11"/>
      <c r="T750" s="11"/>
      <c r="U750" s="11"/>
      <c r="V750" s="11"/>
      <c r="W750" s="11"/>
      <c r="X750" s="11"/>
      <c r="Y750" s="11"/>
      <c r="Z750" s="11"/>
      <c r="AA750" s="11"/>
      <c r="AB750" s="11"/>
      <c r="AC750" s="11"/>
      <c r="AD750" s="11"/>
      <c r="AE750" s="11"/>
      <c r="AF750" s="11"/>
      <c r="AG750" s="11"/>
      <c r="AH750" s="11"/>
      <c r="AI750" s="11"/>
      <c r="AJ750" s="11"/>
    </row>
    <row r="751" spans="1:36" ht="25.5" customHeight="1" x14ac:dyDescent="0.2">
      <c r="A751" s="317"/>
      <c r="B751" s="318"/>
      <c r="C751" s="334" t="s">
        <v>940</v>
      </c>
      <c r="D751" s="427"/>
      <c r="E751" s="327">
        <v>26660</v>
      </c>
      <c r="F751" s="327">
        <f>SUM(F752:F753)</f>
        <v>0</v>
      </c>
      <c r="G751" s="460">
        <f t="shared" si="122"/>
        <v>26660</v>
      </c>
      <c r="H751" s="461"/>
      <c r="I751" s="462"/>
      <c r="J751" s="462"/>
      <c r="K751" s="89">
        <f t="shared" si="110"/>
        <v>53320</v>
      </c>
      <c r="L751" s="89">
        <f t="shared" si="106"/>
        <v>26660</v>
      </c>
      <c r="M751" s="11"/>
      <c r="N751" s="11"/>
      <c r="O751" s="11"/>
      <c r="P751" s="11"/>
      <c r="Q751" s="63">
        <f t="shared" si="118"/>
        <v>-2</v>
      </c>
      <c r="R751" s="11"/>
      <c r="S751" s="11"/>
      <c r="T751" s="11"/>
      <c r="U751" s="11"/>
      <c r="V751" s="11"/>
      <c r="W751" s="11"/>
      <c r="X751" s="11"/>
      <c r="Y751" s="11"/>
      <c r="Z751" s="11"/>
      <c r="AA751" s="11"/>
      <c r="AB751" s="11"/>
      <c r="AC751" s="11"/>
      <c r="AD751" s="11"/>
      <c r="AE751" s="11"/>
      <c r="AF751" s="11"/>
      <c r="AG751" s="11"/>
      <c r="AH751" s="11"/>
      <c r="AI751" s="11"/>
      <c r="AJ751" s="11"/>
    </row>
    <row r="752" spans="1:36" ht="12.75" customHeight="1" x14ac:dyDescent="0.2">
      <c r="A752" s="463"/>
      <c r="B752" s="319"/>
      <c r="C752" s="653" t="s">
        <v>780</v>
      </c>
      <c r="D752" s="427"/>
      <c r="E752" s="465">
        <v>2</v>
      </c>
      <c r="F752" s="465"/>
      <c r="G752" s="466">
        <f t="shared" si="122"/>
        <v>2</v>
      </c>
      <c r="H752" s="461"/>
      <c r="I752" s="462"/>
      <c r="J752" s="462"/>
      <c r="K752" s="89">
        <f t="shared" si="110"/>
        <v>4</v>
      </c>
      <c r="L752" s="89">
        <f t="shared" si="106"/>
        <v>2</v>
      </c>
      <c r="M752" s="2"/>
      <c r="N752" s="2"/>
      <c r="O752" s="2"/>
      <c r="P752" s="2"/>
      <c r="Q752" s="63">
        <f t="shared" si="118"/>
        <v>-26658</v>
      </c>
      <c r="R752" s="2"/>
      <c r="S752" s="2"/>
      <c r="T752" s="2"/>
      <c r="U752" s="2"/>
      <c r="V752" s="2"/>
      <c r="W752" s="2"/>
      <c r="X752" s="2"/>
      <c r="Y752" s="2"/>
      <c r="Z752" s="2"/>
      <c r="AA752" s="2"/>
      <c r="AB752" s="2"/>
      <c r="AC752" s="2"/>
      <c r="AD752" s="2"/>
      <c r="AE752" s="2"/>
      <c r="AF752" s="2"/>
      <c r="AG752" s="2"/>
      <c r="AH752" s="2"/>
      <c r="AI752" s="2"/>
      <c r="AJ752" s="2"/>
    </row>
    <row r="753" spans="1:36" ht="12.75" customHeight="1" x14ac:dyDescent="0.2">
      <c r="A753" s="463"/>
      <c r="B753" s="319"/>
      <c r="C753" s="653" t="s">
        <v>781</v>
      </c>
      <c r="D753" s="427"/>
      <c r="E753" s="465">
        <v>26658</v>
      </c>
      <c r="F753" s="465"/>
      <c r="G753" s="466">
        <f t="shared" si="122"/>
        <v>26658</v>
      </c>
      <c r="H753" s="461"/>
      <c r="I753" s="462"/>
      <c r="J753" s="462"/>
      <c r="K753" s="89">
        <f t="shared" si="110"/>
        <v>53316</v>
      </c>
      <c r="L753" s="89">
        <f t="shared" si="106"/>
        <v>26658</v>
      </c>
      <c r="M753" s="2"/>
      <c r="N753" s="2"/>
      <c r="O753" s="2"/>
      <c r="P753" s="2"/>
      <c r="Q753" s="63">
        <f t="shared" si="118"/>
        <v>-5446</v>
      </c>
      <c r="R753" s="2"/>
      <c r="S753" s="2"/>
      <c r="T753" s="2"/>
      <c r="U753" s="2"/>
      <c r="V753" s="2"/>
      <c r="W753" s="2"/>
      <c r="X753" s="2"/>
      <c r="Y753" s="2"/>
      <c r="Z753" s="2"/>
      <c r="AA753" s="2"/>
      <c r="AB753" s="2"/>
      <c r="AC753" s="2"/>
      <c r="AD753" s="2"/>
      <c r="AE753" s="2"/>
      <c r="AF753" s="2"/>
      <c r="AG753" s="2"/>
      <c r="AH753" s="2"/>
      <c r="AI753" s="2"/>
      <c r="AJ753" s="2"/>
    </row>
    <row r="754" spans="1:36" ht="38.25" customHeight="1" x14ac:dyDescent="0.2">
      <c r="A754" s="317"/>
      <c r="B754" s="318"/>
      <c r="C754" s="334" t="s">
        <v>782</v>
      </c>
      <c r="D754" s="427"/>
      <c r="E754" s="327">
        <v>5446</v>
      </c>
      <c r="F754" s="327"/>
      <c r="G754" s="460">
        <f t="shared" si="122"/>
        <v>5446</v>
      </c>
      <c r="H754" s="461"/>
      <c r="I754" s="462"/>
      <c r="J754" s="462"/>
      <c r="K754" s="89">
        <f t="shared" si="110"/>
        <v>10892</v>
      </c>
      <c r="L754" s="89">
        <f t="shared" si="106"/>
        <v>5446</v>
      </c>
      <c r="M754" s="11"/>
      <c r="N754" s="11"/>
      <c r="O754" s="11"/>
      <c r="P754" s="11"/>
      <c r="Q754" s="63">
        <f t="shared" si="118"/>
        <v>0</v>
      </c>
      <c r="R754" s="11"/>
      <c r="S754" s="11"/>
      <c r="T754" s="11"/>
      <c r="U754" s="11"/>
      <c r="V754" s="11"/>
      <c r="W754" s="11"/>
      <c r="X754" s="11"/>
      <c r="Y754" s="11"/>
      <c r="Z754" s="11"/>
      <c r="AA754" s="11"/>
      <c r="AB754" s="11"/>
      <c r="AC754" s="11"/>
      <c r="AD754" s="11"/>
      <c r="AE754" s="11"/>
      <c r="AF754" s="11"/>
      <c r="AG754" s="11"/>
      <c r="AH754" s="11"/>
      <c r="AI754" s="11"/>
      <c r="AJ754" s="11"/>
    </row>
    <row r="755" spans="1:36" ht="25.5" hidden="1" customHeight="1" x14ac:dyDescent="0.2">
      <c r="A755" s="317"/>
      <c r="B755" s="318"/>
      <c r="C755" s="334" t="s">
        <v>783</v>
      </c>
      <c r="D755" s="427"/>
      <c r="E755" s="327">
        <v>0</v>
      </c>
      <c r="F755" s="327"/>
      <c r="G755" s="460">
        <f t="shared" si="122"/>
        <v>0</v>
      </c>
      <c r="H755" s="461"/>
      <c r="I755" s="462"/>
      <c r="J755" s="462"/>
      <c r="K755" s="89">
        <f t="shared" si="110"/>
        <v>0</v>
      </c>
      <c r="L755" s="89">
        <f t="shared" si="106"/>
        <v>0</v>
      </c>
      <c r="M755" s="11"/>
      <c r="N755" s="11"/>
      <c r="O755" s="11"/>
      <c r="P755" s="11"/>
      <c r="Q755" s="63">
        <f t="shared" si="118"/>
        <v>-191</v>
      </c>
      <c r="R755" s="11"/>
      <c r="S755" s="11"/>
      <c r="T755" s="11"/>
      <c r="U755" s="11"/>
      <c r="V755" s="11"/>
      <c r="W755" s="11"/>
      <c r="X755" s="11"/>
      <c r="Y755" s="11"/>
      <c r="Z755" s="11"/>
      <c r="AA755" s="11"/>
      <c r="AB755" s="11"/>
      <c r="AC755" s="11"/>
      <c r="AD755" s="11"/>
      <c r="AE755" s="11"/>
      <c r="AF755" s="11"/>
      <c r="AG755" s="11"/>
      <c r="AH755" s="11"/>
      <c r="AI755" s="11"/>
      <c r="AJ755" s="11"/>
    </row>
    <row r="756" spans="1:36" ht="25.5" customHeight="1" x14ac:dyDescent="0.2">
      <c r="A756" s="317"/>
      <c r="B756" s="318"/>
      <c r="C756" s="334" t="s">
        <v>784</v>
      </c>
      <c r="D756" s="427"/>
      <c r="E756" s="646">
        <v>191</v>
      </c>
      <c r="F756" s="646">
        <f>SUM(F757:F758)</f>
        <v>0</v>
      </c>
      <c r="G756" s="460">
        <f>SUM(F756,E756)</f>
        <v>191</v>
      </c>
      <c r="H756" s="461"/>
      <c r="I756" s="462"/>
      <c r="J756" s="462"/>
      <c r="K756" s="89">
        <f t="shared" si="110"/>
        <v>382</v>
      </c>
      <c r="L756" s="89">
        <f t="shared" si="106"/>
        <v>191</v>
      </c>
      <c r="M756" s="11"/>
      <c r="N756" s="11"/>
      <c r="O756" s="11"/>
      <c r="P756" s="11"/>
      <c r="Q756" s="63">
        <f t="shared" si="118"/>
        <v>-2</v>
      </c>
      <c r="R756" s="11"/>
      <c r="S756" s="11"/>
      <c r="T756" s="11"/>
      <c r="U756" s="11"/>
      <c r="V756" s="11"/>
      <c r="W756" s="11"/>
      <c r="X756" s="11"/>
      <c r="Y756" s="11"/>
      <c r="Z756" s="11"/>
      <c r="AA756" s="11"/>
      <c r="AB756" s="11"/>
      <c r="AC756" s="11"/>
      <c r="AD756" s="11"/>
      <c r="AE756" s="11"/>
      <c r="AF756" s="11"/>
      <c r="AG756" s="11"/>
      <c r="AH756" s="11"/>
      <c r="AI756" s="11"/>
      <c r="AJ756" s="11"/>
    </row>
    <row r="757" spans="1:36" s="662" customFormat="1" ht="12.75" customHeight="1" x14ac:dyDescent="0.2">
      <c r="A757" s="654"/>
      <c r="B757" s="655"/>
      <c r="C757" s="653" t="s">
        <v>780</v>
      </c>
      <c r="D757" s="656"/>
      <c r="E757" s="663">
        <v>2</v>
      </c>
      <c r="F757" s="663"/>
      <c r="G757" s="664">
        <f>SUM(F757,E757)</f>
        <v>2</v>
      </c>
      <c r="H757" s="658"/>
      <c r="I757" s="659"/>
      <c r="J757" s="659"/>
      <c r="K757" s="660">
        <f>SUM(E757:G757)</f>
        <v>4</v>
      </c>
      <c r="L757" s="660">
        <f>IF(G757&lt;&gt;0,G757,0)</f>
        <v>2</v>
      </c>
      <c r="M757" s="661"/>
      <c r="N757" s="661"/>
      <c r="O757" s="661"/>
      <c r="P757" s="661"/>
      <c r="Q757" s="63">
        <f t="shared" si="118"/>
        <v>-189</v>
      </c>
      <c r="R757" s="661"/>
      <c r="S757" s="661"/>
      <c r="T757" s="661"/>
      <c r="U757" s="661"/>
      <c r="V757" s="661"/>
      <c r="W757" s="661"/>
      <c r="X757" s="661"/>
      <c r="Y757" s="661"/>
      <c r="Z757" s="661"/>
      <c r="AA757" s="661"/>
      <c r="AB757" s="661"/>
      <c r="AC757" s="661"/>
      <c r="AD757" s="661"/>
      <c r="AE757" s="661"/>
      <c r="AF757" s="661"/>
      <c r="AG757" s="661"/>
      <c r="AH757" s="661"/>
      <c r="AI757" s="661"/>
      <c r="AJ757" s="661"/>
    </row>
    <row r="758" spans="1:36" s="662" customFormat="1" ht="12.75" customHeight="1" x14ac:dyDescent="0.2">
      <c r="A758" s="654"/>
      <c r="B758" s="655"/>
      <c r="C758" s="653" t="s">
        <v>781</v>
      </c>
      <c r="D758" s="656"/>
      <c r="E758" s="663">
        <v>189</v>
      </c>
      <c r="F758" s="663"/>
      <c r="G758" s="664">
        <f>SUM(F758,E758)</f>
        <v>189</v>
      </c>
      <c r="H758" s="658"/>
      <c r="I758" s="659"/>
      <c r="J758" s="659"/>
      <c r="K758" s="660">
        <f>SUM(E758:G758)</f>
        <v>378</v>
      </c>
      <c r="L758" s="660">
        <f>IF(G758&lt;&gt;0,G758,0)</f>
        <v>189</v>
      </c>
      <c r="M758" s="661"/>
      <c r="N758" s="661"/>
      <c r="O758" s="661"/>
      <c r="P758" s="661"/>
      <c r="Q758" s="63">
        <f t="shared" si="118"/>
        <v>-4</v>
      </c>
      <c r="R758" s="661"/>
      <c r="S758" s="661"/>
      <c r="T758" s="661"/>
      <c r="U758" s="661"/>
      <c r="V758" s="661"/>
      <c r="W758" s="661"/>
      <c r="X758" s="661"/>
      <c r="Y758" s="661"/>
      <c r="Z758" s="661"/>
      <c r="AA758" s="661"/>
      <c r="AB758" s="661"/>
      <c r="AC758" s="661"/>
      <c r="AD758" s="661"/>
      <c r="AE758" s="661"/>
      <c r="AF758" s="661"/>
      <c r="AG758" s="661"/>
      <c r="AH758" s="661"/>
      <c r="AI758" s="661"/>
      <c r="AJ758" s="661"/>
    </row>
    <row r="759" spans="1:36" ht="12.75" customHeight="1" x14ac:dyDescent="0.2">
      <c r="A759" s="317"/>
      <c r="B759" s="318"/>
      <c r="C759" s="679" t="s">
        <v>699</v>
      </c>
      <c r="D759" s="319"/>
      <c r="E759" s="321">
        <v>4</v>
      </c>
      <c r="F759" s="321">
        <f>F752+F757</f>
        <v>0</v>
      </c>
      <c r="G759" s="322">
        <f>SUM(F759,E759)</f>
        <v>4</v>
      </c>
      <c r="H759" s="323">
        <f>ROUND(F759*H$7, )</f>
        <v>0</v>
      </c>
      <c r="I759" s="324">
        <f>ROUND(H759*I$7, )</f>
        <v>0</v>
      </c>
      <c r="J759" s="324">
        <f>ROUND(I759*J$7, )</f>
        <v>0</v>
      </c>
      <c r="K759" s="89">
        <f t="shared" si="110"/>
        <v>8</v>
      </c>
      <c r="L759" s="89">
        <f t="shared" si="106"/>
        <v>4</v>
      </c>
      <c r="M759" s="11"/>
      <c r="N759" s="11"/>
      <c r="O759" s="11"/>
      <c r="P759" s="11"/>
      <c r="Q759" s="63">
        <f t="shared" si="118"/>
        <v>-32293</v>
      </c>
      <c r="R759" s="11"/>
      <c r="S759" s="11"/>
      <c r="T759" s="11"/>
      <c r="U759" s="11"/>
      <c r="V759" s="11"/>
      <c r="W759" s="11"/>
      <c r="X759" s="11"/>
      <c r="Y759" s="11"/>
      <c r="Z759" s="11"/>
      <c r="AA759" s="11"/>
      <c r="AB759" s="11"/>
      <c r="AC759" s="11"/>
      <c r="AD759" s="11"/>
      <c r="AE759" s="11"/>
      <c r="AF759" s="11"/>
      <c r="AG759" s="11"/>
      <c r="AH759" s="11"/>
      <c r="AI759" s="11"/>
      <c r="AJ759" s="11"/>
    </row>
    <row r="760" spans="1:36" ht="12.75" customHeight="1" x14ac:dyDescent="0.2">
      <c r="A760" s="317"/>
      <c r="B760" s="318"/>
      <c r="C760" s="679" t="s">
        <v>700</v>
      </c>
      <c r="D760" s="319"/>
      <c r="E760" s="327">
        <v>32293</v>
      </c>
      <c r="F760" s="327">
        <f>SUM(F750,F754,F755,F758,F753)</f>
        <v>0</v>
      </c>
      <c r="G760" s="322">
        <f>SUM(F760,E760)</f>
        <v>32293</v>
      </c>
      <c r="H760" s="330"/>
      <c r="I760" s="331"/>
      <c r="J760" s="331"/>
      <c r="K760" s="89">
        <f t="shared" si="110"/>
        <v>64586</v>
      </c>
      <c r="L760" s="89">
        <f t="shared" si="106"/>
        <v>32293</v>
      </c>
      <c r="M760" s="11"/>
      <c r="N760" s="11"/>
      <c r="O760" s="11"/>
      <c r="P760" s="11"/>
      <c r="Q760" s="63">
        <f t="shared" si="118"/>
        <v>-1198</v>
      </c>
      <c r="R760" s="11"/>
      <c r="S760" s="11"/>
      <c r="T760" s="11"/>
      <c r="U760" s="11"/>
      <c r="V760" s="11"/>
      <c r="W760" s="11"/>
      <c r="X760" s="11"/>
      <c r="Y760" s="11"/>
      <c r="Z760" s="11"/>
      <c r="AA760" s="11"/>
      <c r="AB760" s="11"/>
      <c r="AC760" s="11"/>
      <c r="AD760" s="11"/>
      <c r="AE760" s="11"/>
      <c r="AF760" s="11"/>
      <c r="AG760" s="11"/>
      <c r="AH760" s="11"/>
      <c r="AI760" s="11"/>
      <c r="AJ760" s="11"/>
    </row>
    <row r="761" spans="1:36" ht="24" customHeight="1" x14ac:dyDescent="0.2">
      <c r="A761" s="308" t="s">
        <v>785</v>
      </c>
      <c r="B761" s="309"/>
      <c r="C761" s="310"/>
      <c r="D761" s="311" t="s">
        <v>786</v>
      </c>
      <c r="E761" s="313">
        <v>1198</v>
      </c>
      <c r="F761" s="313">
        <f>SUM(F763,F762)</f>
        <v>0</v>
      </c>
      <c r="G761" s="314">
        <f>SUM(G763,G762)</f>
        <v>1198</v>
      </c>
      <c r="H761" s="418">
        <f>SUM(H763,H762)</f>
        <v>0</v>
      </c>
      <c r="I761" s="419">
        <f>SUM(I763,I762)</f>
        <v>0</v>
      </c>
      <c r="J761" s="419">
        <f>SUM(J763,J762)</f>
        <v>0</v>
      </c>
      <c r="K761" s="89">
        <f t="shared" si="110"/>
        <v>2396</v>
      </c>
      <c r="L761" s="89">
        <f t="shared" si="106"/>
        <v>1198</v>
      </c>
      <c r="M761" s="11"/>
      <c r="N761" s="11"/>
      <c r="O761" s="11"/>
      <c r="P761" s="11"/>
      <c r="Q761" s="63">
        <f t="shared" si="118"/>
        <v>0</v>
      </c>
      <c r="R761" s="11"/>
      <c r="S761" s="11"/>
      <c r="T761" s="11"/>
      <c r="U761" s="11"/>
      <c r="V761" s="11"/>
      <c r="W761" s="11"/>
      <c r="X761" s="11"/>
      <c r="Y761" s="11"/>
      <c r="Z761" s="11"/>
      <c r="AA761" s="11"/>
      <c r="AB761" s="11"/>
      <c r="AC761" s="11"/>
      <c r="AD761" s="11"/>
      <c r="AE761" s="11"/>
      <c r="AF761" s="11"/>
      <c r="AG761" s="11"/>
      <c r="AH761" s="11"/>
      <c r="AI761" s="11"/>
      <c r="AJ761" s="11"/>
    </row>
    <row r="762" spans="1:36" ht="12.75" hidden="1" customHeight="1" x14ac:dyDescent="0.2">
      <c r="A762" s="317"/>
      <c r="B762" s="318"/>
      <c r="C762" s="679" t="s">
        <v>699</v>
      </c>
      <c r="D762" s="319"/>
      <c r="E762" s="327">
        <v>0</v>
      </c>
      <c r="F762" s="327"/>
      <c r="G762" s="467">
        <f>SUM(F762,E762)</f>
        <v>0</v>
      </c>
      <c r="H762" s="330"/>
      <c r="I762" s="331"/>
      <c r="J762" s="331"/>
      <c r="K762" s="89">
        <f t="shared" si="110"/>
        <v>0</v>
      </c>
      <c r="L762" s="89">
        <f t="shared" si="106"/>
        <v>0</v>
      </c>
      <c r="M762" s="11"/>
      <c r="N762" s="11"/>
      <c r="O762" s="11"/>
      <c r="P762" s="11"/>
      <c r="Q762" s="63">
        <f t="shared" si="118"/>
        <v>-1198</v>
      </c>
      <c r="R762" s="11"/>
      <c r="S762" s="11"/>
      <c r="T762" s="11"/>
      <c r="U762" s="11"/>
      <c r="V762" s="11"/>
      <c r="W762" s="11"/>
      <c r="X762" s="11"/>
      <c r="Y762" s="11"/>
      <c r="Z762" s="11"/>
      <c r="AA762" s="11"/>
      <c r="AB762" s="11"/>
      <c r="AC762" s="11"/>
      <c r="AD762" s="11"/>
      <c r="AE762" s="11"/>
      <c r="AF762" s="11"/>
      <c r="AG762" s="11"/>
      <c r="AH762" s="11"/>
      <c r="AI762" s="11"/>
      <c r="AJ762" s="11"/>
    </row>
    <row r="763" spans="1:36" ht="12.75" customHeight="1" x14ac:dyDescent="0.2">
      <c r="A763" s="317"/>
      <c r="B763" s="318"/>
      <c r="C763" s="679" t="s">
        <v>700</v>
      </c>
      <c r="D763" s="325"/>
      <c r="E763" s="646">
        <v>1198</v>
      </c>
      <c r="F763" s="646"/>
      <c r="G763" s="322">
        <f>SUM(F763,E763)</f>
        <v>1198</v>
      </c>
      <c r="H763" s="330"/>
      <c r="I763" s="331"/>
      <c r="J763" s="331"/>
      <c r="K763" s="89">
        <f t="shared" si="110"/>
        <v>2396</v>
      </c>
      <c r="L763" s="89">
        <f t="shared" si="106"/>
        <v>1198</v>
      </c>
      <c r="M763" s="11"/>
      <c r="N763" s="11"/>
      <c r="O763" s="11"/>
      <c r="P763" s="11"/>
      <c r="Q763" s="63">
        <f t="shared" si="118"/>
        <v>0</v>
      </c>
      <c r="R763" s="11"/>
      <c r="S763" s="11"/>
      <c r="T763" s="11"/>
      <c r="U763" s="11"/>
      <c r="V763" s="11"/>
      <c r="W763" s="11"/>
      <c r="X763" s="11"/>
      <c r="Y763" s="11"/>
      <c r="Z763" s="11"/>
      <c r="AA763" s="11"/>
      <c r="AB763" s="11"/>
      <c r="AC763" s="11"/>
      <c r="AD763" s="11"/>
      <c r="AE763" s="11"/>
      <c r="AF763" s="11"/>
      <c r="AG763" s="11"/>
      <c r="AH763" s="11"/>
      <c r="AI763" s="11"/>
      <c r="AJ763" s="11"/>
    </row>
    <row r="764" spans="1:36" ht="12.75" hidden="1" customHeight="1" x14ac:dyDescent="0.2">
      <c r="A764" s="299" t="s">
        <v>709</v>
      </c>
      <c r="B764" s="300"/>
      <c r="C764" s="301"/>
      <c r="D764" s="347"/>
      <c r="E764" s="349">
        <v>0</v>
      </c>
      <c r="F764" s="349">
        <f>SUM(F765)</f>
        <v>0</v>
      </c>
      <c r="G764" s="468">
        <f>SUM(G765)</f>
        <v>0</v>
      </c>
      <c r="H764" s="469">
        <f>SUM(H765)</f>
        <v>0</v>
      </c>
      <c r="I764" s="470">
        <f>SUM(I765)</f>
        <v>0</v>
      </c>
      <c r="J764" s="470">
        <f>SUM(J765)</f>
        <v>0</v>
      </c>
      <c r="K764" s="89">
        <f t="shared" si="110"/>
        <v>0</v>
      </c>
      <c r="L764" s="89">
        <f t="shared" si="106"/>
        <v>0</v>
      </c>
      <c r="M764" s="11"/>
      <c r="N764" s="11"/>
      <c r="O764" s="11"/>
      <c r="P764" s="11"/>
      <c r="Q764" s="63">
        <f t="shared" si="118"/>
        <v>0</v>
      </c>
      <c r="R764" s="11"/>
      <c r="S764" s="11"/>
      <c r="T764" s="11"/>
      <c r="U764" s="11"/>
      <c r="V764" s="11"/>
      <c r="W764" s="11"/>
      <c r="X764" s="11"/>
      <c r="Y764" s="11"/>
      <c r="Z764" s="11"/>
      <c r="AA764" s="11"/>
      <c r="AB764" s="11"/>
      <c r="AC764" s="11"/>
      <c r="AD764" s="11"/>
      <c r="AE764" s="11"/>
      <c r="AF764" s="11"/>
      <c r="AG764" s="11"/>
      <c r="AH764" s="11"/>
      <c r="AI764" s="11"/>
      <c r="AJ764" s="11"/>
    </row>
    <row r="765" spans="1:36" ht="12.75" hidden="1" customHeight="1" x14ac:dyDescent="0.2">
      <c r="A765" s="317"/>
      <c r="B765" s="318"/>
      <c r="C765" s="679" t="s">
        <v>700</v>
      </c>
      <c r="D765" s="319"/>
      <c r="E765" s="472">
        <v>0</v>
      </c>
      <c r="F765" s="472"/>
      <c r="G765" s="322">
        <f>SUM(F765,E765)</f>
        <v>0</v>
      </c>
      <c r="H765" s="473"/>
      <c r="I765" s="474"/>
      <c r="J765" s="474"/>
      <c r="K765" s="89">
        <f t="shared" si="110"/>
        <v>0</v>
      </c>
      <c r="L765" s="89">
        <f t="shared" si="106"/>
        <v>0</v>
      </c>
      <c r="M765" s="11"/>
      <c r="N765" s="11"/>
      <c r="O765" s="11"/>
      <c r="P765" s="11"/>
      <c r="Q765" s="63">
        <f t="shared" si="118"/>
        <v>-45139.99</v>
      </c>
      <c r="R765" s="11"/>
      <c r="S765" s="11"/>
      <c r="T765" s="11"/>
      <c r="U765" s="11"/>
      <c r="V765" s="11"/>
      <c r="W765" s="11"/>
      <c r="X765" s="11"/>
      <c r="Y765" s="11"/>
      <c r="Z765" s="11"/>
      <c r="AA765" s="11"/>
      <c r="AB765" s="11"/>
      <c r="AC765" s="11"/>
      <c r="AD765" s="11"/>
      <c r="AE765" s="11"/>
      <c r="AF765" s="11"/>
      <c r="AG765" s="11"/>
      <c r="AH765" s="11"/>
      <c r="AI765" s="11"/>
      <c r="AJ765" s="11"/>
    </row>
    <row r="766" spans="1:36" ht="12.75" customHeight="1" x14ac:dyDescent="0.2">
      <c r="A766" s="269" t="s">
        <v>787</v>
      </c>
      <c r="B766" s="270"/>
      <c r="C766" s="271"/>
      <c r="D766" s="272"/>
      <c r="E766" s="298">
        <v>45139.99</v>
      </c>
      <c r="F766" s="298">
        <f>SUM(F770,F801,F805,F812,F814,F816,F823,F818,F829,F832)</f>
        <v>0</v>
      </c>
      <c r="G766" s="275">
        <f>SUM(G770,G801,G805,G812,G814,G816,G823,G818,G829,G832)</f>
        <v>45139.99</v>
      </c>
      <c r="H766" s="276">
        <f>SUM(H770,H801,H812,H816,H818,H805,H814,H829)</f>
        <v>0</v>
      </c>
      <c r="I766" s="277">
        <f>SUM(I770,I801,I812,I816,I818,I805,I814,I829)</f>
        <v>0</v>
      </c>
      <c r="J766" s="277">
        <f>SUM(J770,J801,J812,J816,J818,J805,J814,J829)</f>
        <v>0</v>
      </c>
      <c r="K766" s="89">
        <f t="shared" si="110"/>
        <v>90279.98</v>
      </c>
      <c r="L766" s="89">
        <f t="shared" si="106"/>
        <v>45139.99</v>
      </c>
      <c r="M766" s="63">
        <f>G766-G767</f>
        <v>0</v>
      </c>
      <c r="N766" s="11"/>
      <c r="O766" s="11"/>
      <c r="P766" s="11"/>
      <c r="Q766" s="63">
        <f t="shared" si="118"/>
        <v>-45139.99</v>
      </c>
      <c r="R766" s="11"/>
      <c r="S766" s="11"/>
      <c r="T766" s="11"/>
      <c r="U766" s="11"/>
      <c r="V766" s="11"/>
      <c r="W766" s="11"/>
      <c r="X766" s="11"/>
      <c r="Y766" s="11"/>
      <c r="Z766" s="11"/>
      <c r="AA766" s="11"/>
      <c r="AB766" s="11"/>
      <c r="AC766" s="11"/>
      <c r="AD766" s="11"/>
      <c r="AE766" s="11"/>
      <c r="AF766" s="11"/>
      <c r="AG766" s="11"/>
      <c r="AH766" s="11"/>
      <c r="AI766" s="11"/>
      <c r="AJ766" s="11"/>
    </row>
    <row r="767" spans="1:36" ht="12.75" customHeight="1" x14ac:dyDescent="0.2">
      <c r="A767" s="353"/>
      <c r="B767" s="354" t="s">
        <v>718</v>
      </c>
      <c r="C767" s="355"/>
      <c r="D767" s="356"/>
      <c r="E767" s="358">
        <v>45139.99</v>
      </c>
      <c r="F767" s="358">
        <f>F768+F769</f>
        <v>0</v>
      </c>
      <c r="G767" s="359">
        <f>G768+G769</f>
        <v>45139.99</v>
      </c>
      <c r="H767" s="360">
        <f>SUM(H768:H769)</f>
        <v>0</v>
      </c>
      <c r="I767" s="361">
        <f>SUM(I768:I769)</f>
        <v>0</v>
      </c>
      <c r="J767" s="361">
        <f>SUM(J768:J769)</f>
        <v>0</v>
      </c>
      <c r="K767" s="89">
        <f t="shared" si="110"/>
        <v>90279.98</v>
      </c>
      <c r="L767" s="89">
        <f t="shared" si="106"/>
        <v>45139.99</v>
      </c>
      <c r="M767" s="11"/>
      <c r="N767" s="11"/>
      <c r="O767" s="11"/>
      <c r="P767" s="11"/>
      <c r="Q767" s="63">
        <f t="shared" si="118"/>
        <v>-37685.99</v>
      </c>
      <c r="R767" s="11"/>
      <c r="S767" s="11"/>
      <c r="T767" s="11"/>
      <c r="U767" s="11"/>
      <c r="V767" s="11"/>
      <c r="W767" s="11"/>
      <c r="X767" s="11"/>
      <c r="Y767" s="11"/>
      <c r="Z767" s="11"/>
      <c r="AA767" s="11"/>
      <c r="AB767" s="11"/>
      <c r="AC767" s="11"/>
      <c r="AD767" s="11"/>
      <c r="AE767" s="11"/>
      <c r="AF767" s="11"/>
      <c r="AG767" s="11"/>
      <c r="AH767" s="11"/>
      <c r="AI767" s="11"/>
      <c r="AJ767" s="11"/>
    </row>
    <row r="768" spans="1:36" ht="12.75" customHeight="1" x14ac:dyDescent="0.2">
      <c r="A768" s="353"/>
      <c r="B768" s="354" t="s">
        <v>699</v>
      </c>
      <c r="C768" s="355"/>
      <c r="D768" s="356"/>
      <c r="E768" s="651">
        <v>37685.99</v>
      </c>
      <c r="F768" s="651">
        <f>SUM(F778,F784,F787,F790,F803,F807,F810,F813,F815,F817,F824,F830,F833,F774,F799,F821)</f>
        <v>0</v>
      </c>
      <c r="G768" s="359">
        <f>SUM(G778,G784,G787,G790,G803,G807,G810,G813,G815,G817,G824,G830,G833,G774,G799,G821)</f>
        <v>37685.99</v>
      </c>
      <c r="H768" s="360">
        <f>SUM(H778,H784,H787,H790,H803,H807,H810,H813,H817,H815,H830)</f>
        <v>0</v>
      </c>
      <c r="I768" s="361">
        <f>SUM(I778,I784,I787,I790,I803,I807,I810,I813,I817,I815,I830)</f>
        <v>0</v>
      </c>
      <c r="J768" s="361">
        <f>SUM(J778,J784,J787,J790,J803,J807,J810,J813,J817,J815,J830)</f>
        <v>0</v>
      </c>
      <c r="K768" s="89">
        <f t="shared" si="110"/>
        <v>75371.98</v>
      </c>
      <c r="L768" s="89">
        <f t="shared" si="106"/>
        <v>37685.99</v>
      </c>
      <c r="M768" s="11"/>
      <c r="N768" s="11"/>
      <c r="O768" s="11"/>
      <c r="P768" s="11"/>
      <c r="Q768" s="63">
        <f t="shared" si="118"/>
        <v>-7454</v>
      </c>
      <c r="R768" s="11"/>
      <c r="S768" s="11"/>
      <c r="T768" s="11"/>
      <c r="U768" s="11"/>
      <c r="V768" s="11"/>
      <c r="W768" s="11"/>
      <c r="X768" s="11"/>
      <c r="Y768" s="11"/>
      <c r="Z768" s="11"/>
      <c r="AA768" s="11"/>
      <c r="AB768" s="11"/>
      <c r="AC768" s="11"/>
      <c r="AD768" s="11"/>
      <c r="AE768" s="11"/>
      <c r="AF768" s="11"/>
      <c r="AG768" s="11"/>
      <c r="AH768" s="11"/>
      <c r="AI768" s="11"/>
      <c r="AJ768" s="11"/>
    </row>
    <row r="769" spans="1:36" ht="12.75" customHeight="1" x14ac:dyDescent="0.2">
      <c r="A769" s="353"/>
      <c r="B769" s="354" t="s">
        <v>700</v>
      </c>
      <c r="C769" s="355"/>
      <c r="D769" s="356"/>
      <c r="E769" s="652">
        <v>7454</v>
      </c>
      <c r="F769" s="652">
        <f>SUM(F779,F785,F788,F791,F804,F808,F811,F822,F831,F834,F800)</f>
        <v>0</v>
      </c>
      <c r="G769" s="359">
        <f>SUM(G779,G785,G788,G791,G804,G808,G811,G822,G831,G834,G800)</f>
        <v>7454</v>
      </c>
      <c r="H769" s="360">
        <f>SUM(H779,H785,H788,H791,H804,H808,H811,H822,H815,H831)</f>
        <v>0</v>
      </c>
      <c r="I769" s="361">
        <f>SUM(I779,I785,I788,I791,I804,I808,I811,I822,I815,I831)</f>
        <v>0</v>
      </c>
      <c r="J769" s="361">
        <f>SUM(J779,J785,J788,J791,J804,J808,J811,J822,J815,J831)</f>
        <v>0</v>
      </c>
      <c r="K769" s="89">
        <f t="shared" si="110"/>
        <v>14908</v>
      </c>
      <c r="L769" s="89">
        <f t="shared" si="106"/>
        <v>7454</v>
      </c>
      <c r="M769" s="11"/>
      <c r="N769" s="11"/>
      <c r="O769" s="11"/>
      <c r="P769" s="11"/>
      <c r="Q769" s="63">
        <f t="shared" si="118"/>
        <v>-28682.989999999998</v>
      </c>
      <c r="R769" s="11"/>
      <c r="S769" s="11"/>
      <c r="T769" s="11"/>
      <c r="U769" s="11"/>
      <c r="V769" s="11"/>
      <c r="W769" s="11"/>
      <c r="X769" s="11"/>
      <c r="Y769" s="11"/>
      <c r="Z769" s="11"/>
      <c r="AA769" s="11"/>
      <c r="AB769" s="11"/>
      <c r="AC769" s="11"/>
      <c r="AD769" s="11"/>
      <c r="AE769" s="11"/>
      <c r="AF769" s="11"/>
      <c r="AG769" s="11"/>
      <c r="AH769" s="11"/>
      <c r="AI769" s="11"/>
      <c r="AJ769" s="11"/>
    </row>
    <row r="770" spans="1:36" ht="12.75" customHeight="1" x14ac:dyDescent="0.2">
      <c r="A770" s="299" t="s">
        <v>788</v>
      </c>
      <c r="B770" s="300"/>
      <c r="C770" s="301"/>
      <c r="D770" s="302"/>
      <c r="E770" s="304">
        <v>28682.989999999998</v>
      </c>
      <c r="F770" s="304">
        <f>SUM(F771,F780,F786,F789,F795)</f>
        <v>0</v>
      </c>
      <c r="G770" s="305">
        <f>SUM(G771,G780,G786,G789,G795)</f>
        <v>28682.989999999998</v>
      </c>
      <c r="H770" s="306">
        <f>SUM(H771,H780,H786,H789)</f>
        <v>0</v>
      </c>
      <c r="I770" s="307">
        <f>SUM(I771,I780,I786,I789)</f>
        <v>0</v>
      </c>
      <c r="J770" s="307">
        <f>SUM(J771,J780,J786,J789)</f>
        <v>0</v>
      </c>
      <c r="K770" s="89">
        <f t="shared" si="110"/>
        <v>57365.979999999996</v>
      </c>
      <c r="L770" s="89">
        <f t="shared" si="106"/>
        <v>28682.989999999998</v>
      </c>
      <c r="M770" s="11"/>
      <c r="N770" s="11"/>
      <c r="O770" s="11"/>
      <c r="P770" s="11"/>
      <c r="Q770" s="63">
        <f t="shared" si="118"/>
        <v>-9250</v>
      </c>
      <c r="R770" s="11"/>
      <c r="S770" s="11"/>
      <c r="T770" s="11"/>
      <c r="U770" s="11"/>
      <c r="V770" s="11"/>
      <c r="W770" s="11"/>
      <c r="X770" s="11"/>
      <c r="Y770" s="11"/>
      <c r="Z770" s="11"/>
      <c r="AA770" s="11"/>
      <c r="AB770" s="11"/>
      <c r="AC770" s="11"/>
      <c r="AD770" s="11"/>
      <c r="AE770" s="11"/>
      <c r="AF770" s="11"/>
      <c r="AG770" s="11"/>
      <c r="AH770" s="11"/>
      <c r="AI770" s="11"/>
      <c r="AJ770" s="11"/>
    </row>
    <row r="771" spans="1:36" ht="12.75" customHeight="1" x14ac:dyDescent="0.2">
      <c r="A771" s="308" t="s">
        <v>789</v>
      </c>
      <c r="B771" s="309"/>
      <c r="C771" s="310"/>
      <c r="D771" s="311">
        <v>67020303</v>
      </c>
      <c r="E771" s="313">
        <v>9250</v>
      </c>
      <c r="F771" s="313">
        <f>SUM(F772,F773,F776)</f>
        <v>0</v>
      </c>
      <c r="G771" s="314">
        <f>SUM(G772,G773,G776)</f>
        <v>9250</v>
      </c>
      <c r="H771" s="315">
        <f>SUM(H772:H776)</f>
        <v>0</v>
      </c>
      <c r="I771" s="316">
        <f>SUM(I772:I776)</f>
        <v>0</v>
      </c>
      <c r="J771" s="316">
        <f>SUM(J772:J776)</f>
        <v>0</v>
      </c>
      <c r="K771" s="89">
        <f t="shared" si="110"/>
        <v>18500</v>
      </c>
      <c r="L771" s="89">
        <f t="shared" si="106"/>
        <v>9250</v>
      </c>
      <c r="M771" s="11"/>
      <c r="N771" s="11"/>
      <c r="O771" s="11"/>
      <c r="P771" s="11"/>
      <c r="Q771" s="63">
        <f t="shared" si="118"/>
        <v>-9250</v>
      </c>
      <c r="R771" s="11"/>
      <c r="S771" s="11"/>
      <c r="T771" s="11"/>
      <c r="U771" s="11"/>
      <c r="V771" s="11"/>
      <c r="W771" s="11"/>
      <c r="X771" s="11"/>
      <c r="Y771" s="11"/>
      <c r="Z771" s="11"/>
      <c r="AA771" s="11"/>
      <c r="AB771" s="11"/>
      <c r="AC771" s="11"/>
      <c r="AD771" s="11"/>
      <c r="AE771" s="11"/>
      <c r="AF771" s="11"/>
      <c r="AG771" s="11"/>
      <c r="AH771" s="11"/>
      <c r="AI771" s="11"/>
      <c r="AJ771" s="11"/>
    </row>
    <row r="772" spans="1:36" ht="12.75" customHeight="1" x14ac:dyDescent="0.2">
      <c r="A772" s="317" t="s">
        <v>747</v>
      </c>
      <c r="B772" s="318"/>
      <c r="C772" s="679"/>
      <c r="D772" s="325"/>
      <c r="E772" s="338">
        <v>9250</v>
      </c>
      <c r="F772" s="338"/>
      <c r="G772" s="322">
        <f>SUM(F772,E772)</f>
        <v>9250</v>
      </c>
      <c r="H772" s="159">
        <f>ROUND(F772*H$7, )</f>
        <v>0</v>
      </c>
      <c r="I772" s="160">
        <f>ROUND(F772*I$7, )</f>
        <v>0</v>
      </c>
      <c r="J772" s="160">
        <f>ROUND(F772*J$7, )</f>
        <v>0</v>
      </c>
      <c r="K772" s="89">
        <f t="shared" si="110"/>
        <v>18500</v>
      </c>
      <c r="L772" s="89">
        <f t="shared" si="106"/>
        <v>9250</v>
      </c>
      <c r="M772" s="11"/>
      <c r="N772" s="11"/>
      <c r="O772" s="11"/>
      <c r="P772" s="11"/>
      <c r="Q772" s="63">
        <f t="shared" si="118"/>
        <v>0</v>
      </c>
      <c r="R772" s="11"/>
      <c r="S772" s="11"/>
      <c r="T772" s="11"/>
      <c r="U772" s="11"/>
      <c r="V772" s="11"/>
      <c r="W772" s="11"/>
      <c r="X772" s="11"/>
      <c r="Y772" s="11"/>
      <c r="Z772" s="11"/>
      <c r="AA772" s="11"/>
      <c r="AB772" s="11"/>
      <c r="AC772" s="11"/>
      <c r="AD772" s="11"/>
      <c r="AE772" s="11"/>
      <c r="AF772" s="11"/>
      <c r="AG772" s="11"/>
      <c r="AH772" s="11"/>
      <c r="AI772" s="11"/>
      <c r="AJ772" s="11"/>
    </row>
    <row r="773" spans="1:36" ht="12.75" hidden="1" customHeight="1" x14ac:dyDescent="0.2">
      <c r="A773" s="317" t="s">
        <v>709</v>
      </c>
      <c r="B773" s="318"/>
      <c r="C773" s="679"/>
      <c r="D773" s="325"/>
      <c r="E773" s="338">
        <v>0</v>
      </c>
      <c r="F773" s="338">
        <f>SUBTOTAL(9,F774)</f>
        <v>0</v>
      </c>
      <c r="G773" s="322">
        <f>SUM(F773,E773)</f>
        <v>0</v>
      </c>
      <c r="H773" s="159"/>
      <c r="I773" s="160"/>
      <c r="J773" s="160"/>
      <c r="K773" s="89"/>
      <c r="L773" s="89">
        <f t="shared" si="106"/>
        <v>0</v>
      </c>
      <c r="M773" s="11"/>
      <c r="N773" s="11"/>
      <c r="O773" s="11"/>
      <c r="P773" s="11"/>
      <c r="Q773" s="63">
        <f t="shared" si="118"/>
        <v>0</v>
      </c>
      <c r="R773" s="11"/>
      <c r="S773" s="11"/>
      <c r="T773" s="11"/>
      <c r="U773" s="11"/>
      <c r="V773" s="11"/>
      <c r="W773" s="11"/>
      <c r="X773" s="11"/>
      <c r="Y773" s="11"/>
      <c r="Z773" s="11"/>
      <c r="AA773" s="11"/>
      <c r="AB773" s="11"/>
      <c r="AC773" s="11"/>
      <c r="AD773" s="11"/>
      <c r="AE773" s="11"/>
      <c r="AF773" s="11"/>
      <c r="AG773" s="11"/>
      <c r="AH773" s="11"/>
      <c r="AI773" s="11"/>
      <c r="AJ773" s="11"/>
    </row>
    <row r="774" spans="1:36" ht="12.75" hidden="1" customHeight="1" x14ac:dyDescent="0.2">
      <c r="A774" s="425"/>
      <c r="B774" s="476"/>
      <c r="C774" s="682" t="s">
        <v>699</v>
      </c>
      <c r="D774" s="427"/>
      <c r="E774" s="396">
        <v>0</v>
      </c>
      <c r="F774" s="396"/>
      <c r="G774" s="430">
        <f>SUM(F774,E774)</f>
        <v>0</v>
      </c>
      <c r="H774" s="431"/>
      <c r="I774" s="432"/>
      <c r="J774" s="432"/>
      <c r="K774" s="129">
        <f t="shared" ref="K774:K821" si="123">SUM(E774:G774)</f>
        <v>0</v>
      </c>
      <c r="L774" s="129">
        <f t="shared" si="106"/>
        <v>0</v>
      </c>
      <c r="M774" s="109"/>
      <c r="N774" s="109"/>
      <c r="O774" s="109"/>
      <c r="P774" s="109"/>
      <c r="Q774" s="63">
        <f t="shared" ref="Q774:Q837" si="124">F775-G775</f>
        <v>0</v>
      </c>
      <c r="R774" s="109"/>
      <c r="S774" s="109"/>
      <c r="T774" s="109"/>
      <c r="U774" s="109"/>
      <c r="V774" s="109"/>
      <c r="W774" s="109"/>
      <c r="X774" s="109"/>
      <c r="Y774" s="109"/>
      <c r="Z774" s="109"/>
      <c r="AA774" s="109"/>
      <c r="AB774" s="109"/>
      <c r="AC774" s="109"/>
      <c r="AD774" s="109"/>
      <c r="AE774" s="109"/>
      <c r="AF774" s="109"/>
      <c r="AG774" s="109"/>
      <c r="AH774" s="109"/>
      <c r="AI774" s="109"/>
      <c r="AJ774" s="109"/>
    </row>
    <row r="775" spans="1:36" ht="12.75" hidden="1" customHeight="1" x14ac:dyDescent="0.2">
      <c r="A775" s="425"/>
      <c r="B775" s="476"/>
      <c r="C775" s="682" t="s">
        <v>700</v>
      </c>
      <c r="D775" s="427"/>
      <c r="E775" s="396">
        <v>0</v>
      </c>
      <c r="F775" s="396"/>
      <c r="G775" s="430">
        <f>SUM(F775,E775)</f>
        <v>0</v>
      </c>
      <c r="H775" s="431"/>
      <c r="I775" s="432"/>
      <c r="J775" s="432"/>
      <c r="K775" s="129">
        <f t="shared" si="123"/>
        <v>0</v>
      </c>
      <c r="L775" s="129">
        <f t="shared" si="106"/>
        <v>0</v>
      </c>
      <c r="M775" s="109"/>
      <c r="N775" s="109"/>
      <c r="O775" s="109"/>
      <c r="P775" s="109"/>
      <c r="Q775" s="63">
        <f t="shared" si="124"/>
        <v>0</v>
      </c>
      <c r="R775" s="109"/>
      <c r="S775" s="109"/>
      <c r="T775" s="109"/>
      <c r="U775" s="109"/>
      <c r="V775" s="109"/>
      <c r="W775" s="109"/>
      <c r="X775" s="109"/>
      <c r="Y775" s="109"/>
      <c r="Z775" s="109"/>
      <c r="AA775" s="109"/>
      <c r="AB775" s="109"/>
      <c r="AC775" s="109"/>
      <c r="AD775" s="109"/>
      <c r="AE775" s="109"/>
      <c r="AF775" s="109"/>
      <c r="AG775" s="109"/>
      <c r="AH775" s="109"/>
      <c r="AI775" s="109"/>
      <c r="AJ775" s="109"/>
    </row>
    <row r="776" spans="1:36" ht="12.75" hidden="1" customHeight="1" x14ac:dyDescent="0.2">
      <c r="A776" s="317" t="s">
        <v>751</v>
      </c>
      <c r="B776" s="318"/>
      <c r="C776" s="679"/>
      <c r="D776" s="319"/>
      <c r="E776" s="321">
        <v>0</v>
      </c>
      <c r="F776" s="321"/>
      <c r="G776" s="322">
        <f>SUM(F776,E776)</f>
        <v>0</v>
      </c>
      <c r="H776" s="423">
        <f>ROUND(F776*H$7, )</f>
        <v>0</v>
      </c>
      <c r="I776" s="424">
        <f>ROUND(H776*I$7, )</f>
        <v>0</v>
      </c>
      <c r="J776" s="424">
        <f>ROUND(I776*J$7, )</f>
        <v>0</v>
      </c>
      <c r="K776" s="89">
        <f t="shared" si="123"/>
        <v>0</v>
      </c>
      <c r="L776" s="89">
        <f t="shared" si="106"/>
        <v>0</v>
      </c>
      <c r="M776" s="11"/>
      <c r="N776" s="11"/>
      <c r="O776" s="11"/>
      <c r="P776" s="11"/>
      <c r="Q776" s="63">
        <f t="shared" si="124"/>
        <v>-9250</v>
      </c>
      <c r="R776" s="11"/>
      <c r="S776" s="11"/>
      <c r="T776" s="11"/>
      <c r="U776" s="11"/>
      <c r="V776" s="11"/>
      <c r="W776" s="11"/>
      <c r="X776" s="11"/>
      <c r="Y776" s="11"/>
      <c r="Z776" s="11"/>
      <c r="AA776" s="11"/>
      <c r="AB776" s="11"/>
      <c r="AC776" s="11"/>
      <c r="AD776" s="11"/>
      <c r="AE776" s="11"/>
      <c r="AF776" s="11"/>
      <c r="AG776" s="11"/>
      <c r="AH776" s="11"/>
      <c r="AI776" s="11"/>
      <c r="AJ776" s="11"/>
    </row>
    <row r="777" spans="1:36" ht="12.75" customHeight="1" x14ac:dyDescent="0.2">
      <c r="A777" s="308"/>
      <c r="B777" s="417" t="s">
        <v>698</v>
      </c>
      <c r="C777" s="310"/>
      <c r="D777" s="311"/>
      <c r="E777" s="313">
        <v>9250</v>
      </c>
      <c r="F777" s="313">
        <f>SUM(F778:F779)</f>
        <v>0</v>
      </c>
      <c r="G777" s="314">
        <f>SUM(G778:G779)</f>
        <v>9250</v>
      </c>
      <c r="H777" s="418">
        <f>SUM(H778:H779)</f>
        <v>0</v>
      </c>
      <c r="I777" s="419">
        <f>SUM(I778:I779)</f>
        <v>0</v>
      </c>
      <c r="J777" s="419">
        <f>SUM(J778:J779)</f>
        <v>0</v>
      </c>
      <c r="K777" s="89">
        <f t="shared" si="123"/>
        <v>18500</v>
      </c>
      <c r="L777" s="89">
        <f t="shared" si="106"/>
        <v>9250</v>
      </c>
      <c r="M777" s="11"/>
      <c r="N777" s="11"/>
      <c r="O777" s="11"/>
      <c r="P777" s="11"/>
      <c r="Q777" s="63">
        <f t="shared" si="124"/>
        <v>-8000</v>
      </c>
      <c r="R777" s="11"/>
      <c r="S777" s="11"/>
      <c r="T777" s="11"/>
      <c r="U777" s="11"/>
      <c r="V777" s="11"/>
      <c r="W777" s="11"/>
      <c r="X777" s="11"/>
      <c r="Y777" s="11"/>
      <c r="Z777" s="11"/>
      <c r="AA777" s="11"/>
      <c r="AB777" s="11"/>
      <c r="AC777" s="11"/>
      <c r="AD777" s="11"/>
      <c r="AE777" s="11"/>
      <c r="AF777" s="11"/>
      <c r="AG777" s="11"/>
      <c r="AH777" s="11"/>
      <c r="AI777" s="11"/>
      <c r="AJ777" s="11"/>
    </row>
    <row r="778" spans="1:36" ht="15" customHeight="1" x14ac:dyDescent="0.25">
      <c r="A778" s="317"/>
      <c r="B778" s="318"/>
      <c r="C778" s="679" t="s">
        <v>699</v>
      </c>
      <c r="D778" s="325"/>
      <c r="E778" s="396">
        <v>8000</v>
      </c>
      <c r="F778" s="396"/>
      <c r="G778" s="322">
        <f>SUM(F778,E778)</f>
        <v>8000</v>
      </c>
      <c r="H778" s="159">
        <f>ROUND(F778*H$7, )</f>
        <v>0</v>
      </c>
      <c r="I778" s="160">
        <f>ROUND(F778*I$7, )</f>
        <v>0</v>
      </c>
      <c r="J778" s="160">
        <f>ROUND(F778*J$7, )</f>
        <v>0</v>
      </c>
      <c r="K778" s="89">
        <f t="shared" si="123"/>
        <v>16000</v>
      </c>
      <c r="L778" s="89">
        <f t="shared" si="106"/>
        <v>8000</v>
      </c>
      <c r="M778" s="332">
        <v>0.1</v>
      </c>
      <c r="N778" s="11"/>
      <c r="O778" s="11"/>
      <c r="P778" s="11"/>
      <c r="Q778" s="63">
        <f t="shared" si="124"/>
        <v>-1250</v>
      </c>
      <c r="R778" s="11"/>
      <c r="S778" s="11"/>
      <c r="T778" s="11"/>
      <c r="U778" s="11"/>
      <c r="V778" s="11"/>
      <c r="W778" s="11"/>
      <c r="X778" s="11"/>
      <c r="Y778" s="11"/>
      <c r="Z778" s="11"/>
      <c r="AA778" s="11"/>
      <c r="AB778" s="11"/>
      <c r="AC778" s="11"/>
      <c r="AD778" s="11"/>
      <c r="AE778" s="11"/>
      <c r="AF778" s="11"/>
      <c r="AG778" s="11"/>
      <c r="AH778" s="11"/>
      <c r="AI778" s="11"/>
      <c r="AJ778" s="11"/>
    </row>
    <row r="779" spans="1:36" ht="12.75" customHeight="1" x14ac:dyDescent="0.2">
      <c r="A779" s="317"/>
      <c r="B779" s="318"/>
      <c r="C779" s="679" t="s">
        <v>700</v>
      </c>
      <c r="D779" s="325"/>
      <c r="E779" s="396">
        <v>1250</v>
      </c>
      <c r="F779" s="396"/>
      <c r="G779" s="322">
        <f>SUM(F779,E779)</f>
        <v>1250</v>
      </c>
      <c r="H779" s="423">
        <f>ROUND(F779*H$7, )</f>
        <v>0</v>
      </c>
      <c r="I779" s="424">
        <f>ROUND(H779*I$7, )</f>
        <v>0</v>
      </c>
      <c r="J779" s="424">
        <f>ROUND(I779*J$7, )</f>
        <v>0</v>
      </c>
      <c r="K779" s="89">
        <f t="shared" si="123"/>
        <v>2500</v>
      </c>
      <c r="L779" s="89">
        <f t="shared" si="106"/>
        <v>1250</v>
      </c>
      <c r="M779" s="11"/>
      <c r="N779" s="11"/>
      <c r="O779" s="11"/>
      <c r="P779" s="11"/>
      <c r="Q779" s="63">
        <f t="shared" si="124"/>
        <v>-1565</v>
      </c>
      <c r="R779" s="11"/>
      <c r="S779" s="11"/>
      <c r="T779" s="11"/>
      <c r="U779" s="11"/>
      <c r="V779" s="11"/>
      <c r="W779" s="11"/>
      <c r="X779" s="11"/>
      <c r="Y779" s="11"/>
      <c r="Z779" s="11"/>
      <c r="AA779" s="11"/>
      <c r="AB779" s="11"/>
      <c r="AC779" s="11"/>
      <c r="AD779" s="11"/>
      <c r="AE779" s="11"/>
      <c r="AF779" s="11"/>
      <c r="AG779" s="11"/>
      <c r="AH779" s="11"/>
      <c r="AI779" s="11"/>
      <c r="AJ779" s="11"/>
    </row>
    <row r="780" spans="1:36" ht="12.75" customHeight="1" x14ac:dyDescent="0.2">
      <c r="A780" s="308" t="s">
        <v>790</v>
      </c>
      <c r="B780" s="309"/>
      <c r="C780" s="310"/>
      <c r="D780" s="311">
        <v>67020305</v>
      </c>
      <c r="E780" s="313">
        <v>1565</v>
      </c>
      <c r="F780" s="313">
        <f>SUM(F781:F782)</f>
        <v>0</v>
      </c>
      <c r="G780" s="314">
        <f>SUM(G781:G782)</f>
        <v>1565</v>
      </c>
      <c r="H780" s="418">
        <f>SUM(H781:H782)</f>
        <v>0</v>
      </c>
      <c r="I780" s="419">
        <f>SUM(I781:I782)</f>
        <v>0</v>
      </c>
      <c r="J780" s="419">
        <f>SUM(J781:J782)</f>
        <v>0</v>
      </c>
      <c r="K780" s="89">
        <f t="shared" si="123"/>
        <v>3130</v>
      </c>
      <c r="L780" s="89">
        <f t="shared" si="106"/>
        <v>1565</v>
      </c>
      <c r="M780" s="11"/>
      <c r="N780" s="11"/>
      <c r="O780" s="11"/>
      <c r="P780" s="11"/>
      <c r="Q780" s="63">
        <f t="shared" si="124"/>
        <v>-1565</v>
      </c>
      <c r="R780" s="11"/>
      <c r="S780" s="11"/>
      <c r="T780" s="11"/>
      <c r="U780" s="11"/>
      <c r="V780" s="11"/>
      <c r="W780" s="11"/>
      <c r="X780" s="11"/>
      <c r="Y780" s="11"/>
      <c r="Z780" s="11"/>
      <c r="AA780" s="11"/>
      <c r="AB780" s="11"/>
      <c r="AC780" s="11"/>
      <c r="AD780" s="11"/>
      <c r="AE780" s="11"/>
      <c r="AF780" s="11"/>
      <c r="AG780" s="11"/>
      <c r="AH780" s="11"/>
      <c r="AI780" s="11"/>
      <c r="AJ780" s="11"/>
    </row>
    <row r="781" spans="1:36" ht="12.75" customHeight="1" x14ac:dyDescent="0.2">
      <c r="A781" s="317" t="s">
        <v>747</v>
      </c>
      <c r="B781" s="318"/>
      <c r="C781" s="679"/>
      <c r="D781" s="325"/>
      <c r="E781" s="338">
        <v>1565</v>
      </c>
      <c r="F781" s="338">
        <f>F784+F785</f>
        <v>0</v>
      </c>
      <c r="G781" s="322">
        <f>SUM(F781,E781)</f>
        <v>1565</v>
      </c>
      <c r="H781" s="456">
        <f>ROUND(F781*H$7, )</f>
        <v>0</v>
      </c>
      <c r="I781" s="457">
        <f>ROUND(F781*I$7, )</f>
        <v>0</v>
      </c>
      <c r="J781" s="457">
        <f>ROUND(F781*J$7, )</f>
        <v>0</v>
      </c>
      <c r="K781" s="89">
        <f t="shared" si="123"/>
        <v>3130</v>
      </c>
      <c r="L781" s="89">
        <f t="shared" si="106"/>
        <v>1565</v>
      </c>
      <c r="M781" s="11"/>
      <c r="N781" s="11"/>
      <c r="O781" s="11"/>
      <c r="P781" s="11"/>
      <c r="Q781" s="63">
        <f t="shared" si="124"/>
        <v>0</v>
      </c>
      <c r="R781" s="11"/>
      <c r="S781" s="11"/>
      <c r="T781" s="11"/>
      <c r="U781" s="11"/>
      <c r="V781" s="11"/>
      <c r="W781" s="11"/>
      <c r="X781" s="11"/>
      <c r="Y781" s="11"/>
      <c r="Z781" s="11"/>
      <c r="AA781" s="11"/>
      <c r="AB781" s="11"/>
      <c r="AC781" s="11"/>
      <c r="AD781" s="11"/>
      <c r="AE781" s="11"/>
      <c r="AF781" s="11"/>
      <c r="AG781" s="11"/>
      <c r="AH781" s="11"/>
      <c r="AI781" s="11"/>
      <c r="AJ781" s="11"/>
    </row>
    <row r="782" spans="1:36" ht="12.75" hidden="1" customHeight="1" x14ac:dyDescent="0.2">
      <c r="A782" s="317" t="s">
        <v>751</v>
      </c>
      <c r="B782" s="318"/>
      <c r="C782" s="679"/>
      <c r="D782" s="325"/>
      <c r="E782" s="321">
        <v>0</v>
      </c>
      <c r="F782" s="321"/>
      <c r="G782" s="322">
        <f>SUM(F782,E782)</f>
        <v>0</v>
      </c>
      <c r="H782" s="328">
        <f>ROUND(F782*H$7, )</f>
        <v>0</v>
      </c>
      <c r="I782" s="329">
        <f>ROUND(F782*I$7, )</f>
        <v>0</v>
      </c>
      <c r="J782" s="329">
        <f>ROUND(F782*J$7, )</f>
        <v>0</v>
      </c>
      <c r="K782" s="89">
        <f t="shared" si="123"/>
        <v>0</v>
      </c>
      <c r="L782" s="89">
        <f t="shared" si="106"/>
        <v>0</v>
      </c>
      <c r="M782" s="11"/>
      <c r="N782" s="11"/>
      <c r="O782" s="11"/>
      <c r="P782" s="11"/>
      <c r="Q782" s="63">
        <f t="shared" si="124"/>
        <v>-1565</v>
      </c>
      <c r="R782" s="11"/>
      <c r="S782" s="11"/>
      <c r="T782" s="11"/>
      <c r="U782" s="11"/>
      <c r="V782" s="11"/>
      <c r="W782" s="11"/>
      <c r="X782" s="11"/>
      <c r="Y782" s="11"/>
      <c r="Z782" s="11"/>
      <c r="AA782" s="11"/>
      <c r="AB782" s="11"/>
      <c r="AC782" s="11"/>
      <c r="AD782" s="11"/>
      <c r="AE782" s="11"/>
      <c r="AF782" s="11"/>
      <c r="AG782" s="11"/>
      <c r="AH782" s="11"/>
      <c r="AI782" s="11"/>
      <c r="AJ782" s="11"/>
    </row>
    <row r="783" spans="1:36" ht="12.75" customHeight="1" x14ac:dyDescent="0.2">
      <c r="A783" s="308"/>
      <c r="B783" s="417" t="s">
        <v>698</v>
      </c>
      <c r="C783" s="310"/>
      <c r="D783" s="311"/>
      <c r="E783" s="313">
        <v>1565</v>
      </c>
      <c r="F783" s="313">
        <f>SUM(F784:F785)</f>
        <v>0</v>
      </c>
      <c r="G783" s="314">
        <f>SUM(G784:G785)</f>
        <v>1565</v>
      </c>
      <c r="H783" s="418">
        <f>SUM(H784:H785)</f>
        <v>0</v>
      </c>
      <c r="I783" s="419">
        <f>SUM(I784:I785)</f>
        <v>0</v>
      </c>
      <c r="J783" s="419">
        <f>SUM(J784:J785)</f>
        <v>0</v>
      </c>
      <c r="K783" s="89">
        <f t="shared" si="123"/>
        <v>3130</v>
      </c>
      <c r="L783" s="89">
        <f t="shared" si="106"/>
        <v>1565</v>
      </c>
      <c r="M783" s="11"/>
      <c r="N783" s="11"/>
      <c r="O783" s="11"/>
      <c r="P783" s="11"/>
      <c r="Q783" s="63">
        <f t="shared" si="124"/>
        <v>-1557</v>
      </c>
      <c r="R783" s="11"/>
      <c r="S783" s="11"/>
      <c r="T783" s="11"/>
      <c r="U783" s="11"/>
      <c r="V783" s="11"/>
      <c r="W783" s="11"/>
      <c r="X783" s="11"/>
      <c r="Y783" s="11"/>
      <c r="Z783" s="11"/>
      <c r="AA783" s="11"/>
      <c r="AB783" s="11"/>
      <c r="AC783" s="11"/>
      <c r="AD783" s="11"/>
      <c r="AE783" s="11"/>
      <c r="AF783" s="11"/>
      <c r="AG783" s="11"/>
      <c r="AH783" s="11"/>
      <c r="AI783" s="11"/>
      <c r="AJ783" s="11"/>
    </row>
    <row r="784" spans="1:36" ht="15" customHeight="1" x14ac:dyDescent="0.25">
      <c r="A784" s="317"/>
      <c r="B784" s="318"/>
      <c r="C784" s="679" t="s">
        <v>699</v>
      </c>
      <c r="D784" s="325"/>
      <c r="E784" s="327">
        <v>1557</v>
      </c>
      <c r="F784" s="327"/>
      <c r="G784" s="322">
        <f>SUM(F784,E784)</f>
        <v>1557</v>
      </c>
      <c r="H784" s="330">
        <f>ROUND(F784*H$7, )</f>
        <v>0</v>
      </c>
      <c r="I784" s="331">
        <f>ROUND(F784*I$7, )</f>
        <v>0</v>
      </c>
      <c r="J784" s="331">
        <f>ROUND(F784*J$7, )</f>
        <v>0</v>
      </c>
      <c r="K784" s="89">
        <f t="shared" si="123"/>
        <v>3114</v>
      </c>
      <c r="L784" s="89">
        <f t="shared" si="106"/>
        <v>1557</v>
      </c>
      <c r="M784" s="332">
        <v>0.1</v>
      </c>
      <c r="N784" s="11"/>
      <c r="O784" s="11"/>
      <c r="P784" s="11"/>
      <c r="Q784" s="63">
        <f t="shared" si="124"/>
        <v>-8</v>
      </c>
      <c r="R784" s="11"/>
      <c r="S784" s="11"/>
      <c r="T784" s="11"/>
      <c r="U784" s="11"/>
      <c r="V784" s="11"/>
      <c r="W784" s="11"/>
      <c r="X784" s="11"/>
      <c r="Y784" s="11"/>
      <c r="Z784" s="11"/>
      <c r="AA784" s="11"/>
      <c r="AB784" s="11"/>
      <c r="AC784" s="11"/>
      <c r="AD784" s="11"/>
      <c r="AE784" s="11"/>
      <c r="AF784" s="11"/>
      <c r="AG784" s="11"/>
      <c r="AH784" s="11"/>
      <c r="AI784" s="11"/>
      <c r="AJ784" s="11"/>
    </row>
    <row r="785" spans="1:36" ht="12.75" customHeight="1" x14ac:dyDescent="0.2">
      <c r="A785" s="317"/>
      <c r="B785" s="318"/>
      <c r="C785" s="679" t="s">
        <v>700</v>
      </c>
      <c r="D785" s="325"/>
      <c r="E785" s="321">
        <v>8</v>
      </c>
      <c r="F785" s="321"/>
      <c r="G785" s="322">
        <f>SUM(F785,E785)</f>
        <v>8</v>
      </c>
      <c r="H785" s="423">
        <f>ROUND(F785*H$7, )</f>
        <v>0</v>
      </c>
      <c r="I785" s="424">
        <f>ROUND(H785*I$7, )</f>
        <v>0</v>
      </c>
      <c r="J785" s="424">
        <f>ROUND(I785*J$7, )</f>
        <v>0</v>
      </c>
      <c r="K785" s="89">
        <f t="shared" si="123"/>
        <v>16</v>
      </c>
      <c r="L785" s="89">
        <f t="shared" si="106"/>
        <v>8</v>
      </c>
      <c r="M785" s="11"/>
      <c r="N785" s="11"/>
      <c r="O785" s="11"/>
      <c r="P785" s="11"/>
      <c r="Q785" s="63">
        <f t="shared" si="124"/>
        <v>-5500</v>
      </c>
      <c r="R785" s="11"/>
      <c r="S785" s="11"/>
      <c r="T785" s="11"/>
      <c r="U785" s="11"/>
      <c r="V785" s="11"/>
      <c r="W785" s="11"/>
      <c r="X785" s="11"/>
      <c r="Y785" s="11"/>
      <c r="Z785" s="11"/>
      <c r="AA785" s="11"/>
      <c r="AB785" s="11"/>
      <c r="AC785" s="11"/>
      <c r="AD785" s="11"/>
      <c r="AE785" s="11"/>
      <c r="AF785" s="11"/>
      <c r="AG785" s="11"/>
      <c r="AH785" s="11"/>
      <c r="AI785" s="11"/>
      <c r="AJ785" s="11"/>
    </row>
    <row r="786" spans="1:36" ht="12.75" customHeight="1" x14ac:dyDescent="0.2">
      <c r="A786" s="308" t="s">
        <v>791</v>
      </c>
      <c r="B786" s="309"/>
      <c r="C786" s="310"/>
      <c r="D786" s="311">
        <v>67020302</v>
      </c>
      <c r="E786" s="313">
        <v>5500</v>
      </c>
      <c r="F786" s="313">
        <f>SUM(F787:F788)</f>
        <v>0</v>
      </c>
      <c r="G786" s="314">
        <f>SUM(G787:G788)</f>
        <v>5500</v>
      </c>
      <c r="H786" s="418">
        <f>SUM(H787:H788)</f>
        <v>0</v>
      </c>
      <c r="I786" s="419">
        <f>SUM(I787:I788)</f>
        <v>0</v>
      </c>
      <c r="J786" s="419">
        <f>SUM(J787:J788)</f>
        <v>0</v>
      </c>
      <c r="K786" s="89">
        <f t="shared" si="123"/>
        <v>11000</v>
      </c>
      <c r="L786" s="89">
        <f t="shared" si="106"/>
        <v>5500</v>
      </c>
      <c r="M786" s="11"/>
      <c r="N786" s="11"/>
      <c r="O786" s="11"/>
      <c r="P786" s="11"/>
      <c r="Q786" s="63">
        <f t="shared" si="124"/>
        <v>-4500</v>
      </c>
      <c r="R786" s="11"/>
      <c r="S786" s="11"/>
      <c r="T786" s="11"/>
      <c r="U786" s="11"/>
      <c r="V786" s="11"/>
      <c r="W786" s="11"/>
      <c r="X786" s="11"/>
      <c r="Y786" s="11"/>
      <c r="Z786" s="11"/>
      <c r="AA786" s="11"/>
      <c r="AB786" s="11"/>
      <c r="AC786" s="11"/>
      <c r="AD786" s="11"/>
      <c r="AE786" s="11"/>
      <c r="AF786" s="11"/>
      <c r="AG786" s="11"/>
      <c r="AH786" s="11"/>
      <c r="AI786" s="11"/>
      <c r="AJ786" s="11"/>
    </row>
    <row r="787" spans="1:36" ht="15" customHeight="1" x14ac:dyDescent="0.25">
      <c r="A787" s="317"/>
      <c r="B787" s="318"/>
      <c r="C787" s="679" t="s">
        <v>699</v>
      </c>
      <c r="D787" s="325"/>
      <c r="E787" s="327">
        <v>4500</v>
      </c>
      <c r="F787" s="327"/>
      <c r="G787" s="322">
        <f>SUM(F787,E787)</f>
        <v>4500</v>
      </c>
      <c r="H787" s="330">
        <f>ROUND(F787*H$7, )</f>
        <v>0</v>
      </c>
      <c r="I787" s="331">
        <f>ROUND(F787*I$7, )</f>
        <v>0</v>
      </c>
      <c r="J787" s="331">
        <f>ROUND(F787*J$7, )</f>
        <v>0</v>
      </c>
      <c r="K787" s="89">
        <f t="shared" si="123"/>
        <v>9000</v>
      </c>
      <c r="L787" s="89">
        <f t="shared" si="106"/>
        <v>4500</v>
      </c>
      <c r="M787" s="332">
        <v>0.1</v>
      </c>
      <c r="N787" s="11"/>
      <c r="O787" s="11"/>
      <c r="P787" s="11"/>
      <c r="Q787" s="63">
        <f t="shared" si="124"/>
        <v>-1000</v>
      </c>
      <c r="R787" s="11"/>
      <c r="S787" s="11"/>
      <c r="T787" s="11"/>
      <c r="U787" s="11"/>
      <c r="V787" s="11"/>
      <c r="W787" s="11"/>
      <c r="X787" s="11"/>
      <c r="Y787" s="11"/>
      <c r="Z787" s="11"/>
      <c r="AA787" s="11"/>
      <c r="AB787" s="11"/>
      <c r="AC787" s="11"/>
      <c r="AD787" s="11"/>
      <c r="AE787" s="11"/>
      <c r="AF787" s="11"/>
      <c r="AG787" s="11"/>
      <c r="AH787" s="11"/>
      <c r="AI787" s="11"/>
      <c r="AJ787" s="11"/>
    </row>
    <row r="788" spans="1:36" ht="12.75" customHeight="1" x14ac:dyDescent="0.2">
      <c r="A788" s="317"/>
      <c r="B788" s="318"/>
      <c r="C788" s="679" t="s">
        <v>700</v>
      </c>
      <c r="D788" s="325"/>
      <c r="E788" s="327">
        <v>1000</v>
      </c>
      <c r="F788" s="327"/>
      <c r="G788" s="322">
        <f>SUM(F788,E788)</f>
        <v>1000</v>
      </c>
      <c r="H788" s="330">
        <f>ROUND(F788*H$7, )</f>
        <v>0</v>
      </c>
      <c r="I788" s="331">
        <f>ROUND(H788*I$7, )</f>
        <v>0</v>
      </c>
      <c r="J788" s="331">
        <f>ROUND(I788*J$7, )</f>
        <v>0</v>
      </c>
      <c r="K788" s="89">
        <f t="shared" si="123"/>
        <v>2000</v>
      </c>
      <c r="L788" s="89" t="str">
        <f>C788</f>
        <v>Secţiunea de dezvoltare</v>
      </c>
      <c r="M788" s="11"/>
      <c r="N788" s="11"/>
      <c r="O788" s="11"/>
      <c r="P788" s="11"/>
      <c r="Q788" s="63">
        <f t="shared" si="124"/>
        <v>-3562</v>
      </c>
      <c r="R788" s="11"/>
      <c r="S788" s="11"/>
      <c r="T788" s="11"/>
      <c r="U788" s="11"/>
      <c r="V788" s="11"/>
      <c r="W788" s="11"/>
      <c r="X788" s="11"/>
      <c r="Y788" s="11"/>
      <c r="Z788" s="11"/>
      <c r="AA788" s="11"/>
      <c r="AB788" s="11"/>
      <c r="AC788" s="11"/>
      <c r="AD788" s="11"/>
      <c r="AE788" s="11"/>
      <c r="AF788" s="11"/>
      <c r="AG788" s="11"/>
      <c r="AH788" s="11"/>
      <c r="AI788" s="11"/>
      <c r="AJ788" s="11"/>
    </row>
    <row r="789" spans="1:36" ht="24.75" customHeight="1" x14ac:dyDescent="0.2">
      <c r="A789" s="733" t="s">
        <v>792</v>
      </c>
      <c r="B789" s="709"/>
      <c r="C789" s="711"/>
      <c r="D789" s="311">
        <v>67020308</v>
      </c>
      <c r="E789" s="313">
        <v>3562</v>
      </c>
      <c r="F789" s="313">
        <f>SUM(F790:F791)</f>
        <v>0</v>
      </c>
      <c r="G789" s="314">
        <f>SUM(G790:G791)</f>
        <v>3562</v>
      </c>
      <c r="H789" s="418">
        <f>SUM(H790:H791)</f>
        <v>0</v>
      </c>
      <c r="I789" s="419">
        <f>SUM(I790:I791)</f>
        <v>0</v>
      </c>
      <c r="J789" s="419">
        <f>SUM(J790:J791)</f>
        <v>0</v>
      </c>
      <c r="K789" s="89">
        <f t="shared" si="123"/>
        <v>7124</v>
      </c>
      <c r="L789" s="89">
        <f t="shared" ref="L789:L795" si="125">IF(G789&lt;&gt;0,G789,0)</f>
        <v>3562</v>
      </c>
      <c r="M789" s="11"/>
      <c r="N789" s="11"/>
      <c r="O789" s="11"/>
      <c r="P789" s="11"/>
      <c r="Q789" s="63">
        <f t="shared" si="124"/>
        <v>-3212</v>
      </c>
      <c r="R789" s="11"/>
      <c r="S789" s="11"/>
      <c r="T789" s="11"/>
      <c r="U789" s="11"/>
      <c r="V789" s="11"/>
      <c r="W789" s="11"/>
      <c r="X789" s="11"/>
      <c r="Y789" s="11"/>
      <c r="Z789" s="11"/>
      <c r="AA789" s="11"/>
      <c r="AB789" s="11"/>
      <c r="AC789" s="11"/>
      <c r="AD789" s="11"/>
      <c r="AE789" s="11"/>
      <c r="AF789" s="11"/>
      <c r="AG789" s="11"/>
      <c r="AH789" s="11"/>
      <c r="AI789" s="11"/>
      <c r="AJ789" s="11"/>
    </row>
    <row r="790" spans="1:36" ht="15" customHeight="1" x14ac:dyDescent="0.25">
      <c r="A790" s="317"/>
      <c r="B790" s="318"/>
      <c r="C790" s="679" t="s">
        <v>699</v>
      </c>
      <c r="D790" s="325"/>
      <c r="E790" s="327">
        <v>3212</v>
      </c>
      <c r="F790" s="327"/>
      <c r="G790" s="322">
        <f>SUM(F790,E790)</f>
        <v>3212</v>
      </c>
      <c r="H790" s="330">
        <f>ROUND(F790*H$7, )</f>
        <v>0</v>
      </c>
      <c r="I790" s="331">
        <f>ROUND(F790*I$7, )</f>
        <v>0</v>
      </c>
      <c r="J790" s="331">
        <f>ROUND(F790*J$7, )</f>
        <v>0</v>
      </c>
      <c r="K790" s="89">
        <f t="shared" si="123"/>
        <v>6424</v>
      </c>
      <c r="L790" s="89">
        <f t="shared" si="125"/>
        <v>3212</v>
      </c>
      <c r="M790" s="332">
        <v>0.1</v>
      </c>
      <c r="N790" s="11"/>
      <c r="O790" s="11"/>
      <c r="P790" s="11"/>
      <c r="Q790" s="63">
        <f t="shared" si="124"/>
        <v>-350</v>
      </c>
      <c r="R790" s="11"/>
      <c r="S790" s="11"/>
      <c r="T790" s="11"/>
      <c r="U790" s="11"/>
      <c r="V790" s="11"/>
      <c r="W790" s="11"/>
      <c r="X790" s="11"/>
      <c r="Y790" s="11"/>
      <c r="Z790" s="11"/>
      <c r="AA790" s="11"/>
      <c r="AB790" s="11"/>
      <c r="AC790" s="11"/>
      <c r="AD790" s="11"/>
      <c r="AE790" s="11"/>
      <c r="AF790" s="11"/>
      <c r="AG790" s="11"/>
      <c r="AH790" s="11"/>
      <c r="AI790" s="11"/>
      <c r="AJ790" s="11"/>
    </row>
    <row r="791" spans="1:36" ht="12.75" customHeight="1" x14ac:dyDescent="0.2">
      <c r="A791" s="317"/>
      <c r="B791" s="318"/>
      <c r="C791" s="679" t="s">
        <v>700</v>
      </c>
      <c r="D791" s="325"/>
      <c r="E791" s="327">
        <v>350</v>
      </c>
      <c r="F791" s="327"/>
      <c r="G791" s="322">
        <f>SUM(F791,E791)</f>
        <v>350</v>
      </c>
      <c r="H791" s="423">
        <f>ROUND(F791*H$7, )</f>
        <v>0</v>
      </c>
      <c r="I791" s="424">
        <f>ROUND(H791*I$7, )</f>
        <v>0</v>
      </c>
      <c r="J791" s="424">
        <f>ROUND(I791*J$7, )</f>
        <v>0</v>
      </c>
      <c r="K791" s="89">
        <f t="shared" si="123"/>
        <v>700</v>
      </c>
      <c r="L791" s="89">
        <f t="shared" si="125"/>
        <v>350</v>
      </c>
      <c r="M791" s="11"/>
      <c r="N791" s="11"/>
      <c r="O791" s="11"/>
      <c r="P791" s="11"/>
      <c r="Q791" s="63">
        <f t="shared" si="124"/>
        <v>-3562</v>
      </c>
      <c r="R791" s="11"/>
      <c r="S791" s="11"/>
      <c r="T791" s="11"/>
      <c r="U791" s="11"/>
      <c r="V791" s="11"/>
      <c r="W791" s="11"/>
      <c r="X791" s="11"/>
      <c r="Y791" s="11"/>
      <c r="Z791" s="11"/>
      <c r="AA791" s="11"/>
      <c r="AB791" s="11"/>
      <c r="AC791" s="11"/>
      <c r="AD791" s="11"/>
      <c r="AE791" s="11"/>
      <c r="AF791" s="11"/>
      <c r="AG791" s="11"/>
      <c r="AH791" s="11"/>
      <c r="AI791" s="11"/>
      <c r="AJ791" s="11"/>
    </row>
    <row r="792" spans="1:36" ht="12.75" customHeight="1" x14ac:dyDescent="0.2">
      <c r="A792" s="308" t="s">
        <v>710</v>
      </c>
      <c r="B792" s="309"/>
      <c r="C792" s="310"/>
      <c r="D792" s="311"/>
      <c r="E792" s="313">
        <v>3562</v>
      </c>
      <c r="F792" s="313">
        <f>SUM(F793:F794)</f>
        <v>0</v>
      </c>
      <c r="G792" s="314">
        <f>SUM(G793:G794)</f>
        <v>3562</v>
      </c>
      <c r="H792" s="418">
        <f>SUM(H793:H794)</f>
        <v>0</v>
      </c>
      <c r="I792" s="419">
        <f>SUM(I793:I794)</f>
        <v>0</v>
      </c>
      <c r="J792" s="419">
        <f>SUM(J793:J794)</f>
        <v>0</v>
      </c>
      <c r="K792" s="89">
        <f t="shared" si="123"/>
        <v>7124</v>
      </c>
      <c r="L792" s="89">
        <f t="shared" si="125"/>
        <v>3562</v>
      </c>
      <c r="M792" s="11"/>
      <c r="N792" s="11"/>
      <c r="O792" s="11"/>
      <c r="P792" s="11"/>
      <c r="Q792" s="63">
        <f t="shared" si="124"/>
        <v>-1924</v>
      </c>
      <c r="R792" s="11"/>
      <c r="S792" s="11"/>
      <c r="T792" s="11"/>
      <c r="U792" s="11"/>
      <c r="V792" s="11"/>
      <c r="W792" s="11"/>
      <c r="X792" s="11"/>
      <c r="Y792" s="11"/>
      <c r="Z792" s="11"/>
      <c r="AA792" s="11"/>
      <c r="AB792" s="11"/>
      <c r="AC792" s="11"/>
      <c r="AD792" s="11"/>
      <c r="AE792" s="11"/>
      <c r="AF792" s="11"/>
      <c r="AG792" s="11"/>
      <c r="AH792" s="11"/>
      <c r="AI792" s="11"/>
      <c r="AJ792" s="11"/>
    </row>
    <row r="793" spans="1:36" ht="26.25" customHeight="1" x14ac:dyDescent="0.25">
      <c r="A793" s="734" t="s">
        <v>793</v>
      </c>
      <c r="B793" s="709"/>
      <c r="C793" s="717"/>
      <c r="D793" s="325"/>
      <c r="E793" s="338">
        <v>1924</v>
      </c>
      <c r="F793" s="338">
        <f>F790+F791-F794</f>
        <v>0</v>
      </c>
      <c r="G793" s="322">
        <f>SUM(F793,E793)</f>
        <v>1924</v>
      </c>
      <c r="H793" s="330">
        <f>ROUND(F793*H$7, )</f>
        <v>0</v>
      </c>
      <c r="I793" s="331">
        <f>ROUND(F793*I$7, )</f>
        <v>0</v>
      </c>
      <c r="J793" s="331">
        <f>ROUND(F793*J$7, )</f>
        <v>0</v>
      </c>
      <c r="K793" s="89">
        <f t="shared" si="123"/>
        <v>3848</v>
      </c>
      <c r="L793" s="89">
        <f t="shared" si="125"/>
        <v>1924</v>
      </c>
      <c r="M793" s="332"/>
      <c r="N793" s="63">
        <f>G792-G789</f>
        <v>0</v>
      </c>
      <c r="O793" s="11"/>
      <c r="P793" s="11"/>
      <c r="Q793" s="63">
        <f t="shared" si="124"/>
        <v>-1638</v>
      </c>
      <c r="R793" s="11"/>
      <c r="S793" s="11"/>
      <c r="T793" s="11"/>
      <c r="U793" s="11"/>
      <c r="V793" s="11"/>
      <c r="W793" s="11"/>
      <c r="X793" s="11"/>
      <c r="Y793" s="11"/>
      <c r="Z793" s="11"/>
      <c r="AA793" s="11"/>
      <c r="AB793" s="11"/>
      <c r="AC793" s="11"/>
      <c r="AD793" s="11"/>
      <c r="AE793" s="11"/>
      <c r="AF793" s="11"/>
      <c r="AG793" s="11"/>
      <c r="AH793" s="11"/>
      <c r="AI793" s="11"/>
      <c r="AJ793" s="11"/>
    </row>
    <row r="794" spans="1:36" ht="12.75" customHeight="1" x14ac:dyDescent="0.2">
      <c r="A794" s="317" t="s">
        <v>794</v>
      </c>
      <c r="B794" s="318"/>
      <c r="C794" s="679"/>
      <c r="D794" s="325"/>
      <c r="E794" s="338">
        <v>1638</v>
      </c>
      <c r="F794" s="338"/>
      <c r="G794" s="322">
        <f>SUM(F794,E794)</f>
        <v>1638</v>
      </c>
      <c r="H794" s="330">
        <f>ROUND(F794*H$7, )</f>
        <v>0</v>
      </c>
      <c r="I794" s="331">
        <f>ROUND(F794*I$7, )</f>
        <v>0</v>
      </c>
      <c r="J794" s="331">
        <f>ROUND(F794*J$7, )</f>
        <v>0</v>
      </c>
      <c r="K794" s="89">
        <f t="shared" si="123"/>
        <v>3276</v>
      </c>
      <c r="L794" s="89">
        <f t="shared" si="125"/>
        <v>1638</v>
      </c>
      <c r="M794" s="11"/>
      <c r="N794" s="11"/>
      <c r="O794" s="11"/>
      <c r="P794" s="11"/>
      <c r="Q794" s="63">
        <f t="shared" si="124"/>
        <v>-8805.99</v>
      </c>
      <c r="R794" s="11"/>
      <c r="S794" s="11"/>
      <c r="T794" s="11"/>
      <c r="U794" s="11"/>
      <c r="V794" s="11"/>
      <c r="W794" s="11"/>
      <c r="X794" s="11"/>
      <c r="Y794" s="11"/>
      <c r="Z794" s="11"/>
      <c r="AA794" s="11"/>
      <c r="AB794" s="11"/>
      <c r="AC794" s="11"/>
      <c r="AD794" s="11"/>
      <c r="AE794" s="11"/>
      <c r="AF794" s="11"/>
      <c r="AG794" s="11"/>
      <c r="AH794" s="11"/>
      <c r="AI794" s="11"/>
      <c r="AJ794" s="11"/>
    </row>
    <row r="795" spans="1:36" ht="12.75" customHeight="1" x14ac:dyDescent="0.2">
      <c r="A795" s="308" t="s">
        <v>795</v>
      </c>
      <c r="B795" s="309"/>
      <c r="C795" s="310"/>
      <c r="D795" s="311"/>
      <c r="E795" s="313">
        <v>8805.99</v>
      </c>
      <c r="F795" s="313">
        <f>SUM(F796:F797)</f>
        <v>0</v>
      </c>
      <c r="G795" s="314">
        <f>SUM(G796:G797)</f>
        <v>8805.99</v>
      </c>
      <c r="H795" s="418">
        <f>SUM(H796:H797)</f>
        <v>0</v>
      </c>
      <c r="I795" s="419">
        <f>SUM(I796:I797)</f>
        <v>0</v>
      </c>
      <c r="J795" s="419">
        <f>SUM(J796:J797)</f>
        <v>0</v>
      </c>
      <c r="K795" s="89">
        <f t="shared" si="123"/>
        <v>17611.98</v>
      </c>
      <c r="L795" s="89">
        <f t="shared" si="125"/>
        <v>8805.99</v>
      </c>
      <c r="M795" s="11"/>
      <c r="N795" s="11"/>
      <c r="O795" s="11"/>
      <c r="P795" s="11"/>
      <c r="Q795" s="63">
        <f t="shared" si="124"/>
        <v>-8805.99</v>
      </c>
      <c r="R795" s="11"/>
      <c r="S795" s="11"/>
      <c r="T795" s="11"/>
      <c r="U795" s="11"/>
      <c r="V795" s="11"/>
      <c r="W795" s="11"/>
      <c r="X795" s="11"/>
      <c r="Y795" s="11"/>
      <c r="Z795" s="11"/>
      <c r="AA795" s="11"/>
      <c r="AB795" s="11"/>
      <c r="AC795" s="11"/>
      <c r="AD795" s="11"/>
      <c r="AE795" s="11"/>
      <c r="AF795" s="11"/>
      <c r="AG795" s="11"/>
      <c r="AH795" s="11"/>
      <c r="AI795" s="11"/>
      <c r="AJ795" s="11"/>
    </row>
    <row r="796" spans="1:36" ht="12.75" hidden="1" customHeight="1" x14ac:dyDescent="0.2">
      <c r="A796" s="317" t="s">
        <v>747</v>
      </c>
      <c r="B796" s="318"/>
      <c r="C796" s="679"/>
      <c r="D796" s="325"/>
      <c r="E796" s="338">
        <v>8805.99</v>
      </c>
      <c r="F796" s="338">
        <f>F798</f>
        <v>0</v>
      </c>
      <c r="G796" s="322">
        <f>SUM(F796,E796)</f>
        <v>8805.99</v>
      </c>
      <c r="H796" s="456">
        <f>ROUND(F796*H$7, )</f>
        <v>0</v>
      </c>
      <c r="I796" s="457">
        <f>ROUND(F796*I$7, )</f>
        <v>0</v>
      </c>
      <c r="J796" s="457">
        <f>ROUND(F796*J$7, )</f>
        <v>0</v>
      </c>
      <c r="K796" s="89">
        <f t="shared" si="123"/>
        <v>17611.98</v>
      </c>
      <c r="L796" s="89">
        <v>0</v>
      </c>
      <c r="M796" s="11"/>
      <c r="N796" s="11"/>
      <c r="O796" s="11"/>
      <c r="P796" s="11"/>
      <c r="Q796" s="63">
        <f t="shared" si="124"/>
        <v>0</v>
      </c>
      <c r="R796" s="11"/>
      <c r="S796" s="11"/>
      <c r="T796" s="11"/>
      <c r="U796" s="11"/>
      <c r="V796" s="11"/>
      <c r="W796" s="11"/>
      <c r="X796" s="11"/>
      <c r="Y796" s="11"/>
      <c r="Z796" s="11"/>
      <c r="AA796" s="11"/>
      <c r="AB796" s="11"/>
      <c r="AC796" s="11"/>
      <c r="AD796" s="11"/>
      <c r="AE796" s="11"/>
      <c r="AF796" s="11"/>
      <c r="AG796" s="11"/>
      <c r="AH796" s="11"/>
      <c r="AI796" s="11"/>
      <c r="AJ796" s="11"/>
    </row>
    <row r="797" spans="1:36" ht="12.75" hidden="1" customHeight="1" x14ac:dyDescent="0.2">
      <c r="A797" s="317" t="s">
        <v>751</v>
      </c>
      <c r="B797" s="318"/>
      <c r="C797" s="679"/>
      <c r="D797" s="325"/>
      <c r="E797" s="321">
        <v>0</v>
      </c>
      <c r="F797" s="321"/>
      <c r="G797" s="322">
        <f>SUM(F797,E797)</f>
        <v>0</v>
      </c>
      <c r="H797" s="328">
        <f>ROUND(F797*H$7, )</f>
        <v>0</v>
      </c>
      <c r="I797" s="329">
        <f>ROUND(F797*I$7, )</f>
        <v>0</v>
      </c>
      <c r="J797" s="329">
        <f>ROUND(F797*J$7, )</f>
        <v>0</v>
      </c>
      <c r="K797" s="89">
        <f t="shared" si="123"/>
        <v>0</v>
      </c>
      <c r="L797" s="89">
        <f>IF(G797&lt;&gt;0,G797,0)</f>
        <v>0</v>
      </c>
      <c r="M797" s="11"/>
      <c r="N797" s="11"/>
      <c r="O797" s="11"/>
      <c r="P797" s="11"/>
      <c r="Q797" s="63">
        <f t="shared" si="124"/>
        <v>-8805.99</v>
      </c>
      <c r="R797" s="11"/>
      <c r="S797" s="11"/>
      <c r="T797" s="11"/>
      <c r="U797" s="11"/>
      <c r="V797" s="11"/>
      <c r="W797" s="11"/>
      <c r="X797" s="11"/>
      <c r="Y797" s="11"/>
      <c r="Z797" s="11"/>
      <c r="AA797" s="11"/>
      <c r="AB797" s="11"/>
      <c r="AC797" s="11"/>
      <c r="AD797" s="11"/>
      <c r="AE797" s="11"/>
      <c r="AF797" s="11"/>
      <c r="AG797" s="11"/>
      <c r="AH797" s="11"/>
      <c r="AI797" s="11"/>
      <c r="AJ797" s="11"/>
    </row>
    <row r="798" spans="1:36" ht="12.75" hidden="1" customHeight="1" x14ac:dyDescent="0.2">
      <c r="A798" s="308"/>
      <c r="B798" s="417" t="s">
        <v>698</v>
      </c>
      <c r="C798" s="310"/>
      <c r="D798" s="311"/>
      <c r="E798" s="313">
        <v>8805.99</v>
      </c>
      <c r="F798" s="313">
        <f>SUM(F799:F800)</f>
        <v>0</v>
      </c>
      <c r="G798" s="314">
        <f>SUM(G799:G800)</f>
        <v>8805.99</v>
      </c>
      <c r="H798" s="418">
        <f>SUM(H799:H800)</f>
        <v>0</v>
      </c>
      <c r="I798" s="419">
        <f>SUM(I799:I800)</f>
        <v>0</v>
      </c>
      <c r="J798" s="419">
        <f>SUM(J799:J800)</f>
        <v>0</v>
      </c>
      <c r="K798" s="89">
        <f t="shared" si="123"/>
        <v>17611.98</v>
      </c>
      <c r="L798" s="89">
        <v>0</v>
      </c>
      <c r="M798" s="11"/>
      <c r="N798" s="11"/>
      <c r="O798" s="11"/>
      <c r="P798" s="11"/>
      <c r="Q798" s="63">
        <f t="shared" si="124"/>
        <v>-8370.99</v>
      </c>
      <c r="R798" s="11"/>
      <c r="S798" s="11"/>
      <c r="T798" s="11"/>
      <c r="U798" s="11"/>
      <c r="V798" s="11"/>
      <c r="W798" s="11"/>
      <c r="X798" s="11"/>
      <c r="Y798" s="11"/>
      <c r="Z798" s="11"/>
      <c r="AA798" s="11"/>
      <c r="AB798" s="11"/>
      <c r="AC798" s="11"/>
      <c r="AD798" s="11"/>
      <c r="AE798" s="11"/>
      <c r="AF798" s="11"/>
      <c r="AG798" s="11"/>
      <c r="AH798" s="11"/>
      <c r="AI798" s="11"/>
      <c r="AJ798" s="11"/>
    </row>
    <row r="799" spans="1:36" ht="15" customHeight="1" x14ac:dyDescent="0.25">
      <c r="A799" s="317"/>
      <c r="B799" s="318"/>
      <c r="C799" s="679" t="s">
        <v>699</v>
      </c>
      <c r="D799" s="325"/>
      <c r="E799" s="327">
        <v>8370.99</v>
      </c>
      <c r="F799" s="327"/>
      <c r="G799" s="322">
        <f>SUM(F799,E799)</f>
        <v>8370.99</v>
      </c>
      <c r="H799" s="330">
        <f>ROUND(F799*H$7, )</f>
        <v>0</v>
      </c>
      <c r="I799" s="331">
        <f>ROUND(F799*I$7, )</f>
        <v>0</v>
      </c>
      <c r="J799" s="331">
        <f>ROUND(F799*J$7, )</f>
        <v>0</v>
      </c>
      <c r="K799" s="89">
        <f t="shared" si="123"/>
        <v>16741.98</v>
      </c>
      <c r="L799" s="89">
        <f t="shared" ref="L799:L817" si="126">IF(G799&lt;&gt;0,G799,0)</f>
        <v>8370.99</v>
      </c>
      <c r="M799" s="332">
        <v>0.1</v>
      </c>
      <c r="N799" s="420">
        <v>5440</v>
      </c>
      <c r="O799" s="11"/>
      <c r="P799" s="11"/>
      <c r="Q799" s="63">
        <f t="shared" si="124"/>
        <v>-435</v>
      </c>
      <c r="R799" s="11"/>
      <c r="S799" s="11"/>
      <c r="T799" s="11"/>
      <c r="U799" s="11"/>
      <c r="V799" s="11"/>
      <c r="W799" s="11"/>
      <c r="X799" s="11"/>
      <c r="Y799" s="11"/>
      <c r="Z799" s="11"/>
      <c r="AA799" s="11"/>
      <c r="AB799" s="11"/>
      <c r="AC799" s="11"/>
      <c r="AD799" s="11"/>
      <c r="AE799" s="11"/>
      <c r="AF799" s="11"/>
      <c r="AG799" s="11"/>
      <c r="AH799" s="11"/>
      <c r="AI799" s="11"/>
      <c r="AJ799" s="11"/>
    </row>
    <row r="800" spans="1:36" ht="12.75" customHeight="1" x14ac:dyDescent="0.2">
      <c r="A800" s="317"/>
      <c r="B800" s="318"/>
      <c r="C800" s="679" t="s">
        <v>700</v>
      </c>
      <c r="D800" s="325"/>
      <c r="E800" s="321">
        <v>435</v>
      </c>
      <c r="F800" s="321"/>
      <c r="G800" s="322">
        <f>SUM(F800,E800)</f>
        <v>435</v>
      </c>
      <c r="H800" s="423">
        <f>ROUND(F800*H$7, )</f>
        <v>0</v>
      </c>
      <c r="I800" s="424">
        <f>ROUND(H800*I$7, )</f>
        <v>0</v>
      </c>
      <c r="J800" s="424">
        <f>ROUND(I800*J$7, )</f>
        <v>0</v>
      </c>
      <c r="K800" s="89">
        <f t="shared" si="123"/>
        <v>870</v>
      </c>
      <c r="L800" s="89">
        <f t="shared" si="126"/>
        <v>435</v>
      </c>
      <c r="M800" s="11"/>
      <c r="N800" s="11"/>
      <c r="O800" s="11"/>
      <c r="P800" s="11"/>
      <c r="Q800" s="63">
        <f t="shared" si="124"/>
        <v>0</v>
      </c>
      <c r="R800" s="11"/>
      <c r="S800" s="11"/>
      <c r="T800" s="11"/>
      <c r="U800" s="11"/>
      <c r="V800" s="11"/>
      <c r="W800" s="11"/>
      <c r="X800" s="11"/>
      <c r="Y800" s="11"/>
      <c r="Z800" s="11"/>
      <c r="AA800" s="11"/>
      <c r="AB800" s="11"/>
      <c r="AC800" s="11"/>
      <c r="AD800" s="11"/>
      <c r="AE800" s="11"/>
      <c r="AF800" s="11"/>
      <c r="AG800" s="11"/>
      <c r="AH800" s="11"/>
      <c r="AI800" s="11"/>
      <c r="AJ800" s="11"/>
    </row>
    <row r="801" spans="1:36" ht="12.75" hidden="1" customHeight="1" x14ac:dyDescent="0.2">
      <c r="A801" s="299" t="s">
        <v>796</v>
      </c>
      <c r="B801" s="300"/>
      <c r="C801" s="301"/>
      <c r="D801" s="347"/>
      <c r="E801" s="304">
        <v>0</v>
      </c>
      <c r="F801" s="304">
        <f>SUM(F802)</f>
        <v>0</v>
      </c>
      <c r="G801" s="305">
        <f>SUM(G802)</f>
        <v>0</v>
      </c>
      <c r="H801" s="477">
        <f>SUM(H802)</f>
        <v>0</v>
      </c>
      <c r="I801" s="478">
        <f>SUM(I802)</f>
        <v>0</v>
      </c>
      <c r="J801" s="478">
        <f>SUM(J802)</f>
        <v>0</v>
      </c>
      <c r="K801" s="89">
        <f t="shared" si="123"/>
        <v>0</v>
      </c>
      <c r="L801" s="89">
        <f t="shared" si="126"/>
        <v>0</v>
      </c>
      <c r="M801" s="11"/>
      <c r="N801" s="11"/>
      <c r="O801" s="11"/>
      <c r="P801" s="11"/>
      <c r="Q801" s="63">
        <f t="shared" si="124"/>
        <v>0</v>
      </c>
      <c r="R801" s="11"/>
      <c r="S801" s="11"/>
      <c r="T801" s="11"/>
      <c r="U801" s="11"/>
      <c r="V801" s="11"/>
      <c r="W801" s="11"/>
      <c r="X801" s="11"/>
      <c r="Y801" s="11"/>
      <c r="Z801" s="11"/>
      <c r="AA801" s="11"/>
      <c r="AB801" s="11"/>
      <c r="AC801" s="11"/>
      <c r="AD801" s="11"/>
      <c r="AE801" s="11"/>
      <c r="AF801" s="11"/>
      <c r="AG801" s="11"/>
      <c r="AH801" s="11"/>
      <c r="AI801" s="11"/>
      <c r="AJ801" s="11"/>
    </row>
    <row r="802" spans="1:36" ht="12.75" hidden="1" customHeight="1" x14ac:dyDescent="0.2">
      <c r="A802" s="479" t="s">
        <v>797</v>
      </c>
      <c r="B802" s="480"/>
      <c r="C802" s="481"/>
      <c r="D802" s="482"/>
      <c r="E802" s="313">
        <v>0</v>
      </c>
      <c r="F802" s="313">
        <f>SUM(F803:F804)</f>
        <v>0</v>
      </c>
      <c r="G802" s="314">
        <f>SUM(G803:G804)</f>
        <v>0</v>
      </c>
      <c r="H802" s="483">
        <f>SUM(H803:H804)</f>
        <v>0</v>
      </c>
      <c r="I802" s="484">
        <f>SUM(I803:I804)</f>
        <v>0</v>
      </c>
      <c r="J802" s="484">
        <f>SUM(J803:J804)</f>
        <v>0</v>
      </c>
      <c r="K802" s="89">
        <f t="shared" si="123"/>
        <v>0</v>
      </c>
      <c r="L802" s="89">
        <f t="shared" si="126"/>
        <v>0</v>
      </c>
      <c r="M802" s="11"/>
      <c r="N802" s="11"/>
      <c r="O802" s="11"/>
      <c r="P802" s="11"/>
      <c r="Q802" s="63">
        <f t="shared" si="124"/>
        <v>0</v>
      </c>
      <c r="R802" s="11"/>
      <c r="S802" s="11"/>
      <c r="T802" s="11"/>
      <c r="U802" s="11"/>
      <c r="V802" s="11"/>
      <c r="W802" s="11"/>
      <c r="X802" s="11"/>
      <c r="Y802" s="11"/>
      <c r="Z802" s="11"/>
      <c r="AA802" s="11"/>
      <c r="AB802" s="11"/>
      <c r="AC802" s="11"/>
      <c r="AD802" s="11"/>
      <c r="AE802" s="11"/>
      <c r="AF802" s="11"/>
      <c r="AG802" s="11"/>
      <c r="AH802" s="11"/>
      <c r="AI802" s="11"/>
      <c r="AJ802" s="11"/>
    </row>
    <row r="803" spans="1:36" ht="12.75" hidden="1" customHeight="1" x14ac:dyDescent="0.2">
      <c r="A803" s="317"/>
      <c r="B803" s="318"/>
      <c r="C803" s="679" t="s">
        <v>699</v>
      </c>
      <c r="D803" s="319"/>
      <c r="E803" s="327">
        <v>0</v>
      </c>
      <c r="F803" s="327"/>
      <c r="G803" s="322">
        <f>SUM(F803,E803)</f>
        <v>0</v>
      </c>
      <c r="H803" s="330">
        <f>ROUND(F803*H$7, )</f>
        <v>0</v>
      </c>
      <c r="I803" s="331">
        <f>ROUND(F803*I$7, )</f>
        <v>0</v>
      </c>
      <c r="J803" s="331">
        <f>ROUND(F803*J$7, )</f>
        <v>0</v>
      </c>
      <c r="K803" s="89">
        <f t="shared" si="123"/>
        <v>0</v>
      </c>
      <c r="L803" s="89">
        <f t="shared" si="126"/>
        <v>0</v>
      </c>
      <c r="M803" s="11"/>
      <c r="N803" s="11"/>
      <c r="O803" s="11"/>
      <c r="P803" s="11"/>
      <c r="Q803" s="63">
        <f t="shared" si="124"/>
        <v>0</v>
      </c>
      <c r="R803" s="11"/>
      <c r="S803" s="11"/>
      <c r="T803" s="11"/>
      <c r="U803" s="11"/>
      <c r="V803" s="11"/>
      <c r="W803" s="11"/>
      <c r="X803" s="11"/>
      <c r="Y803" s="11"/>
      <c r="Z803" s="11"/>
      <c r="AA803" s="11"/>
      <c r="AB803" s="11"/>
      <c r="AC803" s="11"/>
      <c r="AD803" s="11"/>
      <c r="AE803" s="11"/>
      <c r="AF803" s="11"/>
      <c r="AG803" s="11"/>
      <c r="AH803" s="11"/>
      <c r="AI803" s="11"/>
      <c r="AJ803" s="11"/>
    </row>
    <row r="804" spans="1:36" ht="12.75" hidden="1" customHeight="1" x14ac:dyDescent="0.2">
      <c r="A804" s="317"/>
      <c r="B804" s="318"/>
      <c r="C804" s="679" t="s">
        <v>700</v>
      </c>
      <c r="D804" s="319"/>
      <c r="E804" s="321">
        <v>0</v>
      </c>
      <c r="F804" s="321"/>
      <c r="G804" s="322">
        <f>SUM(F804,E804)</f>
        <v>0</v>
      </c>
      <c r="H804" s="423">
        <f>ROUND(F804*H$7, )</f>
        <v>0</v>
      </c>
      <c r="I804" s="424">
        <f>ROUND(H804*I$7, )</f>
        <v>0</v>
      </c>
      <c r="J804" s="424">
        <f>ROUND(I804*J$7, )</f>
        <v>0</v>
      </c>
      <c r="K804" s="89">
        <f t="shared" si="123"/>
        <v>0</v>
      </c>
      <c r="L804" s="89">
        <f t="shared" si="126"/>
        <v>0</v>
      </c>
      <c r="M804" s="11"/>
      <c r="N804" s="11"/>
      <c r="O804" s="11"/>
      <c r="P804" s="11"/>
      <c r="Q804" s="63">
        <f t="shared" si="124"/>
        <v>0</v>
      </c>
      <c r="R804" s="11"/>
      <c r="S804" s="11"/>
      <c r="T804" s="11"/>
      <c r="U804" s="11"/>
      <c r="V804" s="11"/>
      <c r="W804" s="11"/>
      <c r="X804" s="11"/>
      <c r="Y804" s="11"/>
      <c r="Z804" s="11"/>
      <c r="AA804" s="11"/>
      <c r="AB804" s="11"/>
      <c r="AC804" s="11"/>
      <c r="AD804" s="11"/>
      <c r="AE804" s="11"/>
      <c r="AF804" s="11"/>
      <c r="AG804" s="11"/>
      <c r="AH804" s="11"/>
      <c r="AI804" s="11"/>
      <c r="AJ804" s="11"/>
    </row>
    <row r="805" spans="1:36" ht="12.75" hidden="1" customHeight="1" x14ac:dyDescent="0.2">
      <c r="A805" s="299" t="s">
        <v>798</v>
      </c>
      <c r="B805" s="300"/>
      <c r="C805" s="301"/>
      <c r="D805" s="347"/>
      <c r="E805" s="304">
        <v>0</v>
      </c>
      <c r="F805" s="304">
        <f>SUM(F806,F809)</f>
        <v>0</v>
      </c>
      <c r="G805" s="305">
        <f>SUM(G806,G809)</f>
        <v>0</v>
      </c>
      <c r="H805" s="306">
        <f>ROUND(F805*H$7, )</f>
        <v>0</v>
      </c>
      <c r="I805" s="307">
        <f>ROUND(H805*I$7, )</f>
        <v>0</v>
      </c>
      <c r="J805" s="307">
        <f>ROUND(I805*J$7, )</f>
        <v>0</v>
      </c>
      <c r="K805" s="89">
        <f t="shared" si="123"/>
        <v>0</v>
      </c>
      <c r="L805" s="89">
        <f t="shared" si="126"/>
        <v>0</v>
      </c>
      <c r="M805" s="11"/>
      <c r="N805" s="11"/>
      <c r="O805" s="11"/>
      <c r="P805" s="11"/>
      <c r="Q805" s="63">
        <f t="shared" si="124"/>
        <v>0</v>
      </c>
      <c r="R805" s="11"/>
      <c r="S805" s="11"/>
      <c r="T805" s="11"/>
      <c r="U805" s="11"/>
      <c r="V805" s="11"/>
      <c r="W805" s="11"/>
      <c r="X805" s="11"/>
      <c r="Y805" s="11"/>
      <c r="Z805" s="11"/>
      <c r="AA805" s="11"/>
      <c r="AB805" s="11"/>
      <c r="AC805" s="11"/>
      <c r="AD805" s="11"/>
      <c r="AE805" s="11"/>
      <c r="AF805" s="11"/>
      <c r="AG805" s="11"/>
      <c r="AH805" s="11"/>
      <c r="AI805" s="11"/>
      <c r="AJ805" s="11"/>
    </row>
    <row r="806" spans="1:36" ht="12.75" hidden="1" customHeight="1" x14ac:dyDescent="0.2">
      <c r="A806" s="308" t="s">
        <v>799</v>
      </c>
      <c r="B806" s="309"/>
      <c r="C806" s="310"/>
      <c r="D806" s="421"/>
      <c r="E806" s="313">
        <v>0</v>
      </c>
      <c r="F806" s="313">
        <f>SUM(F807:F808)</f>
        <v>0</v>
      </c>
      <c r="G806" s="314">
        <f>SUM(G807:G808)</f>
        <v>0</v>
      </c>
      <c r="H806" s="458">
        <f>SUM(H807:H808)</f>
        <v>0</v>
      </c>
      <c r="I806" s="459">
        <f>SUM(I807:I808)</f>
        <v>0</v>
      </c>
      <c r="J806" s="459">
        <f>SUM(J807:J808)</f>
        <v>0</v>
      </c>
      <c r="K806" s="89">
        <f t="shared" si="123"/>
        <v>0</v>
      </c>
      <c r="L806" s="89">
        <f t="shared" si="126"/>
        <v>0</v>
      </c>
      <c r="M806" s="11"/>
      <c r="N806" s="11"/>
      <c r="O806" s="11"/>
      <c r="P806" s="11"/>
      <c r="Q806" s="63">
        <f t="shared" si="124"/>
        <v>0</v>
      </c>
      <c r="R806" s="11"/>
      <c r="S806" s="11"/>
      <c r="T806" s="11"/>
      <c r="U806" s="11"/>
      <c r="V806" s="11"/>
      <c r="W806" s="11"/>
      <c r="X806" s="11"/>
      <c r="Y806" s="11"/>
      <c r="Z806" s="11"/>
      <c r="AA806" s="11"/>
      <c r="AB806" s="11"/>
      <c r="AC806" s="11"/>
      <c r="AD806" s="11"/>
      <c r="AE806" s="11"/>
      <c r="AF806" s="11"/>
      <c r="AG806" s="11"/>
      <c r="AH806" s="11"/>
      <c r="AI806" s="11"/>
      <c r="AJ806" s="11"/>
    </row>
    <row r="807" spans="1:36" ht="12.75" hidden="1" customHeight="1" x14ac:dyDescent="0.2">
      <c r="A807" s="317"/>
      <c r="B807" s="318"/>
      <c r="C807" s="679" t="s">
        <v>699</v>
      </c>
      <c r="D807" s="319"/>
      <c r="E807" s="327">
        <v>0</v>
      </c>
      <c r="F807" s="327"/>
      <c r="G807" s="322">
        <f>SUM(F807,E807)</f>
        <v>0</v>
      </c>
      <c r="H807" s="330">
        <f>ROUND(F807*H$7, )</f>
        <v>0</v>
      </c>
      <c r="I807" s="331">
        <f t="shared" ref="I807:J809" si="127">ROUND(H807*I$7, )</f>
        <v>0</v>
      </c>
      <c r="J807" s="331">
        <f t="shared" si="127"/>
        <v>0</v>
      </c>
      <c r="K807" s="89">
        <f t="shared" si="123"/>
        <v>0</v>
      </c>
      <c r="L807" s="89">
        <f t="shared" si="126"/>
        <v>0</v>
      </c>
      <c r="M807" s="11"/>
      <c r="N807" s="11"/>
      <c r="O807" s="11"/>
      <c r="P807" s="11"/>
      <c r="Q807" s="63">
        <f t="shared" si="124"/>
        <v>0</v>
      </c>
      <c r="R807" s="11"/>
      <c r="S807" s="11"/>
      <c r="T807" s="11"/>
      <c r="U807" s="11"/>
      <c r="V807" s="11"/>
      <c r="W807" s="11"/>
      <c r="X807" s="11"/>
      <c r="Y807" s="11"/>
      <c r="Z807" s="11"/>
      <c r="AA807" s="11"/>
      <c r="AB807" s="11"/>
      <c r="AC807" s="11"/>
      <c r="AD807" s="11"/>
      <c r="AE807" s="11"/>
      <c r="AF807" s="11"/>
      <c r="AG807" s="11"/>
      <c r="AH807" s="11"/>
      <c r="AI807" s="11"/>
      <c r="AJ807" s="11"/>
    </row>
    <row r="808" spans="1:36" ht="12.75" hidden="1" customHeight="1" x14ac:dyDescent="0.2">
      <c r="A808" s="317"/>
      <c r="B808" s="318"/>
      <c r="C808" s="679" t="s">
        <v>700</v>
      </c>
      <c r="D808" s="319"/>
      <c r="E808" s="321">
        <v>0</v>
      </c>
      <c r="F808" s="321"/>
      <c r="G808" s="322">
        <f>SUM(F808,E808)</f>
        <v>0</v>
      </c>
      <c r="H808" s="423">
        <f>ROUND(F808*H$7, )</f>
        <v>0</v>
      </c>
      <c r="I808" s="424">
        <f t="shared" si="127"/>
        <v>0</v>
      </c>
      <c r="J808" s="424">
        <f t="shared" si="127"/>
        <v>0</v>
      </c>
      <c r="K808" s="89">
        <f t="shared" si="123"/>
        <v>0</v>
      </c>
      <c r="L808" s="89">
        <f t="shared" si="126"/>
        <v>0</v>
      </c>
      <c r="M808" s="11"/>
      <c r="N808" s="11"/>
      <c r="O808" s="11"/>
      <c r="P808" s="11"/>
      <c r="Q808" s="63">
        <f t="shared" si="124"/>
        <v>0</v>
      </c>
      <c r="R808" s="11"/>
      <c r="S808" s="11"/>
      <c r="T808" s="11"/>
      <c r="U808" s="11"/>
      <c r="V808" s="11"/>
      <c r="W808" s="11"/>
      <c r="X808" s="11"/>
      <c r="Y808" s="11"/>
      <c r="Z808" s="11"/>
      <c r="AA808" s="11"/>
      <c r="AB808" s="11"/>
      <c r="AC808" s="11"/>
      <c r="AD808" s="11"/>
      <c r="AE808" s="11"/>
      <c r="AF808" s="11"/>
      <c r="AG808" s="11"/>
      <c r="AH808" s="11"/>
      <c r="AI808" s="11"/>
      <c r="AJ808" s="11"/>
    </row>
    <row r="809" spans="1:36" ht="12.75" hidden="1" customHeight="1" x14ac:dyDescent="0.2">
      <c r="A809" s="308" t="s">
        <v>800</v>
      </c>
      <c r="B809" s="309"/>
      <c r="C809" s="310"/>
      <c r="D809" s="421"/>
      <c r="E809" s="313">
        <v>0</v>
      </c>
      <c r="F809" s="313">
        <f>SUM(F810:F811)</f>
        <v>0</v>
      </c>
      <c r="G809" s="314">
        <f>SUM(G810:G811)</f>
        <v>0</v>
      </c>
      <c r="H809" s="315">
        <f>ROUND(F809*H$7, )</f>
        <v>0</v>
      </c>
      <c r="I809" s="316">
        <f t="shared" si="127"/>
        <v>0</v>
      </c>
      <c r="J809" s="316">
        <f t="shared" si="127"/>
        <v>0</v>
      </c>
      <c r="K809" s="89">
        <f t="shared" si="123"/>
        <v>0</v>
      </c>
      <c r="L809" s="89">
        <f t="shared" si="126"/>
        <v>0</v>
      </c>
      <c r="M809" s="11"/>
      <c r="N809" s="11"/>
      <c r="O809" s="11"/>
      <c r="P809" s="11"/>
      <c r="Q809" s="63">
        <f t="shared" si="124"/>
        <v>0</v>
      </c>
      <c r="R809" s="11"/>
      <c r="S809" s="11"/>
      <c r="T809" s="11"/>
      <c r="U809" s="11"/>
      <c r="V809" s="11"/>
      <c r="W809" s="11"/>
      <c r="X809" s="11"/>
      <c r="Y809" s="11"/>
      <c r="Z809" s="11"/>
      <c r="AA809" s="11"/>
      <c r="AB809" s="11"/>
      <c r="AC809" s="11"/>
      <c r="AD809" s="11"/>
      <c r="AE809" s="11"/>
      <c r="AF809" s="11"/>
      <c r="AG809" s="11"/>
      <c r="AH809" s="11"/>
      <c r="AI809" s="11"/>
      <c r="AJ809" s="11"/>
    </row>
    <row r="810" spans="1:36" ht="12.75" hidden="1" customHeight="1" x14ac:dyDescent="0.2">
      <c r="A810" s="317"/>
      <c r="B810" s="318"/>
      <c r="C810" s="679" t="s">
        <v>699</v>
      </c>
      <c r="D810" s="319"/>
      <c r="E810" s="327">
        <v>0</v>
      </c>
      <c r="F810" s="327"/>
      <c r="G810" s="322">
        <f>SUM(F810,E810)</f>
        <v>0</v>
      </c>
      <c r="H810" s="335">
        <f>ROUND(F810*H$7, )</f>
        <v>0</v>
      </c>
      <c r="I810" s="336">
        <f>ROUND(F810*I$7, )</f>
        <v>0</v>
      </c>
      <c r="J810" s="336">
        <f>ROUND(F810*J$7, )</f>
        <v>0</v>
      </c>
      <c r="K810" s="89">
        <f t="shared" si="123"/>
        <v>0</v>
      </c>
      <c r="L810" s="89">
        <f t="shared" si="126"/>
        <v>0</v>
      </c>
      <c r="M810" s="11"/>
      <c r="N810" s="11"/>
      <c r="O810" s="11"/>
      <c r="P810" s="11"/>
      <c r="Q810" s="63">
        <f t="shared" si="124"/>
        <v>0</v>
      </c>
      <c r="R810" s="11"/>
      <c r="S810" s="11"/>
      <c r="T810" s="11"/>
      <c r="U810" s="11"/>
      <c r="V810" s="11"/>
      <c r="W810" s="11"/>
      <c r="X810" s="11"/>
      <c r="Y810" s="11"/>
      <c r="Z810" s="11"/>
      <c r="AA810" s="11"/>
      <c r="AB810" s="11"/>
      <c r="AC810" s="11"/>
      <c r="AD810" s="11"/>
      <c r="AE810" s="11"/>
      <c r="AF810" s="11"/>
      <c r="AG810" s="11"/>
      <c r="AH810" s="11"/>
      <c r="AI810" s="11"/>
      <c r="AJ810" s="11"/>
    </row>
    <row r="811" spans="1:36" ht="12.75" hidden="1" customHeight="1" x14ac:dyDescent="0.2">
      <c r="A811" s="317"/>
      <c r="B811" s="318"/>
      <c r="C811" s="679" t="s">
        <v>700</v>
      </c>
      <c r="D811" s="319"/>
      <c r="E811" s="321">
        <v>0</v>
      </c>
      <c r="F811" s="321"/>
      <c r="G811" s="322">
        <f>SUM(F811,E811)</f>
        <v>0</v>
      </c>
      <c r="H811" s="423">
        <f>ROUND(F811*H$7, )</f>
        <v>0</v>
      </c>
      <c r="I811" s="424">
        <f>ROUND(H811*I$7, )</f>
        <v>0</v>
      </c>
      <c r="J811" s="424">
        <f>ROUND(I811*J$7, )</f>
        <v>0</v>
      </c>
      <c r="K811" s="89">
        <f t="shared" si="123"/>
        <v>0</v>
      </c>
      <c r="L811" s="89">
        <f t="shared" si="126"/>
        <v>0</v>
      </c>
      <c r="M811" s="11"/>
      <c r="N811" s="11"/>
      <c r="O811" s="11"/>
      <c r="P811" s="11"/>
      <c r="Q811" s="63">
        <f t="shared" si="124"/>
        <v>-11144</v>
      </c>
      <c r="R811" s="11"/>
      <c r="S811" s="11"/>
      <c r="T811" s="11"/>
      <c r="U811" s="11"/>
      <c r="V811" s="11"/>
      <c r="W811" s="11"/>
      <c r="X811" s="11"/>
      <c r="Y811" s="11"/>
      <c r="Z811" s="11"/>
      <c r="AA811" s="11"/>
      <c r="AB811" s="11"/>
      <c r="AC811" s="11"/>
      <c r="AD811" s="11"/>
      <c r="AE811" s="11"/>
      <c r="AF811" s="11"/>
      <c r="AG811" s="11"/>
      <c r="AH811" s="11"/>
      <c r="AI811" s="11"/>
      <c r="AJ811" s="11"/>
    </row>
    <row r="812" spans="1:36" ht="12.75" customHeight="1" x14ac:dyDescent="0.2">
      <c r="A812" s="299" t="s">
        <v>801</v>
      </c>
      <c r="B812" s="300"/>
      <c r="C812" s="301"/>
      <c r="D812" s="302" t="s">
        <v>802</v>
      </c>
      <c r="E812" s="304">
        <v>11144</v>
      </c>
      <c r="F812" s="304">
        <f>SUM(F813)</f>
        <v>0</v>
      </c>
      <c r="G812" s="305">
        <f>SUM(G813)</f>
        <v>11144</v>
      </c>
      <c r="H812" s="380">
        <f>SUM(H813)</f>
        <v>0</v>
      </c>
      <c r="I812" s="381">
        <f>SUM(I813)</f>
        <v>0</v>
      </c>
      <c r="J812" s="381">
        <f>SUM(J813)</f>
        <v>0</v>
      </c>
      <c r="K812" s="89">
        <f t="shared" si="123"/>
        <v>22288</v>
      </c>
      <c r="L812" s="89">
        <f t="shared" si="126"/>
        <v>11144</v>
      </c>
      <c r="M812" s="11"/>
      <c r="N812" s="11"/>
      <c r="O812" s="11"/>
      <c r="P812" s="11"/>
      <c r="Q812" s="63">
        <f t="shared" si="124"/>
        <v>-11144</v>
      </c>
      <c r="R812" s="11"/>
      <c r="S812" s="11"/>
      <c r="T812" s="11"/>
      <c r="U812" s="11"/>
      <c r="V812" s="11"/>
      <c r="W812" s="11"/>
      <c r="X812" s="11"/>
      <c r="Y812" s="11"/>
      <c r="Z812" s="11"/>
      <c r="AA812" s="11"/>
      <c r="AB812" s="11"/>
      <c r="AC812" s="11"/>
      <c r="AD812" s="11"/>
      <c r="AE812" s="11"/>
      <c r="AF812" s="11"/>
      <c r="AG812" s="11"/>
      <c r="AH812" s="11"/>
      <c r="AI812" s="11"/>
      <c r="AJ812" s="11"/>
    </row>
    <row r="813" spans="1:36" ht="12.75" customHeight="1" x14ac:dyDescent="0.2">
      <c r="A813" s="317"/>
      <c r="B813" s="318"/>
      <c r="C813" s="679" t="s">
        <v>699</v>
      </c>
      <c r="D813" s="325"/>
      <c r="E813" s="327">
        <v>11144</v>
      </c>
      <c r="F813" s="327"/>
      <c r="G813" s="322">
        <f>SUM(F813,E813)</f>
        <v>11144</v>
      </c>
      <c r="H813" s="330">
        <f>ROUND(F813*H$7, )</f>
        <v>0</v>
      </c>
      <c r="I813" s="331">
        <f>ROUND(F813*I$7, )</f>
        <v>0</v>
      </c>
      <c r="J813" s="331">
        <f>ROUND(F813*J$7, )</f>
        <v>0</v>
      </c>
      <c r="K813" s="89">
        <f t="shared" si="123"/>
        <v>22288</v>
      </c>
      <c r="L813" s="89">
        <f t="shared" si="126"/>
        <v>11144</v>
      </c>
      <c r="M813" s="11"/>
      <c r="N813" s="11"/>
      <c r="O813" s="11"/>
      <c r="P813" s="11"/>
      <c r="Q813" s="63">
        <f t="shared" si="124"/>
        <v>0</v>
      </c>
      <c r="R813" s="11"/>
      <c r="S813" s="11"/>
      <c r="T813" s="11"/>
      <c r="U813" s="11"/>
      <c r="V813" s="11"/>
      <c r="W813" s="11"/>
      <c r="X813" s="11"/>
      <c r="Y813" s="11"/>
      <c r="Z813" s="11"/>
      <c r="AA813" s="11"/>
      <c r="AB813" s="11"/>
      <c r="AC813" s="11"/>
      <c r="AD813" s="11"/>
      <c r="AE813" s="11"/>
      <c r="AF813" s="11"/>
      <c r="AG813" s="11"/>
      <c r="AH813" s="11"/>
      <c r="AI813" s="11"/>
      <c r="AJ813" s="11"/>
    </row>
    <row r="814" spans="1:36" ht="12.75" hidden="1" customHeight="1" x14ac:dyDescent="0.2">
      <c r="A814" s="299" t="s">
        <v>803</v>
      </c>
      <c r="B814" s="300"/>
      <c r="C814" s="301"/>
      <c r="D814" s="347"/>
      <c r="E814" s="349">
        <v>0</v>
      </c>
      <c r="F814" s="349">
        <f>SUM(F815)</f>
        <v>0</v>
      </c>
      <c r="G814" s="350">
        <f>SUM(G815)</f>
        <v>0</v>
      </c>
      <c r="H814" s="351">
        <f>ROUND(F814*H$7, )</f>
        <v>0</v>
      </c>
      <c r="I814" s="352">
        <f>ROUND(H814*I$7, )</f>
        <v>0</v>
      </c>
      <c r="J814" s="352">
        <f>ROUND(I814*J$7, )</f>
        <v>0</v>
      </c>
      <c r="K814" s="89">
        <f t="shared" si="123"/>
        <v>0</v>
      </c>
      <c r="L814" s="89">
        <f t="shared" si="126"/>
        <v>0</v>
      </c>
      <c r="M814" s="11"/>
      <c r="N814" s="11"/>
      <c r="O814" s="11"/>
      <c r="P814" s="11"/>
      <c r="Q814" s="63">
        <f t="shared" si="124"/>
        <v>0</v>
      </c>
      <c r="R814" s="11"/>
      <c r="S814" s="11"/>
      <c r="T814" s="11"/>
      <c r="U814" s="11"/>
      <c r="V814" s="11"/>
      <c r="W814" s="11"/>
      <c r="X814" s="11"/>
      <c r="Y814" s="11"/>
      <c r="Z814" s="11"/>
      <c r="AA814" s="11"/>
      <c r="AB814" s="11"/>
      <c r="AC814" s="11"/>
      <c r="AD814" s="11"/>
      <c r="AE814" s="11"/>
      <c r="AF814" s="11"/>
      <c r="AG814" s="11"/>
      <c r="AH814" s="11"/>
      <c r="AI814" s="11"/>
      <c r="AJ814" s="11"/>
    </row>
    <row r="815" spans="1:36" ht="12.75" hidden="1" customHeight="1" x14ac:dyDescent="0.2">
      <c r="A815" s="317"/>
      <c r="B815" s="318"/>
      <c r="C815" s="679" t="s">
        <v>804</v>
      </c>
      <c r="D815" s="325"/>
      <c r="E815" s="321">
        <v>0</v>
      </c>
      <c r="F815" s="321"/>
      <c r="G815" s="322">
        <f>SUM(F815,E815)</f>
        <v>0</v>
      </c>
      <c r="H815" s="423">
        <f>ROUND(F815*H$7, )</f>
        <v>0</v>
      </c>
      <c r="I815" s="424">
        <f>ROUND(F815*I$7, )</f>
        <v>0</v>
      </c>
      <c r="J815" s="424">
        <f>ROUND(F815*J$7, )</f>
        <v>0</v>
      </c>
      <c r="K815" s="89">
        <f t="shared" si="123"/>
        <v>0</v>
      </c>
      <c r="L815" s="89">
        <f t="shared" si="126"/>
        <v>0</v>
      </c>
      <c r="M815" s="11"/>
      <c r="N815" s="11"/>
      <c r="O815" s="11"/>
      <c r="P815" s="11"/>
      <c r="Q815" s="63">
        <f t="shared" si="124"/>
        <v>-900</v>
      </c>
      <c r="R815" s="11"/>
      <c r="S815" s="11"/>
      <c r="T815" s="11"/>
      <c r="U815" s="11"/>
      <c r="V815" s="11"/>
      <c r="W815" s="11"/>
      <c r="X815" s="11"/>
      <c r="Y815" s="11"/>
      <c r="Z815" s="11"/>
      <c r="AA815" s="11"/>
      <c r="AB815" s="11"/>
      <c r="AC815" s="11"/>
      <c r="AD815" s="11"/>
      <c r="AE815" s="11"/>
      <c r="AF815" s="11"/>
      <c r="AG815" s="11"/>
      <c r="AH815" s="11"/>
      <c r="AI815" s="11"/>
      <c r="AJ815" s="11"/>
    </row>
    <row r="816" spans="1:36" ht="27" customHeight="1" x14ac:dyDescent="0.2">
      <c r="A816" s="712" t="s">
        <v>805</v>
      </c>
      <c r="B816" s="709"/>
      <c r="C816" s="717"/>
      <c r="D816" s="302" t="s">
        <v>806</v>
      </c>
      <c r="E816" s="304">
        <v>900</v>
      </c>
      <c r="F816" s="304">
        <f>SUM(F817)</f>
        <v>0</v>
      </c>
      <c r="G816" s="305">
        <f>SUM(G817)</f>
        <v>900</v>
      </c>
      <c r="H816" s="306">
        <f>ROUND(F816*H$7, )</f>
        <v>0</v>
      </c>
      <c r="I816" s="307">
        <f>ROUND(H816*I$7, )</f>
        <v>0</v>
      </c>
      <c r="J816" s="307">
        <f>ROUND(I816*J$7, )</f>
        <v>0</v>
      </c>
      <c r="K816" s="89">
        <f t="shared" si="123"/>
        <v>1800</v>
      </c>
      <c r="L816" s="89">
        <f t="shared" si="126"/>
        <v>900</v>
      </c>
      <c r="M816" s="11"/>
      <c r="N816" s="11"/>
      <c r="O816" s="11"/>
      <c r="P816" s="11"/>
      <c r="Q816" s="63">
        <f t="shared" si="124"/>
        <v>-900</v>
      </c>
      <c r="R816" s="11"/>
      <c r="S816" s="11"/>
      <c r="T816" s="11"/>
      <c r="U816" s="11"/>
      <c r="V816" s="11"/>
      <c r="W816" s="11"/>
      <c r="X816" s="11"/>
      <c r="Y816" s="11"/>
      <c r="Z816" s="11"/>
      <c r="AA816" s="11"/>
      <c r="AB816" s="11"/>
      <c r="AC816" s="11"/>
      <c r="AD816" s="11"/>
      <c r="AE816" s="11"/>
      <c r="AF816" s="11"/>
      <c r="AG816" s="11"/>
      <c r="AH816" s="11"/>
      <c r="AI816" s="11"/>
      <c r="AJ816" s="11"/>
    </row>
    <row r="817" spans="1:36" ht="12.75" customHeight="1" x14ac:dyDescent="0.2">
      <c r="A817" s="317"/>
      <c r="B817" s="318"/>
      <c r="C817" s="679" t="s">
        <v>699</v>
      </c>
      <c r="D817" s="325"/>
      <c r="E817" s="327">
        <v>900</v>
      </c>
      <c r="F817" s="327"/>
      <c r="G817" s="322">
        <f>SUM(F817,E817)</f>
        <v>900</v>
      </c>
      <c r="H817" s="330">
        <f>ROUND(F817*H$7, )</f>
        <v>0</v>
      </c>
      <c r="I817" s="331">
        <f>ROUND(F817*I$7, )</f>
        <v>0</v>
      </c>
      <c r="J817" s="331">
        <f>ROUND(F817*J$7, )</f>
        <v>0</v>
      </c>
      <c r="K817" s="89">
        <f t="shared" si="123"/>
        <v>1800</v>
      </c>
      <c r="L817" s="89">
        <f t="shared" si="126"/>
        <v>900</v>
      </c>
      <c r="M817" s="11"/>
      <c r="N817" s="11"/>
      <c r="O817" s="11"/>
      <c r="P817" s="11"/>
      <c r="Q817" s="63">
        <f t="shared" si="124"/>
        <v>-4113</v>
      </c>
      <c r="R817" s="11"/>
      <c r="S817" s="11"/>
      <c r="T817" s="11"/>
      <c r="U817" s="11"/>
      <c r="V817" s="11"/>
      <c r="W817" s="11"/>
      <c r="X817" s="11"/>
      <c r="Y817" s="11"/>
      <c r="Z817" s="11"/>
      <c r="AA817" s="11"/>
      <c r="AB817" s="11"/>
      <c r="AC817" s="11"/>
      <c r="AD817" s="11"/>
      <c r="AE817" s="11"/>
      <c r="AF817" s="11"/>
      <c r="AG817" s="11"/>
      <c r="AH817" s="11"/>
      <c r="AI817" s="11"/>
      <c r="AJ817" s="11"/>
    </row>
    <row r="818" spans="1:36" ht="33" customHeight="1" x14ac:dyDescent="0.2">
      <c r="A818" s="721" t="s">
        <v>807</v>
      </c>
      <c r="B818" s="709"/>
      <c r="C818" s="717"/>
      <c r="D818" s="347"/>
      <c r="E818" s="304">
        <v>4113</v>
      </c>
      <c r="F818" s="304">
        <f>SUM(F821:F822)</f>
        <v>0</v>
      </c>
      <c r="G818" s="305">
        <f>SUM(G821:G822)</f>
        <v>4113</v>
      </c>
      <c r="H818" s="380">
        <f>SUM(H822)</f>
        <v>0</v>
      </c>
      <c r="I818" s="381">
        <f>SUM(I822)</f>
        <v>0</v>
      </c>
      <c r="J818" s="381">
        <f>SUM(J822)</f>
        <v>0</v>
      </c>
      <c r="K818" s="89">
        <f t="shared" si="123"/>
        <v>8226</v>
      </c>
      <c r="L818" s="89">
        <f>IF(G818&lt;&gt;0,G818,0)</f>
        <v>4113</v>
      </c>
      <c r="M818" s="11"/>
      <c r="N818" s="11"/>
      <c r="O818" s="11"/>
      <c r="P818" s="11"/>
      <c r="Q818" s="63">
        <f t="shared" si="124"/>
        <v>-2</v>
      </c>
      <c r="R818" s="11"/>
      <c r="S818" s="11"/>
      <c r="T818" s="11"/>
      <c r="U818" s="11"/>
      <c r="V818" s="11"/>
      <c r="W818" s="11"/>
      <c r="X818" s="11"/>
      <c r="Y818" s="11"/>
      <c r="Z818" s="11"/>
      <c r="AA818" s="11"/>
      <c r="AB818" s="11"/>
      <c r="AC818" s="11"/>
      <c r="AD818" s="11"/>
      <c r="AE818" s="11"/>
      <c r="AF818" s="11"/>
      <c r="AG818" s="11"/>
      <c r="AH818" s="11"/>
      <c r="AI818" s="11"/>
      <c r="AJ818" s="11"/>
    </row>
    <row r="819" spans="1:36" ht="12.75" customHeight="1" x14ac:dyDescent="0.2">
      <c r="A819" s="317"/>
      <c r="B819" s="318"/>
      <c r="C819" s="334" t="s">
        <v>780</v>
      </c>
      <c r="D819" s="319"/>
      <c r="E819" s="327">
        <v>2</v>
      </c>
      <c r="F819" s="327"/>
      <c r="G819" s="322">
        <f>SUM(F819,E819)</f>
        <v>2</v>
      </c>
      <c r="H819" s="330"/>
      <c r="I819" s="331"/>
      <c r="J819" s="331"/>
      <c r="K819" s="89">
        <f t="shared" si="123"/>
        <v>4</v>
      </c>
      <c r="L819" s="89">
        <f>IF(G819&lt;&gt;0,G819,0)</f>
        <v>2</v>
      </c>
      <c r="M819" s="11"/>
      <c r="N819" s="11"/>
      <c r="O819" s="11"/>
      <c r="P819" s="11"/>
      <c r="Q819" s="63">
        <f t="shared" si="124"/>
        <v>-4111</v>
      </c>
      <c r="R819" s="11"/>
      <c r="S819" s="11"/>
      <c r="T819" s="11"/>
      <c r="U819" s="11"/>
      <c r="V819" s="11"/>
      <c r="W819" s="11"/>
      <c r="X819" s="11"/>
      <c r="Y819" s="11"/>
      <c r="Z819" s="11"/>
      <c r="AA819" s="11"/>
      <c r="AB819" s="11"/>
      <c r="AC819" s="11"/>
      <c r="AD819" s="11"/>
      <c r="AE819" s="11"/>
      <c r="AF819" s="11"/>
      <c r="AG819" s="11"/>
      <c r="AH819" s="11"/>
      <c r="AI819" s="11"/>
      <c r="AJ819" s="11"/>
    </row>
    <row r="820" spans="1:36" ht="12.75" customHeight="1" x14ac:dyDescent="0.2">
      <c r="A820" s="317"/>
      <c r="B820" s="318"/>
      <c r="C820" s="334" t="s">
        <v>808</v>
      </c>
      <c r="D820" s="319"/>
      <c r="E820" s="327">
        <v>4111</v>
      </c>
      <c r="F820" s="327"/>
      <c r="G820" s="322">
        <f>SUM(F820,E820)</f>
        <v>4111</v>
      </c>
      <c r="H820" s="330"/>
      <c r="I820" s="331"/>
      <c r="J820" s="331"/>
      <c r="K820" s="89">
        <f t="shared" si="123"/>
        <v>8222</v>
      </c>
      <c r="L820" s="89">
        <f>IF(G820&lt;&gt;0,G820,0)</f>
        <v>4111</v>
      </c>
      <c r="M820" s="11"/>
      <c r="N820" s="11"/>
      <c r="O820" s="11"/>
      <c r="P820" s="11"/>
      <c r="Q820" s="63">
        <f t="shared" si="124"/>
        <v>-2</v>
      </c>
      <c r="R820" s="11"/>
      <c r="S820" s="11"/>
      <c r="T820" s="11"/>
      <c r="U820" s="11"/>
      <c r="V820" s="11"/>
      <c r="W820" s="11"/>
      <c r="X820" s="11"/>
      <c r="Y820" s="11"/>
      <c r="Z820" s="11"/>
      <c r="AA820" s="11"/>
      <c r="AB820" s="11"/>
      <c r="AC820" s="11"/>
      <c r="AD820" s="11"/>
      <c r="AE820" s="11"/>
      <c r="AF820" s="11"/>
      <c r="AG820" s="11"/>
      <c r="AH820" s="11"/>
      <c r="AI820" s="11"/>
      <c r="AJ820" s="11"/>
    </row>
    <row r="821" spans="1:36" ht="12.75" customHeight="1" x14ac:dyDescent="0.2">
      <c r="A821" s="317"/>
      <c r="B821" s="318"/>
      <c r="C821" s="679" t="s">
        <v>699</v>
      </c>
      <c r="D821" s="319"/>
      <c r="E821" s="327">
        <v>2</v>
      </c>
      <c r="F821" s="327">
        <f>F819</f>
        <v>0</v>
      </c>
      <c r="G821" s="322">
        <f>SUM(F821,E821)</f>
        <v>2</v>
      </c>
      <c r="H821" s="330"/>
      <c r="I821" s="331"/>
      <c r="J821" s="331"/>
      <c r="K821" s="89">
        <f t="shared" si="123"/>
        <v>4</v>
      </c>
      <c r="L821" s="89">
        <f>IF(G821&lt;&gt;0,G821,0)</f>
        <v>2</v>
      </c>
      <c r="M821" s="11"/>
      <c r="N821" s="11"/>
      <c r="O821" s="11"/>
      <c r="P821" s="11"/>
      <c r="Q821" s="63">
        <f t="shared" si="124"/>
        <v>-4111</v>
      </c>
      <c r="R821" s="11"/>
      <c r="S821" s="11"/>
      <c r="T821" s="11"/>
      <c r="U821" s="11"/>
      <c r="V821" s="11"/>
      <c r="W821" s="11"/>
      <c r="X821" s="11"/>
      <c r="Y821" s="11"/>
      <c r="Z821" s="11"/>
      <c r="AA821" s="11"/>
      <c r="AB821" s="11"/>
      <c r="AC821" s="11"/>
      <c r="AD821" s="11"/>
      <c r="AE821" s="11"/>
      <c r="AF821" s="11"/>
      <c r="AG821" s="11"/>
      <c r="AH821" s="11"/>
      <c r="AI821" s="11"/>
      <c r="AJ821" s="11"/>
    </row>
    <row r="822" spans="1:36" ht="12.75" customHeight="1" x14ac:dyDescent="0.2">
      <c r="A822" s="317"/>
      <c r="B822" s="318"/>
      <c r="C822" s="679" t="s">
        <v>700</v>
      </c>
      <c r="D822" s="319"/>
      <c r="E822" s="327">
        <v>4111</v>
      </c>
      <c r="F822" s="327">
        <f>F820</f>
        <v>0</v>
      </c>
      <c r="G822" s="322">
        <f>SUM(F822,E822)</f>
        <v>4111</v>
      </c>
      <c r="H822" s="330"/>
      <c r="I822" s="331"/>
      <c r="J822" s="331"/>
      <c r="K822" s="89">
        <f t="shared" ref="K822:K950" si="128">SUM(E822:G822)</f>
        <v>8222</v>
      </c>
      <c r="L822" s="89">
        <f t="shared" ref="L822:L950" si="129">IF(G822&lt;&gt;0,G822,0)</f>
        <v>4111</v>
      </c>
      <c r="M822" s="11"/>
      <c r="N822" s="11"/>
      <c r="O822" s="11"/>
      <c r="P822" s="11"/>
      <c r="Q822" s="63">
        <f t="shared" si="124"/>
        <v>0</v>
      </c>
      <c r="R822" s="11"/>
      <c r="S822" s="11"/>
      <c r="T822" s="11"/>
      <c r="U822" s="11"/>
      <c r="V822" s="11"/>
      <c r="W822" s="11"/>
      <c r="X822" s="11"/>
      <c r="Y822" s="11"/>
      <c r="Z822" s="11"/>
      <c r="AA822" s="11"/>
      <c r="AB822" s="11"/>
      <c r="AC822" s="11"/>
      <c r="AD822" s="11"/>
      <c r="AE822" s="11"/>
      <c r="AF822" s="11"/>
      <c r="AG822" s="11"/>
      <c r="AH822" s="11"/>
      <c r="AI822" s="11"/>
      <c r="AJ822" s="11"/>
    </row>
    <row r="823" spans="1:36" ht="12.75" hidden="1" customHeight="1" x14ac:dyDescent="0.2">
      <c r="A823" s="299" t="s">
        <v>809</v>
      </c>
      <c r="B823" s="300"/>
      <c r="C823" s="301"/>
      <c r="D823" s="347"/>
      <c r="E823" s="349">
        <v>0</v>
      </c>
      <c r="F823" s="349">
        <f>SUM(F825:F828)</f>
        <v>0</v>
      </c>
      <c r="G823" s="350">
        <f>SUM(G825:G828)</f>
        <v>0</v>
      </c>
      <c r="H823" s="485">
        <f>SUM(H825:H828)</f>
        <v>0</v>
      </c>
      <c r="I823" s="486">
        <f>SUM(I825:I828)</f>
        <v>0</v>
      </c>
      <c r="J823" s="486">
        <f>SUM(J825:J828)</f>
        <v>0</v>
      </c>
      <c r="K823" s="89">
        <f t="shared" si="128"/>
        <v>0</v>
      </c>
      <c r="L823" s="89">
        <f t="shared" si="129"/>
        <v>0</v>
      </c>
      <c r="M823" s="11"/>
      <c r="N823" s="11"/>
      <c r="O823" s="11"/>
      <c r="P823" s="11"/>
      <c r="Q823" s="63">
        <f t="shared" si="124"/>
        <v>0</v>
      </c>
      <c r="R823" s="11"/>
      <c r="S823" s="11"/>
      <c r="T823" s="11"/>
      <c r="U823" s="11"/>
      <c r="V823" s="11"/>
      <c r="W823" s="11"/>
      <c r="X823" s="11"/>
      <c r="Y823" s="11"/>
      <c r="Z823" s="11"/>
      <c r="AA823" s="11"/>
      <c r="AB823" s="11"/>
      <c r="AC823" s="11"/>
      <c r="AD823" s="11"/>
      <c r="AE823" s="11"/>
      <c r="AF823" s="11"/>
      <c r="AG823" s="11"/>
      <c r="AH823" s="11"/>
      <c r="AI823" s="11"/>
      <c r="AJ823" s="11"/>
    </row>
    <row r="824" spans="1:36" ht="12.75" hidden="1" customHeight="1" x14ac:dyDescent="0.2">
      <c r="A824" s="317"/>
      <c r="B824" s="318"/>
      <c r="C824" s="404" t="s">
        <v>804</v>
      </c>
      <c r="D824" s="319"/>
      <c r="E824" s="321">
        <v>0</v>
      </c>
      <c r="F824" s="321">
        <f>SUM(F825:F828)</f>
        <v>0</v>
      </c>
      <c r="G824" s="322">
        <f>SUM(F824,E824)</f>
        <v>0</v>
      </c>
      <c r="H824" s="423">
        <f>SUM(H825:H828)</f>
        <v>0</v>
      </c>
      <c r="I824" s="424">
        <f>SUM(I825:I828)</f>
        <v>0</v>
      </c>
      <c r="J824" s="424">
        <f>SUM(J825:J828)</f>
        <v>0</v>
      </c>
      <c r="K824" s="89">
        <f t="shared" si="128"/>
        <v>0</v>
      </c>
      <c r="L824" s="89">
        <f t="shared" si="129"/>
        <v>0</v>
      </c>
      <c r="M824" s="11"/>
      <c r="N824" s="11"/>
      <c r="O824" s="11"/>
      <c r="P824" s="11"/>
      <c r="Q824" s="63">
        <f t="shared" si="124"/>
        <v>0</v>
      </c>
      <c r="R824" s="11"/>
      <c r="S824" s="11"/>
      <c r="T824" s="11"/>
      <c r="U824" s="11"/>
      <c r="V824" s="11"/>
      <c r="W824" s="11"/>
      <c r="X824" s="11"/>
      <c r="Y824" s="11"/>
      <c r="Z824" s="11"/>
      <c r="AA824" s="11"/>
      <c r="AB824" s="11"/>
      <c r="AC824" s="11"/>
      <c r="AD824" s="11"/>
      <c r="AE824" s="11"/>
      <c r="AF824" s="11"/>
      <c r="AG824" s="11"/>
      <c r="AH824" s="11"/>
      <c r="AI824" s="11"/>
      <c r="AJ824" s="11"/>
    </row>
    <row r="825" spans="1:36" ht="25.5" hidden="1" customHeight="1" x14ac:dyDescent="0.2">
      <c r="A825" s="317"/>
      <c r="B825" s="318"/>
      <c r="C825" s="679" t="s">
        <v>810</v>
      </c>
      <c r="D825" s="319"/>
      <c r="E825" s="321">
        <v>0</v>
      </c>
      <c r="F825" s="321"/>
      <c r="G825" s="322">
        <f>SUM(F825,E825)</f>
        <v>0</v>
      </c>
      <c r="H825" s="423"/>
      <c r="I825" s="424"/>
      <c r="J825" s="424"/>
      <c r="K825" s="89">
        <f t="shared" si="128"/>
        <v>0</v>
      </c>
      <c r="L825" s="89">
        <f t="shared" si="129"/>
        <v>0</v>
      </c>
      <c r="M825" s="11"/>
      <c r="N825" s="11"/>
      <c r="O825" s="11"/>
      <c r="P825" s="11"/>
      <c r="Q825" s="63">
        <f t="shared" si="124"/>
        <v>0</v>
      </c>
      <c r="R825" s="11"/>
      <c r="S825" s="11"/>
      <c r="T825" s="11"/>
      <c r="U825" s="11"/>
      <c r="V825" s="11"/>
      <c r="W825" s="11"/>
      <c r="X825" s="11"/>
      <c r="Y825" s="11"/>
      <c r="Z825" s="11"/>
      <c r="AA825" s="11"/>
      <c r="AB825" s="11"/>
      <c r="AC825" s="11"/>
      <c r="AD825" s="11"/>
      <c r="AE825" s="11"/>
      <c r="AF825" s="11"/>
      <c r="AG825" s="11"/>
      <c r="AH825" s="11"/>
      <c r="AI825" s="11"/>
      <c r="AJ825" s="11"/>
    </row>
    <row r="826" spans="1:36" ht="38.25" hidden="1" customHeight="1" x14ac:dyDescent="0.2">
      <c r="A826" s="317"/>
      <c r="B826" s="318"/>
      <c r="C826" s="679" t="s">
        <v>811</v>
      </c>
      <c r="D826" s="319"/>
      <c r="E826" s="321">
        <v>0</v>
      </c>
      <c r="F826" s="321"/>
      <c r="G826" s="322">
        <f>SUM(F826,E826)</f>
        <v>0</v>
      </c>
      <c r="H826" s="423"/>
      <c r="I826" s="424"/>
      <c r="J826" s="424"/>
      <c r="K826" s="89">
        <f t="shared" si="128"/>
        <v>0</v>
      </c>
      <c r="L826" s="89">
        <f t="shared" si="129"/>
        <v>0</v>
      </c>
      <c r="M826" s="11"/>
      <c r="N826" s="11"/>
      <c r="O826" s="11"/>
      <c r="P826" s="11"/>
      <c r="Q826" s="63">
        <f t="shared" si="124"/>
        <v>0</v>
      </c>
      <c r="R826" s="11"/>
      <c r="S826" s="11"/>
      <c r="T826" s="11"/>
      <c r="U826" s="11"/>
      <c r="V826" s="11"/>
      <c r="W826" s="11"/>
      <c r="X826" s="11"/>
      <c r="Y826" s="11"/>
      <c r="Z826" s="11"/>
      <c r="AA826" s="11"/>
      <c r="AB826" s="11"/>
      <c r="AC826" s="11"/>
      <c r="AD826" s="11"/>
      <c r="AE826" s="11"/>
      <c r="AF826" s="11"/>
      <c r="AG826" s="11"/>
      <c r="AH826" s="11"/>
      <c r="AI826" s="11"/>
      <c r="AJ826" s="11"/>
    </row>
    <row r="827" spans="1:36" ht="25.5" hidden="1" customHeight="1" x14ac:dyDescent="0.2">
      <c r="A827" s="317"/>
      <c r="B827" s="318"/>
      <c r="C827" s="679" t="s">
        <v>812</v>
      </c>
      <c r="D827" s="319"/>
      <c r="E827" s="321">
        <v>0</v>
      </c>
      <c r="F827" s="321"/>
      <c r="G827" s="322">
        <f>SUM(F827,E827)</f>
        <v>0</v>
      </c>
      <c r="H827" s="423"/>
      <c r="I827" s="424"/>
      <c r="J827" s="424"/>
      <c r="K827" s="89">
        <f t="shared" si="128"/>
        <v>0</v>
      </c>
      <c r="L827" s="89">
        <f t="shared" si="129"/>
        <v>0</v>
      </c>
      <c r="M827" s="11"/>
      <c r="N827" s="11"/>
      <c r="O827" s="11"/>
      <c r="P827" s="11"/>
      <c r="Q827" s="63">
        <f t="shared" si="124"/>
        <v>0</v>
      </c>
      <c r="R827" s="11"/>
      <c r="S827" s="11"/>
      <c r="T827" s="11"/>
      <c r="U827" s="11"/>
      <c r="V827" s="11"/>
      <c r="W827" s="11"/>
      <c r="X827" s="11"/>
      <c r="Y827" s="11"/>
      <c r="Z827" s="11"/>
      <c r="AA827" s="11"/>
      <c r="AB827" s="11"/>
      <c r="AC827" s="11"/>
      <c r="AD827" s="11"/>
      <c r="AE827" s="11"/>
      <c r="AF827" s="11"/>
      <c r="AG827" s="11"/>
      <c r="AH827" s="11"/>
      <c r="AI827" s="11"/>
      <c r="AJ827" s="11"/>
    </row>
    <row r="828" spans="1:36" ht="25.5" hidden="1" customHeight="1" x14ac:dyDescent="0.2">
      <c r="A828" s="317"/>
      <c r="B828" s="318"/>
      <c r="C828" s="679" t="s">
        <v>813</v>
      </c>
      <c r="D828" s="319"/>
      <c r="E828" s="151">
        <v>0</v>
      </c>
      <c r="F828" s="151"/>
      <c r="G828" s="322">
        <f>SUM(F828,E828)</f>
        <v>0</v>
      </c>
      <c r="H828" s="423"/>
      <c r="I828" s="424"/>
      <c r="J828" s="424"/>
      <c r="K828" s="89">
        <f t="shared" si="128"/>
        <v>0</v>
      </c>
      <c r="L828" s="89">
        <f t="shared" si="129"/>
        <v>0</v>
      </c>
      <c r="M828" s="11"/>
      <c r="N828" s="11"/>
      <c r="O828" s="11"/>
      <c r="P828" s="11"/>
      <c r="Q828" s="63">
        <f t="shared" si="124"/>
        <v>-300</v>
      </c>
      <c r="R828" s="11"/>
      <c r="S828" s="11"/>
      <c r="T828" s="11"/>
      <c r="U828" s="11"/>
      <c r="V828" s="11"/>
      <c r="W828" s="11"/>
      <c r="X828" s="11"/>
      <c r="Y828" s="11"/>
      <c r="Z828" s="11"/>
      <c r="AA828" s="11"/>
      <c r="AB828" s="11"/>
      <c r="AC828" s="11"/>
      <c r="AD828" s="11"/>
      <c r="AE828" s="11"/>
      <c r="AF828" s="11"/>
      <c r="AG828" s="11"/>
      <c r="AH828" s="11"/>
      <c r="AI828" s="11"/>
      <c r="AJ828" s="11"/>
    </row>
    <row r="829" spans="1:36" ht="12.75" customHeight="1" x14ac:dyDescent="0.2">
      <c r="A829" s="299" t="s">
        <v>814</v>
      </c>
      <c r="B829" s="300"/>
      <c r="C829" s="301"/>
      <c r="D829" s="347" t="s">
        <v>815</v>
      </c>
      <c r="E829" s="304">
        <v>300</v>
      </c>
      <c r="F829" s="304">
        <f>SUM(F830:F831)</f>
        <v>0</v>
      </c>
      <c r="G829" s="305">
        <f>SUM(G830:G831)</f>
        <v>300</v>
      </c>
      <c r="H829" s="380">
        <f>SUM(H830:H831)</f>
        <v>0</v>
      </c>
      <c r="I829" s="381">
        <f>SUM(I830:I831)</f>
        <v>0</v>
      </c>
      <c r="J829" s="381">
        <f>SUM(J830:J831)</f>
        <v>0</v>
      </c>
      <c r="K829" s="89">
        <f t="shared" si="128"/>
        <v>600</v>
      </c>
      <c r="L829" s="89">
        <f t="shared" si="129"/>
        <v>300</v>
      </c>
      <c r="M829" s="11"/>
      <c r="N829" s="11"/>
      <c r="O829" s="11"/>
      <c r="P829" s="11"/>
      <c r="Q829" s="63">
        <f t="shared" si="124"/>
        <v>0</v>
      </c>
      <c r="R829" s="11"/>
      <c r="S829" s="11"/>
      <c r="T829" s="11"/>
      <c r="U829" s="11"/>
      <c r="V829" s="11"/>
      <c r="W829" s="11"/>
      <c r="X829" s="11"/>
      <c r="Y829" s="11"/>
      <c r="Z829" s="11"/>
      <c r="AA829" s="11"/>
      <c r="AB829" s="11"/>
      <c r="AC829" s="11"/>
      <c r="AD829" s="11"/>
      <c r="AE829" s="11"/>
      <c r="AF829" s="11"/>
      <c r="AG829" s="11"/>
      <c r="AH829" s="11"/>
      <c r="AI829" s="11"/>
      <c r="AJ829" s="11"/>
    </row>
    <row r="830" spans="1:36" ht="12.75" hidden="1" customHeight="1" x14ac:dyDescent="0.2">
      <c r="A830" s="317"/>
      <c r="B830" s="318"/>
      <c r="C830" s="679" t="s">
        <v>804</v>
      </c>
      <c r="D830" s="319"/>
      <c r="E830" s="342">
        <v>0</v>
      </c>
      <c r="F830" s="342"/>
      <c r="G830" s="322">
        <f>SUM(F830,E830)</f>
        <v>0</v>
      </c>
      <c r="H830" s="328"/>
      <c r="I830" s="329"/>
      <c r="J830" s="329"/>
      <c r="K830" s="89">
        <f t="shared" si="128"/>
        <v>0</v>
      </c>
      <c r="L830" s="89">
        <f t="shared" si="129"/>
        <v>0</v>
      </c>
      <c r="M830" s="11"/>
      <c r="N830" s="11"/>
      <c r="O830" s="11"/>
      <c r="P830" s="11"/>
      <c r="Q830" s="63">
        <f t="shared" si="124"/>
        <v>-300</v>
      </c>
      <c r="R830" s="11"/>
      <c r="S830" s="11"/>
      <c r="T830" s="11"/>
      <c r="U830" s="11"/>
      <c r="V830" s="11"/>
      <c r="W830" s="11"/>
      <c r="X830" s="11"/>
      <c r="Y830" s="11"/>
      <c r="Z830" s="11"/>
      <c r="AA830" s="11"/>
      <c r="AB830" s="11"/>
      <c r="AC830" s="11"/>
      <c r="AD830" s="11"/>
      <c r="AE830" s="11"/>
      <c r="AF830" s="11"/>
      <c r="AG830" s="11"/>
      <c r="AH830" s="11"/>
      <c r="AI830" s="11"/>
      <c r="AJ830" s="11"/>
    </row>
    <row r="831" spans="1:36" ht="12.75" customHeight="1" x14ac:dyDescent="0.2">
      <c r="A831" s="317"/>
      <c r="B831" s="318"/>
      <c r="C831" s="679" t="s">
        <v>700</v>
      </c>
      <c r="D831" s="319"/>
      <c r="E831" s="327">
        <v>300</v>
      </c>
      <c r="F831" s="327"/>
      <c r="G831" s="322">
        <f>SUM(F831,E831)</f>
        <v>300</v>
      </c>
      <c r="H831" s="328"/>
      <c r="I831" s="329"/>
      <c r="J831" s="329"/>
      <c r="K831" s="89">
        <f t="shared" si="128"/>
        <v>600</v>
      </c>
      <c r="L831" s="89">
        <f t="shared" si="129"/>
        <v>300</v>
      </c>
      <c r="M831" s="11"/>
      <c r="N831" s="11"/>
      <c r="O831" s="11"/>
      <c r="P831" s="11"/>
      <c r="Q831" s="63">
        <f t="shared" si="124"/>
        <v>0</v>
      </c>
      <c r="R831" s="11"/>
      <c r="S831" s="11"/>
      <c r="T831" s="11"/>
      <c r="U831" s="11"/>
      <c r="V831" s="11"/>
      <c r="W831" s="11"/>
      <c r="X831" s="11"/>
      <c r="Y831" s="11"/>
      <c r="Z831" s="11"/>
      <c r="AA831" s="11"/>
      <c r="AB831" s="11"/>
      <c r="AC831" s="11"/>
      <c r="AD831" s="11"/>
      <c r="AE831" s="11"/>
      <c r="AF831" s="11"/>
      <c r="AG831" s="11"/>
      <c r="AH831" s="11"/>
      <c r="AI831" s="11"/>
      <c r="AJ831" s="11"/>
    </row>
    <row r="832" spans="1:36" ht="12.75" hidden="1" customHeight="1" x14ac:dyDescent="0.2">
      <c r="A832" s="299" t="s">
        <v>816</v>
      </c>
      <c r="B832" s="300"/>
      <c r="C832" s="301"/>
      <c r="D832" s="347"/>
      <c r="E832" s="304">
        <v>0</v>
      </c>
      <c r="F832" s="304">
        <f>SUM(F833:F834)</f>
        <v>0</v>
      </c>
      <c r="G832" s="305">
        <f>SUM(G833:G834)</f>
        <v>0</v>
      </c>
      <c r="H832" s="380">
        <f>SUM(H833:H834)</f>
        <v>0</v>
      </c>
      <c r="I832" s="381">
        <f>SUM(I833:I834)</f>
        <v>0</v>
      </c>
      <c r="J832" s="381">
        <f>SUM(J833:J834)</f>
        <v>0</v>
      </c>
      <c r="K832" s="89">
        <f t="shared" si="128"/>
        <v>0</v>
      </c>
      <c r="L832" s="89">
        <f t="shared" si="129"/>
        <v>0</v>
      </c>
      <c r="M832" s="11"/>
      <c r="N832" s="11"/>
      <c r="O832" s="11"/>
      <c r="P832" s="11"/>
      <c r="Q832" s="63">
        <f t="shared" si="124"/>
        <v>0</v>
      </c>
      <c r="R832" s="11"/>
      <c r="S832" s="11"/>
      <c r="T832" s="11"/>
      <c r="U832" s="11"/>
      <c r="V832" s="11"/>
      <c r="W832" s="11"/>
      <c r="X832" s="11"/>
      <c r="Y832" s="11"/>
      <c r="Z832" s="11"/>
      <c r="AA832" s="11"/>
      <c r="AB832" s="11"/>
      <c r="AC832" s="11"/>
      <c r="AD832" s="11"/>
      <c r="AE832" s="11"/>
      <c r="AF832" s="11"/>
      <c r="AG832" s="11"/>
      <c r="AH832" s="11"/>
      <c r="AI832" s="11"/>
      <c r="AJ832" s="11"/>
    </row>
    <row r="833" spans="1:36" ht="12.75" hidden="1" customHeight="1" x14ac:dyDescent="0.2">
      <c r="A833" s="317"/>
      <c r="B833" s="318"/>
      <c r="C833" s="679" t="s">
        <v>804</v>
      </c>
      <c r="D833" s="319"/>
      <c r="E833" s="342">
        <v>0</v>
      </c>
      <c r="F833" s="342"/>
      <c r="G833" s="322">
        <f>SUM(F833,E833)</f>
        <v>0</v>
      </c>
      <c r="H833" s="328"/>
      <c r="I833" s="329"/>
      <c r="J833" s="329"/>
      <c r="K833" s="89">
        <f t="shared" si="128"/>
        <v>0</v>
      </c>
      <c r="L833" s="89">
        <f t="shared" si="129"/>
        <v>0</v>
      </c>
      <c r="M833" s="11"/>
      <c r="N833" s="11"/>
      <c r="O833" s="11"/>
      <c r="P833" s="11"/>
      <c r="Q833" s="63">
        <f t="shared" si="124"/>
        <v>0</v>
      </c>
      <c r="R833" s="11"/>
      <c r="S833" s="11"/>
      <c r="T833" s="11"/>
      <c r="U833" s="11"/>
      <c r="V833" s="11"/>
      <c r="W833" s="11"/>
      <c r="X833" s="11"/>
      <c r="Y833" s="11"/>
      <c r="Z833" s="11"/>
      <c r="AA833" s="11"/>
      <c r="AB833" s="11"/>
      <c r="AC833" s="11"/>
      <c r="AD833" s="11"/>
      <c r="AE833" s="11"/>
      <c r="AF833" s="11"/>
      <c r="AG833" s="11"/>
      <c r="AH833" s="11"/>
      <c r="AI833" s="11"/>
      <c r="AJ833" s="11"/>
    </row>
    <row r="834" spans="1:36" ht="12.75" hidden="1" customHeight="1" x14ac:dyDescent="0.2">
      <c r="A834" s="317"/>
      <c r="B834" s="318"/>
      <c r="C834" s="679" t="s">
        <v>700</v>
      </c>
      <c r="D834" s="319"/>
      <c r="E834" s="327">
        <v>0</v>
      </c>
      <c r="F834" s="327"/>
      <c r="G834" s="322">
        <f>SUM(F834,E834)</f>
        <v>0</v>
      </c>
      <c r="H834" s="328"/>
      <c r="I834" s="329"/>
      <c r="J834" s="329"/>
      <c r="K834" s="89">
        <f t="shared" si="128"/>
        <v>0</v>
      </c>
      <c r="L834" s="89">
        <f t="shared" si="129"/>
        <v>0</v>
      </c>
      <c r="M834" s="11"/>
      <c r="N834" s="11"/>
      <c r="O834" s="11"/>
      <c r="P834" s="11"/>
      <c r="Q834" s="63">
        <f t="shared" si="124"/>
        <v>-79283</v>
      </c>
      <c r="R834" s="11"/>
      <c r="S834" s="11"/>
      <c r="T834" s="11"/>
      <c r="U834" s="11"/>
      <c r="V834" s="11"/>
      <c r="W834" s="11"/>
      <c r="X834" s="11"/>
      <c r="Y834" s="11"/>
      <c r="Z834" s="11"/>
      <c r="AA834" s="11"/>
      <c r="AB834" s="11"/>
      <c r="AC834" s="11"/>
      <c r="AD834" s="11"/>
      <c r="AE834" s="11"/>
      <c r="AF834" s="11"/>
      <c r="AG834" s="11"/>
      <c r="AH834" s="11"/>
      <c r="AI834" s="11"/>
      <c r="AJ834" s="11"/>
    </row>
    <row r="835" spans="1:36" ht="12.75" customHeight="1" x14ac:dyDescent="0.2">
      <c r="A835" s="269" t="s">
        <v>817</v>
      </c>
      <c r="B835" s="270"/>
      <c r="C835" s="271"/>
      <c r="D835" s="272"/>
      <c r="E835" s="298">
        <v>79283</v>
      </c>
      <c r="F835" s="298">
        <f>SUM(F840,F862)</f>
        <v>504</v>
      </c>
      <c r="G835" s="275">
        <f>SUM(G840,G862)</f>
        <v>79787</v>
      </c>
      <c r="H835" s="276">
        <f>SUM(H840,H862,H848)</f>
        <v>511</v>
      </c>
      <c r="I835" s="277">
        <f>SUM(I840,I862,I848)</f>
        <v>517</v>
      </c>
      <c r="J835" s="277">
        <f>SUM(J840,J862,J848)</f>
        <v>524</v>
      </c>
      <c r="K835" s="89">
        <f t="shared" si="128"/>
        <v>159574</v>
      </c>
      <c r="L835" s="89">
        <f t="shared" si="129"/>
        <v>79787</v>
      </c>
      <c r="M835" s="11"/>
      <c r="N835" s="11"/>
      <c r="O835" s="11"/>
      <c r="P835" s="11"/>
      <c r="Q835" s="63">
        <f t="shared" si="124"/>
        <v>-79283</v>
      </c>
      <c r="R835" s="11"/>
      <c r="S835" s="11"/>
      <c r="T835" s="11"/>
      <c r="U835" s="11"/>
      <c r="V835" s="11"/>
      <c r="W835" s="11"/>
      <c r="X835" s="11"/>
      <c r="Y835" s="11"/>
      <c r="Z835" s="11"/>
      <c r="AA835" s="11"/>
      <c r="AB835" s="11"/>
      <c r="AC835" s="11"/>
      <c r="AD835" s="11"/>
      <c r="AE835" s="11"/>
      <c r="AF835" s="11"/>
      <c r="AG835" s="11"/>
      <c r="AH835" s="11"/>
      <c r="AI835" s="11"/>
      <c r="AJ835" s="11"/>
    </row>
    <row r="836" spans="1:36" ht="12.75" customHeight="1" x14ac:dyDescent="0.2">
      <c r="A836" s="353"/>
      <c r="B836" s="354" t="s">
        <v>718</v>
      </c>
      <c r="C836" s="355"/>
      <c r="D836" s="356"/>
      <c r="E836" s="358">
        <v>79283</v>
      </c>
      <c r="F836" s="358">
        <f>SUM(F837:F838)</f>
        <v>504</v>
      </c>
      <c r="G836" s="359">
        <f>SUM(G837:G838)</f>
        <v>79787</v>
      </c>
      <c r="H836" s="360">
        <f>SUM(H837:H838)</f>
        <v>511</v>
      </c>
      <c r="I836" s="361">
        <f>SUM(I837:I838)</f>
        <v>517</v>
      </c>
      <c r="J836" s="361">
        <f>SUM(J837:J838)</f>
        <v>524</v>
      </c>
      <c r="K836" s="89">
        <f t="shared" si="128"/>
        <v>159574</v>
      </c>
      <c r="L836" s="89">
        <f t="shared" si="129"/>
        <v>79787</v>
      </c>
      <c r="M836" s="11"/>
      <c r="N836" s="11"/>
      <c r="O836" s="11"/>
      <c r="P836" s="11"/>
      <c r="Q836" s="63">
        <f t="shared" si="124"/>
        <v>-68236</v>
      </c>
      <c r="R836" s="11"/>
      <c r="S836" s="11"/>
      <c r="T836" s="11"/>
      <c r="U836" s="11"/>
      <c r="V836" s="11"/>
      <c r="W836" s="11"/>
      <c r="X836" s="11"/>
      <c r="Y836" s="11"/>
      <c r="Z836" s="11"/>
      <c r="AA836" s="11"/>
      <c r="AB836" s="11"/>
      <c r="AC836" s="11"/>
      <c r="AD836" s="11"/>
      <c r="AE836" s="11"/>
      <c r="AF836" s="11"/>
      <c r="AG836" s="11"/>
      <c r="AH836" s="11"/>
      <c r="AI836" s="11"/>
      <c r="AJ836" s="11"/>
    </row>
    <row r="837" spans="1:36" ht="12.75" customHeight="1" x14ac:dyDescent="0.2">
      <c r="A837" s="383"/>
      <c r="B837" s="384" t="s">
        <v>699</v>
      </c>
      <c r="C837" s="385"/>
      <c r="D837" s="487"/>
      <c r="E837" s="489">
        <v>68236</v>
      </c>
      <c r="F837" s="489">
        <f>SUM(F842,F864,F868,F866)</f>
        <v>504</v>
      </c>
      <c r="G837" s="490">
        <f>SUM(G842,G864,G868,G866)</f>
        <v>68740</v>
      </c>
      <c r="H837" s="491">
        <f>SUM(H842,H849)</f>
        <v>511</v>
      </c>
      <c r="I837" s="492">
        <f>SUM(I842,I849)</f>
        <v>517</v>
      </c>
      <c r="J837" s="492">
        <f>SUM(J842,J849)</f>
        <v>524</v>
      </c>
      <c r="K837" s="89">
        <f t="shared" si="128"/>
        <v>137480</v>
      </c>
      <c r="L837" s="89">
        <f t="shared" si="129"/>
        <v>68740</v>
      </c>
      <c r="M837" s="11"/>
      <c r="N837" s="11"/>
      <c r="O837" s="11"/>
      <c r="P837" s="11"/>
      <c r="Q837" s="63">
        <f t="shared" si="124"/>
        <v>-11047</v>
      </c>
      <c r="R837" s="11"/>
      <c r="S837" s="11"/>
      <c r="T837" s="11"/>
      <c r="U837" s="11"/>
      <c r="V837" s="11"/>
      <c r="W837" s="11"/>
      <c r="X837" s="11"/>
      <c r="Y837" s="11"/>
      <c r="Z837" s="11"/>
      <c r="AA837" s="11"/>
      <c r="AB837" s="11"/>
      <c r="AC837" s="11"/>
      <c r="AD837" s="11"/>
      <c r="AE837" s="11"/>
      <c r="AF837" s="11"/>
      <c r="AG837" s="11"/>
      <c r="AH837" s="11"/>
      <c r="AI837" s="11"/>
      <c r="AJ837" s="11"/>
    </row>
    <row r="838" spans="1:36" ht="12.75" customHeight="1" x14ac:dyDescent="0.2">
      <c r="A838" s="383"/>
      <c r="B838" s="384" t="s">
        <v>700</v>
      </c>
      <c r="C838" s="385"/>
      <c r="D838" s="487"/>
      <c r="E838" s="489">
        <v>11047</v>
      </c>
      <c r="F838" s="489">
        <f>F843+F869</f>
        <v>0</v>
      </c>
      <c r="G838" s="490">
        <f>G843+G869</f>
        <v>11047</v>
      </c>
      <c r="H838" s="491">
        <f>SUM(H843,H864,H850)</f>
        <v>0</v>
      </c>
      <c r="I838" s="492">
        <f>SUM(I843,I864,I850)</f>
        <v>0</v>
      </c>
      <c r="J838" s="492">
        <f>SUM(J843,J864,J850)</f>
        <v>0</v>
      </c>
      <c r="K838" s="89">
        <f t="shared" si="128"/>
        <v>22094</v>
      </c>
      <c r="L838" s="89">
        <f t="shared" si="129"/>
        <v>11047</v>
      </c>
      <c r="M838" s="11"/>
      <c r="N838" s="11"/>
      <c r="O838" s="11"/>
      <c r="P838" s="11"/>
      <c r="Q838" s="63">
        <f t="shared" ref="Q838:Q901" si="130">F839-G839</f>
        <v>-76209</v>
      </c>
      <c r="R838" s="11"/>
      <c r="S838" s="11"/>
      <c r="T838" s="11"/>
      <c r="U838" s="11"/>
      <c r="V838" s="11"/>
      <c r="W838" s="11"/>
      <c r="X838" s="11"/>
      <c r="Y838" s="11"/>
      <c r="Z838" s="11"/>
      <c r="AA838" s="11"/>
      <c r="AB838" s="11"/>
      <c r="AC838" s="11"/>
      <c r="AD838" s="11"/>
      <c r="AE838" s="11"/>
      <c r="AF838" s="11"/>
      <c r="AG838" s="11"/>
      <c r="AH838" s="11"/>
      <c r="AI838" s="11"/>
      <c r="AJ838" s="11"/>
    </row>
    <row r="839" spans="1:36" ht="12.75" customHeight="1" x14ac:dyDescent="0.2">
      <c r="A839" s="383"/>
      <c r="B839" s="384"/>
      <c r="C839" s="385"/>
      <c r="D839" s="487"/>
      <c r="E839" s="494">
        <v>76209</v>
      </c>
      <c r="F839" s="494">
        <f>SUM(F840,F850)</f>
        <v>504</v>
      </c>
      <c r="G839" s="495">
        <f>SUM(G840,G850)</f>
        <v>76713</v>
      </c>
      <c r="H839" s="491"/>
      <c r="I839" s="492"/>
      <c r="J839" s="492"/>
      <c r="K839" s="89">
        <f t="shared" si="128"/>
        <v>153426</v>
      </c>
      <c r="L839" s="89">
        <f t="shared" si="129"/>
        <v>76713</v>
      </c>
      <c r="M839" s="11"/>
      <c r="N839" s="11"/>
      <c r="O839" s="11"/>
      <c r="P839" s="11"/>
      <c r="Q839" s="63">
        <f t="shared" si="130"/>
        <v>-76209</v>
      </c>
      <c r="R839" s="11"/>
      <c r="S839" s="11"/>
      <c r="T839" s="11"/>
      <c r="U839" s="11"/>
      <c r="V839" s="11"/>
      <c r="W839" s="11"/>
      <c r="X839" s="11"/>
      <c r="Y839" s="11"/>
      <c r="Z839" s="11"/>
      <c r="AA839" s="11"/>
      <c r="AB839" s="11"/>
      <c r="AC839" s="11"/>
      <c r="AD839" s="11"/>
      <c r="AE839" s="11"/>
      <c r="AF839" s="11"/>
      <c r="AG839" s="11"/>
      <c r="AH839" s="11"/>
      <c r="AI839" s="11"/>
      <c r="AJ839" s="11"/>
    </row>
    <row r="840" spans="1:36" ht="25.5" customHeight="1" x14ac:dyDescent="0.2">
      <c r="A840" s="716" t="s">
        <v>818</v>
      </c>
      <c r="B840" s="709"/>
      <c r="C840" s="717"/>
      <c r="D840" s="496"/>
      <c r="E840" s="498">
        <v>76209</v>
      </c>
      <c r="F840" s="498">
        <f>SUM(F844,F851,F855)</f>
        <v>504</v>
      </c>
      <c r="G840" s="499">
        <f>SUM(G844,G851,G855)</f>
        <v>76713</v>
      </c>
      <c r="H840" s="500">
        <f>SUM(H844:H855)</f>
        <v>511</v>
      </c>
      <c r="I840" s="501">
        <f>SUM(I844:I855)</f>
        <v>517</v>
      </c>
      <c r="J840" s="501">
        <f>SUM(J844:J855)</f>
        <v>524</v>
      </c>
      <c r="K840" s="89">
        <f t="shared" si="128"/>
        <v>153426</v>
      </c>
      <c r="L840" s="89">
        <f t="shared" si="129"/>
        <v>76713</v>
      </c>
      <c r="M840" s="109"/>
      <c r="N840" s="109"/>
      <c r="O840" s="109"/>
      <c r="P840" s="109"/>
      <c r="Q840" s="63">
        <f t="shared" si="130"/>
        <v>-76209</v>
      </c>
      <c r="R840" s="109"/>
      <c r="S840" s="109"/>
      <c r="T840" s="109"/>
      <c r="U840" s="109"/>
      <c r="V840" s="109"/>
      <c r="W840" s="109"/>
      <c r="X840" s="109"/>
      <c r="Y840" s="109"/>
      <c r="Z840" s="109"/>
      <c r="AA840" s="109"/>
      <c r="AB840" s="109"/>
      <c r="AC840" s="109"/>
      <c r="AD840" s="109"/>
      <c r="AE840" s="109"/>
      <c r="AF840" s="109"/>
      <c r="AG840" s="109"/>
      <c r="AH840" s="109"/>
      <c r="AI840" s="109"/>
      <c r="AJ840" s="109"/>
    </row>
    <row r="841" spans="1:36" ht="12.75" customHeight="1" x14ac:dyDescent="0.2">
      <c r="A841" s="502"/>
      <c r="B841" s="426" t="s">
        <v>698</v>
      </c>
      <c r="C841" s="503"/>
      <c r="D841" s="504"/>
      <c r="E841" s="494">
        <v>76209</v>
      </c>
      <c r="F841" s="494">
        <f>SUM(F842:F843)</f>
        <v>504</v>
      </c>
      <c r="G841" s="495">
        <f>SUM(G842:G843)</f>
        <v>76713</v>
      </c>
      <c r="H841" s="505">
        <f>SUM(H842:H843)</f>
        <v>511</v>
      </c>
      <c r="I841" s="506">
        <f>SUM(I842:I843)</f>
        <v>517</v>
      </c>
      <c r="J841" s="506">
        <f>SUM(J842:J843)</f>
        <v>524</v>
      </c>
      <c r="K841" s="89">
        <f t="shared" si="128"/>
        <v>153426</v>
      </c>
      <c r="L841" s="89">
        <f t="shared" si="129"/>
        <v>76713</v>
      </c>
      <c r="M841" s="109"/>
      <c r="N841" s="109"/>
      <c r="O841" s="109"/>
      <c r="P841" s="109"/>
      <c r="Q841" s="63">
        <f t="shared" si="130"/>
        <v>-65162</v>
      </c>
      <c r="R841" s="109"/>
      <c r="S841" s="109"/>
      <c r="T841" s="109"/>
      <c r="U841" s="109"/>
      <c r="V841" s="109"/>
      <c r="W841" s="109"/>
      <c r="X841" s="109"/>
      <c r="Y841" s="109"/>
      <c r="Z841" s="109"/>
      <c r="AA841" s="109"/>
      <c r="AB841" s="109"/>
      <c r="AC841" s="109"/>
      <c r="AD841" s="109"/>
      <c r="AE841" s="109"/>
      <c r="AF841" s="109"/>
      <c r="AG841" s="109"/>
      <c r="AH841" s="109"/>
      <c r="AI841" s="109"/>
      <c r="AJ841" s="109"/>
    </row>
    <row r="842" spans="1:36" ht="12.75" customHeight="1" x14ac:dyDescent="0.2">
      <c r="A842" s="502"/>
      <c r="B842" s="507"/>
      <c r="C842" s="503" t="s">
        <v>699</v>
      </c>
      <c r="D842" s="504"/>
      <c r="E842" s="494">
        <v>65162</v>
      </c>
      <c r="F842" s="494">
        <f>SUM(F846,F849,F853,F857,F860)</f>
        <v>504</v>
      </c>
      <c r="G842" s="430">
        <f>SUM(G846,G849,G853,G857,G860)</f>
        <v>65666</v>
      </c>
      <c r="H842" s="508">
        <f>ROUND(F842*H$7, )</f>
        <v>511</v>
      </c>
      <c r="I842" s="509">
        <f>ROUND(F842*I$7, )</f>
        <v>517</v>
      </c>
      <c r="J842" s="509">
        <f>ROUND(F842*J$7, )</f>
        <v>524</v>
      </c>
      <c r="K842" s="89">
        <f t="shared" si="128"/>
        <v>131332</v>
      </c>
      <c r="L842" s="89">
        <f t="shared" si="129"/>
        <v>65666</v>
      </c>
      <c r="M842" s="109"/>
      <c r="N842" s="109"/>
      <c r="O842" s="109"/>
      <c r="P842" s="109"/>
      <c r="Q842" s="63">
        <f t="shared" si="130"/>
        <v>-11047</v>
      </c>
      <c r="R842" s="109"/>
      <c r="S842" s="109"/>
      <c r="T842" s="109"/>
      <c r="U842" s="109"/>
      <c r="V842" s="109"/>
      <c r="W842" s="109"/>
      <c r="X842" s="109"/>
      <c r="Y842" s="109"/>
      <c r="Z842" s="109"/>
      <c r="AA842" s="109"/>
      <c r="AB842" s="109"/>
      <c r="AC842" s="109"/>
      <c r="AD842" s="109"/>
      <c r="AE842" s="109"/>
      <c r="AF842" s="109"/>
      <c r="AG842" s="109"/>
      <c r="AH842" s="109"/>
      <c r="AI842" s="109"/>
      <c r="AJ842" s="109"/>
    </row>
    <row r="843" spans="1:36" ht="12.75" customHeight="1" x14ac:dyDescent="0.2">
      <c r="A843" s="502"/>
      <c r="B843" s="507"/>
      <c r="C843" s="503" t="s">
        <v>700</v>
      </c>
      <c r="D843" s="504"/>
      <c r="E843" s="494">
        <v>11047</v>
      </c>
      <c r="F843" s="494">
        <f>SUBTOTAL(9,F847,F858,F854)</f>
        <v>0</v>
      </c>
      <c r="G843" s="430">
        <f>SUM(G847,G850,G854,G858,G861)</f>
        <v>11047</v>
      </c>
      <c r="H843" s="505"/>
      <c r="I843" s="506"/>
      <c r="J843" s="506"/>
      <c r="K843" s="89">
        <f t="shared" si="128"/>
        <v>22094</v>
      </c>
      <c r="L843" s="89">
        <f t="shared" si="129"/>
        <v>11047</v>
      </c>
      <c r="M843" s="109"/>
      <c r="N843" s="109"/>
      <c r="O843" s="109"/>
      <c r="P843" s="109"/>
      <c r="Q843" s="63">
        <f t="shared" si="130"/>
        <v>-43571</v>
      </c>
      <c r="R843" s="109"/>
      <c r="S843" s="109"/>
      <c r="T843" s="109"/>
      <c r="U843" s="109"/>
      <c r="V843" s="109"/>
      <c r="W843" s="109"/>
      <c r="X843" s="109"/>
      <c r="Y843" s="109"/>
      <c r="Z843" s="109"/>
      <c r="AA843" s="109"/>
      <c r="AB843" s="109"/>
      <c r="AC843" s="109"/>
      <c r="AD843" s="109"/>
      <c r="AE843" s="109"/>
      <c r="AF843" s="109"/>
      <c r="AG843" s="109"/>
      <c r="AH843" s="109"/>
      <c r="AI843" s="109"/>
      <c r="AJ843" s="109"/>
    </row>
    <row r="844" spans="1:36" ht="12.75" customHeight="1" x14ac:dyDescent="0.2">
      <c r="A844" s="712" t="s">
        <v>819</v>
      </c>
      <c r="B844" s="709"/>
      <c r="C844" s="711"/>
      <c r="D844" s="347">
        <v>680206</v>
      </c>
      <c r="E844" s="304">
        <v>43571</v>
      </c>
      <c r="F844" s="303">
        <f>SUM(F848,F845)</f>
        <v>0</v>
      </c>
      <c r="G844" s="305">
        <f>SUM(G848,G845)</f>
        <v>43571</v>
      </c>
      <c r="H844" s="380">
        <f>ROUND(F844*H$7, )</f>
        <v>0</v>
      </c>
      <c r="I844" s="381">
        <f>ROUND(F844*I$7, )</f>
        <v>0</v>
      </c>
      <c r="J844" s="381">
        <f>ROUND(F844*J$7, )</f>
        <v>0</v>
      </c>
      <c r="K844" s="89">
        <f t="shared" si="128"/>
        <v>87142</v>
      </c>
      <c r="L844" s="89">
        <f t="shared" si="129"/>
        <v>43571</v>
      </c>
      <c r="M844" s="63" t="e">
        <f>G322+#REF!</f>
        <v>#REF!</v>
      </c>
      <c r="N844" s="11" t="e">
        <f>M844/G844</f>
        <v>#REF!</v>
      </c>
      <c r="O844" s="11" t="s">
        <v>820</v>
      </c>
      <c r="P844" s="63" t="e">
        <f>G844-M844</f>
        <v>#REF!</v>
      </c>
      <c r="Q844" s="63">
        <f t="shared" si="130"/>
        <v>-43571</v>
      </c>
      <c r="R844" s="11"/>
      <c r="S844" s="11"/>
      <c r="T844" s="11"/>
      <c r="U844" s="11"/>
      <c r="V844" s="11"/>
      <c r="W844" s="11"/>
      <c r="X844" s="11"/>
      <c r="Y844" s="11"/>
      <c r="Z844" s="11"/>
      <c r="AA844" s="11"/>
      <c r="AB844" s="11"/>
      <c r="AC844" s="11"/>
      <c r="AD844" s="11"/>
      <c r="AE844" s="11"/>
      <c r="AF844" s="11"/>
      <c r="AG844" s="11"/>
      <c r="AH844" s="11"/>
      <c r="AI844" s="11"/>
      <c r="AJ844" s="11"/>
    </row>
    <row r="845" spans="1:36" ht="12.75" customHeight="1" x14ac:dyDescent="0.2">
      <c r="A845" s="502"/>
      <c r="B845" s="708" t="s">
        <v>821</v>
      </c>
      <c r="C845" s="709"/>
      <c r="D845" s="504"/>
      <c r="E845" s="494">
        <v>43571</v>
      </c>
      <c r="F845" s="493">
        <f>SUM(F846:F847)</f>
        <v>0</v>
      </c>
      <c r="G845" s="495">
        <f>SUM(G846:G847)</f>
        <v>43571</v>
      </c>
      <c r="H845" s="505">
        <f>SUM(H846:H847)</f>
        <v>0</v>
      </c>
      <c r="I845" s="506">
        <f>SUM(I846:I847)</f>
        <v>0</v>
      </c>
      <c r="J845" s="506">
        <f>SUM(J846:J847)</f>
        <v>0</v>
      </c>
      <c r="K845" s="89">
        <f t="shared" si="128"/>
        <v>87142</v>
      </c>
      <c r="L845" s="89">
        <f t="shared" si="129"/>
        <v>43571</v>
      </c>
      <c r="M845" s="109"/>
      <c r="N845" s="109">
        <f>G322/G846</f>
        <v>0.58423224285293252</v>
      </c>
      <c r="O845" s="109"/>
      <c r="P845" s="109"/>
      <c r="Q845" s="63">
        <f t="shared" si="130"/>
        <v>-33930</v>
      </c>
      <c r="R845" s="109"/>
      <c r="S845" s="109"/>
      <c r="T845" s="109"/>
      <c r="U845" s="109"/>
      <c r="V845" s="109"/>
      <c r="W845" s="109"/>
      <c r="X845" s="109"/>
      <c r="Y845" s="109"/>
      <c r="Z845" s="109"/>
      <c r="AA845" s="109"/>
      <c r="AB845" s="109"/>
      <c r="AC845" s="109"/>
      <c r="AD845" s="109"/>
      <c r="AE845" s="109"/>
      <c r="AF845" s="109"/>
      <c r="AG845" s="109"/>
      <c r="AH845" s="109"/>
      <c r="AI845" s="109"/>
      <c r="AJ845" s="109"/>
    </row>
    <row r="846" spans="1:36" ht="15" customHeight="1" x14ac:dyDescent="0.25">
      <c r="A846" s="317"/>
      <c r="B846" s="318"/>
      <c r="C846" s="679" t="s">
        <v>699</v>
      </c>
      <c r="D846" s="319"/>
      <c r="E846" s="646">
        <v>33930</v>
      </c>
      <c r="F846" s="646"/>
      <c r="G846" s="322">
        <f>SUM(F846,E846)</f>
        <v>33930</v>
      </c>
      <c r="H846" s="328"/>
      <c r="I846" s="329"/>
      <c r="J846" s="329"/>
      <c r="K846" s="89">
        <f t="shared" si="128"/>
        <v>67860</v>
      </c>
      <c r="L846" s="89">
        <f t="shared" si="129"/>
        <v>33930</v>
      </c>
      <c r="M846" s="332">
        <v>0</v>
      </c>
      <c r="N846" s="11"/>
      <c r="O846" s="11"/>
      <c r="P846" s="11"/>
      <c r="Q846" s="63">
        <f t="shared" si="130"/>
        <v>-9641</v>
      </c>
      <c r="R846" s="11"/>
      <c r="S846" s="11"/>
      <c r="T846" s="11"/>
      <c r="U846" s="11"/>
      <c r="V846" s="11"/>
      <c r="W846" s="11"/>
      <c r="X846" s="11"/>
      <c r="Y846" s="11"/>
      <c r="Z846" s="11"/>
      <c r="AA846" s="11"/>
      <c r="AB846" s="11"/>
      <c r="AC846" s="11"/>
      <c r="AD846" s="11"/>
      <c r="AE846" s="11"/>
      <c r="AF846" s="11"/>
      <c r="AG846" s="11"/>
      <c r="AH846" s="11"/>
      <c r="AI846" s="11"/>
      <c r="AJ846" s="11"/>
    </row>
    <row r="847" spans="1:36" ht="12.75" customHeight="1" x14ac:dyDescent="0.2">
      <c r="A847" s="317"/>
      <c r="B847" s="318"/>
      <c r="C847" s="679" t="s">
        <v>700</v>
      </c>
      <c r="D847" s="319"/>
      <c r="E847" s="646">
        <v>9641</v>
      </c>
      <c r="F847" s="646"/>
      <c r="G847" s="322">
        <f>SUM(F847,E847)</f>
        <v>9641</v>
      </c>
      <c r="H847" s="328"/>
      <c r="I847" s="329"/>
      <c r="J847" s="329"/>
      <c r="K847" s="89">
        <f t="shared" si="128"/>
        <v>19282</v>
      </c>
      <c r="L847" s="89">
        <f t="shared" si="129"/>
        <v>9641</v>
      </c>
      <c r="M847" s="11"/>
      <c r="N847" s="11"/>
      <c r="O847" s="11"/>
      <c r="P847" s="11"/>
      <c r="Q847" s="63">
        <f t="shared" si="130"/>
        <v>0</v>
      </c>
      <c r="R847" s="11"/>
      <c r="S847" s="11"/>
      <c r="T847" s="11"/>
      <c r="U847" s="11"/>
      <c r="V847" s="11"/>
      <c r="W847" s="11"/>
      <c r="X847" s="11"/>
      <c r="Y847" s="11"/>
      <c r="Z847" s="11"/>
      <c r="AA847" s="11"/>
      <c r="AB847" s="11"/>
      <c r="AC847" s="11"/>
      <c r="AD847" s="11"/>
      <c r="AE847" s="11"/>
      <c r="AF847" s="11"/>
      <c r="AG847" s="11"/>
      <c r="AH847" s="11"/>
      <c r="AI847" s="11"/>
      <c r="AJ847" s="11"/>
    </row>
    <row r="848" spans="1:36" ht="26.25" hidden="1" customHeight="1" x14ac:dyDescent="0.2">
      <c r="A848" s="502"/>
      <c r="B848" s="708" t="s">
        <v>822</v>
      </c>
      <c r="C848" s="709"/>
      <c r="D848" s="504"/>
      <c r="E848" s="494">
        <v>0</v>
      </c>
      <c r="F848" s="494">
        <f>SUM(F849:F850)</f>
        <v>0</v>
      </c>
      <c r="G848" s="495">
        <f>SUM(G849:G850)</f>
        <v>0</v>
      </c>
      <c r="H848" s="505">
        <f>SUM(H849:H850)</f>
        <v>0</v>
      </c>
      <c r="I848" s="506">
        <f>SUM(I849:I850)</f>
        <v>0</v>
      </c>
      <c r="J848" s="506">
        <f>SUM(J849:J850)</f>
        <v>0</v>
      </c>
      <c r="K848" s="89">
        <f t="shared" si="128"/>
        <v>0</v>
      </c>
      <c r="L848" s="89">
        <f t="shared" si="129"/>
        <v>0</v>
      </c>
      <c r="M848" s="109"/>
      <c r="N848" s="109"/>
      <c r="O848" s="109"/>
      <c r="P848" s="109"/>
      <c r="Q848" s="63">
        <f t="shared" si="130"/>
        <v>0</v>
      </c>
      <c r="R848" s="109"/>
      <c r="S848" s="109"/>
      <c r="T848" s="109"/>
      <c r="U848" s="109"/>
      <c r="V848" s="109"/>
      <c r="W848" s="109"/>
      <c r="X848" s="109"/>
      <c r="Y848" s="109"/>
      <c r="Z848" s="109"/>
      <c r="AA848" s="109"/>
      <c r="AB848" s="109"/>
      <c r="AC848" s="109"/>
      <c r="AD848" s="109"/>
      <c r="AE848" s="109"/>
      <c r="AF848" s="109"/>
      <c r="AG848" s="109"/>
      <c r="AH848" s="109"/>
      <c r="AI848" s="109"/>
      <c r="AJ848" s="109"/>
    </row>
    <row r="849" spans="1:36" ht="12.75" hidden="1" customHeight="1" x14ac:dyDescent="0.2">
      <c r="A849" s="317"/>
      <c r="B849" s="318"/>
      <c r="C849" s="679" t="s">
        <v>699</v>
      </c>
      <c r="D849" s="319"/>
      <c r="E849" s="327">
        <v>0</v>
      </c>
      <c r="F849" s="327"/>
      <c r="G849" s="322">
        <f>SUM(F849,E849)</f>
        <v>0</v>
      </c>
      <c r="H849" s="328"/>
      <c r="I849" s="329"/>
      <c r="J849" s="329"/>
      <c r="K849" s="89">
        <f t="shared" si="128"/>
        <v>0</v>
      </c>
      <c r="L849" s="89">
        <f t="shared" si="129"/>
        <v>0</v>
      </c>
      <c r="M849" s="11"/>
      <c r="N849" s="11"/>
      <c r="O849" s="11"/>
      <c r="P849" s="11"/>
      <c r="Q849" s="63">
        <f t="shared" si="130"/>
        <v>0</v>
      </c>
      <c r="R849" s="11"/>
      <c r="S849" s="11"/>
      <c r="T849" s="11"/>
      <c r="U849" s="11"/>
      <c r="V849" s="11"/>
      <c r="W849" s="11"/>
      <c r="X849" s="11"/>
      <c r="Y849" s="11"/>
      <c r="Z849" s="11"/>
      <c r="AA849" s="11"/>
      <c r="AB849" s="11"/>
      <c r="AC849" s="11"/>
      <c r="AD849" s="11"/>
      <c r="AE849" s="11"/>
      <c r="AF849" s="11"/>
      <c r="AG849" s="11"/>
      <c r="AH849" s="11"/>
      <c r="AI849" s="11"/>
      <c r="AJ849" s="11"/>
    </row>
    <row r="850" spans="1:36" ht="12.75" hidden="1" customHeight="1" x14ac:dyDescent="0.2">
      <c r="A850" s="317"/>
      <c r="B850" s="318"/>
      <c r="C850" s="679" t="s">
        <v>700</v>
      </c>
      <c r="D850" s="319"/>
      <c r="E850" s="327">
        <v>0</v>
      </c>
      <c r="F850" s="327"/>
      <c r="G850" s="322">
        <f>SUM(F850,E850)</f>
        <v>0</v>
      </c>
      <c r="H850" s="328"/>
      <c r="I850" s="329"/>
      <c r="J850" s="329"/>
      <c r="K850" s="89">
        <f t="shared" si="128"/>
        <v>0</v>
      </c>
      <c r="L850" s="89">
        <f t="shared" si="129"/>
        <v>0</v>
      </c>
      <c r="M850" s="11"/>
      <c r="N850" s="11"/>
      <c r="O850" s="11"/>
      <c r="P850" s="11"/>
      <c r="Q850" s="63">
        <f t="shared" si="130"/>
        <v>-32638</v>
      </c>
      <c r="R850" s="11"/>
      <c r="S850" s="11"/>
      <c r="T850" s="11"/>
      <c r="U850" s="11"/>
      <c r="V850" s="11"/>
      <c r="W850" s="11"/>
      <c r="X850" s="11"/>
      <c r="Y850" s="11"/>
      <c r="Z850" s="11"/>
      <c r="AA850" s="11"/>
      <c r="AB850" s="11"/>
      <c r="AC850" s="11"/>
      <c r="AD850" s="11"/>
      <c r="AE850" s="11"/>
      <c r="AF850" s="11"/>
      <c r="AG850" s="11"/>
      <c r="AH850" s="11"/>
      <c r="AI850" s="11"/>
      <c r="AJ850" s="11"/>
    </row>
    <row r="851" spans="1:36" ht="12.75" customHeight="1" x14ac:dyDescent="0.2">
      <c r="A851" s="712" t="s">
        <v>823</v>
      </c>
      <c r="B851" s="709"/>
      <c r="C851" s="711"/>
      <c r="D851" s="347">
        <v>68020502</v>
      </c>
      <c r="E851" s="303">
        <v>32638</v>
      </c>
      <c r="F851" s="303">
        <f>SUM(F852)</f>
        <v>504</v>
      </c>
      <c r="G851" s="305">
        <f>SUM(F851,E851)</f>
        <v>33142</v>
      </c>
      <c r="H851" s="380">
        <f>ROUND(F851*H$7, )</f>
        <v>511</v>
      </c>
      <c r="I851" s="381">
        <f>ROUND(F851*I$7, )</f>
        <v>517</v>
      </c>
      <c r="J851" s="381">
        <f>ROUND(F851*J$7, )</f>
        <v>524</v>
      </c>
      <c r="K851" s="89">
        <f t="shared" si="128"/>
        <v>66284</v>
      </c>
      <c r="L851" s="89">
        <f t="shared" si="129"/>
        <v>33142</v>
      </c>
      <c r="M851" s="11"/>
      <c r="N851" s="11"/>
      <c r="O851" s="11"/>
      <c r="P851" s="11"/>
      <c r="Q851" s="63">
        <f t="shared" si="130"/>
        <v>-32638</v>
      </c>
      <c r="R851" s="11"/>
      <c r="S851" s="11"/>
      <c r="T851" s="11"/>
      <c r="U851" s="11"/>
      <c r="V851" s="11"/>
      <c r="W851" s="11"/>
      <c r="X851" s="11"/>
      <c r="Y851" s="11"/>
      <c r="Z851" s="11"/>
      <c r="AA851" s="11"/>
      <c r="AB851" s="11"/>
      <c r="AC851" s="11"/>
      <c r="AD851" s="11"/>
      <c r="AE851" s="11"/>
      <c r="AF851" s="11"/>
      <c r="AG851" s="11"/>
      <c r="AH851" s="11"/>
      <c r="AI851" s="11"/>
      <c r="AJ851" s="11"/>
    </row>
    <row r="852" spans="1:36" ht="12.75" customHeight="1" x14ac:dyDescent="0.2">
      <c r="A852" s="502"/>
      <c r="B852" s="708" t="s">
        <v>821</v>
      </c>
      <c r="C852" s="709"/>
      <c r="D852" s="504"/>
      <c r="E852" s="493">
        <v>32638</v>
      </c>
      <c r="F852" s="493">
        <f>SUM(F853:F854)</f>
        <v>504</v>
      </c>
      <c r="G852" s="495">
        <f>SUM(G853:G854)</f>
        <v>33142</v>
      </c>
      <c r="H852" s="505">
        <f>SUM(H853:H854)</f>
        <v>0</v>
      </c>
      <c r="I852" s="506">
        <f>SUM(I853:I854)</f>
        <v>0</v>
      </c>
      <c r="J852" s="506">
        <f>SUM(J853:J854)</f>
        <v>0</v>
      </c>
      <c r="K852" s="89">
        <f t="shared" si="128"/>
        <v>66284</v>
      </c>
      <c r="L852" s="89">
        <f t="shared" si="129"/>
        <v>33142</v>
      </c>
      <c r="M852" s="109"/>
      <c r="N852" s="109"/>
      <c r="O852" s="109"/>
      <c r="P852" s="109"/>
      <c r="Q852" s="63">
        <f t="shared" si="130"/>
        <v>-31232</v>
      </c>
      <c r="R852" s="109"/>
      <c r="S852" s="109"/>
      <c r="T852" s="109"/>
      <c r="U852" s="109"/>
      <c r="V852" s="109"/>
      <c r="W852" s="109"/>
      <c r="X852" s="109"/>
      <c r="Y852" s="109"/>
      <c r="Z852" s="109"/>
      <c r="AA852" s="109"/>
      <c r="AB852" s="109"/>
      <c r="AC852" s="109"/>
      <c r="AD852" s="109"/>
      <c r="AE852" s="109"/>
      <c r="AF852" s="109"/>
      <c r="AG852" s="109"/>
      <c r="AH852" s="109"/>
      <c r="AI852" s="109"/>
      <c r="AJ852" s="109"/>
    </row>
    <row r="853" spans="1:36" ht="12.75" customHeight="1" x14ac:dyDescent="0.2">
      <c r="A853" s="317"/>
      <c r="B853" s="318"/>
      <c r="C853" s="679" t="s">
        <v>699</v>
      </c>
      <c r="D853" s="319"/>
      <c r="E853" s="646">
        <v>31232</v>
      </c>
      <c r="F853" s="646">
        <f>30+474</f>
        <v>504</v>
      </c>
      <c r="G853" s="322">
        <f>SUM(F853,E853)</f>
        <v>31736</v>
      </c>
      <c r="H853" s="328"/>
      <c r="I853" s="329"/>
      <c r="J853" s="329"/>
      <c r="K853" s="89">
        <f t="shared" si="128"/>
        <v>63472</v>
      </c>
      <c r="L853" s="89">
        <f t="shared" si="129"/>
        <v>31736</v>
      </c>
      <c r="M853" s="11"/>
      <c r="N853" s="11"/>
      <c r="O853" s="11"/>
      <c r="P853" s="11"/>
      <c r="Q853" s="63">
        <f t="shared" si="130"/>
        <v>-1406</v>
      </c>
      <c r="R853" s="11"/>
      <c r="S853" s="11"/>
      <c r="T853" s="11"/>
      <c r="U853" s="11"/>
      <c r="V853" s="11"/>
      <c r="W853" s="11"/>
      <c r="X853" s="11"/>
      <c r="Y853" s="11"/>
      <c r="Z853" s="11"/>
      <c r="AA853" s="11"/>
      <c r="AB853" s="11"/>
      <c r="AC853" s="11"/>
      <c r="AD853" s="11"/>
      <c r="AE853" s="11"/>
      <c r="AF853" s="11"/>
      <c r="AG853" s="11"/>
      <c r="AH853" s="11"/>
      <c r="AI853" s="11"/>
      <c r="AJ853" s="11"/>
    </row>
    <row r="854" spans="1:36" ht="12.75" customHeight="1" x14ac:dyDescent="0.2">
      <c r="A854" s="317"/>
      <c r="B854" s="318"/>
      <c r="C854" s="679" t="s">
        <v>700</v>
      </c>
      <c r="D854" s="319"/>
      <c r="E854" s="646">
        <v>1406</v>
      </c>
      <c r="F854" s="646"/>
      <c r="G854" s="322">
        <f>SUM(F854,E854)</f>
        <v>1406</v>
      </c>
      <c r="H854" s="328"/>
      <c r="I854" s="329"/>
      <c r="J854" s="329"/>
      <c r="K854" s="89">
        <f t="shared" si="128"/>
        <v>2812</v>
      </c>
      <c r="L854" s="89">
        <f t="shared" si="129"/>
        <v>1406</v>
      </c>
      <c r="M854" s="11"/>
      <c r="N854" s="11"/>
      <c r="O854" s="11"/>
      <c r="P854" s="11"/>
      <c r="Q854" s="63">
        <f t="shared" si="130"/>
        <v>0</v>
      </c>
      <c r="R854" s="11"/>
      <c r="S854" s="11"/>
      <c r="T854" s="11"/>
      <c r="U854" s="11"/>
      <c r="V854" s="11"/>
      <c r="W854" s="11"/>
      <c r="X854" s="11"/>
      <c r="Y854" s="11"/>
      <c r="Z854" s="11"/>
      <c r="AA854" s="11"/>
      <c r="AB854" s="11"/>
      <c r="AC854" s="11"/>
      <c r="AD854" s="11"/>
      <c r="AE854" s="11"/>
      <c r="AF854" s="11"/>
      <c r="AG854" s="11"/>
      <c r="AH854" s="11"/>
      <c r="AI854" s="11"/>
      <c r="AJ854" s="11"/>
    </row>
    <row r="855" spans="1:36" ht="12.75" hidden="1" customHeight="1" x14ac:dyDescent="0.2">
      <c r="A855" s="712" t="s">
        <v>824</v>
      </c>
      <c r="B855" s="709"/>
      <c r="C855" s="711"/>
      <c r="D855" s="347">
        <v>680204</v>
      </c>
      <c r="E855" s="304">
        <v>0</v>
      </c>
      <c r="F855" s="304">
        <f>SUM(F856,F859)</f>
        <v>0</v>
      </c>
      <c r="G855" s="305">
        <f>SUM(F855,E855)</f>
        <v>0</v>
      </c>
      <c r="H855" s="380">
        <f>ROUND(F855*H$7, )</f>
        <v>0</v>
      </c>
      <c r="I855" s="381">
        <f>ROUND(F855*I$7, )</f>
        <v>0</v>
      </c>
      <c r="J855" s="381">
        <f>ROUND(F855*J$7, )</f>
        <v>0</v>
      </c>
      <c r="K855" s="89">
        <f t="shared" si="128"/>
        <v>0</v>
      </c>
      <c r="L855" s="89">
        <f t="shared" si="129"/>
        <v>0</v>
      </c>
      <c r="M855" s="63">
        <f>G323</f>
        <v>21121</v>
      </c>
      <c r="N855" s="11" t="e">
        <f>M855/G855</f>
        <v>#DIV/0!</v>
      </c>
      <c r="O855" s="11" t="s">
        <v>825</v>
      </c>
      <c r="P855" s="63">
        <f>G855-M855</f>
        <v>-21121</v>
      </c>
      <c r="Q855" s="63">
        <f t="shared" si="130"/>
        <v>0</v>
      </c>
      <c r="R855" s="11"/>
      <c r="S855" s="11"/>
      <c r="T855" s="11"/>
      <c r="U855" s="11"/>
      <c r="V855" s="11"/>
      <c r="W855" s="11"/>
      <c r="X855" s="11"/>
      <c r="Y855" s="11"/>
      <c r="Z855" s="11"/>
      <c r="AA855" s="11"/>
      <c r="AB855" s="11"/>
      <c r="AC855" s="11"/>
      <c r="AD855" s="11"/>
      <c r="AE855" s="11"/>
      <c r="AF855" s="11"/>
      <c r="AG855" s="11"/>
      <c r="AH855" s="11"/>
      <c r="AI855" s="11"/>
      <c r="AJ855" s="11"/>
    </row>
    <row r="856" spans="1:36" ht="12.75" hidden="1" customHeight="1" x14ac:dyDescent="0.2">
      <c r="A856" s="502"/>
      <c r="B856" s="708" t="s">
        <v>821</v>
      </c>
      <c r="C856" s="709"/>
      <c r="D856" s="504"/>
      <c r="E856" s="494">
        <v>0</v>
      </c>
      <c r="F856" s="494">
        <f>SUM(F857:F858)</f>
        <v>0</v>
      </c>
      <c r="G856" s="495">
        <f>SUM(G857:G858)</f>
        <v>0</v>
      </c>
      <c r="H856" s="505">
        <f>SUM(H857:H858)</f>
        <v>0</v>
      </c>
      <c r="I856" s="506">
        <f>SUM(I857:I858)</f>
        <v>0</v>
      </c>
      <c r="J856" s="506">
        <f>SUM(J857:J858)</f>
        <v>0</v>
      </c>
      <c r="K856" s="89">
        <f t="shared" si="128"/>
        <v>0</v>
      </c>
      <c r="L856" s="89">
        <f t="shared" si="129"/>
        <v>0</v>
      </c>
      <c r="M856" s="109"/>
      <c r="N856" s="109" t="e">
        <f>(G46+G47)/G857</f>
        <v>#DIV/0!</v>
      </c>
      <c r="O856" s="109"/>
      <c r="P856" s="109"/>
      <c r="Q856" s="63">
        <f t="shared" si="130"/>
        <v>0</v>
      </c>
      <c r="R856" s="109"/>
      <c r="S856" s="109"/>
      <c r="T856" s="109"/>
      <c r="U856" s="109"/>
      <c r="V856" s="109"/>
      <c r="W856" s="109"/>
      <c r="X856" s="109"/>
      <c r="Y856" s="109"/>
      <c r="Z856" s="109"/>
      <c r="AA856" s="109"/>
      <c r="AB856" s="109"/>
      <c r="AC856" s="109"/>
      <c r="AD856" s="109"/>
      <c r="AE856" s="109"/>
      <c r="AF856" s="109"/>
      <c r="AG856" s="109"/>
      <c r="AH856" s="109"/>
      <c r="AI856" s="109"/>
      <c r="AJ856" s="109"/>
    </row>
    <row r="857" spans="1:36" ht="15" hidden="1" customHeight="1" x14ac:dyDescent="0.25">
      <c r="A857" s="317"/>
      <c r="B857" s="318"/>
      <c r="C857" s="679" t="s">
        <v>699</v>
      </c>
      <c r="D857" s="319"/>
      <c r="E857" s="327">
        <v>0</v>
      </c>
      <c r="F857" s="327"/>
      <c r="G857" s="322">
        <f>SUM(F857,E857)</f>
        <v>0</v>
      </c>
      <c r="H857" s="328"/>
      <c r="I857" s="329"/>
      <c r="J857" s="329"/>
      <c r="K857" s="89">
        <f t="shared" si="128"/>
        <v>0</v>
      </c>
      <c r="L857" s="89">
        <f t="shared" si="129"/>
        <v>0</v>
      </c>
      <c r="M857" s="332">
        <v>0</v>
      </c>
      <c r="N857" s="11"/>
      <c r="O857" s="11"/>
      <c r="P857" s="11"/>
      <c r="Q857" s="63">
        <f t="shared" si="130"/>
        <v>0</v>
      </c>
      <c r="R857" s="11"/>
      <c r="S857" s="11"/>
      <c r="T857" s="11"/>
      <c r="U857" s="11"/>
      <c r="V857" s="11"/>
      <c r="W857" s="11"/>
      <c r="X857" s="11"/>
      <c r="Y857" s="11"/>
      <c r="Z857" s="11"/>
      <c r="AA857" s="11"/>
      <c r="AB857" s="11"/>
      <c r="AC857" s="11"/>
      <c r="AD857" s="11"/>
      <c r="AE857" s="11"/>
      <c r="AF857" s="11"/>
      <c r="AG857" s="11"/>
      <c r="AH857" s="11"/>
      <c r="AI857" s="11"/>
      <c r="AJ857" s="11"/>
    </row>
    <row r="858" spans="1:36" ht="12.75" hidden="1" customHeight="1" x14ac:dyDescent="0.2">
      <c r="A858" s="317"/>
      <c r="B858" s="318"/>
      <c r="C858" s="679" t="s">
        <v>700</v>
      </c>
      <c r="D858" s="319"/>
      <c r="E858" s="327">
        <v>0</v>
      </c>
      <c r="F858" s="327"/>
      <c r="G858" s="322">
        <f>SUM(F858,E858)</f>
        <v>0</v>
      </c>
      <c r="H858" s="328"/>
      <c r="I858" s="329"/>
      <c r="J858" s="329"/>
      <c r="K858" s="89">
        <f t="shared" si="128"/>
        <v>0</v>
      </c>
      <c r="L858" s="89">
        <f t="shared" si="129"/>
        <v>0</v>
      </c>
      <c r="M858" s="11"/>
      <c r="N858" s="11"/>
      <c r="O858" s="11"/>
      <c r="P858" s="11"/>
      <c r="Q858" s="63">
        <f t="shared" si="130"/>
        <v>0</v>
      </c>
      <c r="R858" s="11"/>
      <c r="S858" s="11"/>
      <c r="T858" s="11"/>
      <c r="U858" s="11"/>
      <c r="V858" s="11"/>
      <c r="W858" s="11"/>
      <c r="X858" s="11"/>
      <c r="Y858" s="11"/>
      <c r="Z858" s="11"/>
      <c r="AA858" s="11"/>
      <c r="AB858" s="11"/>
      <c r="AC858" s="11"/>
      <c r="AD858" s="11"/>
      <c r="AE858" s="11"/>
      <c r="AF858" s="11"/>
      <c r="AG858" s="11"/>
      <c r="AH858" s="11"/>
      <c r="AI858" s="11"/>
      <c r="AJ858" s="11"/>
    </row>
    <row r="859" spans="1:36" ht="26.25" hidden="1" customHeight="1" x14ac:dyDescent="0.2">
      <c r="A859" s="502"/>
      <c r="B859" s="708" t="s">
        <v>826</v>
      </c>
      <c r="C859" s="709"/>
      <c r="D859" s="504"/>
      <c r="E859" s="494">
        <v>0</v>
      </c>
      <c r="F859" s="494">
        <f>SUM(F860:F861)</f>
        <v>0</v>
      </c>
      <c r="G859" s="495">
        <f>SUM(G860:G861)</f>
        <v>0</v>
      </c>
      <c r="H859" s="505">
        <f>SUM(H860:H861)</f>
        <v>0</v>
      </c>
      <c r="I859" s="506">
        <f>SUM(I860:I861)</f>
        <v>0</v>
      </c>
      <c r="J859" s="506">
        <f>SUM(J860:J861)</f>
        <v>0</v>
      </c>
      <c r="K859" s="89">
        <f t="shared" si="128"/>
        <v>0</v>
      </c>
      <c r="L859" s="89">
        <f t="shared" si="129"/>
        <v>0</v>
      </c>
      <c r="M859" s="109"/>
      <c r="N859" s="109"/>
      <c r="O859" s="109"/>
      <c r="P859" s="109"/>
      <c r="Q859" s="63">
        <f t="shared" si="130"/>
        <v>0</v>
      </c>
      <c r="R859" s="109"/>
      <c r="S859" s="109"/>
      <c r="T859" s="109"/>
      <c r="U859" s="109"/>
      <c r="V859" s="109"/>
      <c r="W859" s="109"/>
      <c r="X859" s="109"/>
      <c r="Y859" s="109"/>
      <c r="Z859" s="109"/>
      <c r="AA859" s="109"/>
      <c r="AB859" s="109"/>
      <c r="AC859" s="109"/>
      <c r="AD859" s="109"/>
      <c r="AE859" s="109"/>
      <c r="AF859" s="109"/>
      <c r="AG859" s="109"/>
      <c r="AH859" s="109"/>
      <c r="AI859" s="109"/>
      <c r="AJ859" s="109"/>
    </row>
    <row r="860" spans="1:36" ht="12.75" hidden="1" customHeight="1" x14ac:dyDescent="0.2">
      <c r="A860" s="317"/>
      <c r="B860" s="318"/>
      <c r="C860" s="679" t="s">
        <v>699</v>
      </c>
      <c r="D860" s="319"/>
      <c r="E860" s="342">
        <v>0</v>
      </c>
      <c r="F860" s="342"/>
      <c r="G860" s="322">
        <f>SUM(F860,E860)</f>
        <v>0</v>
      </c>
      <c r="H860" s="328"/>
      <c r="I860" s="329"/>
      <c r="J860" s="329"/>
      <c r="K860" s="89">
        <f t="shared" si="128"/>
        <v>0</v>
      </c>
      <c r="L860" s="89">
        <f t="shared" si="129"/>
        <v>0</v>
      </c>
      <c r="M860" s="11"/>
      <c r="N860" s="11"/>
      <c r="O860" s="11"/>
      <c r="P860" s="11"/>
      <c r="Q860" s="63">
        <f t="shared" si="130"/>
        <v>0</v>
      </c>
      <c r="R860" s="11"/>
      <c r="S860" s="11"/>
      <c r="T860" s="11"/>
      <c r="U860" s="11"/>
      <c r="V860" s="11"/>
      <c r="W860" s="11"/>
      <c r="X860" s="11"/>
      <c r="Y860" s="11"/>
      <c r="Z860" s="11"/>
      <c r="AA860" s="11"/>
      <c r="AB860" s="11"/>
      <c r="AC860" s="11"/>
      <c r="AD860" s="11"/>
      <c r="AE860" s="11"/>
      <c r="AF860" s="11"/>
      <c r="AG860" s="11"/>
      <c r="AH860" s="11"/>
      <c r="AI860" s="11"/>
      <c r="AJ860" s="11"/>
    </row>
    <row r="861" spans="1:36" ht="12.75" hidden="1" customHeight="1" x14ac:dyDescent="0.2">
      <c r="A861" s="317"/>
      <c r="B861" s="318"/>
      <c r="C861" s="679" t="s">
        <v>700</v>
      </c>
      <c r="D861" s="319"/>
      <c r="E861" s="327">
        <v>0</v>
      </c>
      <c r="F861" s="327"/>
      <c r="G861" s="322">
        <f>SUM(F861,E861)</f>
        <v>0</v>
      </c>
      <c r="H861" s="328"/>
      <c r="I861" s="329"/>
      <c r="J861" s="329"/>
      <c r="K861" s="89">
        <f t="shared" si="128"/>
        <v>0</v>
      </c>
      <c r="L861" s="89">
        <f t="shared" si="129"/>
        <v>0</v>
      </c>
      <c r="M861" s="11"/>
      <c r="N861" s="11"/>
      <c r="O861" s="11"/>
      <c r="P861" s="11"/>
      <c r="Q861" s="63">
        <f t="shared" si="130"/>
        <v>-3074</v>
      </c>
      <c r="R861" s="11"/>
      <c r="S861" s="11"/>
      <c r="T861" s="11"/>
      <c r="U861" s="11"/>
      <c r="V861" s="11"/>
      <c r="W861" s="11"/>
      <c r="X861" s="11"/>
      <c r="Y861" s="11"/>
      <c r="Z861" s="11"/>
      <c r="AA861" s="11"/>
      <c r="AB861" s="11"/>
      <c r="AC861" s="11"/>
      <c r="AD861" s="11"/>
      <c r="AE861" s="11"/>
      <c r="AF861" s="11"/>
      <c r="AG861" s="11"/>
      <c r="AH861" s="11"/>
      <c r="AI861" s="11"/>
      <c r="AJ861" s="11"/>
    </row>
    <row r="862" spans="1:36" ht="12.75" customHeight="1" x14ac:dyDescent="0.2">
      <c r="A862" s="502" t="s">
        <v>827</v>
      </c>
      <c r="B862" s="510"/>
      <c r="C862" s="376"/>
      <c r="D862" s="511"/>
      <c r="E862" s="513">
        <v>3074</v>
      </c>
      <c r="F862" s="513">
        <f>SUM(F863,F867,F865)</f>
        <v>0</v>
      </c>
      <c r="G862" s="514">
        <f>SUM(G863,G867,G865)</f>
        <v>3074</v>
      </c>
      <c r="H862" s="515">
        <f>SUM(H864)</f>
        <v>0</v>
      </c>
      <c r="I862" s="516">
        <f>SUM(I864)</f>
        <v>0</v>
      </c>
      <c r="J862" s="516">
        <f>SUM(J864)</f>
        <v>0</v>
      </c>
      <c r="K862" s="89">
        <f t="shared" si="128"/>
        <v>6148</v>
      </c>
      <c r="L862" s="89">
        <f t="shared" si="129"/>
        <v>3074</v>
      </c>
      <c r="M862" s="95"/>
      <c r="N862" s="95"/>
      <c r="O862" s="95"/>
      <c r="P862" s="95"/>
      <c r="Q862" s="63">
        <f t="shared" si="130"/>
        <v>-3074</v>
      </c>
      <c r="R862" s="95"/>
      <c r="S862" s="95"/>
      <c r="T862" s="95"/>
      <c r="U862" s="95"/>
      <c r="V862" s="95"/>
      <c r="W862" s="95"/>
      <c r="X862" s="95"/>
      <c r="Y862" s="95"/>
      <c r="Z862" s="95"/>
      <c r="AA862" s="95"/>
      <c r="AB862" s="95"/>
      <c r="AC862" s="95"/>
      <c r="AD862" s="95"/>
      <c r="AE862" s="95"/>
      <c r="AF862" s="95"/>
      <c r="AG862" s="95"/>
      <c r="AH862" s="95"/>
      <c r="AI862" s="95"/>
      <c r="AJ862" s="95"/>
    </row>
    <row r="863" spans="1:36" ht="24.75" customHeight="1" x14ac:dyDescent="0.2">
      <c r="A863" s="517">
        <v>1</v>
      </c>
      <c r="B863" s="708" t="s">
        <v>828</v>
      </c>
      <c r="C863" s="709"/>
      <c r="D863" s="511">
        <v>680206</v>
      </c>
      <c r="E863" s="494">
        <v>3074</v>
      </c>
      <c r="F863" s="494">
        <f>SUM(F864)</f>
        <v>0</v>
      </c>
      <c r="G863" s="495">
        <f>SUM(G864)</f>
        <v>3074</v>
      </c>
      <c r="H863" s="505">
        <f>SUM(H864:H867)</f>
        <v>0</v>
      </c>
      <c r="I863" s="506">
        <f>SUM(I864:I867)</f>
        <v>0</v>
      </c>
      <c r="J863" s="506">
        <f>SUM(J864:J867)</f>
        <v>0</v>
      </c>
      <c r="K863" s="89">
        <f t="shared" si="128"/>
        <v>6148</v>
      </c>
      <c r="L863" s="89">
        <f t="shared" si="129"/>
        <v>3074</v>
      </c>
      <c r="M863" s="109"/>
      <c r="N863" s="109"/>
      <c r="O863" s="109"/>
      <c r="P863" s="109"/>
      <c r="Q863" s="63">
        <f t="shared" si="130"/>
        <v>-3074</v>
      </c>
      <c r="R863" s="109"/>
      <c r="S863" s="109"/>
      <c r="T863" s="109"/>
      <c r="U863" s="109"/>
      <c r="V863" s="109"/>
      <c r="W863" s="109"/>
      <c r="X863" s="109"/>
      <c r="Y863" s="109"/>
      <c r="Z863" s="109"/>
      <c r="AA863" s="109"/>
      <c r="AB863" s="109"/>
      <c r="AC863" s="109"/>
      <c r="AD863" s="109"/>
      <c r="AE863" s="109"/>
      <c r="AF863" s="109"/>
      <c r="AG863" s="109"/>
      <c r="AH863" s="109"/>
      <c r="AI863" s="109"/>
      <c r="AJ863" s="109"/>
    </row>
    <row r="864" spans="1:36" ht="12.75" customHeight="1" x14ac:dyDescent="0.2">
      <c r="A864" s="317"/>
      <c r="B864" s="318"/>
      <c r="C864" s="333" t="s">
        <v>829</v>
      </c>
      <c r="D864" s="518"/>
      <c r="E864" s="327">
        <v>3074</v>
      </c>
      <c r="F864" s="327"/>
      <c r="G864" s="430">
        <f>SUM(F864,E864)</f>
        <v>3074</v>
      </c>
      <c r="H864" s="505"/>
      <c r="I864" s="506"/>
      <c r="J864" s="506"/>
      <c r="K864" s="89">
        <f t="shared" si="128"/>
        <v>6148</v>
      </c>
      <c r="L864" s="89">
        <f t="shared" si="129"/>
        <v>3074</v>
      </c>
      <c r="M864" s="11"/>
      <c r="N864" s="11"/>
      <c r="O864" s="63">
        <f>G844+G855</f>
        <v>43571</v>
      </c>
      <c r="P864" s="63">
        <f>O864-N322</f>
        <v>-3557</v>
      </c>
      <c r="Q864" s="63">
        <f t="shared" si="130"/>
        <v>0</v>
      </c>
      <c r="R864" s="11"/>
      <c r="S864" s="11"/>
      <c r="T864" s="11"/>
      <c r="U864" s="11"/>
      <c r="V864" s="11"/>
      <c r="W864" s="11"/>
      <c r="X864" s="11"/>
      <c r="Y864" s="11"/>
      <c r="Z864" s="11"/>
      <c r="AA864" s="11"/>
      <c r="AB864" s="11"/>
      <c r="AC864" s="11"/>
      <c r="AD864" s="11"/>
      <c r="AE864" s="11"/>
      <c r="AF864" s="11"/>
      <c r="AG864" s="11"/>
      <c r="AH864" s="11"/>
      <c r="AI864" s="11"/>
      <c r="AJ864" s="11"/>
    </row>
    <row r="865" spans="1:36" ht="24.75" hidden="1" customHeight="1" x14ac:dyDescent="0.2">
      <c r="A865" s="517">
        <v>2</v>
      </c>
      <c r="B865" s="708" t="s">
        <v>830</v>
      </c>
      <c r="C865" s="709"/>
      <c r="D865" s="511">
        <v>680250</v>
      </c>
      <c r="E865" s="494">
        <v>0</v>
      </c>
      <c r="F865" s="494">
        <f>SUM(F866)</f>
        <v>0</v>
      </c>
      <c r="G865" s="495">
        <f>SUM(G866)</f>
        <v>0</v>
      </c>
      <c r="H865" s="505">
        <f>SUM(H866:H869)</f>
        <v>0</v>
      </c>
      <c r="I865" s="506">
        <f>SUM(I866:I869)</f>
        <v>0</v>
      </c>
      <c r="J865" s="506">
        <f>SUM(J866:J869)</f>
        <v>0</v>
      </c>
      <c r="K865" s="89">
        <f t="shared" si="128"/>
        <v>0</v>
      </c>
      <c r="L865" s="89">
        <f t="shared" si="129"/>
        <v>0</v>
      </c>
      <c r="M865" s="109"/>
      <c r="N865" s="109"/>
      <c r="O865" s="109"/>
      <c r="P865" s="109"/>
      <c r="Q865" s="63">
        <f t="shared" si="130"/>
        <v>0</v>
      </c>
      <c r="R865" s="109"/>
      <c r="S865" s="109"/>
      <c r="T865" s="109"/>
      <c r="U865" s="109"/>
      <c r="V865" s="109"/>
      <c r="W865" s="109"/>
      <c r="X865" s="109"/>
      <c r="Y865" s="109"/>
      <c r="Z865" s="109"/>
      <c r="AA865" s="109"/>
      <c r="AB865" s="109"/>
      <c r="AC865" s="109"/>
      <c r="AD865" s="109"/>
      <c r="AE865" s="109"/>
      <c r="AF865" s="109"/>
      <c r="AG865" s="109"/>
      <c r="AH865" s="109"/>
      <c r="AI865" s="109"/>
      <c r="AJ865" s="109"/>
    </row>
    <row r="866" spans="1:36" ht="12.75" hidden="1" customHeight="1" x14ac:dyDescent="0.2">
      <c r="A866" s="317"/>
      <c r="B866" s="318"/>
      <c r="C866" s="333" t="s">
        <v>829</v>
      </c>
      <c r="D866" s="518"/>
      <c r="E866" s="494">
        <v>0</v>
      </c>
      <c r="F866" s="494"/>
      <c r="G866" s="430">
        <f>SUM(F866,E866)</f>
        <v>0</v>
      </c>
      <c r="H866" s="505"/>
      <c r="I866" s="506"/>
      <c r="J866" s="506"/>
      <c r="K866" s="89">
        <f t="shared" si="128"/>
        <v>0</v>
      </c>
      <c r="L866" s="89">
        <f t="shared" si="129"/>
        <v>0</v>
      </c>
      <c r="M866" s="11"/>
      <c r="N866" s="11"/>
      <c r="O866" s="63">
        <f>G846+G857</f>
        <v>33930</v>
      </c>
      <c r="P866" s="63">
        <f>O866-N324</f>
        <v>33930</v>
      </c>
      <c r="Q866" s="63">
        <f t="shared" si="130"/>
        <v>0</v>
      </c>
      <c r="R866" s="11"/>
      <c r="S866" s="11"/>
      <c r="T866" s="11"/>
      <c r="U866" s="11"/>
      <c r="V866" s="11"/>
      <c r="W866" s="11"/>
      <c r="X866" s="11"/>
      <c r="Y866" s="11"/>
      <c r="Z866" s="11"/>
      <c r="AA866" s="11"/>
      <c r="AB866" s="11"/>
      <c r="AC866" s="11"/>
      <c r="AD866" s="11"/>
      <c r="AE866" s="11"/>
      <c r="AF866" s="11"/>
      <c r="AG866" s="11"/>
      <c r="AH866" s="11"/>
      <c r="AI866" s="11"/>
      <c r="AJ866" s="11"/>
    </row>
    <row r="867" spans="1:36" ht="26.25" hidden="1" customHeight="1" x14ac:dyDescent="0.2">
      <c r="A867" s="502">
        <v>3</v>
      </c>
      <c r="B867" s="708" t="s">
        <v>822</v>
      </c>
      <c r="C867" s="709"/>
      <c r="D867" s="504"/>
      <c r="E867" s="494">
        <v>0</v>
      </c>
      <c r="F867" s="494">
        <f>SUM(F868:F869)</f>
        <v>0</v>
      </c>
      <c r="G867" s="495">
        <f>SUM(G868:G869)</f>
        <v>0</v>
      </c>
      <c r="H867" s="505">
        <f>SUM(H868:H869)</f>
        <v>0</v>
      </c>
      <c r="I867" s="506">
        <f>SUM(I868:I869)</f>
        <v>0</v>
      </c>
      <c r="J867" s="506">
        <f>SUM(J868:J869)</f>
        <v>0</v>
      </c>
      <c r="K867" s="89">
        <f t="shared" si="128"/>
        <v>0</v>
      </c>
      <c r="L867" s="89">
        <f t="shared" si="129"/>
        <v>0</v>
      </c>
      <c r="M867" s="519">
        <f>G867+G848</f>
        <v>0</v>
      </c>
      <c r="N867" s="109"/>
      <c r="O867" s="109">
        <f>(G45+G46+G47+F65+6184)/(G855+G844)</f>
        <v>1.0816368685593629</v>
      </c>
      <c r="P867" s="109">
        <f>1-O867</f>
        <v>-8.1636868559362918E-2</v>
      </c>
      <c r="Q867" s="63">
        <f t="shared" si="130"/>
        <v>0</v>
      </c>
      <c r="R867" s="109"/>
      <c r="S867" s="109"/>
      <c r="T867" s="109"/>
      <c r="U867" s="109"/>
      <c r="V867" s="109"/>
      <c r="W867" s="109"/>
      <c r="X867" s="109"/>
      <c r="Y867" s="109"/>
      <c r="Z867" s="109"/>
      <c r="AA867" s="109"/>
      <c r="AB867" s="109"/>
      <c r="AC867" s="109"/>
      <c r="AD867" s="109"/>
      <c r="AE867" s="109"/>
      <c r="AF867" s="109"/>
      <c r="AG867" s="109"/>
      <c r="AH867" s="109"/>
      <c r="AI867" s="109"/>
      <c r="AJ867" s="109"/>
    </row>
    <row r="868" spans="1:36" ht="12.75" hidden="1" customHeight="1" x14ac:dyDescent="0.2">
      <c r="A868" s="317"/>
      <c r="B868" s="318"/>
      <c r="C868" s="679" t="s">
        <v>699</v>
      </c>
      <c r="D868" s="319"/>
      <c r="E868" s="327">
        <v>0</v>
      </c>
      <c r="F868" s="327"/>
      <c r="G868" s="322">
        <f>SUM(F868,E868)</f>
        <v>0</v>
      </c>
      <c r="H868" s="328"/>
      <c r="I868" s="329"/>
      <c r="J868" s="329"/>
      <c r="K868" s="89">
        <f t="shared" si="128"/>
        <v>0</v>
      </c>
      <c r="L868" s="89">
        <f t="shared" si="129"/>
        <v>0</v>
      </c>
      <c r="M868" s="11"/>
      <c r="N868" s="11"/>
      <c r="O868" s="11"/>
      <c r="P868" s="11"/>
      <c r="Q868" s="63">
        <f t="shared" si="130"/>
        <v>0</v>
      </c>
      <c r="R868" s="11"/>
      <c r="S868" s="11"/>
      <c r="T868" s="11"/>
      <c r="U868" s="11"/>
      <c r="V868" s="11"/>
      <c r="W868" s="11"/>
      <c r="X868" s="11"/>
      <c r="Y868" s="11"/>
      <c r="Z868" s="11"/>
      <c r="AA868" s="11"/>
      <c r="AB868" s="11"/>
      <c r="AC868" s="11"/>
      <c r="AD868" s="11"/>
      <c r="AE868" s="11"/>
      <c r="AF868" s="11"/>
      <c r="AG868" s="11"/>
      <c r="AH868" s="11"/>
      <c r="AI868" s="11"/>
      <c r="AJ868" s="11"/>
    </row>
    <row r="869" spans="1:36" ht="12.75" hidden="1" customHeight="1" x14ac:dyDescent="0.2">
      <c r="A869" s="317"/>
      <c r="B869" s="318"/>
      <c r="C869" s="679" t="s">
        <v>700</v>
      </c>
      <c r="D869" s="319"/>
      <c r="E869" s="327">
        <v>0</v>
      </c>
      <c r="F869" s="327"/>
      <c r="G869" s="322">
        <f>SUM(F869,E869)</f>
        <v>0</v>
      </c>
      <c r="H869" s="328"/>
      <c r="I869" s="329"/>
      <c r="J869" s="329"/>
      <c r="K869" s="89">
        <f t="shared" si="128"/>
        <v>0</v>
      </c>
      <c r="L869" s="89">
        <f t="shared" si="129"/>
        <v>0</v>
      </c>
      <c r="M869" s="63"/>
      <c r="N869" s="11"/>
      <c r="O869" s="11"/>
      <c r="P869" s="11"/>
      <c r="Q869" s="63">
        <f t="shared" si="130"/>
        <v>-6433.7999999999993</v>
      </c>
      <c r="R869" s="11"/>
      <c r="S869" s="11"/>
      <c r="T869" s="11"/>
      <c r="U869" s="11"/>
      <c r="V869" s="11"/>
      <c r="W869" s="11"/>
      <c r="X869" s="11"/>
      <c r="Y869" s="11"/>
      <c r="Z869" s="11"/>
      <c r="AA869" s="11"/>
      <c r="AB869" s="11"/>
      <c r="AC869" s="11"/>
      <c r="AD869" s="11"/>
      <c r="AE869" s="11"/>
      <c r="AF869" s="11"/>
      <c r="AG869" s="11"/>
      <c r="AH869" s="11"/>
      <c r="AI869" s="11"/>
      <c r="AJ869" s="11"/>
    </row>
    <row r="870" spans="1:36" ht="24.75" customHeight="1" x14ac:dyDescent="0.2">
      <c r="A870" s="718" t="s">
        <v>831</v>
      </c>
      <c r="B870" s="709"/>
      <c r="C870" s="711"/>
      <c r="D870" s="272"/>
      <c r="E870" s="298">
        <v>6433.7999999999993</v>
      </c>
      <c r="F870" s="298">
        <f>SUM(F871,F908)</f>
        <v>0</v>
      </c>
      <c r="G870" s="275">
        <f>SUM(G871,G908)</f>
        <v>6433.7999999999993</v>
      </c>
      <c r="H870" s="276">
        <f>SUM(H871,H908)</f>
        <v>0</v>
      </c>
      <c r="I870" s="277">
        <f>SUM(I871,I908)</f>
        <v>75</v>
      </c>
      <c r="J870" s="277">
        <f>SUM(J871,J908)</f>
        <v>0</v>
      </c>
      <c r="K870" s="89">
        <f t="shared" si="128"/>
        <v>12867.599999999999</v>
      </c>
      <c r="L870" s="89">
        <f t="shared" si="129"/>
        <v>6433.7999999999993</v>
      </c>
      <c r="M870" s="11"/>
      <c r="N870" s="11"/>
      <c r="O870" s="11"/>
      <c r="P870" s="11"/>
      <c r="Q870" s="63">
        <f t="shared" si="130"/>
        <v>-5023.7</v>
      </c>
      <c r="R870" s="11"/>
      <c r="S870" s="11"/>
      <c r="T870" s="11"/>
      <c r="U870" s="11"/>
      <c r="V870" s="11"/>
      <c r="W870" s="11"/>
      <c r="X870" s="11"/>
      <c r="Y870" s="11"/>
      <c r="Z870" s="11"/>
      <c r="AA870" s="11"/>
      <c r="AB870" s="11"/>
      <c r="AC870" s="11"/>
      <c r="AD870" s="11"/>
      <c r="AE870" s="11"/>
      <c r="AF870" s="11"/>
      <c r="AG870" s="11"/>
      <c r="AH870" s="11"/>
      <c r="AI870" s="11"/>
      <c r="AJ870" s="11"/>
    </row>
    <row r="871" spans="1:36" ht="12.75" customHeight="1" x14ac:dyDescent="0.2">
      <c r="A871" s="269" t="s">
        <v>832</v>
      </c>
      <c r="B871" s="270"/>
      <c r="C871" s="271"/>
      <c r="D871" s="272"/>
      <c r="E871" s="298">
        <v>5023.7</v>
      </c>
      <c r="F871" s="298">
        <f>SUM(F872:F873)</f>
        <v>0</v>
      </c>
      <c r="G871" s="275">
        <f>SUM(G872:G873)</f>
        <v>5023.7</v>
      </c>
      <c r="H871" s="276">
        <f>SUM(H872:H873)</f>
        <v>0</v>
      </c>
      <c r="I871" s="277">
        <f>SUM(I872:I873)</f>
        <v>0</v>
      </c>
      <c r="J871" s="277">
        <f>SUM(J872:J873)</f>
        <v>0</v>
      </c>
      <c r="K871" s="89">
        <f t="shared" si="128"/>
        <v>10047.4</v>
      </c>
      <c r="L871" s="89">
        <f t="shared" si="129"/>
        <v>5023.7</v>
      </c>
      <c r="M871" s="11"/>
      <c r="N871" s="11"/>
      <c r="O871" s="11"/>
      <c r="P871" s="11"/>
      <c r="Q871" s="63">
        <f t="shared" si="130"/>
        <v>-2</v>
      </c>
      <c r="R871" s="11"/>
      <c r="S871" s="11"/>
      <c r="T871" s="11"/>
      <c r="U871" s="11"/>
      <c r="V871" s="11"/>
      <c r="W871" s="11"/>
      <c r="X871" s="11"/>
      <c r="Y871" s="11"/>
      <c r="Z871" s="11"/>
      <c r="AA871" s="11"/>
      <c r="AB871" s="11"/>
      <c r="AC871" s="11"/>
      <c r="AD871" s="11"/>
      <c r="AE871" s="11"/>
      <c r="AF871" s="11"/>
      <c r="AG871" s="11"/>
      <c r="AH871" s="11"/>
      <c r="AI871" s="11"/>
      <c r="AJ871" s="11"/>
    </row>
    <row r="872" spans="1:36" ht="12.75" customHeight="1" x14ac:dyDescent="0.2">
      <c r="A872" s="383"/>
      <c r="B872" s="384" t="s">
        <v>699</v>
      </c>
      <c r="C872" s="385"/>
      <c r="D872" s="386"/>
      <c r="E872" s="388">
        <v>2</v>
      </c>
      <c r="F872" s="388">
        <f>SUM(F881,F874,F904)</f>
        <v>0</v>
      </c>
      <c r="G872" s="389">
        <f>SUM(G881,G874,G904)</f>
        <v>2</v>
      </c>
      <c r="H872" s="520">
        <f>SUM(H881,H874)</f>
        <v>0</v>
      </c>
      <c r="I872" s="521">
        <f>SUM(I881,I874)</f>
        <v>0</v>
      </c>
      <c r="J872" s="521">
        <f>SUM(J881,J874)</f>
        <v>0</v>
      </c>
      <c r="K872" s="89">
        <f>SUM(K881,K874,K904)</f>
        <v>4</v>
      </c>
      <c r="L872" s="89">
        <f t="shared" si="129"/>
        <v>2</v>
      </c>
      <c r="M872" s="11"/>
      <c r="N872" s="11"/>
      <c r="O872" s="11"/>
      <c r="P872" s="11"/>
      <c r="Q872" s="63">
        <f t="shared" si="130"/>
        <v>-5021.7</v>
      </c>
      <c r="R872" s="11"/>
      <c r="S872" s="11"/>
      <c r="T872" s="11"/>
      <c r="U872" s="11"/>
      <c r="V872" s="11"/>
      <c r="W872" s="11"/>
      <c r="X872" s="11"/>
      <c r="Y872" s="11"/>
      <c r="Z872" s="11"/>
      <c r="AA872" s="11"/>
      <c r="AB872" s="11"/>
      <c r="AC872" s="11"/>
      <c r="AD872" s="11"/>
      <c r="AE872" s="11"/>
      <c r="AF872" s="11"/>
      <c r="AG872" s="11"/>
      <c r="AH872" s="11"/>
      <c r="AI872" s="11"/>
      <c r="AJ872" s="11"/>
    </row>
    <row r="873" spans="1:36" ht="12.75" customHeight="1" x14ac:dyDescent="0.2">
      <c r="A873" s="383"/>
      <c r="B873" s="384" t="s">
        <v>700</v>
      </c>
      <c r="C873" s="385"/>
      <c r="D873" s="487"/>
      <c r="E873" s="489">
        <v>5021.7</v>
      </c>
      <c r="F873" s="489">
        <f>SUM(F905,F907)</f>
        <v>0</v>
      </c>
      <c r="G873" s="490">
        <f>SUM(G905,G907)</f>
        <v>5021.7</v>
      </c>
      <c r="H873" s="491">
        <f>SUBTOTAL(9,H886,H907,H899,H900)</f>
        <v>0</v>
      </c>
      <c r="I873" s="492">
        <f>SUBTOTAL(9,I886,I907,I899,I900)</f>
        <v>0</v>
      </c>
      <c r="J873" s="492">
        <f>SUBTOTAL(9,J886,J907,J899,J900)</f>
        <v>0</v>
      </c>
      <c r="K873" s="89">
        <f t="shared" si="128"/>
        <v>10043.4</v>
      </c>
      <c r="L873" s="89">
        <f t="shared" si="129"/>
        <v>5021.7</v>
      </c>
      <c r="M873" s="11"/>
      <c r="N873" s="11"/>
      <c r="O873" s="11"/>
      <c r="P873" s="11"/>
      <c r="Q873" s="63">
        <f t="shared" si="130"/>
        <v>0</v>
      </c>
      <c r="R873" s="11"/>
      <c r="S873" s="11"/>
      <c r="T873" s="11"/>
      <c r="U873" s="11"/>
      <c r="V873" s="11"/>
      <c r="W873" s="11"/>
      <c r="X873" s="11"/>
      <c r="Y873" s="11"/>
      <c r="Z873" s="11"/>
      <c r="AA873" s="11"/>
      <c r="AB873" s="11"/>
      <c r="AC873" s="11"/>
      <c r="AD873" s="11"/>
      <c r="AE873" s="11"/>
      <c r="AF873" s="11"/>
      <c r="AG873" s="11"/>
      <c r="AH873" s="11"/>
      <c r="AI873" s="11"/>
      <c r="AJ873" s="11"/>
    </row>
    <row r="874" spans="1:36" ht="27" hidden="1" customHeight="1" x14ac:dyDescent="0.2">
      <c r="A874" s="712" t="s">
        <v>833</v>
      </c>
      <c r="B874" s="709"/>
      <c r="C874" s="711"/>
      <c r="D874" s="347"/>
      <c r="E874" s="304">
        <v>0</v>
      </c>
      <c r="F874" s="304">
        <f>SUM(F875:F880)</f>
        <v>0</v>
      </c>
      <c r="G874" s="305">
        <f>SUM(G875:G880)</f>
        <v>0</v>
      </c>
      <c r="H874" s="380">
        <f>SUM(H875:H880)</f>
        <v>0</v>
      </c>
      <c r="I874" s="381">
        <f>SUM(I875:I880)</f>
        <v>0</v>
      </c>
      <c r="J874" s="381">
        <f>SUM(J875:J880)</f>
        <v>0</v>
      </c>
      <c r="K874" s="89">
        <f t="shared" si="128"/>
        <v>0</v>
      </c>
      <c r="L874" s="89">
        <f t="shared" si="129"/>
        <v>0</v>
      </c>
      <c r="M874" s="11"/>
      <c r="N874" s="11"/>
      <c r="O874" s="11"/>
      <c r="P874" s="11"/>
      <c r="Q874" s="63">
        <f t="shared" si="130"/>
        <v>0</v>
      </c>
      <c r="R874" s="11"/>
      <c r="S874" s="11"/>
      <c r="T874" s="11"/>
      <c r="U874" s="11"/>
      <c r="V874" s="11"/>
      <c r="W874" s="11"/>
      <c r="X874" s="11"/>
      <c r="Y874" s="11"/>
      <c r="Z874" s="11"/>
      <c r="AA874" s="11"/>
      <c r="AB874" s="11"/>
      <c r="AC874" s="11"/>
      <c r="AD874" s="11"/>
      <c r="AE874" s="11"/>
      <c r="AF874" s="11"/>
      <c r="AG874" s="11"/>
      <c r="AH874" s="11"/>
      <c r="AI874" s="11"/>
      <c r="AJ874" s="11"/>
    </row>
    <row r="875" spans="1:36" ht="12.75" hidden="1" customHeight="1" x14ac:dyDescent="0.2">
      <c r="A875" s="425"/>
      <c r="B875" s="426" t="s">
        <v>834</v>
      </c>
      <c r="C875" s="503"/>
      <c r="D875" s="518"/>
      <c r="E875" s="522">
        <v>0</v>
      </c>
      <c r="F875" s="522"/>
      <c r="G875" s="322">
        <f t="shared" ref="G875:G880" si="131">SUM(F875,E875)</f>
        <v>0</v>
      </c>
      <c r="H875" s="523"/>
      <c r="I875" s="524"/>
      <c r="J875" s="524"/>
      <c r="K875" s="89">
        <f t="shared" si="128"/>
        <v>0</v>
      </c>
      <c r="L875" s="89">
        <f t="shared" si="129"/>
        <v>0</v>
      </c>
      <c r="M875" s="11"/>
      <c r="N875" s="11"/>
      <c r="O875" s="11"/>
      <c r="P875" s="11"/>
      <c r="Q875" s="63">
        <f t="shared" si="130"/>
        <v>0</v>
      </c>
      <c r="R875" s="11"/>
      <c r="S875" s="11"/>
      <c r="T875" s="11"/>
      <c r="U875" s="11"/>
      <c r="V875" s="11"/>
      <c r="W875" s="11"/>
      <c r="X875" s="11"/>
      <c r="Y875" s="11"/>
      <c r="Z875" s="11"/>
      <c r="AA875" s="11"/>
      <c r="AB875" s="11"/>
      <c r="AC875" s="11"/>
      <c r="AD875" s="11"/>
      <c r="AE875" s="11"/>
      <c r="AF875" s="11"/>
      <c r="AG875" s="11"/>
      <c r="AH875" s="11"/>
      <c r="AI875" s="11"/>
      <c r="AJ875" s="11"/>
    </row>
    <row r="876" spans="1:36" ht="12.75" hidden="1" customHeight="1" x14ac:dyDescent="0.2">
      <c r="A876" s="425"/>
      <c r="B876" s="426" t="s">
        <v>835</v>
      </c>
      <c r="C876" s="503"/>
      <c r="D876" s="518"/>
      <c r="E876" s="522">
        <v>0</v>
      </c>
      <c r="F876" s="522"/>
      <c r="G876" s="322">
        <f t="shared" si="131"/>
        <v>0</v>
      </c>
      <c r="H876" s="523"/>
      <c r="I876" s="524"/>
      <c r="J876" s="524"/>
      <c r="K876" s="89">
        <f t="shared" si="128"/>
        <v>0</v>
      </c>
      <c r="L876" s="89">
        <f t="shared" si="129"/>
        <v>0</v>
      </c>
      <c r="M876" s="11"/>
      <c r="N876" s="11"/>
      <c r="O876" s="11"/>
      <c r="P876" s="11"/>
      <c r="Q876" s="63">
        <f t="shared" si="130"/>
        <v>0</v>
      </c>
      <c r="R876" s="11"/>
      <c r="S876" s="11"/>
      <c r="T876" s="11"/>
      <c r="U876" s="11"/>
      <c r="V876" s="11"/>
      <c r="W876" s="11"/>
      <c r="X876" s="11"/>
      <c r="Y876" s="11"/>
      <c r="Z876" s="11"/>
      <c r="AA876" s="11"/>
      <c r="AB876" s="11"/>
      <c r="AC876" s="11"/>
      <c r="AD876" s="11"/>
      <c r="AE876" s="11"/>
      <c r="AF876" s="11"/>
      <c r="AG876" s="11"/>
      <c r="AH876" s="11"/>
      <c r="AI876" s="11"/>
      <c r="AJ876" s="11"/>
    </row>
    <row r="877" spans="1:36" ht="12.75" hidden="1" customHeight="1" x14ac:dyDescent="0.2">
      <c r="A877" s="425"/>
      <c r="B877" s="426" t="s">
        <v>836</v>
      </c>
      <c r="C877" s="503"/>
      <c r="D877" s="518"/>
      <c r="E877" s="522">
        <v>0</v>
      </c>
      <c r="F877" s="522"/>
      <c r="G877" s="322">
        <f t="shared" si="131"/>
        <v>0</v>
      </c>
      <c r="H877" s="523"/>
      <c r="I877" s="524"/>
      <c r="J877" s="524"/>
      <c r="K877" s="89">
        <f t="shared" si="128"/>
        <v>0</v>
      </c>
      <c r="L877" s="89">
        <f t="shared" si="129"/>
        <v>0</v>
      </c>
      <c r="M877" s="11"/>
      <c r="N877" s="11"/>
      <c r="O877" s="11"/>
      <c r="P877" s="11"/>
      <c r="Q877" s="63">
        <f t="shared" si="130"/>
        <v>0</v>
      </c>
      <c r="R877" s="11"/>
      <c r="S877" s="11"/>
      <c r="T877" s="11"/>
      <c r="U877" s="11"/>
      <c r="V877" s="11"/>
      <c r="W877" s="11"/>
      <c r="X877" s="11"/>
      <c r="Y877" s="11"/>
      <c r="Z877" s="11"/>
      <c r="AA877" s="11"/>
      <c r="AB877" s="11"/>
      <c r="AC877" s="11"/>
      <c r="AD877" s="11"/>
      <c r="AE877" s="11"/>
      <c r="AF877" s="11"/>
      <c r="AG877" s="11"/>
      <c r="AH877" s="11"/>
      <c r="AI877" s="11"/>
      <c r="AJ877" s="11"/>
    </row>
    <row r="878" spans="1:36" ht="12.75" hidden="1" customHeight="1" x14ac:dyDescent="0.2">
      <c r="A878" s="425"/>
      <c r="B878" s="426" t="s">
        <v>837</v>
      </c>
      <c r="C878" s="503"/>
      <c r="D878" s="518"/>
      <c r="E878" s="522">
        <v>0</v>
      </c>
      <c r="F878" s="522"/>
      <c r="G878" s="322">
        <f t="shared" si="131"/>
        <v>0</v>
      </c>
      <c r="H878" s="523"/>
      <c r="I878" s="524"/>
      <c r="J878" s="524"/>
      <c r="K878" s="89">
        <f t="shared" si="128"/>
        <v>0</v>
      </c>
      <c r="L878" s="89">
        <f t="shared" si="129"/>
        <v>0</v>
      </c>
      <c r="M878" s="11"/>
      <c r="N878" s="11"/>
      <c r="O878" s="11"/>
      <c r="P878" s="11"/>
      <c r="Q878" s="63">
        <f t="shared" si="130"/>
        <v>0</v>
      </c>
      <c r="R878" s="11"/>
      <c r="S878" s="11"/>
      <c r="T878" s="11"/>
      <c r="U878" s="11"/>
      <c r="V878" s="11"/>
      <c r="W878" s="11"/>
      <c r="X878" s="11"/>
      <c r="Y878" s="11"/>
      <c r="Z878" s="11"/>
      <c r="AA878" s="11"/>
      <c r="AB878" s="11"/>
      <c r="AC878" s="11"/>
      <c r="AD878" s="11"/>
      <c r="AE878" s="11"/>
      <c r="AF878" s="11"/>
      <c r="AG878" s="11"/>
      <c r="AH878" s="11"/>
      <c r="AI878" s="11"/>
      <c r="AJ878" s="11"/>
    </row>
    <row r="879" spans="1:36" ht="12.75" hidden="1" customHeight="1" x14ac:dyDescent="0.2">
      <c r="A879" s="425"/>
      <c r="B879" s="426" t="s">
        <v>838</v>
      </c>
      <c r="C879" s="503"/>
      <c r="D879" s="518"/>
      <c r="E879" s="522">
        <v>0</v>
      </c>
      <c r="F879" s="522"/>
      <c r="G879" s="322">
        <f t="shared" si="131"/>
        <v>0</v>
      </c>
      <c r="H879" s="523"/>
      <c r="I879" s="524"/>
      <c r="J879" s="524"/>
      <c r="K879" s="89">
        <f t="shared" si="128"/>
        <v>0</v>
      </c>
      <c r="L879" s="89">
        <f t="shared" si="129"/>
        <v>0</v>
      </c>
      <c r="M879" s="11"/>
      <c r="N879" s="11"/>
      <c r="O879" s="11"/>
      <c r="P879" s="11"/>
      <c r="Q879" s="63">
        <f t="shared" si="130"/>
        <v>0</v>
      </c>
      <c r="R879" s="11"/>
      <c r="S879" s="11"/>
      <c r="T879" s="11"/>
      <c r="U879" s="11"/>
      <c r="V879" s="11"/>
      <c r="W879" s="11"/>
      <c r="X879" s="11"/>
      <c r="Y879" s="11"/>
      <c r="Z879" s="11"/>
      <c r="AA879" s="11"/>
      <c r="AB879" s="11"/>
      <c r="AC879" s="11"/>
      <c r="AD879" s="11"/>
      <c r="AE879" s="11"/>
      <c r="AF879" s="11"/>
      <c r="AG879" s="11"/>
      <c r="AH879" s="11"/>
      <c r="AI879" s="11"/>
      <c r="AJ879" s="11"/>
    </row>
    <row r="880" spans="1:36" ht="12.75" hidden="1" customHeight="1" x14ac:dyDescent="0.2">
      <c r="A880" s="425"/>
      <c r="B880" s="426" t="s">
        <v>839</v>
      </c>
      <c r="C880" s="503"/>
      <c r="D880" s="518"/>
      <c r="E880" s="522">
        <v>0</v>
      </c>
      <c r="F880" s="522"/>
      <c r="G880" s="322">
        <f t="shared" si="131"/>
        <v>0</v>
      </c>
      <c r="H880" s="523"/>
      <c r="I880" s="524"/>
      <c r="J880" s="524"/>
      <c r="K880" s="89">
        <f t="shared" si="128"/>
        <v>0</v>
      </c>
      <c r="L880" s="89">
        <f t="shared" si="129"/>
        <v>0</v>
      </c>
      <c r="M880" s="11"/>
      <c r="N880" s="11"/>
      <c r="O880" s="11"/>
      <c r="P880" s="11"/>
      <c r="Q880" s="63">
        <f t="shared" si="130"/>
        <v>0</v>
      </c>
      <c r="R880" s="11"/>
      <c r="S880" s="11"/>
      <c r="T880" s="11"/>
      <c r="U880" s="11"/>
      <c r="V880" s="11"/>
      <c r="W880" s="11"/>
      <c r="X880" s="11"/>
      <c r="Y880" s="11"/>
      <c r="Z880" s="11"/>
      <c r="AA880" s="11"/>
      <c r="AB880" s="11"/>
      <c r="AC880" s="11"/>
      <c r="AD880" s="11"/>
      <c r="AE880" s="11"/>
      <c r="AF880" s="11"/>
      <c r="AG880" s="11"/>
      <c r="AH880" s="11"/>
      <c r="AI880" s="11"/>
      <c r="AJ880" s="11"/>
    </row>
    <row r="881" spans="1:36" ht="27" hidden="1" customHeight="1" x14ac:dyDescent="0.2">
      <c r="A881" s="712" t="s">
        <v>840</v>
      </c>
      <c r="B881" s="709"/>
      <c r="C881" s="711"/>
      <c r="D881" s="382"/>
      <c r="E881" s="304">
        <v>0</v>
      </c>
      <c r="F881" s="304">
        <f>SUM(F882:F884)</f>
        <v>0</v>
      </c>
      <c r="G881" s="305">
        <f>SUM(G882:G884)</f>
        <v>0</v>
      </c>
      <c r="H881" s="380">
        <f>SUM(H882:H884)</f>
        <v>0</v>
      </c>
      <c r="I881" s="381">
        <f>SUM(I882:I884)</f>
        <v>0</v>
      </c>
      <c r="J881" s="381">
        <f>SUM(J882:J884)</f>
        <v>0</v>
      </c>
      <c r="K881" s="89">
        <f t="shared" si="128"/>
        <v>0</v>
      </c>
      <c r="L881" s="89">
        <f t="shared" si="129"/>
        <v>0</v>
      </c>
      <c r="M881" s="11"/>
      <c r="N881" s="11"/>
      <c r="O881" s="11"/>
      <c r="P881" s="11"/>
      <c r="Q881" s="63">
        <f t="shared" si="130"/>
        <v>0</v>
      </c>
      <c r="R881" s="11"/>
      <c r="S881" s="11"/>
      <c r="T881" s="11"/>
      <c r="U881" s="11"/>
      <c r="V881" s="11"/>
      <c r="W881" s="11"/>
      <c r="X881" s="11"/>
      <c r="Y881" s="11"/>
      <c r="Z881" s="11"/>
      <c r="AA881" s="11"/>
      <c r="AB881" s="11"/>
      <c r="AC881" s="11"/>
      <c r="AD881" s="11"/>
      <c r="AE881" s="11"/>
      <c r="AF881" s="11"/>
      <c r="AG881" s="11"/>
      <c r="AH881" s="11"/>
      <c r="AI881" s="11"/>
      <c r="AJ881" s="11"/>
    </row>
    <row r="882" spans="1:36" ht="12.75" hidden="1" customHeight="1" x14ac:dyDescent="0.2">
      <c r="A882" s="425"/>
      <c r="B882" s="426" t="s">
        <v>841</v>
      </c>
      <c r="C882" s="503"/>
      <c r="D882" s="518"/>
      <c r="E882" s="526">
        <v>0</v>
      </c>
      <c r="F882" s="526"/>
      <c r="G882" s="322">
        <f>SUM(F882,E882)</f>
        <v>0</v>
      </c>
      <c r="H882" s="527"/>
      <c r="I882" s="528"/>
      <c r="J882" s="528"/>
      <c r="K882" s="89">
        <f t="shared" si="128"/>
        <v>0</v>
      </c>
      <c r="L882" s="89">
        <f t="shared" si="129"/>
        <v>0</v>
      </c>
      <c r="M882" s="11"/>
      <c r="N882" s="11"/>
      <c r="O882" s="11"/>
      <c r="P882" s="11"/>
      <c r="Q882" s="63">
        <f t="shared" si="130"/>
        <v>0</v>
      </c>
      <c r="R882" s="11"/>
      <c r="S882" s="11"/>
      <c r="T882" s="11"/>
      <c r="U882" s="11"/>
      <c r="V882" s="11"/>
      <c r="W882" s="11"/>
      <c r="X882" s="11"/>
      <c r="Y882" s="11"/>
      <c r="Z882" s="11"/>
      <c r="AA882" s="11"/>
      <c r="AB882" s="11"/>
      <c r="AC882" s="11"/>
      <c r="AD882" s="11"/>
      <c r="AE882" s="11"/>
      <c r="AF882" s="11"/>
      <c r="AG882" s="11"/>
      <c r="AH882" s="11"/>
      <c r="AI882" s="11"/>
      <c r="AJ882" s="11"/>
    </row>
    <row r="883" spans="1:36" ht="12.75" hidden="1" customHeight="1" x14ac:dyDescent="0.2">
      <c r="A883" s="425"/>
      <c r="B883" s="426" t="s">
        <v>842</v>
      </c>
      <c r="C883" s="503"/>
      <c r="D883" s="518"/>
      <c r="E883" s="526">
        <v>0</v>
      </c>
      <c r="F883" s="526"/>
      <c r="G883" s="322">
        <f>SUM(F883,E883)</f>
        <v>0</v>
      </c>
      <c r="H883" s="527"/>
      <c r="I883" s="528"/>
      <c r="J883" s="528"/>
      <c r="K883" s="89">
        <f t="shared" si="128"/>
        <v>0</v>
      </c>
      <c r="L883" s="89">
        <f t="shared" si="129"/>
        <v>0</v>
      </c>
      <c r="M883" s="11"/>
      <c r="N883" s="11"/>
      <c r="O883" s="11"/>
      <c r="P883" s="11"/>
      <c r="Q883" s="63">
        <f t="shared" si="130"/>
        <v>0</v>
      </c>
      <c r="R883" s="11"/>
      <c r="S883" s="11"/>
      <c r="T883" s="11"/>
      <c r="U883" s="11"/>
      <c r="V883" s="11"/>
      <c r="W883" s="11"/>
      <c r="X883" s="11"/>
      <c r="Y883" s="11"/>
      <c r="Z883" s="11"/>
      <c r="AA883" s="11"/>
      <c r="AB883" s="11"/>
      <c r="AC883" s="11"/>
      <c r="AD883" s="11"/>
      <c r="AE883" s="11"/>
      <c r="AF883" s="11"/>
      <c r="AG883" s="11"/>
      <c r="AH883" s="11"/>
      <c r="AI883" s="11"/>
      <c r="AJ883" s="11"/>
    </row>
    <row r="884" spans="1:36" ht="12.75" hidden="1" customHeight="1" x14ac:dyDescent="0.2">
      <c r="A884" s="529"/>
      <c r="B884" s="719" t="s">
        <v>843</v>
      </c>
      <c r="C884" s="717"/>
      <c r="D884" s="530"/>
      <c r="E884" s="429">
        <v>0</v>
      </c>
      <c r="F884" s="429"/>
      <c r="G884" s="531">
        <f>SUM(F884,E884)</f>
        <v>0</v>
      </c>
      <c r="H884" s="532"/>
      <c r="I884" s="533"/>
      <c r="J884" s="533"/>
      <c r="K884" s="89">
        <f t="shared" si="128"/>
        <v>0</v>
      </c>
      <c r="L884" s="89">
        <f t="shared" si="129"/>
        <v>0</v>
      </c>
      <c r="M884" s="62"/>
      <c r="N884" s="62"/>
      <c r="O884" s="62"/>
      <c r="P884" s="62"/>
      <c r="Q884" s="63">
        <f t="shared" si="130"/>
        <v>0</v>
      </c>
      <c r="R884" s="62"/>
      <c r="S884" s="62"/>
      <c r="T884" s="62"/>
      <c r="U884" s="62"/>
      <c r="V884" s="62"/>
      <c r="W884" s="62"/>
      <c r="X884" s="62"/>
      <c r="Y884" s="62"/>
      <c r="Z884" s="62"/>
      <c r="AA884" s="62"/>
      <c r="AB884" s="62"/>
      <c r="AC884" s="62"/>
      <c r="AD884" s="62"/>
      <c r="AE884" s="62"/>
      <c r="AF884" s="62"/>
      <c r="AG884" s="62"/>
      <c r="AH884" s="62"/>
      <c r="AI884" s="62"/>
      <c r="AJ884" s="62"/>
    </row>
    <row r="885" spans="1:36" ht="12.75" hidden="1" customHeight="1" x14ac:dyDescent="0.2">
      <c r="A885" s="299" t="s">
        <v>844</v>
      </c>
      <c r="B885" s="300"/>
      <c r="C885" s="301"/>
      <c r="D885" s="302">
        <v>700250</v>
      </c>
      <c r="E885" s="304">
        <v>0</v>
      </c>
      <c r="F885" s="304">
        <f>SUM(F886,F894,F895,F896,F897,F898,F899,F900)</f>
        <v>0</v>
      </c>
      <c r="G885" s="305">
        <f>SUM(G886,G894,G895,G896,G897,G898,G899,G900)</f>
        <v>0</v>
      </c>
      <c r="H885" s="380">
        <f>SUM(H886,H894,H895,H896,H897,H898,H899,H900)</f>
        <v>0</v>
      </c>
      <c r="I885" s="381">
        <f>SUM(I886,I894,I895,I896,I897,I898,I899,I900)</f>
        <v>0</v>
      </c>
      <c r="J885" s="381">
        <f>SUM(J886,J894,J895,J896,J897,J898,J899,J900)</f>
        <v>0</v>
      </c>
      <c r="K885" s="89">
        <f t="shared" si="128"/>
        <v>0</v>
      </c>
      <c r="L885" s="89">
        <f t="shared" si="129"/>
        <v>0</v>
      </c>
      <c r="M885" s="11"/>
      <c r="N885" s="11"/>
      <c r="O885" s="11"/>
      <c r="P885" s="11"/>
      <c r="Q885" s="63">
        <f t="shared" si="130"/>
        <v>0</v>
      </c>
      <c r="R885" s="11"/>
      <c r="S885" s="11"/>
      <c r="T885" s="11"/>
      <c r="U885" s="11"/>
      <c r="V885" s="11"/>
      <c r="W885" s="11"/>
      <c r="X885" s="11"/>
      <c r="Y885" s="11"/>
      <c r="Z885" s="11"/>
      <c r="AA885" s="11"/>
      <c r="AB885" s="11"/>
      <c r="AC885" s="11"/>
      <c r="AD885" s="11"/>
      <c r="AE885" s="11"/>
      <c r="AF885" s="11"/>
      <c r="AG885" s="11"/>
      <c r="AH885" s="11"/>
      <c r="AI885" s="11"/>
      <c r="AJ885" s="11"/>
    </row>
    <row r="886" spans="1:36" ht="64.5" hidden="1" customHeight="1" x14ac:dyDescent="0.2">
      <c r="A886" s="425"/>
      <c r="B886" s="708" t="s">
        <v>845</v>
      </c>
      <c r="C886" s="717"/>
      <c r="D886" s="518"/>
      <c r="E886" s="526">
        <v>0</v>
      </c>
      <c r="F886" s="526">
        <f>SUM(F888:F893)</f>
        <v>0</v>
      </c>
      <c r="G886" s="322">
        <f>SUM(F886,E886)</f>
        <v>0</v>
      </c>
      <c r="H886" s="527"/>
      <c r="I886" s="528"/>
      <c r="J886" s="528"/>
      <c r="K886" s="89">
        <f t="shared" si="128"/>
        <v>0</v>
      </c>
      <c r="L886" s="89">
        <f t="shared" si="129"/>
        <v>0</v>
      </c>
      <c r="M886" s="11"/>
      <c r="N886" s="11"/>
      <c r="O886" s="11"/>
      <c r="P886" s="11"/>
      <c r="Q886" s="63">
        <f t="shared" si="130"/>
        <v>0</v>
      </c>
      <c r="R886" s="11"/>
      <c r="S886" s="11"/>
      <c r="T886" s="11"/>
      <c r="U886" s="11"/>
      <c r="V886" s="11"/>
      <c r="W886" s="11"/>
      <c r="X886" s="11"/>
      <c r="Y886" s="11"/>
      <c r="Z886" s="11"/>
      <c r="AA886" s="11"/>
      <c r="AB886" s="11"/>
      <c r="AC886" s="11"/>
      <c r="AD886" s="11"/>
      <c r="AE886" s="11"/>
      <c r="AF886" s="11"/>
      <c r="AG886" s="11"/>
      <c r="AH886" s="11"/>
      <c r="AI886" s="11"/>
      <c r="AJ886" s="11"/>
    </row>
    <row r="887" spans="1:36" ht="12.75" hidden="1" customHeight="1" x14ac:dyDescent="0.2">
      <c r="A887" s="425"/>
      <c r="B887" s="476"/>
      <c r="C887" s="679" t="s">
        <v>698</v>
      </c>
      <c r="D887" s="518"/>
      <c r="E887" s="526"/>
      <c r="F887" s="526"/>
      <c r="G887" s="322"/>
      <c r="H887" s="527"/>
      <c r="I887" s="528"/>
      <c r="J887" s="528"/>
      <c r="K887" s="89">
        <f t="shared" si="128"/>
        <v>0</v>
      </c>
      <c r="L887" s="89">
        <f t="shared" si="129"/>
        <v>0</v>
      </c>
      <c r="M887" s="11"/>
      <c r="N887" s="11"/>
      <c r="O887" s="11"/>
      <c r="P887" s="11"/>
      <c r="Q887" s="63">
        <f t="shared" si="130"/>
        <v>0</v>
      </c>
      <c r="R887" s="11"/>
      <c r="S887" s="11"/>
      <c r="T887" s="11"/>
      <c r="U887" s="11"/>
      <c r="V887" s="11"/>
      <c r="W887" s="11"/>
      <c r="X887" s="11"/>
      <c r="Y887" s="11"/>
      <c r="Z887" s="11"/>
      <c r="AA887" s="11"/>
      <c r="AB887" s="11"/>
      <c r="AC887" s="11"/>
      <c r="AD887" s="11"/>
      <c r="AE887" s="11"/>
      <c r="AF887" s="11"/>
      <c r="AG887" s="11"/>
      <c r="AH887" s="11"/>
      <c r="AI887" s="11"/>
      <c r="AJ887" s="11"/>
    </row>
    <row r="888" spans="1:36" ht="25.5" hidden="1" customHeight="1" x14ac:dyDescent="0.2">
      <c r="A888" s="425"/>
      <c r="B888" s="476"/>
      <c r="C888" s="679" t="s">
        <v>846</v>
      </c>
      <c r="D888" s="518"/>
      <c r="E888" s="338">
        <v>0</v>
      </c>
      <c r="F888" s="338"/>
      <c r="G888" s="322">
        <f t="shared" ref="G888:G905" si="132">SUM(F888,E888)</f>
        <v>0</v>
      </c>
      <c r="H888" s="339"/>
      <c r="I888" s="340"/>
      <c r="J888" s="340"/>
      <c r="K888" s="89">
        <f t="shared" si="128"/>
        <v>0</v>
      </c>
      <c r="L888" s="89">
        <f t="shared" si="129"/>
        <v>0</v>
      </c>
      <c r="M888" s="11"/>
      <c r="N888" s="11"/>
      <c r="O888" s="11"/>
      <c r="P888" s="11"/>
      <c r="Q888" s="63">
        <f t="shared" si="130"/>
        <v>0</v>
      </c>
      <c r="R888" s="11"/>
      <c r="S888" s="11"/>
      <c r="T888" s="11"/>
      <c r="U888" s="11"/>
      <c r="V888" s="11"/>
      <c r="W888" s="11"/>
      <c r="X888" s="11"/>
      <c r="Y888" s="11"/>
      <c r="Z888" s="11"/>
      <c r="AA888" s="11"/>
      <c r="AB888" s="11"/>
      <c r="AC888" s="11"/>
      <c r="AD888" s="11"/>
      <c r="AE888" s="11"/>
      <c r="AF888" s="11"/>
      <c r="AG888" s="11"/>
      <c r="AH888" s="11"/>
      <c r="AI888" s="11"/>
      <c r="AJ888" s="11"/>
    </row>
    <row r="889" spans="1:36" ht="12.75" hidden="1" customHeight="1" x14ac:dyDescent="0.2">
      <c r="A889" s="425"/>
      <c r="B889" s="476"/>
      <c r="C889" s="679" t="s">
        <v>847</v>
      </c>
      <c r="D889" s="518"/>
      <c r="E889" s="338">
        <v>0</v>
      </c>
      <c r="F889" s="338"/>
      <c r="G889" s="322">
        <f t="shared" si="132"/>
        <v>0</v>
      </c>
      <c r="H889" s="339"/>
      <c r="I889" s="340"/>
      <c r="J889" s="340"/>
      <c r="K889" s="89">
        <f t="shared" si="128"/>
        <v>0</v>
      </c>
      <c r="L889" s="89">
        <f t="shared" si="129"/>
        <v>0</v>
      </c>
      <c r="M889" s="11"/>
      <c r="N889" s="11"/>
      <c r="O889" s="11"/>
      <c r="P889" s="11"/>
      <c r="Q889" s="63">
        <f t="shared" si="130"/>
        <v>0</v>
      </c>
      <c r="R889" s="11"/>
      <c r="S889" s="11"/>
      <c r="T889" s="11"/>
      <c r="U889" s="11"/>
      <c r="V889" s="11"/>
      <c r="W889" s="11"/>
      <c r="X889" s="11"/>
      <c r="Y889" s="11"/>
      <c r="Z889" s="11"/>
      <c r="AA889" s="11"/>
      <c r="AB889" s="11"/>
      <c r="AC889" s="11"/>
      <c r="AD889" s="11"/>
      <c r="AE889" s="11"/>
      <c r="AF889" s="11"/>
      <c r="AG889" s="11"/>
      <c r="AH889" s="11"/>
      <c r="AI889" s="11"/>
      <c r="AJ889" s="11"/>
    </row>
    <row r="890" spans="1:36" ht="38.25" hidden="1" customHeight="1" x14ac:dyDescent="0.2">
      <c r="A890" s="425"/>
      <c r="B890" s="476"/>
      <c r="C890" s="679" t="s">
        <v>848</v>
      </c>
      <c r="D890" s="518"/>
      <c r="E890" s="338">
        <v>0</v>
      </c>
      <c r="F890" s="338"/>
      <c r="G890" s="322">
        <f t="shared" si="132"/>
        <v>0</v>
      </c>
      <c r="H890" s="339"/>
      <c r="I890" s="340"/>
      <c r="J890" s="340"/>
      <c r="K890" s="89">
        <f t="shared" si="128"/>
        <v>0</v>
      </c>
      <c r="L890" s="89">
        <f t="shared" si="129"/>
        <v>0</v>
      </c>
      <c r="M890" s="11"/>
      <c r="N890" s="11"/>
      <c r="O890" s="11"/>
      <c r="P890" s="11"/>
      <c r="Q890" s="63">
        <f t="shared" si="130"/>
        <v>0</v>
      </c>
      <c r="R890" s="11"/>
      <c r="S890" s="11"/>
      <c r="T890" s="11"/>
      <c r="U890" s="11"/>
      <c r="V890" s="11"/>
      <c r="W890" s="11"/>
      <c r="X890" s="11"/>
      <c r="Y890" s="11"/>
      <c r="Z890" s="11"/>
      <c r="AA890" s="11"/>
      <c r="AB890" s="11"/>
      <c r="AC890" s="11"/>
      <c r="AD890" s="11"/>
      <c r="AE890" s="11"/>
      <c r="AF890" s="11"/>
      <c r="AG890" s="11"/>
      <c r="AH890" s="11"/>
      <c r="AI890" s="11"/>
      <c r="AJ890" s="11"/>
    </row>
    <row r="891" spans="1:36" ht="24.75" hidden="1" customHeight="1" x14ac:dyDescent="0.2">
      <c r="A891" s="425"/>
      <c r="B891" s="476"/>
      <c r="C891" s="679" t="s">
        <v>849</v>
      </c>
      <c r="D891" s="518"/>
      <c r="E891" s="338">
        <v>0</v>
      </c>
      <c r="F891" s="338"/>
      <c r="G891" s="322">
        <f t="shared" si="132"/>
        <v>0</v>
      </c>
      <c r="H891" s="339"/>
      <c r="I891" s="340"/>
      <c r="J891" s="340"/>
      <c r="K891" s="89">
        <f t="shared" si="128"/>
        <v>0</v>
      </c>
      <c r="L891" s="89">
        <f t="shared" si="129"/>
        <v>0</v>
      </c>
      <c r="M891" s="11"/>
      <c r="N891" s="11"/>
      <c r="O891" s="11"/>
      <c r="P891" s="11"/>
      <c r="Q891" s="63">
        <f t="shared" si="130"/>
        <v>0</v>
      </c>
      <c r="R891" s="11"/>
      <c r="S891" s="11"/>
      <c r="T891" s="11"/>
      <c r="U891" s="11"/>
      <c r="V891" s="11"/>
      <c r="W891" s="11"/>
      <c r="X891" s="11"/>
      <c r="Y891" s="11"/>
      <c r="Z891" s="11"/>
      <c r="AA891" s="11"/>
      <c r="AB891" s="11"/>
      <c r="AC891" s="11"/>
      <c r="AD891" s="11"/>
      <c r="AE891" s="11"/>
      <c r="AF891" s="11"/>
      <c r="AG891" s="11"/>
      <c r="AH891" s="11"/>
      <c r="AI891" s="11"/>
      <c r="AJ891" s="11"/>
    </row>
    <row r="892" spans="1:36" ht="62.25" hidden="1" customHeight="1" x14ac:dyDescent="0.2">
      <c r="A892" s="425"/>
      <c r="B892" s="476"/>
      <c r="C892" s="679" t="s">
        <v>850</v>
      </c>
      <c r="D892" s="518"/>
      <c r="E892" s="338">
        <v>0</v>
      </c>
      <c r="F892" s="338"/>
      <c r="G892" s="322">
        <f t="shared" si="132"/>
        <v>0</v>
      </c>
      <c r="H892" s="339"/>
      <c r="I892" s="340"/>
      <c r="J892" s="340"/>
      <c r="K892" s="89">
        <f t="shared" si="128"/>
        <v>0</v>
      </c>
      <c r="L892" s="89">
        <f t="shared" si="129"/>
        <v>0</v>
      </c>
      <c r="M892" s="11"/>
      <c r="N892" s="11"/>
      <c r="O892" s="11"/>
      <c r="P892" s="11"/>
      <c r="Q892" s="63">
        <f t="shared" si="130"/>
        <v>0</v>
      </c>
      <c r="R892" s="11"/>
      <c r="S892" s="11"/>
      <c r="T892" s="11"/>
      <c r="U892" s="11"/>
      <c r="V892" s="11"/>
      <c r="W892" s="11"/>
      <c r="X892" s="11"/>
      <c r="Y892" s="11"/>
      <c r="Z892" s="11"/>
      <c r="AA892" s="11"/>
      <c r="AB892" s="11"/>
      <c r="AC892" s="11"/>
      <c r="AD892" s="11"/>
      <c r="AE892" s="11"/>
      <c r="AF892" s="11"/>
      <c r="AG892" s="11"/>
      <c r="AH892" s="11"/>
      <c r="AI892" s="11"/>
      <c r="AJ892" s="11"/>
    </row>
    <row r="893" spans="1:36" ht="38.25" hidden="1" customHeight="1" x14ac:dyDescent="0.2">
      <c r="A893" s="425"/>
      <c r="B893" s="476"/>
      <c r="C893" s="679" t="s">
        <v>851</v>
      </c>
      <c r="D893" s="518"/>
      <c r="E893" s="526">
        <v>0</v>
      </c>
      <c r="F893" s="526"/>
      <c r="G893" s="322">
        <f t="shared" si="132"/>
        <v>0</v>
      </c>
      <c r="H893" s="527"/>
      <c r="I893" s="528"/>
      <c r="J893" s="528"/>
      <c r="K893" s="89">
        <f t="shared" si="128"/>
        <v>0</v>
      </c>
      <c r="L893" s="89">
        <f t="shared" si="129"/>
        <v>0</v>
      </c>
      <c r="M893" s="11"/>
      <c r="N893" s="11"/>
      <c r="O893" s="11"/>
      <c r="P893" s="11"/>
      <c r="Q893" s="63">
        <f t="shared" si="130"/>
        <v>0</v>
      </c>
      <c r="R893" s="11"/>
      <c r="S893" s="11"/>
      <c r="T893" s="11"/>
      <c r="U893" s="11"/>
      <c r="V893" s="11"/>
      <c r="W893" s="11"/>
      <c r="X893" s="11"/>
      <c r="Y893" s="11"/>
      <c r="Z893" s="11"/>
      <c r="AA893" s="11"/>
      <c r="AB893" s="11"/>
      <c r="AC893" s="11"/>
      <c r="AD893" s="11"/>
      <c r="AE893" s="11"/>
      <c r="AF893" s="11"/>
      <c r="AG893" s="11"/>
      <c r="AH893" s="11"/>
      <c r="AI893" s="11"/>
      <c r="AJ893" s="11"/>
    </row>
    <row r="894" spans="1:36" ht="12.75" hidden="1" customHeight="1" x14ac:dyDescent="0.2">
      <c r="A894" s="425"/>
      <c r="B894" s="426" t="s">
        <v>852</v>
      </c>
      <c r="C894" s="503"/>
      <c r="D894" s="518"/>
      <c r="E894" s="526">
        <v>0</v>
      </c>
      <c r="F894" s="526"/>
      <c r="G894" s="322">
        <f t="shared" si="132"/>
        <v>0</v>
      </c>
      <c r="H894" s="534"/>
      <c r="I894" s="535"/>
      <c r="J894" s="535"/>
      <c r="K894" s="89">
        <f t="shared" si="128"/>
        <v>0</v>
      </c>
      <c r="L894" s="89">
        <f t="shared" si="129"/>
        <v>0</v>
      </c>
      <c r="M894" s="11"/>
      <c r="N894" s="11"/>
      <c r="O894" s="11"/>
      <c r="P894" s="11"/>
      <c r="Q894" s="63">
        <f t="shared" si="130"/>
        <v>0</v>
      </c>
      <c r="R894" s="11"/>
      <c r="S894" s="11"/>
      <c r="T894" s="11"/>
      <c r="U894" s="11"/>
      <c r="V894" s="11"/>
      <c r="W894" s="11"/>
      <c r="X894" s="11"/>
      <c r="Y894" s="11"/>
      <c r="Z894" s="11"/>
      <c r="AA894" s="11"/>
      <c r="AB894" s="11"/>
      <c r="AC894" s="11"/>
      <c r="AD894" s="11"/>
      <c r="AE894" s="11"/>
      <c r="AF894" s="11"/>
      <c r="AG894" s="11"/>
      <c r="AH894" s="11"/>
      <c r="AI894" s="11"/>
      <c r="AJ894" s="11"/>
    </row>
    <row r="895" spans="1:36" ht="52.5" hidden="1" customHeight="1" x14ac:dyDescent="0.2">
      <c r="A895" s="529"/>
      <c r="B895" s="719" t="s">
        <v>853</v>
      </c>
      <c r="C895" s="717"/>
      <c r="D895" s="530"/>
      <c r="E895" s="429">
        <v>0</v>
      </c>
      <c r="F895" s="429"/>
      <c r="G895" s="531">
        <f t="shared" si="132"/>
        <v>0</v>
      </c>
      <c r="H895" s="431"/>
      <c r="I895" s="432"/>
      <c r="J895" s="432"/>
      <c r="K895" s="89">
        <f t="shared" si="128"/>
        <v>0</v>
      </c>
      <c r="L895" s="89">
        <f t="shared" si="129"/>
        <v>0</v>
      </c>
      <c r="M895" s="62"/>
      <c r="N895" s="62"/>
      <c r="O895" s="62"/>
      <c r="P895" s="62"/>
      <c r="Q895" s="63">
        <f t="shared" si="130"/>
        <v>0</v>
      </c>
      <c r="R895" s="62"/>
      <c r="S895" s="62"/>
      <c r="T895" s="62"/>
      <c r="U895" s="62"/>
      <c r="V895" s="62"/>
      <c r="W895" s="62"/>
      <c r="X895" s="62"/>
      <c r="Y895" s="62"/>
      <c r="Z895" s="62"/>
      <c r="AA895" s="62"/>
      <c r="AB895" s="62"/>
      <c r="AC895" s="62"/>
      <c r="AD895" s="62"/>
      <c r="AE895" s="62"/>
      <c r="AF895" s="62"/>
      <c r="AG895" s="62"/>
      <c r="AH895" s="62"/>
      <c r="AI895" s="62"/>
      <c r="AJ895" s="62"/>
    </row>
    <row r="896" spans="1:36" ht="37.5" hidden="1" customHeight="1" x14ac:dyDescent="0.2">
      <c r="A896" s="529"/>
      <c r="B896" s="719" t="s">
        <v>854</v>
      </c>
      <c r="C896" s="717"/>
      <c r="D896" s="530"/>
      <c r="E896" s="429">
        <v>0</v>
      </c>
      <c r="F896" s="429"/>
      <c r="G896" s="531">
        <f t="shared" si="132"/>
        <v>0</v>
      </c>
      <c r="H896" s="431"/>
      <c r="I896" s="432"/>
      <c r="J896" s="432"/>
      <c r="K896" s="89">
        <f t="shared" si="128"/>
        <v>0</v>
      </c>
      <c r="L896" s="89">
        <f t="shared" si="129"/>
        <v>0</v>
      </c>
      <c r="M896" s="62"/>
      <c r="N896" s="62"/>
      <c r="O896" s="62"/>
      <c r="P896" s="62"/>
      <c r="Q896" s="63">
        <f t="shared" si="130"/>
        <v>0</v>
      </c>
      <c r="R896" s="62"/>
      <c r="S896" s="62"/>
      <c r="T896" s="62"/>
      <c r="U896" s="62"/>
      <c r="V896" s="62"/>
      <c r="W896" s="62"/>
      <c r="X896" s="62"/>
      <c r="Y896" s="62"/>
      <c r="Z896" s="62"/>
      <c r="AA896" s="62"/>
      <c r="AB896" s="62"/>
      <c r="AC896" s="62"/>
      <c r="AD896" s="62"/>
      <c r="AE896" s="62"/>
      <c r="AF896" s="62"/>
      <c r="AG896" s="62"/>
      <c r="AH896" s="62"/>
      <c r="AI896" s="62"/>
      <c r="AJ896" s="62"/>
    </row>
    <row r="897" spans="1:36" ht="37.5" hidden="1" customHeight="1" x14ac:dyDescent="0.2">
      <c r="A897" s="529"/>
      <c r="B897" s="708" t="s">
        <v>855</v>
      </c>
      <c r="C897" s="717"/>
      <c r="D897" s="427"/>
      <c r="E897" s="429">
        <v>0</v>
      </c>
      <c r="F897" s="429"/>
      <c r="G897" s="531">
        <f t="shared" si="132"/>
        <v>0</v>
      </c>
      <c r="H897" s="431"/>
      <c r="I897" s="432"/>
      <c r="J897" s="432"/>
      <c r="K897" s="89">
        <f t="shared" si="128"/>
        <v>0</v>
      </c>
      <c r="L897" s="89">
        <f t="shared" si="129"/>
        <v>0</v>
      </c>
      <c r="M897" s="62"/>
      <c r="N897" s="62"/>
      <c r="O897" s="62"/>
      <c r="P897" s="62"/>
      <c r="Q897" s="63">
        <f t="shared" si="130"/>
        <v>0</v>
      </c>
      <c r="R897" s="62"/>
      <c r="S897" s="62"/>
      <c r="T897" s="62"/>
      <c r="U897" s="62"/>
      <c r="V897" s="62"/>
      <c r="W897" s="62"/>
      <c r="X897" s="62"/>
      <c r="Y897" s="62"/>
      <c r="Z897" s="62"/>
      <c r="AA897" s="62"/>
      <c r="AB897" s="62"/>
      <c r="AC897" s="62"/>
      <c r="AD897" s="62"/>
      <c r="AE897" s="62"/>
      <c r="AF897" s="62"/>
      <c r="AG897" s="62"/>
      <c r="AH897" s="62"/>
      <c r="AI897" s="62"/>
      <c r="AJ897" s="62"/>
    </row>
    <row r="898" spans="1:36" ht="27" hidden="1" customHeight="1" x14ac:dyDescent="0.2">
      <c r="A898" s="529"/>
      <c r="B898" s="708" t="s">
        <v>856</v>
      </c>
      <c r="C898" s="717"/>
      <c r="D898" s="427"/>
      <c r="E898" s="429">
        <v>0</v>
      </c>
      <c r="F898" s="429"/>
      <c r="G898" s="531">
        <f t="shared" si="132"/>
        <v>0</v>
      </c>
      <c r="H898" s="431"/>
      <c r="I898" s="432"/>
      <c r="J898" s="432"/>
      <c r="K898" s="89">
        <f t="shared" si="128"/>
        <v>0</v>
      </c>
      <c r="L898" s="89">
        <f t="shared" si="129"/>
        <v>0</v>
      </c>
      <c r="M898" s="62"/>
      <c r="N898" s="62"/>
      <c r="O898" s="62"/>
      <c r="P898" s="62"/>
      <c r="Q898" s="63">
        <f t="shared" si="130"/>
        <v>0</v>
      </c>
      <c r="R898" s="62"/>
      <c r="S898" s="62"/>
      <c r="T898" s="62"/>
      <c r="U898" s="62"/>
      <c r="V898" s="62"/>
      <c r="W898" s="62"/>
      <c r="X898" s="62"/>
      <c r="Y898" s="62"/>
      <c r="Z898" s="62"/>
      <c r="AA898" s="62"/>
      <c r="AB898" s="62"/>
      <c r="AC898" s="62"/>
      <c r="AD898" s="62"/>
      <c r="AE898" s="62"/>
      <c r="AF898" s="62"/>
      <c r="AG898" s="62"/>
      <c r="AH898" s="62"/>
      <c r="AI898" s="62"/>
      <c r="AJ898" s="62"/>
    </row>
    <row r="899" spans="1:36" ht="12.75" hidden="1" customHeight="1" x14ac:dyDescent="0.2">
      <c r="A899" s="529"/>
      <c r="B899" s="708" t="s">
        <v>857</v>
      </c>
      <c r="C899" s="717"/>
      <c r="D899" s="427"/>
      <c r="E899" s="429">
        <v>0</v>
      </c>
      <c r="F899" s="429"/>
      <c r="G899" s="531">
        <f t="shared" si="132"/>
        <v>0</v>
      </c>
      <c r="H899" s="532"/>
      <c r="I899" s="533"/>
      <c r="J899" s="533"/>
      <c r="K899" s="89">
        <f t="shared" si="128"/>
        <v>0</v>
      </c>
      <c r="L899" s="89">
        <f t="shared" si="129"/>
        <v>0</v>
      </c>
      <c r="M899" s="62"/>
      <c r="N899" s="62"/>
      <c r="O899" s="62"/>
      <c r="P899" s="62"/>
      <c r="Q899" s="63">
        <f t="shared" si="130"/>
        <v>0</v>
      </c>
      <c r="R899" s="62"/>
      <c r="S899" s="62"/>
      <c r="T899" s="62"/>
      <c r="U899" s="62"/>
      <c r="V899" s="62"/>
      <c r="W899" s="62"/>
      <c r="X899" s="62"/>
      <c r="Y899" s="62"/>
      <c r="Z899" s="62"/>
      <c r="AA899" s="62"/>
      <c r="AB899" s="62"/>
      <c r="AC899" s="62"/>
      <c r="AD899" s="62"/>
      <c r="AE899" s="62"/>
      <c r="AF899" s="62"/>
      <c r="AG899" s="62"/>
      <c r="AH899" s="62"/>
      <c r="AI899" s="62"/>
      <c r="AJ899" s="62"/>
    </row>
    <row r="900" spans="1:36" ht="12.75" hidden="1" customHeight="1" x14ac:dyDescent="0.2">
      <c r="A900" s="317"/>
      <c r="B900" s="341" t="s">
        <v>858</v>
      </c>
      <c r="C900" s="679"/>
      <c r="D900" s="325"/>
      <c r="E900" s="327">
        <v>0</v>
      </c>
      <c r="F900" s="327"/>
      <c r="G900" s="322">
        <f t="shared" si="132"/>
        <v>0</v>
      </c>
      <c r="H900" s="335"/>
      <c r="I900" s="336"/>
      <c r="J900" s="336"/>
      <c r="K900" s="89">
        <f t="shared" si="128"/>
        <v>0</v>
      </c>
      <c r="L900" s="89">
        <f t="shared" si="129"/>
        <v>0</v>
      </c>
      <c r="M900" s="11"/>
      <c r="N900" s="11"/>
      <c r="O900" s="11"/>
      <c r="P900" s="11"/>
      <c r="Q900" s="63">
        <f t="shared" si="130"/>
        <v>-4034</v>
      </c>
      <c r="R900" s="11"/>
      <c r="S900" s="11"/>
      <c r="T900" s="11"/>
      <c r="U900" s="11"/>
      <c r="V900" s="11"/>
      <c r="W900" s="11"/>
      <c r="X900" s="11"/>
      <c r="Y900" s="11"/>
      <c r="Z900" s="11"/>
      <c r="AA900" s="11"/>
      <c r="AB900" s="11"/>
      <c r="AC900" s="11"/>
      <c r="AD900" s="11"/>
      <c r="AE900" s="11"/>
      <c r="AF900" s="11"/>
      <c r="AG900" s="11"/>
      <c r="AH900" s="11"/>
      <c r="AI900" s="11"/>
      <c r="AJ900" s="11"/>
    </row>
    <row r="901" spans="1:36" ht="38.25" customHeight="1" x14ac:dyDescent="0.2">
      <c r="A901" s="721" t="s">
        <v>859</v>
      </c>
      <c r="B901" s="709"/>
      <c r="C901" s="717"/>
      <c r="D901" s="347">
        <v>700250</v>
      </c>
      <c r="E901" s="349">
        <v>4034</v>
      </c>
      <c r="F901" s="349">
        <f>SUM(F902:F903)</f>
        <v>0</v>
      </c>
      <c r="G901" s="350">
        <f t="shared" si="132"/>
        <v>4034</v>
      </c>
      <c r="H901" s="351">
        <f>SUM(H906)</f>
        <v>0</v>
      </c>
      <c r="I901" s="352">
        <f>SUM(I906)</f>
        <v>0</v>
      </c>
      <c r="J901" s="352">
        <f>SUM(J906)</f>
        <v>0</v>
      </c>
      <c r="K901" s="89">
        <f t="shared" si="128"/>
        <v>8068</v>
      </c>
      <c r="L901" s="89">
        <f t="shared" si="129"/>
        <v>4034</v>
      </c>
      <c r="M901" s="11"/>
      <c r="N901" s="11"/>
      <c r="O901" s="11"/>
      <c r="P901" s="11"/>
      <c r="Q901" s="63">
        <f t="shared" si="130"/>
        <v>-2</v>
      </c>
      <c r="R901" s="11"/>
      <c r="S901" s="11"/>
      <c r="T901" s="11"/>
      <c r="U901" s="11"/>
      <c r="V901" s="11"/>
      <c r="W901" s="11"/>
      <c r="X901" s="11"/>
      <c r="Y901" s="11"/>
      <c r="Z901" s="11"/>
      <c r="AA901" s="11"/>
      <c r="AB901" s="11"/>
      <c r="AC901" s="11"/>
      <c r="AD901" s="11"/>
      <c r="AE901" s="11"/>
      <c r="AF901" s="11"/>
      <c r="AG901" s="11"/>
      <c r="AH901" s="11"/>
      <c r="AI901" s="11"/>
      <c r="AJ901" s="11"/>
    </row>
    <row r="902" spans="1:36" s="662" customFormat="1" ht="12.75" customHeight="1" x14ac:dyDescent="0.2">
      <c r="A902" s="654"/>
      <c r="B902" s="655"/>
      <c r="C902" s="653" t="s">
        <v>780</v>
      </c>
      <c r="D902" s="656"/>
      <c r="E902" s="663">
        <v>2</v>
      </c>
      <c r="F902" s="663"/>
      <c r="G902" s="664">
        <f t="shared" si="132"/>
        <v>2</v>
      </c>
      <c r="H902" s="658"/>
      <c r="I902" s="659"/>
      <c r="J902" s="659"/>
      <c r="K902" s="660">
        <f t="shared" si="128"/>
        <v>4</v>
      </c>
      <c r="L902" s="660">
        <f t="shared" si="129"/>
        <v>2</v>
      </c>
      <c r="M902" s="661"/>
      <c r="N902" s="661"/>
      <c r="O902" s="661"/>
      <c r="P902" s="661"/>
      <c r="Q902" s="63">
        <f t="shared" ref="Q902:Q965" si="133">F903-G903</f>
        <v>-4032</v>
      </c>
      <c r="R902" s="661"/>
      <c r="S902" s="661"/>
      <c r="T902" s="661"/>
      <c r="U902" s="661"/>
      <c r="V902" s="661"/>
      <c r="W902" s="661"/>
      <c r="X902" s="661"/>
      <c r="Y902" s="661"/>
      <c r="Z902" s="661"/>
      <c r="AA902" s="661"/>
      <c r="AB902" s="661"/>
      <c r="AC902" s="661"/>
      <c r="AD902" s="661"/>
      <c r="AE902" s="661"/>
      <c r="AF902" s="661"/>
      <c r="AG902" s="661"/>
      <c r="AH902" s="661"/>
      <c r="AI902" s="661"/>
      <c r="AJ902" s="661"/>
    </row>
    <row r="903" spans="1:36" s="662" customFormat="1" ht="12.75" customHeight="1" x14ac:dyDescent="0.2">
      <c r="A903" s="654"/>
      <c r="B903" s="655"/>
      <c r="C903" s="653" t="s">
        <v>781</v>
      </c>
      <c r="D903" s="656"/>
      <c r="E903" s="663">
        <v>4032</v>
      </c>
      <c r="F903" s="663"/>
      <c r="G903" s="664">
        <f t="shared" si="132"/>
        <v>4032</v>
      </c>
      <c r="H903" s="658"/>
      <c r="I903" s="659"/>
      <c r="J903" s="659"/>
      <c r="K903" s="660">
        <f t="shared" si="128"/>
        <v>8064</v>
      </c>
      <c r="L903" s="660">
        <f t="shared" si="129"/>
        <v>4032</v>
      </c>
      <c r="M903" s="661"/>
      <c r="N903" s="661"/>
      <c r="O903" s="661"/>
      <c r="P903" s="661"/>
      <c r="Q903" s="63">
        <f t="shared" si="133"/>
        <v>-2</v>
      </c>
      <c r="R903" s="661"/>
      <c r="S903" s="661"/>
      <c r="T903" s="661"/>
      <c r="U903" s="661"/>
      <c r="V903" s="661"/>
      <c r="W903" s="661"/>
      <c r="X903" s="661"/>
      <c r="Y903" s="661"/>
      <c r="Z903" s="661"/>
      <c r="AA903" s="661"/>
      <c r="AB903" s="661"/>
      <c r="AC903" s="661"/>
      <c r="AD903" s="661"/>
      <c r="AE903" s="661"/>
      <c r="AF903" s="661"/>
      <c r="AG903" s="661"/>
      <c r="AH903" s="661"/>
      <c r="AI903" s="661"/>
      <c r="AJ903" s="661"/>
    </row>
    <row r="904" spans="1:36" ht="12.75" customHeight="1" x14ac:dyDescent="0.2">
      <c r="A904" s="317"/>
      <c r="B904" s="318"/>
      <c r="C904" s="679" t="s">
        <v>699</v>
      </c>
      <c r="D904" s="319"/>
      <c r="E904" s="321">
        <v>2</v>
      </c>
      <c r="F904" s="321">
        <f>F902</f>
        <v>0</v>
      </c>
      <c r="G904" s="389">
        <f t="shared" si="132"/>
        <v>2</v>
      </c>
      <c r="H904" s="323">
        <f>ROUND(F904*H$7, )</f>
        <v>0</v>
      </c>
      <c r="I904" s="324">
        <f>ROUND(G904*I$7, )</f>
        <v>2</v>
      </c>
      <c r="J904" s="324">
        <f>ROUND(H904*J$7, )</f>
        <v>0</v>
      </c>
      <c r="K904" s="89">
        <f>SUM(E904:G904)</f>
        <v>4</v>
      </c>
      <c r="L904" s="89">
        <f>IF(G904&lt;&gt;0,G904,0)</f>
        <v>2</v>
      </c>
      <c r="M904" s="11"/>
      <c r="N904" s="11"/>
      <c r="O904" s="11"/>
      <c r="P904" s="11"/>
      <c r="Q904" s="63">
        <f t="shared" si="133"/>
        <v>-4032</v>
      </c>
      <c r="R904" s="11"/>
      <c r="S904" s="11"/>
      <c r="T904" s="11"/>
      <c r="U904" s="11"/>
      <c r="V904" s="11"/>
      <c r="W904" s="11"/>
      <c r="X904" s="11"/>
      <c r="Y904" s="11"/>
      <c r="Z904" s="11"/>
      <c r="AA904" s="11"/>
      <c r="AB904" s="11"/>
      <c r="AC904" s="11"/>
      <c r="AD904" s="11"/>
      <c r="AE904" s="11"/>
      <c r="AF904" s="11"/>
      <c r="AG904" s="11"/>
      <c r="AH904" s="11"/>
      <c r="AI904" s="11"/>
      <c r="AJ904" s="11"/>
    </row>
    <row r="905" spans="1:36" ht="12.75" customHeight="1" x14ac:dyDescent="0.2">
      <c r="A905" s="317"/>
      <c r="B905" s="318"/>
      <c r="C905" s="679" t="s">
        <v>700</v>
      </c>
      <c r="D905" s="319"/>
      <c r="E905" s="646">
        <v>4032</v>
      </c>
      <c r="F905" s="646">
        <f>F903</f>
        <v>0</v>
      </c>
      <c r="G905" s="322">
        <f t="shared" si="132"/>
        <v>4032</v>
      </c>
      <c r="H905" s="330"/>
      <c r="I905" s="331"/>
      <c r="J905" s="331"/>
      <c r="K905" s="89">
        <f t="shared" si="128"/>
        <v>8064</v>
      </c>
      <c r="L905" s="89">
        <f t="shared" si="129"/>
        <v>4032</v>
      </c>
      <c r="M905" s="11"/>
      <c r="N905" s="11"/>
      <c r="O905" s="11"/>
      <c r="P905" s="11"/>
      <c r="Q905" s="63">
        <f t="shared" si="133"/>
        <v>-989.7</v>
      </c>
      <c r="R905" s="11"/>
      <c r="S905" s="11"/>
      <c r="T905" s="11"/>
      <c r="U905" s="11"/>
      <c r="V905" s="11"/>
      <c r="W905" s="11"/>
      <c r="X905" s="11"/>
      <c r="Y905" s="11"/>
      <c r="Z905" s="11"/>
      <c r="AA905" s="11"/>
      <c r="AB905" s="11"/>
      <c r="AC905" s="11"/>
      <c r="AD905" s="11"/>
      <c r="AE905" s="11"/>
      <c r="AF905" s="11"/>
      <c r="AG905" s="11"/>
      <c r="AH905" s="11"/>
      <c r="AI905" s="11"/>
      <c r="AJ905" s="11"/>
    </row>
    <row r="906" spans="1:36" ht="12.75" customHeight="1" x14ac:dyDescent="0.2">
      <c r="A906" s="299" t="s">
        <v>764</v>
      </c>
      <c r="B906" s="300"/>
      <c r="C906" s="301"/>
      <c r="D906" s="347">
        <v>700250</v>
      </c>
      <c r="E906" s="349">
        <v>989.7</v>
      </c>
      <c r="F906" s="349">
        <f>SUM(F907)</f>
        <v>0</v>
      </c>
      <c r="G906" s="350">
        <f>SUM(G907)</f>
        <v>989.7</v>
      </c>
      <c r="H906" s="351">
        <f>SUM(H907)</f>
        <v>0</v>
      </c>
      <c r="I906" s="352">
        <f>SUM(I907)</f>
        <v>0</v>
      </c>
      <c r="J906" s="352">
        <f>SUM(J907)</f>
        <v>0</v>
      </c>
      <c r="K906" s="89">
        <f t="shared" si="128"/>
        <v>1979.4</v>
      </c>
      <c r="L906" s="89">
        <f t="shared" si="129"/>
        <v>989.7</v>
      </c>
      <c r="M906" s="11"/>
      <c r="N906" s="11"/>
      <c r="O906" s="11"/>
      <c r="P906" s="11"/>
      <c r="Q906" s="63">
        <f t="shared" si="133"/>
        <v>-989.7</v>
      </c>
      <c r="R906" s="11"/>
      <c r="S906" s="11"/>
      <c r="T906" s="11"/>
      <c r="U906" s="11"/>
      <c r="V906" s="11"/>
      <c r="W906" s="11"/>
      <c r="X906" s="11"/>
      <c r="Y906" s="11"/>
      <c r="Z906" s="11"/>
      <c r="AA906" s="11"/>
      <c r="AB906" s="11"/>
      <c r="AC906" s="11"/>
      <c r="AD906" s="11"/>
      <c r="AE906" s="11"/>
      <c r="AF906" s="11"/>
      <c r="AG906" s="11"/>
      <c r="AH906" s="11"/>
      <c r="AI906" s="11"/>
      <c r="AJ906" s="11"/>
    </row>
    <row r="907" spans="1:36" ht="12.75" customHeight="1" x14ac:dyDescent="0.2">
      <c r="A907" s="317"/>
      <c r="B907" s="318"/>
      <c r="C907" s="679" t="s">
        <v>700</v>
      </c>
      <c r="D907" s="319"/>
      <c r="E907" s="338">
        <v>989.7</v>
      </c>
      <c r="F907" s="338"/>
      <c r="G907" s="322">
        <f>SUM(F907,E907)</f>
        <v>989.7</v>
      </c>
      <c r="H907" s="473"/>
      <c r="I907" s="474"/>
      <c r="J907" s="474"/>
      <c r="K907" s="89">
        <f t="shared" si="128"/>
        <v>1979.4</v>
      </c>
      <c r="L907" s="89">
        <f t="shared" si="129"/>
        <v>989.7</v>
      </c>
      <c r="M907" s="11"/>
      <c r="N907" s="11"/>
      <c r="O907" s="11"/>
      <c r="P907" s="11"/>
      <c r="Q907" s="63">
        <f t="shared" si="133"/>
        <v>-1410.1</v>
      </c>
      <c r="R907" s="11"/>
      <c r="S907" s="11"/>
      <c r="T907" s="11"/>
      <c r="U907" s="11"/>
      <c r="V907" s="11"/>
      <c r="W907" s="11"/>
      <c r="X907" s="11"/>
      <c r="Y907" s="11"/>
      <c r="Z907" s="11"/>
      <c r="AA907" s="11"/>
      <c r="AB907" s="11"/>
      <c r="AC907" s="11"/>
      <c r="AD907" s="11"/>
      <c r="AE907" s="11"/>
      <c r="AF907" s="11"/>
      <c r="AG907" s="11"/>
      <c r="AH907" s="11"/>
      <c r="AI907" s="11"/>
      <c r="AJ907" s="11"/>
    </row>
    <row r="908" spans="1:36" ht="12.75" customHeight="1" x14ac:dyDescent="0.2">
      <c r="A908" s="269" t="s">
        <v>860</v>
      </c>
      <c r="B908" s="270"/>
      <c r="C908" s="271"/>
      <c r="D908" s="272"/>
      <c r="E908" s="298">
        <v>1410.1</v>
      </c>
      <c r="F908" s="298">
        <f>SUM(F912,F921,F915,F918,F924)</f>
        <v>0</v>
      </c>
      <c r="G908" s="275">
        <f>SUM(G912,G921,G915,G918,G924)</f>
        <v>1410.1</v>
      </c>
      <c r="H908" s="276">
        <f>SUM(H912,H921,H915,H918,H924)</f>
        <v>0</v>
      </c>
      <c r="I908" s="277">
        <f>SUM(I912,I921,I915,I918,I924)</f>
        <v>75</v>
      </c>
      <c r="J908" s="277">
        <f>SUM(J912,J921,J915,J918,J924)</f>
        <v>0</v>
      </c>
      <c r="K908" s="89">
        <f t="shared" si="128"/>
        <v>2820.2</v>
      </c>
      <c r="L908" s="89">
        <f t="shared" si="129"/>
        <v>1410.1</v>
      </c>
      <c r="M908" s="11"/>
      <c r="N908" s="11"/>
      <c r="O908" s="11"/>
      <c r="P908" s="11"/>
      <c r="Q908" s="63">
        <f t="shared" si="133"/>
        <v>-1410.1</v>
      </c>
      <c r="R908" s="11"/>
      <c r="S908" s="11"/>
      <c r="T908" s="11"/>
      <c r="U908" s="11"/>
      <c r="V908" s="11"/>
      <c r="W908" s="11"/>
      <c r="X908" s="11"/>
      <c r="Y908" s="11"/>
      <c r="Z908" s="11"/>
      <c r="AA908" s="11"/>
      <c r="AB908" s="11"/>
      <c r="AC908" s="11"/>
      <c r="AD908" s="11"/>
      <c r="AE908" s="11"/>
      <c r="AF908" s="11"/>
      <c r="AG908" s="11"/>
      <c r="AH908" s="11"/>
      <c r="AI908" s="11"/>
      <c r="AJ908" s="11"/>
    </row>
    <row r="909" spans="1:36" ht="12.75" customHeight="1" x14ac:dyDescent="0.2">
      <c r="A909" s="353"/>
      <c r="B909" s="354" t="s">
        <v>718</v>
      </c>
      <c r="C909" s="355"/>
      <c r="D909" s="356"/>
      <c r="E909" s="358">
        <v>1410.1</v>
      </c>
      <c r="F909" s="358">
        <f>SUM(F910:F911)</f>
        <v>0</v>
      </c>
      <c r="G909" s="359">
        <f>SUM(G910:G911)</f>
        <v>1410.1</v>
      </c>
      <c r="H909" s="360">
        <f>SUM(H910:H911)</f>
        <v>0</v>
      </c>
      <c r="I909" s="361">
        <f>SUM(I910:I911)</f>
        <v>75</v>
      </c>
      <c r="J909" s="361">
        <f>SUM(J910:J911)</f>
        <v>0</v>
      </c>
      <c r="K909" s="89">
        <f t="shared" si="128"/>
        <v>2820.2</v>
      </c>
      <c r="L909" s="89">
        <f t="shared" si="129"/>
        <v>1410.1</v>
      </c>
      <c r="M909" s="11"/>
      <c r="N909" s="11"/>
      <c r="O909" s="11"/>
      <c r="P909" s="11"/>
      <c r="Q909" s="63">
        <f t="shared" si="133"/>
        <v>-73.5</v>
      </c>
      <c r="R909" s="11"/>
      <c r="S909" s="11"/>
      <c r="T909" s="11"/>
      <c r="U909" s="11"/>
      <c r="V909" s="11"/>
      <c r="W909" s="11"/>
      <c r="X909" s="11"/>
      <c r="Y909" s="11"/>
      <c r="Z909" s="11"/>
      <c r="AA909" s="11"/>
      <c r="AB909" s="11"/>
      <c r="AC909" s="11"/>
      <c r="AD909" s="11"/>
      <c r="AE909" s="11"/>
      <c r="AF909" s="11"/>
      <c r="AG909" s="11"/>
      <c r="AH909" s="11"/>
      <c r="AI909" s="11"/>
      <c r="AJ909" s="11"/>
    </row>
    <row r="910" spans="1:36" ht="12.75" customHeight="1" x14ac:dyDescent="0.2">
      <c r="A910" s="353"/>
      <c r="B910" s="354" t="s">
        <v>699</v>
      </c>
      <c r="C910" s="355"/>
      <c r="D910" s="362"/>
      <c r="E910" s="398">
        <v>73.5</v>
      </c>
      <c r="F910" s="398">
        <f>SUM(F913,F922,F916,F919)</f>
        <v>0</v>
      </c>
      <c r="G910" s="365">
        <f>SUM(G913,G922,G916,G919)</f>
        <v>73.5</v>
      </c>
      <c r="H910" s="366">
        <f>SUM(H913,H922,H916,H919)</f>
        <v>0</v>
      </c>
      <c r="I910" s="367">
        <f>SUM(I913,I922,I916,I919)</f>
        <v>75</v>
      </c>
      <c r="J910" s="367">
        <f>SUM(J913,J922,J916,J919)</f>
        <v>0</v>
      </c>
      <c r="K910" s="89">
        <f t="shared" si="128"/>
        <v>147</v>
      </c>
      <c r="L910" s="89">
        <f t="shared" si="129"/>
        <v>73.5</v>
      </c>
      <c r="M910" s="11"/>
      <c r="N910" s="11"/>
      <c r="O910" s="11"/>
      <c r="P910" s="11"/>
      <c r="Q910" s="63">
        <f t="shared" si="133"/>
        <v>-1336.6</v>
      </c>
      <c r="R910" s="11"/>
      <c r="S910" s="11"/>
      <c r="T910" s="11"/>
      <c r="U910" s="11"/>
      <c r="V910" s="11"/>
      <c r="W910" s="11"/>
      <c r="X910" s="11"/>
      <c r="Y910" s="11"/>
      <c r="Z910" s="11"/>
      <c r="AA910" s="11"/>
      <c r="AB910" s="11"/>
      <c r="AC910" s="11"/>
      <c r="AD910" s="11"/>
      <c r="AE910" s="11"/>
      <c r="AF910" s="11"/>
      <c r="AG910" s="11"/>
      <c r="AH910" s="11"/>
      <c r="AI910" s="11"/>
      <c r="AJ910" s="11"/>
    </row>
    <row r="911" spans="1:36" ht="12.75" customHeight="1" x14ac:dyDescent="0.2">
      <c r="A911" s="353"/>
      <c r="B911" s="354" t="s">
        <v>700</v>
      </c>
      <c r="C911" s="355"/>
      <c r="D911" s="356"/>
      <c r="E911" s="358">
        <v>1336.6</v>
      </c>
      <c r="F911" s="358">
        <f>SUM(F914,F923,F917,F920,F925)</f>
        <v>0</v>
      </c>
      <c r="G911" s="359">
        <f>SUM(G914,G923,G917,G920,G925)</f>
        <v>1336.6</v>
      </c>
      <c r="H911" s="360">
        <f>SUM(H914,H923,H917,H920,H925)</f>
        <v>0</v>
      </c>
      <c r="I911" s="361">
        <f>SUM(I914,I923,I917,I920,I925)</f>
        <v>0</v>
      </c>
      <c r="J911" s="361">
        <f>SUM(J914,J923,J917,J920,J925)</f>
        <v>0</v>
      </c>
      <c r="K911" s="89">
        <f t="shared" si="128"/>
        <v>2673.2</v>
      </c>
      <c r="L911" s="89">
        <f t="shared" si="129"/>
        <v>1336.6</v>
      </c>
      <c r="M911" s="11"/>
      <c r="N911" s="11"/>
      <c r="O911" s="11"/>
      <c r="P911" s="11"/>
      <c r="Q911" s="63">
        <f t="shared" si="133"/>
        <v>-960.1</v>
      </c>
      <c r="R911" s="11"/>
      <c r="S911" s="11"/>
      <c r="T911" s="11"/>
      <c r="U911" s="11"/>
      <c r="V911" s="11"/>
      <c r="W911" s="11"/>
      <c r="X911" s="11"/>
      <c r="Y911" s="11"/>
      <c r="Z911" s="11"/>
      <c r="AA911" s="11"/>
      <c r="AB911" s="11"/>
      <c r="AC911" s="11"/>
      <c r="AD911" s="11"/>
      <c r="AE911" s="11"/>
      <c r="AF911" s="11"/>
      <c r="AG911" s="11"/>
      <c r="AH911" s="11"/>
      <c r="AI911" s="11"/>
      <c r="AJ911" s="11"/>
    </row>
    <row r="912" spans="1:36" ht="38.25" customHeight="1" x14ac:dyDescent="0.2">
      <c r="A912" s="712" t="s">
        <v>861</v>
      </c>
      <c r="B912" s="709"/>
      <c r="C912" s="711"/>
      <c r="D912" s="302" t="s">
        <v>862</v>
      </c>
      <c r="E912" s="304">
        <v>960.1</v>
      </c>
      <c r="F912" s="304">
        <f>SUM(F914,F913)</f>
        <v>0</v>
      </c>
      <c r="G912" s="305">
        <f>SUM(G914,G913)</f>
        <v>960.1</v>
      </c>
      <c r="H912" s="380">
        <f>SUM(H914,H913)</f>
        <v>0</v>
      </c>
      <c r="I912" s="381">
        <f>SUM(I914,I913)</f>
        <v>75</v>
      </c>
      <c r="J912" s="381">
        <f>SUM(J914,J913)</f>
        <v>0</v>
      </c>
      <c r="K912" s="89">
        <f t="shared" si="128"/>
        <v>1920.2</v>
      </c>
      <c r="L912" s="89">
        <f t="shared" si="129"/>
        <v>960.1</v>
      </c>
      <c r="M912" s="11"/>
      <c r="N912" s="11"/>
      <c r="O912" s="11"/>
      <c r="P912" s="11"/>
      <c r="Q912" s="63">
        <f t="shared" si="133"/>
        <v>-73.5</v>
      </c>
      <c r="R912" s="11"/>
      <c r="S912" s="11"/>
      <c r="T912" s="11"/>
      <c r="U912" s="11"/>
      <c r="V912" s="11"/>
      <c r="W912" s="11"/>
      <c r="X912" s="11"/>
      <c r="Y912" s="11"/>
      <c r="Z912" s="11"/>
      <c r="AA912" s="11"/>
      <c r="AB912" s="11"/>
      <c r="AC912" s="11"/>
      <c r="AD912" s="11"/>
      <c r="AE912" s="11"/>
      <c r="AF912" s="11"/>
      <c r="AG912" s="11"/>
      <c r="AH912" s="11"/>
      <c r="AI912" s="11"/>
      <c r="AJ912" s="11"/>
    </row>
    <row r="913" spans="1:36" ht="12.75" customHeight="1" x14ac:dyDescent="0.2">
      <c r="A913" s="317"/>
      <c r="B913" s="318"/>
      <c r="C913" s="679" t="s">
        <v>699</v>
      </c>
      <c r="D913" s="319"/>
      <c r="E913" s="321">
        <v>73.5</v>
      </c>
      <c r="F913" s="321"/>
      <c r="G913" s="389">
        <f>SUM(F913,E913)</f>
        <v>73.5</v>
      </c>
      <c r="H913" s="323">
        <f>ROUND(F913*H$7, )</f>
        <v>0</v>
      </c>
      <c r="I913" s="324">
        <f>ROUND(G913*I$7, )</f>
        <v>75</v>
      </c>
      <c r="J913" s="324">
        <f>ROUND(H913*J$7, )</f>
        <v>0</v>
      </c>
      <c r="K913" s="89">
        <f t="shared" si="128"/>
        <v>147</v>
      </c>
      <c r="L913" s="89">
        <f t="shared" si="129"/>
        <v>73.5</v>
      </c>
      <c r="M913" s="11"/>
      <c r="N913" s="11"/>
      <c r="O913" s="11"/>
      <c r="P913" s="11"/>
      <c r="Q913" s="63">
        <f t="shared" si="133"/>
        <v>-886.6</v>
      </c>
      <c r="R913" s="11"/>
      <c r="S913" s="11"/>
      <c r="T913" s="11"/>
      <c r="U913" s="11"/>
      <c r="V913" s="11"/>
      <c r="W913" s="11"/>
      <c r="X913" s="11"/>
      <c r="Y913" s="11"/>
      <c r="Z913" s="11"/>
      <c r="AA913" s="11"/>
      <c r="AB913" s="11"/>
      <c r="AC913" s="11"/>
      <c r="AD913" s="11"/>
      <c r="AE913" s="11"/>
      <c r="AF913" s="11"/>
      <c r="AG913" s="11"/>
      <c r="AH913" s="11"/>
      <c r="AI913" s="11"/>
      <c r="AJ913" s="11"/>
    </row>
    <row r="914" spans="1:36" ht="12.75" customHeight="1" x14ac:dyDescent="0.2">
      <c r="A914" s="317"/>
      <c r="B914" s="318"/>
      <c r="C914" s="679" t="s">
        <v>700</v>
      </c>
      <c r="D914" s="325"/>
      <c r="E914" s="327">
        <v>886.6</v>
      </c>
      <c r="F914" s="327"/>
      <c r="G914" s="389">
        <f>SUM(F914,E914)</f>
        <v>886.6</v>
      </c>
      <c r="H914" s="330">
        <f>ROUND(F914*H$7, )</f>
        <v>0</v>
      </c>
      <c r="I914" s="331">
        <f>ROUND(F914*I$7, )</f>
        <v>0</v>
      </c>
      <c r="J914" s="331">
        <f>ROUND(F914*J$7, )</f>
        <v>0</v>
      </c>
      <c r="K914" s="89">
        <f t="shared" si="128"/>
        <v>1773.2</v>
      </c>
      <c r="L914" s="89">
        <f t="shared" si="129"/>
        <v>886.6</v>
      </c>
      <c r="M914" s="11"/>
      <c r="N914" s="11"/>
      <c r="O914" s="11"/>
      <c r="P914" s="11"/>
      <c r="Q914" s="63">
        <f t="shared" si="133"/>
        <v>0</v>
      </c>
      <c r="R914" s="11"/>
      <c r="S914" s="11"/>
      <c r="T914" s="11"/>
      <c r="U914" s="11"/>
      <c r="V914" s="11"/>
      <c r="W914" s="11"/>
      <c r="X914" s="11"/>
      <c r="Y914" s="11"/>
      <c r="Z914" s="11"/>
      <c r="AA914" s="11"/>
      <c r="AB914" s="11"/>
      <c r="AC914" s="11"/>
      <c r="AD914" s="11"/>
      <c r="AE914" s="11"/>
      <c r="AF914" s="11"/>
      <c r="AG914" s="11"/>
      <c r="AH914" s="11"/>
      <c r="AI914" s="11"/>
      <c r="AJ914" s="11"/>
    </row>
    <row r="915" spans="1:36" ht="12.75" hidden="1" customHeight="1" x14ac:dyDescent="0.2">
      <c r="A915" s="299" t="s">
        <v>863</v>
      </c>
      <c r="B915" s="300"/>
      <c r="C915" s="301"/>
      <c r="D915" s="347"/>
      <c r="E915" s="304">
        <v>0</v>
      </c>
      <c r="F915" s="304">
        <f>SUM(F917)</f>
        <v>0</v>
      </c>
      <c r="G915" s="305">
        <f>SUM(G917)</f>
        <v>0</v>
      </c>
      <c r="H915" s="380">
        <f>SUM(H917)</f>
        <v>0</v>
      </c>
      <c r="I915" s="381">
        <f>SUM(I917)</f>
        <v>0</v>
      </c>
      <c r="J915" s="381">
        <f>SUM(J917)</f>
        <v>0</v>
      </c>
      <c r="K915" s="89">
        <f t="shared" si="128"/>
        <v>0</v>
      </c>
      <c r="L915" s="89">
        <f t="shared" si="129"/>
        <v>0</v>
      </c>
      <c r="M915" s="11"/>
      <c r="N915" s="11"/>
      <c r="O915" s="11"/>
      <c r="P915" s="11"/>
      <c r="Q915" s="63">
        <f t="shared" si="133"/>
        <v>0</v>
      </c>
      <c r="R915" s="11"/>
      <c r="S915" s="11"/>
      <c r="T915" s="11"/>
      <c r="U915" s="11"/>
      <c r="V915" s="11"/>
      <c r="W915" s="11"/>
      <c r="X915" s="11"/>
      <c r="Y915" s="11"/>
      <c r="Z915" s="11"/>
      <c r="AA915" s="11"/>
      <c r="AB915" s="11"/>
      <c r="AC915" s="11"/>
      <c r="AD915" s="11"/>
      <c r="AE915" s="11"/>
      <c r="AF915" s="11"/>
      <c r="AG915" s="11"/>
      <c r="AH915" s="11"/>
      <c r="AI915" s="11"/>
      <c r="AJ915" s="11"/>
    </row>
    <row r="916" spans="1:36" ht="12.75" hidden="1" customHeight="1" x14ac:dyDescent="0.2">
      <c r="A916" s="317"/>
      <c r="B916" s="318"/>
      <c r="C916" s="679" t="s">
        <v>699</v>
      </c>
      <c r="D916" s="319"/>
      <c r="E916" s="321">
        <v>0</v>
      </c>
      <c r="F916" s="321"/>
      <c r="G916" s="322">
        <f>SUM(F916,E916)</f>
        <v>0</v>
      </c>
      <c r="H916" s="323">
        <f t="shared" ref="H916:J917" si="134">ROUND(F916*H$7, )</f>
        <v>0</v>
      </c>
      <c r="I916" s="324">
        <f t="shared" si="134"/>
        <v>0</v>
      </c>
      <c r="J916" s="324">
        <f t="shared" si="134"/>
        <v>0</v>
      </c>
      <c r="K916" s="89">
        <f t="shared" si="128"/>
        <v>0</v>
      </c>
      <c r="L916" s="89">
        <f t="shared" si="129"/>
        <v>0</v>
      </c>
      <c r="M916" s="11"/>
      <c r="N916" s="11"/>
      <c r="O916" s="11"/>
      <c r="P916" s="11"/>
      <c r="Q916" s="63">
        <f t="shared" si="133"/>
        <v>0</v>
      </c>
      <c r="R916" s="11"/>
      <c r="S916" s="11"/>
      <c r="T916" s="11"/>
      <c r="U916" s="11"/>
      <c r="V916" s="11"/>
      <c r="W916" s="11"/>
      <c r="X916" s="11"/>
      <c r="Y916" s="11"/>
      <c r="Z916" s="11"/>
      <c r="AA916" s="11"/>
      <c r="AB916" s="11"/>
      <c r="AC916" s="11"/>
      <c r="AD916" s="11"/>
      <c r="AE916" s="11"/>
      <c r="AF916" s="11"/>
      <c r="AG916" s="11"/>
      <c r="AH916" s="11"/>
      <c r="AI916" s="11"/>
      <c r="AJ916" s="11"/>
    </row>
    <row r="917" spans="1:36" ht="12.75" hidden="1" customHeight="1" x14ac:dyDescent="0.2">
      <c r="A917" s="317"/>
      <c r="B917" s="318"/>
      <c r="C917" s="679" t="s">
        <v>700</v>
      </c>
      <c r="D917" s="319"/>
      <c r="E917" s="327">
        <v>0</v>
      </c>
      <c r="F917" s="327"/>
      <c r="G917" s="322">
        <f>SUM(F917,E917)</f>
        <v>0</v>
      </c>
      <c r="H917" s="330">
        <f t="shared" si="134"/>
        <v>0</v>
      </c>
      <c r="I917" s="331">
        <f t="shared" si="134"/>
        <v>0</v>
      </c>
      <c r="J917" s="331">
        <f t="shared" si="134"/>
        <v>0</v>
      </c>
      <c r="K917" s="89">
        <f t="shared" si="128"/>
        <v>0</v>
      </c>
      <c r="L917" s="89">
        <f t="shared" si="129"/>
        <v>0</v>
      </c>
      <c r="M917" s="11"/>
      <c r="N917" s="11"/>
      <c r="O917" s="11"/>
      <c r="P917" s="11"/>
      <c r="Q917" s="63">
        <f t="shared" si="133"/>
        <v>-450</v>
      </c>
      <c r="R917" s="11"/>
      <c r="S917" s="11"/>
      <c r="T917" s="11"/>
      <c r="U917" s="11"/>
      <c r="V917" s="11"/>
      <c r="W917" s="11"/>
      <c r="X917" s="11"/>
      <c r="Y917" s="11"/>
      <c r="Z917" s="11"/>
      <c r="AA917" s="11"/>
      <c r="AB917" s="11"/>
      <c r="AC917" s="11"/>
      <c r="AD917" s="11"/>
      <c r="AE917" s="11"/>
      <c r="AF917" s="11"/>
      <c r="AG917" s="11"/>
      <c r="AH917" s="11"/>
      <c r="AI917" s="11"/>
      <c r="AJ917" s="11"/>
    </row>
    <row r="918" spans="1:36" ht="12.75" customHeight="1" x14ac:dyDescent="0.2">
      <c r="A918" s="299" t="s">
        <v>858</v>
      </c>
      <c r="B918" s="300"/>
      <c r="C918" s="301"/>
      <c r="D918" s="302">
        <v>74020502</v>
      </c>
      <c r="E918" s="304">
        <v>450</v>
      </c>
      <c r="F918" s="304">
        <f>SUM(F920,F919)</f>
        <v>0</v>
      </c>
      <c r="G918" s="305">
        <f>SUM(G920,G919)</f>
        <v>450</v>
      </c>
      <c r="H918" s="306">
        <f>SUM(H920,H919)</f>
        <v>0</v>
      </c>
      <c r="I918" s="307">
        <f>SUM(I920,I919)</f>
        <v>0</v>
      </c>
      <c r="J918" s="307">
        <f>SUM(J920,J919)</f>
        <v>0</v>
      </c>
      <c r="K918" s="89">
        <f t="shared" si="128"/>
        <v>900</v>
      </c>
      <c r="L918" s="89">
        <f t="shared" si="129"/>
        <v>450</v>
      </c>
      <c r="M918" s="11"/>
      <c r="N918" s="11"/>
      <c r="O918" s="11"/>
      <c r="P918" s="11"/>
      <c r="Q918" s="63">
        <f t="shared" si="133"/>
        <v>0</v>
      </c>
      <c r="R918" s="11"/>
      <c r="S918" s="11"/>
      <c r="T918" s="11"/>
      <c r="U918" s="11"/>
      <c r="V918" s="11"/>
      <c r="W918" s="11"/>
      <c r="X918" s="11"/>
      <c r="Y918" s="11"/>
      <c r="Z918" s="11"/>
      <c r="AA918" s="11"/>
      <c r="AB918" s="11"/>
      <c r="AC918" s="11"/>
      <c r="AD918" s="11"/>
      <c r="AE918" s="11"/>
      <c r="AF918" s="11"/>
      <c r="AG918" s="11"/>
      <c r="AH918" s="11"/>
      <c r="AI918" s="11"/>
      <c r="AJ918" s="11"/>
    </row>
    <row r="919" spans="1:36" ht="12.75" hidden="1" customHeight="1" x14ac:dyDescent="0.2">
      <c r="A919" s="317"/>
      <c r="B919" s="318"/>
      <c r="C919" s="679" t="s">
        <v>699</v>
      </c>
      <c r="D919" s="319"/>
      <c r="E919" s="327">
        <v>0</v>
      </c>
      <c r="F919" s="327"/>
      <c r="G919" s="322">
        <f>SUM(F919,E919)</f>
        <v>0</v>
      </c>
      <c r="H919" s="323">
        <f>ROUND(F919*H$7, )</f>
        <v>0</v>
      </c>
      <c r="I919" s="324">
        <f>ROUND(G919*I$7, )</f>
        <v>0</v>
      </c>
      <c r="J919" s="324">
        <f>ROUND(H919*J$7, )</f>
        <v>0</v>
      </c>
      <c r="K919" s="89">
        <f t="shared" si="128"/>
        <v>0</v>
      </c>
      <c r="L919" s="89">
        <f t="shared" si="129"/>
        <v>0</v>
      </c>
      <c r="M919" s="11"/>
      <c r="N919" s="11"/>
      <c r="O919" s="11"/>
      <c r="P919" s="11"/>
      <c r="Q919" s="63">
        <f t="shared" si="133"/>
        <v>-450</v>
      </c>
      <c r="R919" s="11"/>
      <c r="S919" s="11"/>
      <c r="T919" s="11"/>
      <c r="U919" s="11"/>
      <c r="V919" s="11"/>
      <c r="W919" s="11"/>
      <c r="X919" s="11"/>
      <c r="Y919" s="11"/>
      <c r="Z919" s="11"/>
      <c r="AA919" s="11"/>
      <c r="AB919" s="11"/>
      <c r="AC919" s="11"/>
      <c r="AD919" s="11"/>
      <c r="AE919" s="11"/>
      <c r="AF919" s="11"/>
      <c r="AG919" s="11"/>
      <c r="AH919" s="11"/>
      <c r="AI919" s="11"/>
      <c r="AJ919" s="11"/>
    </row>
    <row r="920" spans="1:36" ht="12.75" customHeight="1" x14ac:dyDescent="0.2">
      <c r="A920" s="317"/>
      <c r="B920" s="318"/>
      <c r="C920" s="679" t="s">
        <v>700</v>
      </c>
      <c r="D920" s="325"/>
      <c r="E920" s="327">
        <v>450</v>
      </c>
      <c r="F920" s="327"/>
      <c r="G920" s="322">
        <f>SUM(F920,E920)</f>
        <v>450</v>
      </c>
      <c r="H920" s="330">
        <f>ROUND(F920*H$7, )</f>
        <v>0</v>
      </c>
      <c r="I920" s="331">
        <f>ROUND(F920*I$7, )</f>
        <v>0</v>
      </c>
      <c r="J920" s="331">
        <f>ROUND(F920*J$7, )</f>
        <v>0</v>
      </c>
      <c r="K920" s="89">
        <f t="shared" si="128"/>
        <v>900</v>
      </c>
      <c r="L920" s="89">
        <f t="shared" si="129"/>
        <v>450</v>
      </c>
      <c r="M920" s="11"/>
      <c r="N920" s="11"/>
      <c r="O920" s="11"/>
      <c r="P920" s="11"/>
      <c r="Q920" s="63">
        <f t="shared" si="133"/>
        <v>0</v>
      </c>
      <c r="R920" s="11"/>
      <c r="S920" s="11"/>
      <c r="T920" s="11"/>
      <c r="U920" s="11"/>
      <c r="V920" s="11"/>
      <c r="W920" s="11"/>
      <c r="X920" s="11"/>
      <c r="Y920" s="11"/>
      <c r="Z920" s="11"/>
      <c r="AA920" s="11"/>
      <c r="AB920" s="11"/>
      <c r="AC920" s="11"/>
      <c r="AD920" s="11"/>
      <c r="AE920" s="11"/>
      <c r="AF920" s="11"/>
      <c r="AG920" s="11"/>
      <c r="AH920" s="11"/>
      <c r="AI920" s="11"/>
      <c r="AJ920" s="11"/>
    </row>
    <row r="921" spans="1:36" ht="38.25" hidden="1" customHeight="1" x14ac:dyDescent="0.2">
      <c r="A921" s="712" t="s">
        <v>864</v>
      </c>
      <c r="B921" s="709"/>
      <c r="C921" s="711"/>
      <c r="D921" s="347"/>
      <c r="E921" s="349">
        <v>0</v>
      </c>
      <c r="F921" s="349">
        <f>SUM(F923,F922)</f>
        <v>0</v>
      </c>
      <c r="G921" s="350">
        <f>SUM(G923,G922)</f>
        <v>0</v>
      </c>
      <c r="H921" s="437">
        <f>SUM(H923,H922)</f>
        <v>0</v>
      </c>
      <c r="I921" s="438">
        <f>SUM(I923,I922)</f>
        <v>0</v>
      </c>
      <c r="J921" s="438">
        <f>SUM(J923,J922)</f>
        <v>0</v>
      </c>
      <c r="K921" s="89">
        <f t="shared" si="128"/>
        <v>0</v>
      </c>
      <c r="L921" s="89">
        <f t="shared" si="129"/>
        <v>0</v>
      </c>
      <c r="M921" s="11"/>
      <c r="N921" s="11"/>
      <c r="O921" s="11"/>
      <c r="P921" s="11"/>
      <c r="Q921" s="63">
        <f t="shared" si="133"/>
        <v>0</v>
      </c>
      <c r="R921" s="11"/>
      <c r="S921" s="11"/>
      <c r="T921" s="11"/>
      <c r="U921" s="11"/>
      <c r="V921" s="11"/>
      <c r="W921" s="11"/>
      <c r="X921" s="11"/>
      <c r="Y921" s="11"/>
      <c r="Z921" s="11"/>
      <c r="AA921" s="11"/>
      <c r="AB921" s="11"/>
      <c r="AC921" s="11"/>
      <c r="AD921" s="11"/>
      <c r="AE921" s="11"/>
      <c r="AF921" s="11"/>
      <c r="AG921" s="11"/>
      <c r="AH921" s="11"/>
      <c r="AI921" s="11"/>
      <c r="AJ921" s="11"/>
    </row>
    <row r="922" spans="1:36" ht="12.75" hidden="1" customHeight="1" x14ac:dyDescent="0.2">
      <c r="A922" s="317"/>
      <c r="B922" s="318"/>
      <c r="C922" s="679" t="s">
        <v>699</v>
      </c>
      <c r="D922" s="319"/>
      <c r="E922" s="321">
        <v>0</v>
      </c>
      <c r="F922" s="321"/>
      <c r="G922" s="322">
        <f>SUM(F922,E922)</f>
        <v>0</v>
      </c>
      <c r="H922" s="323">
        <f t="shared" ref="H922:J923" si="135">ROUND(F922*H$7, )</f>
        <v>0</v>
      </c>
      <c r="I922" s="324">
        <f t="shared" si="135"/>
        <v>0</v>
      </c>
      <c r="J922" s="324">
        <f t="shared" si="135"/>
        <v>0</v>
      </c>
      <c r="K922" s="89">
        <f t="shared" si="128"/>
        <v>0</v>
      </c>
      <c r="L922" s="89">
        <f t="shared" si="129"/>
        <v>0</v>
      </c>
      <c r="M922" s="11"/>
      <c r="N922" s="11"/>
      <c r="O922" s="11"/>
      <c r="P922" s="11"/>
      <c r="Q922" s="63">
        <f t="shared" si="133"/>
        <v>0</v>
      </c>
      <c r="R922" s="11"/>
      <c r="S922" s="11"/>
      <c r="T922" s="11"/>
      <c r="U922" s="11"/>
      <c r="V922" s="11"/>
      <c r="W922" s="11"/>
      <c r="X922" s="11"/>
      <c r="Y922" s="11"/>
      <c r="Z922" s="11"/>
      <c r="AA922" s="11"/>
      <c r="AB922" s="11"/>
      <c r="AC922" s="11"/>
      <c r="AD922" s="11"/>
      <c r="AE922" s="11"/>
      <c r="AF922" s="11"/>
      <c r="AG922" s="11"/>
      <c r="AH922" s="11"/>
      <c r="AI922" s="11"/>
      <c r="AJ922" s="11"/>
    </row>
    <row r="923" spans="1:36" ht="12.75" hidden="1" customHeight="1" x14ac:dyDescent="0.2">
      <c r="A923" s="317"/>
      <c r="B923" s="318"/>
      <c r="C923" s="679" t="s">
        <v>700</v>
      </c>
      <c r="D923" s="319"/>
      <c r="E923" s="375">
        <v>0</v>
      </c>
      <c r="F923" s="375"/>
      <c r="G923" s="322">
        <f>SUM(F923,E923)</f>
        <v>0</v>
      </c>
      <c r="H923" s="323">
        <f t="shared" si="135"/>
        <v>0</v>
      </c>
      <c r="I923" s="324">
        <f t="shared" si="135"/>
        <v>0</v>
      </c>
      <c r="J923" s="324">
        <f t="shared" si="135"/>
        <v>0</v>
      </c>
      <c r="K923" s="89">
        <f t="shared" si="128"/>
        <v>0</v>
      </c>
      <c r="L923" s="89">
        <f t="shared" si="129"/>
        <v>0</v>
      </c>
      <c r="M923" s="11"/>
      <c r="N923" s="11"/>
      <c r="O923" s="11"/>
      <c r="P923" s="11"/>
      <c r="Q923" s="63">
        <f t="shared" si="133"/>
        <v>0</v>
      </c>
      <c r="R923" s="11"/>
      <c r="S923" s="11"/>
      <c r="T923" s="11"/>
      <c r="U923" s="11"/>
      <c r="V923" s="11"/>
      <c r="W923" s="11"/>
      <c r="X923" s="11"/>
      <c r="Y923" s="11"/>
      <c r="Z923" s="11"/>
      <c r="AA923" s="11"/>
      <c r="AB923" s="11"/>
      <c r="AC923" s="11"/>
      <c r="AD923" s="11"/>
      <c r="AE923" s="11"/>
      <c r="AF923" s="11"/>
      <c r="AG923" s="11"/>
      <c r="AH923" s="11"/>
      <c r="AI923" s="11"/>
      <c r="AJ923" s="11"/>
    </row>
    <row r="924" spans="1:36" ht="12.75" hidden="1" customHeight="1" x14ac:dyDescent="0.2">
      <c r="A924" s="299" t="s">
        <v>709</v>
      </c>
      <c r="B924" s="300"/>
      <c r="C924" s="301"/>
      <c r="D924" s="347"/>
      <c r="E924" s="349">
        <v>0</v>
      </c>
      <c r="F924" s="349">
        <f>SUM(F925)</f>
        <v>0</v>
      </c>
      <c r="G924" s="350">
        <f>SUM(G925)</f>
        <v>0</v>
      </c>
      <c r="H924" s="372">
        <f>SUM(H925)</f>
        <v>0</v>
      </c>
      <c r="I924" s="373">
        <f>SUM(I925)</f>
        <v>0</v>
      </c>
      <c r="J924" s="373">
        <f>SUM(J925)</f>
        <v>0</v>
      </c>
      <c r="K924" s="89">
        <f t="shared" si="128"/>
        <v>0</v>
      </c>
      <c r="L924" s="89">
        <f t="shared" si="129"/>
        <v>0</v>
      </c>
      <c r="M924" s="11"/>
      <c r="N924" s="11"/>
      <c r="O924" s="11"/>
      <c r="P924" s="11"/>
      <c r="Q924" s="63">
        <f t="shared" si="133"/>
        <v>0</v>
      </c>
      <c r="R924" s="11"/>
      <c r="S924" s="11"/>
      <c r="T924" s="11"/>
      <c r="U924" s="11"/>
      <c r="V924" s="11"/>
      <c r="W924" s="11"/>
      <c r="X924" s="11"/>
      <c r="Y924" s="11"/>
      <c r="Z924" s="11"/>
      <c r="AA924" s="11"/>
      <c r="AB924" s="11"/>
      <c r="AC924" s="11"/>
      <c r="AD924" s="11"/>
      <c r="AE924" s="11"/>
      <c r="AF924" s="11"/>
      <c r="AG924" s="11"/>
      <c r="AH924" s="11"/>
      <c r="AI924" s="11"/>
      <c r="AJ924" s="11"/>
    </row>
    <row r="925" spans="1:36" ht="12.75" hidden="1" customHeight="1" x14ac:dyDescent="0.2">
      <c r="A925" s="317"/>
      <c r="B925" s="318"/>
      <c r="C925" s="679" t="s">
        <v>700</v>
      </c>
      <c r="D925" s="319"/>
      <c r="E925" s="342">
        <v>0</v>
      </c>
      <c r="F925" s="342"/>
      <c r="G925" s="536">
        <f>SUM(F925,E925)</f>
        <v>0</v>
      </c>
      <c r="H925" s="473"/>
      <c r="I925" s="474"/>
      <c r="J925" s="474"/>
      <c r="K925" s="89">
        <f t="shared" si="128"/>
        <v>0</v>
      </c>
      <c r="L925" s="89">
        <f t="shared" si="129"/>
        <v>0</v>
      </c>
      <c r="M925" s="11"/>
      <c r="N925" s="11"/>
      <c r="O925" s="11"/>
      <c r="P925" s="11"/>
      <c r="Q925" s="63">
        <f t="shared" si="133"/>
        <v>-215452.59999999998</v>
      </c>
      <c r="R925" s="11"/>
      <c r="S925" s="11"/>
      <c r="T925" s="11"/>
      <c r="U925" s="11"/>
      <c r="V925" s="11"/>
      <c r="W925" s="11"/>
      <c r="X925" s="11"/>
      <c r="Y925" s="11"/>
      <c r="Z925" s="11"/>
      <c r="AA925" s="11"/>
      <c r="AB925" s="11"/>
      <c r="AC925" s="11"/>
      <c r="AD925" s="11"/>
      <c r="AE925" s="11"/>
      <c r="AF925" s="11"/>
      <c r="AG925" s="11"/>
      <c r="AH925" s="11"/>
      <c r="AI925" s="11"/>
      <c r="AJ925" s="11"/>
    </row>
    <row r="926" spans="1:36" ht="12.75" customHeight="1" x14ac:dyDescent="0.2">
      <c r="A926" s="269" t="s">
        <v>865</v>
      </c>
      <c r="B926" s="270"/>
      <c r="C926" s="271"/>
      <c r="D926" s="272"/>
      <c r="E926" s="298">
        <v>215452.59999999998</v>
      </c>
      <c r="F926" s="298">
        <f>SUM(F931,F970,F927)</f>
        <v>14</v>
      </c>
      <c r="G926" s="275">
        <f>SUM(G931,G970,G927)</f>
        <v>215466.59999999998</v>
      </c>
      <c r="H926" s="276">
        <f>SUM(H931,H970,H927)</f>
        <v>0</v>
      </c>
      <c r="I926" s="277">
        <f>SUM(I931,I970,I927)</f>
        <v>14444</v>
      </c>
      <c r="J926" s="277">
        <f>SUM(J931,J970,J927)</f>
        <v>0</v>
      </c>
      <c r="K926" s="89">
        <f t="shared" si="128"/>
        <v>430933.19999999995</v>
      </c>
      <c r="L926" s="89">
        <f t="shared" si="129"/>
        <v>215466.59999999998</v>
      </c>
      <c r="M926" s="11"/>
      <c r="N926" s="11"/>
      <c r="O926" s="11"/>
      <c r="P926" s="11"/>
      <c r="Q926" s="63">
        <f t="shared" si="133"/>
        <v>0</v>
      </c>
      <c r="R926" s="11"/>
      <c r="S926" s="11"/>
      <c r="T926" s="11"/>
      <c r="U926" s="11"/>
      <c r="V926" s="11"/>
      <c r="W926" s="11"/>
      <c r="X926" s="11"/>
      <c r="Y926" s="11"/>
      <c r="Z926" s="11"/>
      <c r="AA926" s="11"/>
      <c r="AB926" s="11"/>
      <c r="AC926" s="11"/>
      <c r="AD926" s="11"/>
      <c r="AE926" s="11"/>
      <c r="AF926" s="11"/>
      <c r="AG926" s="11"/>
      <c r="AH926" s="11"/>
      <c r="AI926" s="11"/>
      <c r="AJ926" s="11"/>
    </row>
    <row r="927" spans="1:36" ht="12.75" hidden="1" customHeight="1" x14ac:dyDescent="0.2">
      <c r="A927" s="269" t="s">
        <v>866</v>
      </c>
      <c r="B927" s="270"/>
      <c r="C927" s="271"/>
      <c r="D927" s="537"/>
      <c r="E927" s="298">
        <v>0</v>
      </c>
      <c r="F927" s="298">
        <f>SUM(F928:F929)</f>
        <v>0</v>
      </c>
      <c r="G927" s="275">
        <f>SUM(G928:G929)</f>
        <v>0</v>
      </c>
      <c r="H927" s="276">
        <f>SUM(H928:H929)</f>
        <v>0</v>
      </c>
      <c r="I927" s="277">
        <f>SUM(I928:I929)</f>
        <v>0</v>
      </c>
      <c r="J927" s="277">
        <f>SUM(J928:J929)</f>
        <v>0</v>
      </c>
      <c r="K927" s="89">
        <f t="shared" si="128"/>
        <v>0</v>
      </c>
      <c r="L927" s="89">
        <f t="shared" si="129"/>
        <v>0</v>
      </c>
      <c r="M927" s="11"/>
      <c r="N927" s="11"/>
      <c r="O927" s="11"/>
      <c r="P927" s="11"/>
      <c r="Q927" s="63">
        <f t="shared" si="133"/>
        <v>0</v>
      </c>
      <c r="R927" s="11"/>
      <c r="S927" s="11"/>
      <c r="T927" s="11"/>
      <c r="U927" s="11"/>
      <c r="V927" s="11"/>
      <c r="W927" s="11"/>
      <c r="X927" s="11"/>
      <c r="Y927" s="11"/>
      <c r="Z927" s="11"/>
      <c r="AA927" s="11"/>
      <c r="AB927" s="11"/>
      <c r="AC927" s="11"/>
      <c r="AD927" s="11"/>
      <c r="AE927" s="11"/>
      <c r="AF927" s="11"/>
      <c r="AG927" s="11"/>
      <c r="AH927" s="11"/>
      <c r="AI927" s="11"/>
      <c r="AJ927" s="11"/>
    </row>
    <row r="928" spans="1:36" ht="12.75" hidden="1" customHeight="1" x14ac:dyDescent="0.2">
      <c r="A928" s="383"/>
      <c r="B928" s="384" t="s">
        <v>699</v>
      </c>
      <c r="C928" s="385"/>
      <c r="D928" s="386"/>
      <c r="E928" s="489">
        <v>0</v>
      </c>
      <c r="F928" s="489"/>
      <c r="G928" s="389">
        <f>SUM(F928,E928)</f>
        <v>0</v>
      </c>
      <c r="H928" s="491"/>
      <c r="I928" s="492"/>
      <c r="J928" s="492"/>
      <c r="K928" s="89">
        <f t="shared" si="128"/>
        <v>0</v>
      </c>
      <c r="L928" s="89">
        <f t="shared" si="129"/>
        <v>0</v>
      </c>
      <c r="M928" s="11"/>
      <c r="N928" s="11"/>
      <c r="O928" s="11"/>
      <c r="P928" s="11"/>
      <c r="Q928" s="63">
        <f t="shared" si="133"/>
        <v>0</v>
      </c>
      <c r="R928" s="11"/>
      <c r="S928" s="11"/>
      <c r="T928" s="11"/>
      <c r="U928" s="11"/>
      <c r="V928" s="11"/>
      <c r="W928" s="11"/>
      <c r="X928" s="11"/>
      <c r="Y928" s="11"/>
      <c r="Z928" s="11"/>
      <c r="AA928" s="11"/>
      <c r="AB928" s="11"/>
      <c r="AC928" s="11"/>
      <c r="AD928" s="11"/>
      <c r="AE928" s="11"/>
      <c r="AF928" s="11"/>
      <c r="AG928" s="11"/>
      <c r="AH928" s="11"/>
      <c r="AI928" s="11"/>
      <c r="AJ928" s="11"/>
    </row>
    <row r="929" spans="1:36" ht="12.75" hidden="1" customHeight="1" x14ac:dyDescent="0.2">
      <c r="A929" s="383"/>
      <c r="B929" s="384" t="s">
        <v>700</v>
      </c>
      <c r="C929" s="385"/>
      <c r="D929" s="386"/>
      <c r="E929" s="388">
        <v>0</v>
      </c>
      <c r="F929" s="388"/>
      <c r="G929" s="389">
        <f>SUM(F929,E929)</f>
        <v>0</v>
      </c>
      <c r="H929" s="520">
        <f>ROUND(F929*H$7, )</f>
        <v>0</v>
      </c>
      <c r="I929" s="521">
        <f>ROUND(G929*I$7, )</f>
        <v>0</v>
      </c>
      <c r="J929" s="521">
        <f>ROUND(H929*J$7, )</f>
        <v>0</v>
      </c>
      <c r="K929" s="89">
        <f t="shared" si="128"/>
        <v>0</v>
      </c>
      <c r="L929" s="89">
        <f t="shared" si="129"/>
        <v>0</v>
      </c>
      <c r="M929" s="11"/>
      <c r="N929" s="11"/>
      <c r="O929" s="11"/>
      <c r="P929" s="11"/>
      <c r="Q929" s="63">
        <f t="shared" si="133"/>
        <v>0</v>
      </c>
      <c r="R929" s="11"/>
      <c r="S929" s="11"/>
      <c r="T929" s="11"/>
      <c r="U929" s="11"/>
      <c r="V929" s="11"/>
      <c r="W929" s="11"/>
      <c r="X929" s="11"/>
      <c r="Y929" s="11"/>
      <c r="Z929" s="11"/>
      <c r="AA929" s="11"/>
      <c r="AB929" s="11"/>
      <c r="AC929" s="11"/>
      <c r="AD929" s="11"/>
      <c r="AE929" s="11"/>
      <c r="AF929" s="11"/>
      <c r="AG929" s="11"/>
      <c r="AH929" s="11"/>
      <c r="AI929" s="11"/>
      <c r="AJ929" s="11"/>
    </row>
    <row r="930" spans="1:36" ht="12.75" hidden="1" customHeight="1" x14ac:dyDescent="0.2">
      <c r="A930" s="377" t="s">
        <v>867</v>
      </c>
      <c r="B930" s="378"/>
      <c r="C930" s="379"/>
      <c r="D930" s="382"/>
      <c r="E930" s="304">
        <v>0</v>
      </c>
      <c r="F930" s="304">
        <f>SUM(F928:F929)</f>
        <v>0</v>
      </c>
      <c r="G930" s="305">
        <f>SUM(G928:G929)</f>
        <v>0</v>
      </c>
      <c r="H930" s="477">
        <f>SUM(H928:H929)</f>
        <v>0</v>
      </c>
      <c r="I930" s="478">
        <f>SUM(I928:I929)</f>
        <v>0</v>
      </c>
      <c r="J930" s="478">
        <f>SUM(J928:J929)</f>
        <v>0</v>
      </c>
      <c r="K930" s="89">
        <f t="shared" si="128"/>
        <v>0</v>
      </c>
      <c r="L930" s="89">
        <f t="shared" si="129"/>
        <v>0</v>
      </c>
      <c r="M930" s="11"/>
      <c r="N930" s="11"/>
      <c r="O930" s="11"/>
      <c r="P930" s="11"/>
      <c r="Q930" s="63">
        <f t="shared" si="133"/>
        <v>-214082.69999999998</v>
      </c>
      <c r="R930" s="11"/>
      <c r="S930" s="11"/>
      <c r="T930" s="11"/>
      <c r="U930" s="11"/>
      <c r="V930" s="11"/>
      <c r="W930" s="11"/>
      <c r="X930" s="11"/>
      <c r="Y930" s="11"/>
      <c r="Z930" s="11"/>
      <c r="AA930" s="11"/>
      <c r="AB930" s="11"/>
      <c r="AC930" s="11"/>
      <c r="AD930" s="11"/>
      <c r="AE930" s="11"/>
      <c r="AF930" s="11"/>
      <c r="AG930" s="11"/>
      <c r="AH930" s="11"/>
      <c r="AI930" s="11"/>
      <c r="AJ930" s="11"/>
    </row>
    <row r="931" spans="1:36" ht="12.75" customHeight="1" x14ac:dyDescent="0.2">
      <c r="A931" s="269" t="s">
        <v>868</v>
      </c>
      <c r="B931" s="270"/>
      <c r="C931" s="271"/>
      <c r="D931" s="272"/>
      <c r="E931" s="298">
        <v>214082.69999999998</v>
      </c>
      <c r="F931" s="298">
        <f>SUM(F935,F963, )</f>
        <v>14</v>
      </c>
      <c r="G931" s="275">
        <f>SUM(G935,G963, )</f>
        <v>214096.69999999998</v>
      </c>
      <c r="H931" s="276">
        <f>SUM(H935,H963,H967)</f>
        <v>0</v>
      </c>
      <c r="I931" s="277">
        <f>SUM(I935,I963,I967)</f>
        <v>14444</v>
      </c>
      <c r="J931" s="277">
        <f>SUM(J935,J963,J967)</f>
        <v>0</v>
      </c>
      <c r="K931" s="89">
        <f t="shared" si="128"/>
        <v>428193.39999999997</v>
      </c>
      <c r="L931" s="89">
        <f t="shared" si="129"/>
        <v>214096.69999999998</v>
      </c>
      <c r="M931" s="11"/>
      <c r="N931" s="11"/>
      <c r="O931" s="11"/>
      <c r="P931" s="11"/>
      <c r="Q931" s="63">
        <f t="shared" si="133"/>
        <v>-214082.69999999998</v>
      </c>
      <c r="R931" s="11"/>
      <c r="S931" s="11"/>
      <c r="T931" s="11"/>
      <c r="U931" s="11"/>
      <c r="V931" s="11"/>
      <c r="W931" s="11"/>
      <c r="X931" s="11"/>
      <c r="Y931" s="11"/>
      <c r="Z931" s="11"/>
      <c r="AA931" s="11"/>
      <c r="AB931" s="11"/>
      <c r="AC931" s="11"/>
      <c r="AD931" s="11"/>
      <c r="AE931" s="11"/>
      <c r="AF931" s="11"/>
      <c r="AG931" s="11"/>
      <c r="AH931" s="11"/>
      <c r="AI931" s="11"/>
      <c r="AJ931" s="11"/>
    </row>
    <row r="932" spans="1:36" ht="12.75" customHeight="1" x14ac:dyDescent="0.2">
      <c r="A932" s="353"/>
      <c r="B932" s="354" t="s">
        <v>718</v>
      </c>
      <c r="C932" s="355"/>
      <c r="D932" s="356"/>
      <c r="E932" s="358">
        <v>214082.69999999998</v>
      </c>
      <c r="F932" s="358">
        <f>SUM(F933:F934)</f>
        <v>14</v>
      </c>
      <c r="G932" s="359">
        <f>SUM(G933:G934)</f>
        <v>214096.69999999998</v>
      </c>
      <c r="H932" s="360">
        <f>SUM(H933:H934)</f>
        <v>0</v>
      </c>
      <c r="I932" s="361">
        <f>SUM(I933:I934)</f>
        <v>6536</v>
      </c>
      <c r="J932" s="361">
        <f>SUM(J933:J934)</f>
        <v>0</v>
      </c>
      <c r="K932" s="89">
        <f t="shared" si="128"/>
        <v>428193.39999999997</v>
      </c>
      <c r="L932" s="89">
        <f t="shared" si="129"/>
        <v>214096.69999999998</v>
      </c>
      <c r="M932" s="11"/>
      <c r="N932" s="11"/>
      <c r="O932" s="11"/>
      <c r="P932" s="11"/>
      <c r="Q932" s="63">
        <f t="shared" si="133"/>
        <v>-36206.5</v>
      </c>
      <c r="R932" s="11"/>
      <c r="S932" s="11"/>
      <c r="T932" s="11"/>
      <c r="U932" s="11"/>
      <c r="V932" s="11"/>
      <c r="W932" s="11"/>
      <c r="X932" s="11"/>
      <c r="Y932" s="11"/>
      <c r="Z932" s="11"/>
      <c r="AA932" s="11"/>
      <c r="AB932" s="11"/>
      <c r="AC932" s="11"/>
      <c r="AD932" s="11"/>
      <c r="AE932" s="11"/>
      <c r="AF932" s="11"/>
      <c r="AG932" s="11"/>
      <c r="AH932" s="11"/>
      <c r="AI932" s="11"/>
      <c r="AJ932" s="11"/>
    </row>
    <row r="933" spans="1:36" ht="12.75" customHeight="1" x14ac:dyDescent="0.2">
      <c r="A933" s="353"/>
      <c r="B933" s="354" t="s">
        <v>699</v>
      </c>
      <c r="C933" s="355"/>
      <c r="D933" s="356"/>
      <c r="E933" s="539">
        <v>36206.5</v>
      </c>
      <c r="F933" s="539">
        <f>SUM(F939,F965,F968,F957)</f>
        <v>0</v>
      </c>
      <c r="G933" s="359">
        <f>SUM(G939,G965,G968,G957)</f>
        <v>36206.5</v>
      </c>
      <c r="H933" s="360">
        <f>SUM(H939,H965,H968)</f>
        <v>0</v>
      </c>
      <c r="I933" s="361">
        <f>SUM(I939,I965,I968)</f>
        <v>0</v>
      </c>
      <c r="J933" s="361">
        <f>SUM(J939,J965,J968)</f>
        <v>0</v>
      </c>
      <c r="K933" s="89">
        <f t="shared" si="128"/>
        <v>72413</v>
      </c>
      <c r="L933" s="89">
        <f t="shared" si="129"/>
        <v>36206.5</v>
      </c>
      <c r="M933" s="11"/>
      <c r="N933" s="11"/>
      <c r="O933" s="11"/>
      <c r="P933" s="11"/>
      <c r="Q933" s="63">
        <f t="shared" si="133"/>
        <v>-177876.19999999998</v>
      </c>
      <c r="R933" s="11"/>
      <c r="S933" s="11"/>
      <c r="T933" s="11"/>
      <c r="U933" s="11"/>
      <c r="V933" s="11"/>
      <c r="W933" s="11"/>
      <c r="X933" s="11"/>
      <c r="Y933" s="11"/>
      <c r="Z933" s="11"/>
      <c r="AA933" s="11"/>
      <c r="AB933" s="11"/>
      <c r="AC933" s="11"/>
      <c r="AD933" s="11"/>
      <c r="AE933" s="11"/>
      <c r="AF933" s="11"/>
      <c r="AG933" s="11"/>
      <c r="AH933" s="11"/>
      <c r="AI933" s="11"/>
      <c r="AJ933" s="11"/>
    </row>
    <row r="934" spans="1:36" ht="12.75" customHeight="1" x14ac:dyDescent="0.2">
      <c r="A934" s="353"/>
      <c r="B934" s="354" t="s">
        <v>700</v>
      </c>
      <c r="C934" s="355"/>
      <c r="D934" s="356"/>
      <c r="E934" s="539">
        <v>177876.19999999998</v>
      </c>
      <c r="F934" s="539">
        <f>SUM(F944,F958,F966,F962,F960,F969)</f>
        <v>14</v>
      </c>
      <c r="G934" s="359">
        <f>SUM(G944,G958,G966,G962,G960,G969)</f>
        <v>177890.19999999998</v>
      </c>
      <c r="H934" s="360">
        <f>SUM(H944,H958,H966,H962,H960,H969)</f>
        <v>0</v>
      </c>
      <c r="I934" s="361">
        <f>SUM(I944,I958,I966,I962,I960,I969)</f>
        <v>6536</v>
      </c>
      <c r="J934" s="361">
        <f>SUM(J944,J958,J966,J962,J960,J969)</f>
        <v>0</v>
      </c>
      <c r="K934" s="89">
        <f t="shared" si="128"/>
        <v>355780.39999999997</v>
      </c>
      <c r="L934" s="89">
        <f t="shared" si="129"/>
        <v>177890.19999999998</v>
      </c>
      <c r="M934" s="11"/>
      <c r="N934" s="11"/>
      <c r="O934" s="11"/>
      <c r="P934" s="11"/>
      <c r="Q934" s="63">
        <f t="shared" si="133"/>
        <v>-200007.9</v>
      </c>
      <c r="R934" s="11"/>
      <c r="S934" s="11"/>
      <c r="T934" s="11"/>
      <c r="U934" s="11"/>
      <c r="V934" s="11"/>
      <c r="W934" s="11"/>
      <c r="X934" s="11"/>
      <c r="Y934" s="11"/>
      <c r="Z934" s="11"/>
      <c r="AA934" s="11"/>
      <c r="AB934" s="11"/>
      <c r="AC934" s="11"/>
      <c r="AD934" s="11"/>
      <c r="AE934" s="11"/>
      <c r="AF934" s="11"/>
      <c r="AG934" s="11"/>
      <c r="AH934" s="11"/>
      <c r="AI934" s="11"/>
      <c r="AJ934" s="11"/>
    </row>
    <row r="935" spans="1:36" ht="12.75" customHeight="1" x14ac:dyDescent="0.2">
      <c r="A935" s="377" t="s">
        <v>869</v>
      </c>
      <c r="B935" s="378"/>
      <c r="C935" s="379"/>
      <c r="D935" s="302"/>
      <c r="E935" s="304">
        <v>200007.9</v>
      </c>
      <c r="F935" s="304">
        <f>SUM(F936)</f>
        <v>14</v>
      </c>
      <c r="G935" s="305">
        <f>SUM(G936)</f>
        <v>200021.9</v>
      </c>
      <c r="H935" s="306">
        <f>SUM(H936)</f>
        <v>0</v>
      </c>
      <c r="I935" s="307">
        <f>SUM(I936)</f>
        <v>0</v>
      </c>
      <c r="J935" s="307">
        <f>SUM(J936)</f>
        <v>0</v>
      </c>
      <c r="K935" s="89">
        <f t="shared" si="128"/>
        <v>400043.8</v>
      </c>
      <c r="L935" s="89">
        <f t="shared" si="129"/>
        <v>200021.9</v>
      </c>
      <c r="M935" s="11"/>
      <c r="N935" s="11"/>
      <c r="O935" s="11"/>
      <c r="P935" s="11"/>
      <c r="Q935" s="63">
        <f t="shared" si="133"/>
        <v>-200007.9</v>
      </c>
      <c r="R935" s="11"/>
      <c r="S935" s="11"/>
      <c r="T935" s="11"/>
      <c r="U935" s="11"/>
      <c r="V935" s="11"/>
      <c r="W935" s="11"/>
      <c r="X935" s="11"/>
      <c r="Y935" s="11"/>
      <c r="Z935" s="11"/>
      <c r="AA935" s="11"/>
      <c r="AB935" s="11"/>
      <c r="AC935" s="11"/>
      <c r="AD935" s="11"/>
      <c r="AE935" s="11"/>
      <c r="AF935" s="11"/>
      <c r="AG935" s="11"/>
      <c r="AH935" s="11"/>
      <c r="AI935" s="11"/>
      <c r="AJ935" s="11"/>
    </row>
    <row r="936" spans="1:36" ht="12.75" customHeight="1" x14ac:dyDescent="0.2">
      <c r="A936" s="308" t="s">
        <v>870</v>
      </c>
      <c r="B936" s="309"/>
      <c r="C936" s="310"/>
      <c r="D936" s="311">
        <v>84020301</v>
      </c>
      <c r="E936" s="313">
        <v>200007.9</v>
      </c>
      <c r="F936" s="313">
        <f>SUM(F938,F948,F959,F961)</f>
        <v>14</v>
      </c>
      <c r="G936" s="314">
        <f>SUM(G938,G948,G959,G961)</f>
        <v>200021.9</v>
      </c>
      <c r="H936" s="315">
        <f>SUM(H938,H948,H959,H961)</f>
        <v>0</v>
      </c>
      <c r="I936" s="316">
        <f>SUM(I938,I948,I959,I961)</f>
        <v>0</v>
      </c>
      <c r="J936" s="316">
        <f>SUM(J938,J948,J959,J961)</f>
        <v>0</v>
      </c>
      <c r="K936" s="89">
        <f t="shared" si="128"/>
        <v>400043.8</v>
      </c>
      <c r="L936" s="89">
        <f t="shared" si="129"/>
        <v>200021.9</v>
      </c>
      <c r="M936" s="11"/>
      <c r="N936" s="11"/>
      <c r="O936" s="11"/>
      <c r="P936" s="11"/>
      <c r="Q936" s="63">
        <f t="shared" si="133"/>
        <v>0</v>
      </c>
      <c r="R936" s="11"/>
      <c r="S936" s="11"/>
      <c r="T936" s="11"/>
      <c r="U936" s="11"/>
      <c r="V936" s="11"/>
      <c r="W936" s="11"/>
      <c r="X936" s="11"/>
      <c r="Y936" s="11"/>
      <c r="Z936" s="11"/>
      <c r="AA936" s="11"/>
      <c r="AB936" s="11"/>
      <c r="AC936" s="11"/>
      <c r="AD936" s="11"/>
      <c r="AE936" s="11"/>
      <c r="AF936" s="11"/>
      <c r="AG936" s="11"/>
      <c r="AH936" s="11"/>
      <c r="AI936" s="11"/>
      <c r="AJ936" s="11"/>
    </row>
    <row r="937" spans="1:36" ht="12.75" hidden="1" customHeight="1" x14ac:dyDescent="0.2">
      <c r="A937" s="317" t="s">
        <v>710</v>
      </c>
      <c r="B937" s="318"/>
      <c r="C937" s="679"/>
      <c r="D937" s="319"/>
      <c r="E937" s="321"/>
      <c r="F937" s="321"/>
      <c r="G937" s="322"/>
      <c r="H937" s="323">
        <f>ROUND(F937*H$7, )</f>
        <v>0</v>
      </c>
      <c r="I937" s="324">
        <f>ROUND(G937*I$7, )</f>
        <v>0</v>
      </c>
      <c r="J937" s="324">
        <f>ROUND(H937*J$7, )</f>
        <v>0</v>
      </c>
      <c r="K937" s="89">
        <f t="shared" si="128"/>
        <v>0</v>
      </c>
      <c r="L937" s="89">
        <f t="shared" si="129"/>
        <v>0</v>
      </c>
      <c r="M937" s="11"/>
      <c r="N937" s="11"/>
      <c r="O937" s="11"/>
      <c r="P937" s="11"/>
      <c r="Q937" s="63">
        <f t="shared" si="133"/>
        <v>-128706.9</v>
      </c>
      <c r="R937" s="11"/>
      <c r="S937" s="11"/>
      <c r="T937" s="11"/>
      <c r="U937" s="11"/>
      <c r="V937" s="11"/>
      <c r="W937" s="11"/>
      <c r="X937" s="11"/>
      <c r="Y937" s="11"/>
      <c r="Z937" s="11"/>
      <c r="AA937" s="11"/>
      <c r="AB937" s="11"/>
      <c r="AC937" s="11"/>
      <c r="AD937" s="11"/>
      <c r="AE937" s="11"/>
      <c r="AF937" s="11"/>
      <c r="AG937" s="11"/>
      <c r="AH937" s="11"/>
      <c r="AI937" s="11"/>
      <c r="AJ937" s="11"/>
    </row>
    <row r="938" spans="1:36" ht="12.75" customHeight="1" x14ac:dyDescent="0.2">
      <c r="A938" s="299" t="s">
        <v>871</v>
      </c>
      <c r="B938" s="300"/>
      <c r="C938" s="301"/>
      <c r="D938" s="302"/>
      <c r="E938" s="304">
        <v>128706.9</v>
      </c>
      <c r="F938" s="304">
        <f>SUM(F944,F939)</f>
        <v>14</v>
      </c>
      <c r="G938" s="305">
        <f>SUM(G944,G939)</f>
        <v>128720.9</v>
      </c>
      <c r="H938" s="306">
        <f>SUM(H944,H939)</f>
        <v>0</v>
      </c>
      <c r="I938" s="307">
        <f>SUM(I944,I939)</f>
        <v>0</v>
      </c>
      <c r="J938" s="307">
        <f>SUM(J944,J939)</f>
        <v>0</v>
      </c>
      <c r="K938" s="89">
        <f t="shared" si="128"/>
        <v>257441.8</v>
      </c>
      <c r="L938" s="89">
        <f t="shared" si="129"/>
        <v>128720.9</v>
      </c>
      <c r="M938" s="11"/>
      <c r="N938" s="11"/>
      <c r="O938" s="11"/>
      <c r="P938" s="11"/>
      <c r="Q938" s="63">
        <f t="shared" si="133"/>
        <v>-27656</v>
      </c>
      <c r="R938" s="11"/>
      <c r="S938" s="11"/>
      <c r="T938" s="11"/>
      <c r="U938" s="11"/>
      <c r="V938" s="11"/>
      <c r="W938" s="11"/>
      <c r="X938" s="11"/>
      <c r="Y938" s="11"/>
      <c r="Z938" s="11"/>
      <c r="AA938" s="11"/>
      <c r="AB938" s="11"/>
      <c r="AC938" s="11"/>
      <c r="AD938" s="11"/>
      <c r="AE938" s="11"/>
      <c r="AF938" s="11"/>
      <c r="AG938" s="11"/>
      <c r="AH938" s="11"/>
      <c r="AI938" s="11"/>
      <c r="AJ938" s="11"/>
    </row>
    <row r="939" spans="1:36" ht="12.75" customHeight="1" x14ac:dyDescent="0.2">
      <c r="A939" s="317"/>
      <c r="B939" s="318"/>
      <c r="C939" s="679" t="s">
        <v>699</v>
      </c>
      <c r="D939" s="325"/>
      <c r="E939" s="327">
        <v>27656</v>
      </c>
      <c r="F939" s="327">
        <f>SUM(F941:F943)</f>
        <v>0</v>
      </c>
      <c r="G939" s="422">
        <f>SUM(G941:G943)</f>
        <v>27656</v>
      </c>
      <c r="H939" s="328">
        <f>SUM(H941:H943)</f>
        <v>0</v>
      </c>
      <c r="I939" s="329">
        <f>SUM(I941:I943)</f>
        <v>0</v>
      </c>
      <c r="J939" s="329">
        <f>SUM(J941:J943)</f>
        <v>0</v>
      </c>
      <c r="K939" s="89">
        <f t="shared" si="128"/>
        <v>55312</v>
      </c>
      <c r="L939" s="89">
        <f t="shared" si="129"/>
        <v>27656</v>
      </c>
      <c r="M939" s="11"/>
      <c r="N939" s="11"/>
      <c r="O939" s="11"/>
      <c r="P939" s="11"/>
      <c r="Q939" s="63">
        <f t="shared" si="133"/>
        <v>0</v>
      </c>
      <c r="R939" s="11"/>
      <c r="S939" s="11"/>
      <c r="T939" s="11"/>
      <c r="U939" s="11"/>
      <c r="V939" s="11"/>
      <c r="W939" s="11"/>
      <c r="X939" s="11"/>
      <c r="Y939" s="11"/>
      <c r="Z939" s="11"/>
      <c r="AA939" s="11"/>
      <c r="AB939" s="11"/>
      <c r="AC939" s="11"/>
      <c r="AD939" s="11"/>
      <c r="AE939" s="11"/>
      <c r="AF939" s="11"/>
      <c r="AG939" s="11"/>
      <c r="AH939" s="11"/>
      <c r="AI939" s="11"/>
      <c r="AJ939" s="11"/>
    </row>
    <row r="940" spans="1:36" ht="12.75" hidden="1" customHeight="1" x14ac:dyDescent="0.2">
      <c r="A940" s="317"/>
      <c r="B940" s="318"/>
      <c r="C940" s="679" t="s">
        <v>698</v>
      </c>
      <c r="D940" s="319"/>
      <c r="E940" s="327"/>
      <c r="F940" s="327"/>
      <c r="G940" s="322"/>
      <c r="H940" s="540">
        <f>ROUND(F940*H$7, )</f>
        <v>0</v>
      </c>
      <c r="I940" s="541">
        <f>ROUND(G940*I$7, )</f>
        <v>0</v>
      </c>
      <c r="J940" s="541">
        <f>ROUND(H940*J$7, )</f>
        <v>0</v>
      </c>
      <c r="K940" s="89">
        <f t="shared" si="128"/>
        <v>0</v>
      </c>
      <c r="L940" s="89">
        <f t="shared" si="129"/>
        <v>0</v>
      </c>
      <c r="M940" s="11"/>
      <c r="N940" s="11"/>
      <c r="O940" s="11"/>
      <c r="P940" s="11"/>
      <c r="Q940" s="63">
        <f t="shared" si="133"/>
        <v>-23211</v>
      </c>
      <c r="R940" s="11"/>
      <c r="S940" s="11"/>
      <c r="T940" s="11"/>
      <c r="U940" s="11"/>
      <c r="V940" s="11"/>
      <c r="W940" s="11"/>
      <c r="X940" s="11"/>
      <c r="Y940" s="11"/>
      <c r="Z940" s="11"/>
      <c r="AA940" s="11"/>
      <c r="AB940" s="11"/>
      <c r="AC940" s="11"/>
      <c r="AD940" s="11"/>
      <c r="AE940" s="11"/>
      <c r="AF940" s="11"/>
      <c r="AG940" s="11"/>
      <c r="AH940" s="11"/>
      <c r="AI940" s="11"/>
      <c r="AJ940" s="11"/>
    </row>
    <row r="941" spans="1:36" ht="12.75" customHeight="1" x14ac:dyDescent="0.2">
      <c r="A941" s="317"/>
      <c r="B941" s="318"/>
      <c r="C941" s="679" t="s">
        <v>872</v>
      </c>
      <c r="D941" s="325"/>
      <c r="E941" s="151">
        <v>23211</v>
      </c>
      <c r="F941" s="648"/>
      <c r="G941" s="322">
        <f t="shared" ref="G941:G947" si="136">SUM(F941,E941)</f>
        <v>23211</v>
      </c>
      <c r="H941" s="330">
        <f>ROUND(F941*H$7, )</f>
        <v>0</v>
      </c>
      <c r="I941" s="331">
        <f>ROUND(F941*I$7, )</f>
        <v>0</v>
      </c>
      <c r="J941" s="331">
        <f>ROUND(F941*J$7, )</f>
        <v>0</v>
      </c>
      <c r="K941" s="89">
        <f t="shared" si="128"/>
        <v>46422</v>
      </c>
      <c r="L941" s="89">
        <f t="shared" si="129"/>
        <v>23211</v>
      </c>
      <c r="M941" s="11"/>
      <c r="N941" s="11"/>
      <c r="O941" s="11"/>
      <c r="P941" s="11"/>
      <c r="Q941" s="63">
        <f t="shared" si="133"/>
        <v>0</v>
      </c>
      <c r="R941" s="11"/>
      <c r="S941" s="11"/>
      <c r="T941" s="11"/>
      <c r="U941" s="11"/>
      <c r="V941" s="11"/>
      <c r="W941" s="11"/>
      <c r="X941" s="11"/>
      <c r="Y941" s="11"/>
      <c r="Z941" s="11"/>
      <c r="AA941" s="11"/>
      <c r="AB941" s="11"/>
      <c r="AC941" s="11"/>
      <c r="AD941" s="11"/>
      <c r="AE941" s="11"/>
      <c r="AF941" s="11"/>
      <c r="AG941" s="11"/>
      <c r="AH941" s="11"/>
      <c r="AI941" s="11"/>
      <c r="AJ941" s="11"/>
    </row>
    <row r="942" spans="1:36" ht="12.75" hidden="1" customHeight="1" x14ac:dyDescent="0.2">
      <c r="A942" s="317"/>
      <c r="B942" s="318"/>
      <c r="C942" s="679" t="s">
        <v>873</v>
      </c>
      <c r="D942" s="325"/>
      <c r="E942" s="151">
        <v>0</v>
      </c>
      <c r="F942" s="151"/>
      <c r="G942" s="322">
        <f t="shared" si="136"/>
        <v>0</v>
      </c>
      <c r="H942" s="330">
        <f>ROUND(F942*H$7, )</f>
        <v>0</v>
      </c>
      <c r="I942" s="331">
        <f>ROUND(F942*I$7, )</f>
        <v>0</v>
      </c>
      <c r="J942" s="331">
        <f>ROUND(F942*J$7, )</f>
        <v>0</v>
      </c>
      <c r="K942" s="89">
        <f t="shared" si="128"/>
        <v>0</v>
      </c>
      <c r="L942" s="89">
        <f t="shared" si="129"/>
        <v>0</v>
      </c>
      <c r="M942" s="11"/>
      <c r="N942" s="11"/>
      <c r="O942" s="11"/>
      <c r="P942" s="11"/>
      <c r="Q942" s="63">
        <f t="shared" si="133"/>
        <v>-4445</v>
      </c>
      <c r="R942" s="11"/>
      <c r="S942" s="11"/>
      <c r="T942" s="11"/>
      <c r="U942" s="11"/>
      <c r="V942" s="11"/>
      <c r="W942" s="11"/>
      <c r="X942" s="11"/>
      <c r="Y942" s="11"/>
      <c r="Z942" s="11"/>
      <c r="AA942" s="11"/>
      <c r="AB942" s="11"/>
      <c r="AC942" s="11"/>
      <c r="AD942" s="11"/>
      <c r="AE942" s="11"/>
      <c r="AF942" s="11"/>
      <c r="AG942" s="11"/>
      <c r="AH942" s="11"/>
      <c r="AI942" s="11"/>
      <c r="AJ942" s="11"/>
    </row>
    <row r="943" spans="1:36" ht="12.75" customHeight="1" x14ac:dyDescent="0.2">
      <c r="A943" s="317"/>
      <c r="B943" s="318"/>
      <c r="C943" s="679" t="s">
        <v>874</v>
      </c>
      <c r="D943" s="325"/>
      <c r="E943" s="151">
        <v>4445</v>
      </c>
      <c r="F943" s="151"/>
      <c r="G943" s="322">
        <f t="shared" si="136"/>
        <v>4445</v>
      </c>
      <c r="H943" s="330">
        <f>ROUND(F943*H$7, )</f>
        <v>0</v>
      </c>
      <c r="I943" s="331">
        <f>ROUND(F943*I$7, )</f>
        <v>0</v>
      </c>
      <c r="J943" s="331">
        <f>ROUND(F943*J$7, )</f>
        <v>0</v>
      </c>
      <c r="K943" s="89">
        <f t="shared" si="128"/>
        <v>8890</v>
      </c>
      <c r="L943" s="89">
        <f t="shared" si="129"/>
        <v>4445</v>
      </c>
      <c r="M943" s="11"/>
      <c r="N943" s="11"/>
      <c r="O943" s="11"/>
      <c r="P943" s="11"/>
      <c r="Q943" s="63">
        <f t="shared" si="133"/>
        <v>-101050.9</v>
      </c>
      <c r="R943" s="11"/>
      <c r="S943" s="11"/>
      <c r="T943" s="11"/>
      <c r="U943" s="11"/>
      <c r="V943" s="11"/>
      <c r="W943" s="11"/>
      <c r="X943" s="11"/>
      <c r="Y943" s="11"/>
      <c r="Z943" s="11"/>
      <c r="AA943" s="11"/>
      <c r="AB943" s="11"/>
      <c r="AC943" s="11"/>
      <c r="AD943" s="11"/>
      <c r="AE943" s="11"/>
      <c r="AF943" s="11"/>
      <c r="AG943" s="11"/>
      <c r="AH943" s="11"/>
      <c r="AI943" s="11"/>
      <c r="AJ943" s="11"/>
    </row>
    <row r="944" spans="1:36" ht="12.75" customHeight="1" x14ac:dyDescent="0.2">
      <c r="A944" s="317"/>
      <c r="B944" s="318"/>
      <c r="C944" s="679" t="s">
        <v>700</v>
      </c>
      <c r="D944" s="325"/>
      <c r="E944" s="151">
        <v>101050.9</v>
      </c>
      <c r="F944" s="151">
        <f>SUM(F945:F947)</f>
        <v>14</v>
      </c>
      <c r="G944" s="322">
        <f t="shared" si="136"/>
        <v>101064.9</v>
      </c>
      <c r="H944" s="330"/>
      <c r="I944" s="331"/>
      <c r="J944" s="331"/>
      <c r="K944" s="89">
        <f t="shared" si="128"/>
        <v>202129.8</v>
      </c>
      <c r="L944" s="89">
        <f t="shared" si="129"/>
        <v>101064.9</v>
      </c>
      <c r="M944" s="11"/>
      <c r="N944" s="11"/>
      <c r="O944" s="11"/>
      <c r="P944" s="11"/>
      <c r="Q944" s="63">
        <f t="shared" si="133"/>
        <v>-101050.9</v>
      </c>
      <c r="R944" s="11"/>
      <c r="S944" s="11"/>
      <c r="T944" s="11"/>
      <c r="U944" s="11"/>
      <c r="V944" s="11"/>
      <c r="W944" s="11"/>
      <c r="X944" s="11"/>
      <c r="Y944" s="11"/>
      <c r="Z944" s="11"/>
      <c r="AA944" s="11"/>
      <c r="AB944" s="11"/>
      <c r="AC944" s="11"/>
      <c r="AD944" s="11"/>
      <c r="AE944" s="11"/>
      <c r="AF944" s="11"/>
      <c r="AG944" s="11"/>
      <c r="AH944" s="11"/>
      <c r="AI944" s="11"/>
      <c r="AJ944" s="11"/>
    </row>
    <row r="945" spans="1:36" ht="12.75" customHeight="1" x14ac:dyDescent="0.2">
      <c r="A945" s="317"/>
      <c r="B945" s="318"/>
      <c r="C945" s="679" t="s">
        <v>875</v>
      </c>
      <c r="D945" s="325"/>
      <c r="E945" s="151">
        <v>101050.9</v>
      </c>
      <c r="F945" s="151">
        <v>14</v>
      </c>
      <c r="G945" s="322">
        <f t="shared" si="136"/>
        <v>101064.9</v>
      </c>
      <c r="H945" s="330"/>
      <c r="I945" s="331"/>
      <c r="J945" s="331"/>
      <c r="K945" s="89">
        <f t="shared" si="128"/>
        <v>202129.8</v>
      </c>
      <c r="L945" s="89">
        <f t="shared" si="129"/>
        <v>101064.9</v>
      </c>
      <c r="M945" s="11"/>
      <c r="N945" s="11"/>
      <c r="O945" s="11"/>
      <c r="P945" s="11"/>
      <c r="Q945" s="63">
        <f t="shared" si="133"/>
        <v>0</v>
      </c>
      <c r="R945" s="11"/>
      <c r="S945" s="11"/>
      <c r="T945" s="11"/>
      <c r="U945" s="11"/>
      <c r="V945" s="11"/>
      <c r="W945" s="11"/>
      <c r="X945" s="11"/>
      <c r="Y945" s="11"/>
      <c r="Z945" s="11"/>
      <c r="AA945" s="11"/>
      <c r="AB945" s="11"/>
      <c r="AC945" s="11"/>
      <c r="AD945" s="11"/>
      <c r="AE945" s="11"/>
      <c r="AF945" s="11"/>
      <c r="AG945" s="11"/>
      <c r="AH945" s="11"/>
      <c r="AI945" s="11"/>
      <c r="AJ945" s="11"/>
    </row>
    <row r="946" spans="1:36" ht="12.75" hidden="1" customHeight="1" x14ac:dyDescent="0.2">
      <c r="A946" s="317"/>
      <c r="B946" s="318"/>
      <c r="C946" s="679" t="s">
        <v>876</v>
      </c>
      <c r="D946" s="319"/>
      <c r="E946" s="151">
        <v>0</v>
      </c>
      <c r="F946" s="151"/>
      <c r="G946" s="322">
        <f t="shared" si="136"/>
        <v>0</v>
      </c>
      <c r="H946" s="330"/>
      <c r="I946" s="331"/>
      <c r="J946" s="331"/>
      <c r="K946" s="89">
        <f t="shared" si="128"/>
        <v>0</v>
      </c>
      <c r="L946" s="89">
        <f t="shared" si="129"/>
        <v>0</v>
      </c>
      <c r="M946" s="11"/>
      <c r="N946" s="11"/>
      <c r="O946" s="11"/>
      <c r="P946" s="11"/>
      <c r="Q946" s="63">
        <f t="shared" si="133"/>
        <v>0</v>
      </c>
      <c r="R946" s="11"/>
      <c r="S946" s="11"/>
      <c r="T946" s="11"/>
      <c r="U946" s="11"/>
      <c r="V946" s="11"/>
      <c r="W946" s="11"/>
      <c r="X946" s="11"/>
      <c r="Y946" s="11"/>
      <c r="Z946" s="11"/>
      <c r="AA946" s="11"/>
      <c r="AB946" s="11"/>
      <c r="AC946" s="11"/>
      <c r="AD946" s="11"/>
      <c r="AE946" s="11"/>
      <c r="AF946" s="11"/>
      <c r="AG946" s="11"/>
      <c r="AH946" s="11"/>
      <c r="AI946" s="11"/>
      <c r="AJ946" s="11"/>
    </row>
    <row r="947" spans="1:36" ht="12.75" hidden="1" customHeight="1" x14ac:dyDescent="0.2">
      <c r="A947" s="317"/>
      <c r="B947" s="318"/>
      <c r="C947" s="679" t="s">
        <v>877</v>
      </c>
      <c r="D947" s="319"/>
      <c r="E947" s="151">
        <v>0</v>
      </c>
      <c r="F947" s="151"/>
      <c r="G947" s="322">
        <f t="shared" si="136"/>
        <v>0</v>
      </c>
      <c r="H947" s="330"/>
      <c r="I947" s="331"/>
      <c r="J947" s="331"/>
      <c r="K947" s="89">
        <f t="shared" si="128"/>
        <v>0</v>
      </c>
      <c r="L947" s="89">
        <f t="shared" si="129"/>
        <v>0</v>
      </c>
      <c r="M947" s="11"/>
      <c r="N947" s="11"/>
      <c r="O947" s="11"/>
      <c r="P947" s="11"/>
      <c r="Q947" s="63">
        <f t="shared" si="133"/>
        <v>-71301</v>
      </c>
      <c r="R947" s="11"/>
      <c r="S947" s="11"/>
      <c r="T947" s="11"/>
      <c r="U947" s="11"/>
      <c r="V947" s="11"/>
      <c r="W947" s="11"/>
      <c r="X947" s="11"/>
      <c r="Y947" s="11"/>
      <c r="Z947" s="11"/>
      <c r="AA947" s="11"/>
      <c r="AB947" s="11"/>
      <c r="AC947" s="11"/>
      <c r="AD947" s="11"/>
      <c r="AE947" s="11"/>
      <c r="AF947" s="11"/>
      <c r="AG947" s="11"/>
      <c r="AH947" s="11"/>
      <c r="AI947" s="11"/>
      <c r="AJ947" s="11"/>
    </row>
    <row r="948" spans="1:36" ht="24.75" customHeight="1" x14ac:dyDescent="0.2">
      <c r="A948" s="710" t="s">
        <v>778</v>
      </c>
      <c r="B948" s="709"/>
      <c r="C948" s="711"/>
      <c r="D948" s="347" t="s">
        <v>878</v>
      </c>
      <c r="E948" s="304">
        <v>71301</v>
      </c>
      <c r="F948" s="304">
        <f>SUM(F957:F958)</f>
        <v>0</v>
      </c>
      <c r="G948" s="305">
        <f>SUM(G957:G958)</f>
        <v>71301</v>
      </c>
      <c r="H948" s="380">
        <f>SUM(H958)</f>
        <v>0</v>
      </c>
      <c r="I948" s="381">
        <f>SUM(I958)</f>
        <v>0</v>
      </c>
      <c r="J948" s="381">
        <f>SUM(J958)</f>
        <v>0</v>
      </c>
      <c r="K948" s="89">
        <f t="shared" si="128"/>
        <v>142602</v>
      </c>
      <c r="L948" s="89">
        <f t="shared" si="129"/>
        <v>71301</v>
      </c>
      <c r="M948" s="11"/>
      <c r="N948" s="11"/>
      <c r="O948" s="11"/>
      <c r="P948" s="11"/>
      <c r="Q948" s="63">
        <f t="shared" si="133"/>
        <v>-70667</v>
      </c>
      <c r="R948" s="11"/>
      <c r="S948" s="11"/>
      <c r="T948" s="11"/>
      <c r="U948" s="11"/>
      <c r="V948" s="11"/>
      <c r="W948" s="11"/>
      <c r="X948" s="11"/>
      <c r="Y948" s="11"/>
      <c r="Z948" s="11"/>
      <c r="AA948" s="11"/>
      <c r="AB948" s="11"/>
      <c r="AC948" s="11"/>
      <c r="AD948" s="11"/>
      <c r="AE948" s="11"/>
      <c r="AF948" s="11"/>
      <c r="AG948" s="11"/>
      <c r="AH948" s="11"/>
      <c r="AI948" s="11"/>
      <c r="AJ948" s="11"/>
    </row>
    <row r="949" spans="1:36" ht="66.75" customHeight="1" x14ac:dyDescent="0.2">
      <c r="A949" s="542"/>
      <c r="B949" s="543"/>
      <c r="C949" s="334" t="s">
        <v>879</v>
      </c>
      <c r="D949" s="427"/>
      <c r="E949" s="327">
        <v>70667</v>
      </c>
      <c r="F949" s="327"/>
      <c r="G949" s="460">
        <f t="shared" ref="G949:G957" si="137">SUM(F949,E949)</f>
        <v>70667</v>
      </c>
      <c r="H949" s="461"/>
      <c r="I949" s="462"/>
      <c r="J949" s="462"/>
      <c r="K949" s="89">
        <f t="shared" si="128"/>
        <v>141334</v>
      </c>
      <c r="L949" s="89">
        <f t="shared" si="129"/>
        <v>70667</v>
      </c>
      <c r="M949" s="11"/>
      <c r="N949" s="11"/>
      <c r="O949" s="11"/>
      <c r="P949" s="11"/>
      <c r="Q949" s="63">
        <f t="shared" si="133"/>
        <v>-195</v>
      </c>
      <c r="R949" s="11"/>
      <c r="S949" s="11"/>
      <c r="T949" s="11"/>
      <c r="U949" s="11"/>
      <c r="V949" s="11"/>
      <c r="W949" s="11"/>
      <c r="X949" s="11"/>
      <c r="Y949" s="11"/>
      <c r="Z949" s="11"/>
      <c r="AA949" s="11"/>
      <c r="AB949" s="11"/>
      <c r="AC949" s="11"/>
      <c r="AD949" s="11"/>
      <c r="AE949" s="11"/>
      <c r="AF949" s="11"/>
      <c r="AG949" s="11"/>
      <c r="AH949" s="11"/>
      <c r="AI949" s="11"/>
      <c r="AJ949" s="11"/>
    </row>
    <row r="950" spans="1:36" ht="51" customHeight="1" x14ac:dyDescent="0.2">
      <c r="A950" s="542"/>
      <c r="B950" s="543"/>
      <c r="C950" s="334" t="s">
        <v>880</v>
      </c>
      <c r="D950" s="427"/>
      <c r="E950" s="327">
        <v>195</v>
      </c>
      <c r="F950" s="327">
        <f>SUM(F951:F952)</f>
        <v>0</v>
      </c>
      <c r="G950" s="460">
        <f t="shared" si="137"/>
        <v>195</v>
      </c>
      <c r="H950" s="461"/>
      <c r="I950" s="462"/>
      <c r="J950" s="462"/>
      <c r="K950" s="89">
        <f t="shared" si="128"/>
        <v>390</v>
      </c>
      <c r="L950" s="89">
        <f t="shared" si="129"/>
        <v>195</v>
      </c>
      <c r="M950" s="11"/>
      <c r="N950" s="11"/>
      <c r="O950" s="11"/>
      <c r="P950" s="11"/>
      <c r="Q950" s="63">
        <f t="shared" si="133"/>
        <v>-2</v>
      </c>
      <c r="R950" s="11"/>
      <c r="S950" s="11"/>
      <c r="T950" s="11"/>
      <c r="U950" s="11"/>
      <c r="V950" s="11"/>
      <c r="W950" s="11"/>
      <c r="X950" s="11"/>
      <c r="Y950" s="11"/>
      <c r="Z950" s="11"/>
      <c r="AA950" s="11"/>
      <c r="AB950" s="11"/>
      <c r="AC950" s="11"/>
      <c r="AD950" s="11"/>
      <c r="AE950" s="11"/>
      <c r="AF950" s="11"/>
      <c r="AG950" s="11"/>
      <c r="AH950" s="11"/>
      <c r="AI950" s="11"/>
      <c r="AJ950" s="11"/>
    </row>
    <row r="951" spans="1:36" ht="12.75" customHeight="1" x14ac:dyDescent="0.2">
      <c r="A951" s="542"/>
      <c r="B951" s="543"/>
      <c r="C951" s="334" t="s">
        <v>780</v>
      </c>
      <c r="D951" s="427"/>
      <c r="E951" s="327">
        <v>2</v>
      </c>
      <c r="F951" s="327"/>
      <c r="G951" s="460">
        <f t="shared" si="137"/>
        <v>2</v>
      </c>
      <c r="H951" s="461"/>
      <c r="I951" s="462"/>
      <c r="J951" s="462"/>
      <c r="K951" s="89"/>
      <c r="L951" s="89"/>
      <c r="M951" s="11"/>
      <c r="N951" s="11"/>
      <c r="O951" s="11"/>
      <c r="P951" s="11"/>
      <c r="Q951" s="63">
        <f t="shared" si="133"/>
        <v>-193</v>
      </c>
      <c r="R951" s="11"/>
      <c r="S951" s="11"/>
      <c r="T951" s="11"/>
      <c r="U951" s="11"/>
      <c r="V951" s="11"/>
      <c r="W951" s="11"/>
      <c r="X951" s="11"/>
      <c r="Y951" s="11"/>
      <c r="Z951" s="11"/>
      <c r="AA951" s="11"/>
      <c r="AB951" s="11"/>
      <c r="AC951" s="11"/>
      <c r="AD951" s="11"/>
      <c r="AE951" s="11"/>
      <c r="AF951" s="11"/>
      <c r="AG951" s="11"/>
      <c r="AH951" s="11"/>
      <c r="AI951" s="11"/>
      <c r="AJ951" s="11"/>
    </row>
    <row r="952" spans="1:36" ht="12.75" customHeight="1" x14ac:dyDescent="0.2">
      <c r="A952" s="542"/>
      <c r="B952" s="543"/>
      <c r="C952" s="334" t="s">
        <v>881</v>
      </c>
      <c r="D952" s="427"/>
      <c r="E952" s="327">
        <v>193</v>
      </c>
      <c r="F952" s="327"/>
      <c r="G952" s="460">
        <f t="shared" si="137"/>
        <v>193</v>
      </c>
      <c r="H952" s="461"/>
      <c r="I952" s="462"/>
      <c r="J952" s="462"/>
      <c r="K952" s="89"/>
      <c r="L952" s="89"/>
      <c r="M952" s="11"/>
      <c r="N952" s="11"/>
      <c r="O952" s="11"/>
      <c r="P952" s="11"/>
      <c r="Q952" s="63">
        <f t="shared" si="133"/>
        <v>-95</v>
      </c>
      <c r="R952" s="11"/>
      <c r="S952" s="11"/>
      <c r="T952" s="11"/>
      <c r="U952" s="11"/>
      <c r="V952" s="11"/>
      <c r="W952" s="11"/>
      <c r="X952" s="11"/>
      <c r="Y952" s="11"/>
      <c r="Z952" s="11"/>
      <c r="AA952" s="11"/>
      <c r="AB952" s="11"/>
      <c r="AC952" s="11"/>
      <c r="AD952" s="11"/>
      <c r="AE952" s="11"/>
      <c r="AF952" s="11"/>
      <c r="AG952" s="11"/>
      <c r="AH952" s="11"/>
      <c r="AI952" s="11"/>
      <c r="AJ952" s="11"/>
    </row>
    <row r="953" spans="1:36" ht="76.5" customHeight="1" x14ac:dyDescent="0.2">
      <c r="A953" s="542"/>
      <c r="B953" s="543"/>
      <c r="C953" s="334" t="s">
        <v>882</v>
      </c>
      <c r="D953" s="427"/>
      <c r="E953" s="327">
        <v>95</v>
      </c>
      <c r="F953" s="327">
        <f>SUM(F954:F955)</f>
        <v>0</v>
      </c>
      <c r="G953" s="460">
        <f t="shared" si="137"/>
        <v>95</v>
      </c>
      <c r="H953" s="461"/>
      <c r="I953" s="462"/>
      <c r="J953" s="462"/>
      <c r="K953" s="89">
        <f>SUM(E953:G953)</f>
        <v>190</v>
      </c>
      <c r="L953" s="89">
        <f>IF(G953&lt;&gt;0,G953,0)</f>
        <v>95</v>
      </c>
      <c r="M953" s="11"/>
      <c r="N953" s="11"/>
      <c r="O953" s="11"/>
      <c r="P953" s="11"/>
      <c r="Q953" s="63">
        <f t="shared" si="133"/>
        <v>-2</v>
      </c>
      <c r="R953" s="11"/>
      <c r="S953" s="11"/>
      <c r="T953" s="11"/>
      <c r="U953" s="11"/>
      <c r="V953" s="11"/>
      <c r="W953" s="11"/>
      <c r="X953" s="11"/>
      <c r="Y953" s="11"/>
      <c r="Z953" s="11"/>
      <c r="AA953" s="11"/>
      <c r="AB953" s="11"/>
      <c r="AC953" s="11"/>
      <c r="AD953" s="11"/>
      <c r="AE953" s="11"/>
      <c r="AF953" s="11"/>
      <c r="AG953" s="11"/>
      <c r="AH953" s="11"/>
      <c r="AI953" s="11"/>
      <c r="AJ953" s="11"/>
    </row>
    <row r="954" spans="1:36" ht="12.75" customHeight="1" x14ac:dyDescent="0.2">
      <c r="A954" s="542"/>
      <c r="B954" s="543"/>
      <c r="C954" s="334" t="s">
        <v>780</v>
      </c>
      <c r="D954" s="427"/>
      <c r="E954" s="327">
        <v>2</v>
      </c>
      <c r="F954" s="327"/>
      <c r="G954" s="460">
        <f t="shared" si="137"/>
        <v>2</v>
      </c>
      <c r="H954" s="461"/>
      <c r="I954" s="462"/>
      <c r="J954" s="462"/>
      <c r="K954" s="89"/>
      <c r="L954" s="89"/>
      <c r="M954" s="11"/>
      <c r="N954" s="11"/>
      <c r="O954" s="11"/>
      <c r="P954" s="11"/>
      <c r="Q954" s="63">
        <f t="shared" si="133"/>
        <v>-93</v>
      </c>
      <c r="R954" s="11"/>
      <c r="S954" s="11"/>
      <c r="T954" s="11"/>
      <c r="U954" s="11"/>
      <c r="V954" s="11"/>
      <c r="W954" s="11"/>
      <c r="X954" s="11"/>
      <c r="Y954" s="11"/>
      <c r="Z954" s="11"/>
      <c r="AA954" s="11"/>
      <c r="AB954" s="11"/>
      <c r="AC954" s="11"/>
      <c r="AD954" s="11"/>
      <c r="AE954" s="11"/>
      <c r="AF954" s="11"/>
      <c r="AG954" s="11"/>
      <c r="AH954" s="11"/>
      <c r="AI954" s="11"/>
      <c r="AJ954" s="11"/>
    </row>
    <row r="955" spans="1:36" ht="12.75" customHeight="1" x14ac:dyDescent="0.2">
      <c r="A955" s="542"/>
      <c r="B955" s="543"/>
      <c r="C955" s="334" t="s">
        <v>881</v>
      </c>
      <c r="D955" s="427"/>
      <c r="E955" s="646">
        <v>93</v>
      </c>
      <c r="F955" s="646"/>
      <c r="G955" s="460">
        <f t="shared" si="137"/>
        <v>93</v>
      </c>
      <c r="H955" s="461"/>
      <c r="I955" s="462"/>
      <c r="J955" s="462"/>
      <c r="K955" s="89"/>
      <c r="L955" s="89"/>
      <c r="M955" s="11"/>
      <c r="N955" s="11"/>
      <c r="O955" s="11"/>
      <c r="P955" s="11"/>
      <c r="Q955" s="63">
        <f t="shared" si="133"/>
        <v>-344</v>
      </c>
      <c r="R955" s="11"/>
      <c r="S955" s="11"/>
      <c r="T955" s="11"/>
      <c r="U955" s="11"/>
      <c r="V955" s="11"/>
      <c r="W955" s="11"/>
      <c r="X955" s="11"/>
      <c r="Y955" s="11"/>
      <c r="Z955" s="11"/>
      <c r="AA955" s="11"/>
      <c r="AB955" s="11"/>
      <c r="AC955" s="11"/>
      <c r="AD955" s="11"/>
      <c r="AE955" s="11"/>
      <c r="AF955" s="11"/>
      <c r="AG955" s="11"/>
      <c r="AH955" s="11"/>
      <c r="AI955" s="11"/>
      <c r="AJ955" s="11"/>
    </row>
    <row r="956" spans="1:36" ht="89.25" customHeight="1" x14ac:dyDescent="0.2">
      <c r="A956" s="542"/>
      <c r="B956" s="543"/>
      <c r="C956" s="334" t="s">
        <v>883</v>
      </c>
      <c r="D956" s="427"/>
      <c r="E956" s="327">
        <v>344</v>
      </c>
      <c r="F956" s="327"/>
      <c r="G956" s="460">
        <f t="shared" si="137"/>
        <v>344</v>
      </c>
      <c r="H956" s="461"/>
      <c r="I956" s="462"/>
      <c r="J956" s="462"/>
      <c r="K956" s="89">
        <f t="shared" ref="K956:K993" si="138">SUM(E956:G956)</f>
        <v>688</v>
      </c>
      <c r="L956" s="89">
        <f t="shared" ref="L956:L987" si="139">IF(G956&lt;&gt;0,G956,0)</f>
        <v>344</v>
      </c>
      <c r="M956" s="11"/>
      <c r="N956" s="11"/>
      <c r="O956" s="11"/>
      <c r="P956" s="11"/>
      <c r="Q956" s="63">
        <f t="shared" si="133"/>
        <v>-4</v>
      </c>
      <c r="R956" s="11"/>
      <c r="S956" s="11"/>
      <c r="T956" s="11"/>
      <c r="U956" s="11"/>
      <c r="V956" s="11"/>
      <c r="W956" s="11"/>
      <c r="X956" s="11"/>
      <c r="Y956" s="11"/>
      <c r="Z956" s="11"/>
      <c r="AA956" s="11"/>
      <c r="AB956" s="11"/>
      <c r="AC956" s="11"/>
      <c r="AD956" s="11"/>
      <c r="AE956" s="11"/>
      <c r="AF956" s="11"/>
      <c r="AG956" s="11"/>
      <c r="AH956" s="11"/>
      <c r="AI956" s="11"/>
      <c r="AJ956" s="11"/>
    </row>
    <row r="957" spans="1:36" ht="12.75" customHeight="1" x14ac:dyDescent="0.2">
      <c r="A957" s="317"/>
      <c r="B957" s="318"/>
      <c r="C957" s="679" t="s">
        <v>699</v>
      </c>
      <c r="D957" s="319"/>
      <c r="E957" s="647">
        <v>4</v>
      </c>
      <c r="F957" s="647">
        <f>SUM(F951,F954)</f>
        <v>0</v>
      </c>
      <c r="G957" s="322">
        <f t="shared" si="137"/>
        <v>4</v>
      </c>
      <c r="H957" s="323">
        <f>ROUND(F957*H$7, )</f>
        <v>0</v>
      </c>
      <c r="I957" s="324">
        <f>ROUND(G957*I$7, )</f>
        <v>4</v>
      </c>
      <c r="J957" s="324">
        <f>ROUND(H957*J$7, )</f>
        <v>0</v>
      </c>
      <c r="K957" s="89">
        <f t="shared" si="138"/>
        <v>8</v>
      </c>
      <c r="L957" s="89">
        <f t="shared" si="139"/>
        <v>4</v>
      </c>
      <c r="M957" s="11"/>
      <c r="N957" s="11"/>
      <c r="O957" s="11"/>
      <c r="P957" s="11"/>
      <c r="Q957" s="63">
        <f t="shared" si="133"/>
        <v>-71297</v>
      </c>
      <c r="R957" s="11"/>
      <c r="S957" s="11"/>
      <c r="T957" s="11"/>
      <c r="U957" s="11"/>
      <c r="V957" s="11"/>
      <c r="W957" s="11"/>
      <c r="X957" s="11"/>
      <c r="Y957" s="11"/>
      <c r="Z957" s="11"/>
      <c r="AA957" s="11"/>
      <c r="AB957" s="11"/>
      <c r="AC957" s="11"/>
      <c r="AD957" s="11"/>
      <c r="AE957" s="11"/>
      <c r="AF957" s="11"/>
      <c r="AG957" s="11"/>
      <c r="AH957" s="11"/>
      <c r="AI957" s="11"/>
      <c r="AJ957" s="11"/>
    </row>
    <row r="958" spans="1:36" ht="12.75" customHeight="1" x14ac:dyDescent="0.2">
      <c r="A958" s="317"/>
      <c r="B958" s="318"/>
      <c r="C958" s="679" t="s">
        <v>700</v>
      </c>
      <c r="D958" s="319"/>
      <c r="E958" s="151">
        <v>71297</v>
      </c>
      <c r="F958" s="151">
        <f>SUM(F949,F952,F955,F956)</f>
        <v>0</v>
      </c>
      <c r="G958" s="179">
        <f>SUM(G949,G952,G955,G956)</f>
        <v>71297</v>
      </c>
      <c r="H958" s="335"/>
      <c r="I958" s="336"/>
      <c r="J958" s="336"/>
      <c r="K958" s="89">
        <f t="shared" si="138"/>
        <v>142594</v>
      </c>
      <c r="L958" s="89">
        <f t="shared" si="139"/>
        <v>71297</v>
      </c>
      <c r="M958" s="11"/>
      <c r="N958" s="11"/>
      <c r="O958" s="11"/>
      <c r="P958" s="11"/>
      <c r="Q958" s="63">
        <f t="shared" si="133"/>
        <v>0</v>
      </c>
      <c r="R958" s="11"/>
      <c r="S958" s="11"/>
      <c r="T958" s="11"/>
      <c r="U958" s="11"/>
      <c r="V958" s="11"/>
      <c r="W958" s="11"/>
      <c r="X958" s="11"/>
      <c r="Y958" s="11"/>
      <c r="Z958" s="11"/>
      <c r="AA958" s="11"/>
      <c r="AB958" s="11"/>
      <c r="AC958" s="11"/>
      <c r="AD958" s="11"/>
      <c r="AE958" s="11"/>
      <c r="AF958" s="11"/>
      <c r="AG958" s="11"/>
      <c r="AH958" s="11"/>
      <c r="AI958" s="11"/>
      <c r="AJ958" s="11"/>
    </row>
    <row r="959" spans="1:36" ht="37.5" hidden="1" customHeight="1" x14ac:dyDescent="0.2">
      <c r="A959" s="712" t="s">
        <v>884</v>
      </c>
      <c r="B959" s="709"/>
      <c r="C959" s="711"/>
      <c r="D959" s="347"/>
      <c r="E959" s="349">
        <v>0</v>
      </c>
      <c r="F959" s="349">
        <f>SUM(F960)</f>
        <v>0</v>
      </c>
      <c r="G959" s="468">
        <f>SUM(G960)</f>
        <v>0</v>
      </c>
      <c r="H959" s="437">
        <f t="shared" ref="H959:J964" si="140">ROUND(F959*H$7, )</f>
        <v>0</v>
      </c>
      <c r="I959" s="438">
        <f t="shared" si="140"/>
        <v>0</v>
      </c>
      <c r="J959" s="438">
        <f t="shared" si="140"/>
        <v>0</v>
      </c>
      <c r="K959" s="89">
        <f t="shared" si="138"/>
        <v>0</v>
      </c>
      <c r="L959" s="89">
        <f t="shared" si="139"/>
        <v>0</v>
      </c>
      <c r="M959" s="11"/>
      <c r="N959" s="11"/>
      <c r="O959" s="11"/>
      <c r="P959" s="11"/>
      <c r="Q959" s="63">
        <f t="shared" si="133"/>
        <v>0</v>
      </c>
      <c r="R959" s="11"/>
      <c r="S959" s="11"/>
      <c r="T959" s="11"/>
      <c r="U959" s="11"/>
      <c r="V959" s="11"/>
      <c r="W959" s="11"/>
      <c r="X959" s="11"/>
      <c r="Y959" s="11"/>
      <c r="Z959" s="11"/>
      <c r="AA959" s="11"/>
      <c r="AB959" s="11"/>
      <c r="AC959" s="11"/>
      <c r="AD959" s="11"/>
      <c r="AE959" s="11"/>
      <c r="AF959" s="11"/>
      <c r="AG959" s="11"/>
      <c r="AH959" s="11"/>
      <c r="AI959" s="11"/>
      <c r="AJ959" s="11"/>
    </row>
    <row r="960" spans="1:36" ht="12.75" hidden="1" customHeight="1" x14ac:dyDescent="0.2">
      <c r="A960" s="317"/>
      <c r="B960" s="318"/>
      <c r="C960" s="679" t="s">
        <v>700</v>
      </c>
      <c r="D960" s="319"/>
      <c r="E960" s="321">
        <v>0</v>
      </c>
      <c r="F960" s="321"/>
      <c r="G960" s="322">
        <f>SUM(F960,E960)</f>
        <v>0</v>
      </c>
      <c r="H960" s="323">
        <f t="shared" si="140"/>
        <v>0</v>
      </c>
      <c r="I960" s="324">
        <f t="shared" si="140"/>
        <v>0</v>
      </c>
      <c r="J960" s="324">
        <f t="shared" si="140"/>
        <v>0</v>
      </c>
      <c r="K960" s="89">
        <f t="shared" si="138"/>
        <v>0</v>
      </c>
      <c r="L960" s="89">
        <f t="shared" si="139"/>
        <v>0</v>
      </c>
      <c r="M960" s="11"/>
      <c r="N960" s="11"/>
      <c r="O960" s="11"/>
      <c r="P960" s="11"/>
      <c r="Q960" s="63">
        <f t="shared" si="133"/>
        <v>0</v>
      </c>
      <c r="R960" s="11"/>
      <c r="S960" s="11"/>
      <c r="T960" s="11"/>
      <c r="U960" s="11"/>
      <c r="V960" s="11"/>
      <c r="W960" s="11"/>
      <c r="X960" s="11"/>
      <c r="Y960" s="11"/>
      <c r="Z960" s="11"/>
      <c r="AA960" s="11"/>
      <c r="AB960" s="11"/>
      <c r="AC960" s="11"/>
      <c r="AD960" s="11"/>
      <c r="AE960" s="11"/>
      <c r="AF960" s="11"/>
      <c r="AG960" s="11"/>
      <c r="AH960" s="11"/>
      <c r="AI960" s="11"/>
      <c r="AJ960" s="11"/>
    </row>
    <row r="961" spans="1:36" ht="15" hidden="1" customHeight="1" x14ac:dyDescent="0.2">
      <c r="A961" s="713" t="s">
        <v>885</v>
      </c>
      <c r="B961" s="709"/>
      <c r="C961" s="711"/>
      <c r="D961" s="544"/>
      <c r="E961" s="546">
        <v>0</v>
      </c>
      <c r="F961" s="546">
        <f>SUM(F962)</f>
        <v>0</v>
      </c>
      <c r="G961" s="468">
        <f>SUM(G962)</f>
        <v>0</v>
      </c>
      <c r="H961" s="547">
        <f t="shared" si="140"/>
        <v>0</v>
      </c>
      <c r="I961" s="548">
        <f t="shared" si="140"/>
        <v>0</v>
      </c>
      <c r="J961" s="548">
        <f t="shared" si="140"/>
        <v>0</v>
      </c>
      <c r="K961" s="89">
        <f t="shared" si="138"/>
        <v>0</v>
      </c>
      <c r="L961" s="89">
        <f t="shared" si="139"/>
        <v>0</v>
      </c>
      <c r="M961" s="11"/>
      <c r="N961" s="11"/>
      <c r="O961" s="11"/>
      <c r="P961" s="11"/>
      <c r="Q961" s="63">
        <f t="shared" si="133"/>
        <v>0</v>
      </c>
      <c r="R961" s="11"/>
      <c r="S961" s="11"/>
      <c r="T961" s="11"/>
      <c r="U961" s="11"/>
      <c r="V961" s="11"/>
      <c r="W961" s="11"/>
      <c r="X961" s="11"/>
      <c r="Y961" s="11"/>
      <c r="Z961" s="11"/>
      <c r="AA961" s="11"/>
      <c r="AB961" s="11"/>
      <c r="AC961" s="11"/>
      <c r="AD961" s="11"/>
      <c r="AE961" s="11"/>
      <c r="AF961" s="11"/>
      <c r="AG961" s="11"/>
      <c r="AH961" s="11"/>
      <c r="AI961" s="11"/>
      <c r="AJ961" s="11"/>
    </row>
    <row r="962" spans="1:36" ht="12.75" hidden="1" customHeight="1" x14ac:dyDescent="0.2">
      <c r="A962" s="317"/>
      <c r="B962" s="318"/>
      <c r="C962" s="679" t="s">
        <v>700</v>
      </c>
      <c r="D962" s="319"/>
      <c r="E962" s="327">
        <v>0</v>
      </c>
      <c r="F962" s="327"/>
      <c r="G962" s="322">
        <f>SUM(F962,E962)</f>
        <v>0</v>
      </c>
      <c r="H962" s="323">
        <f t="shared" si="140"/>
        <v>0</v>
      </c>
      <c r="I962" s="324">
        <f t="shared" si="140"/>
        <v>0</v>
      </c>
      <c r="J962" s="324">
        <f t="shared" si="140"/>
        <v>0</v>
      </c>
      <c r="K962" s="89">
        <f t="shared" si="138"/>
        <v>0</v>
      </c>
      <c r="L962" s="89">
        <f t="shared" si="139"/>
        <v>0</v>
      </c>
      <c r="M962" s="11"/>
      <c r="N962" s="11"/>
      <c r="O962" s="11"/>
      <c r="P962" s="11"/>
      <c r="Q962" s="63">
        <f t="shared" si="133"/>
        <v>-14074.8</v>
      </c>
      <c r="R962" s="11"/>
      <c r="S962" s="11"/>
      <c r="T962" s="11"/>
      <c r="U962" s="11"/>
      <c r="V962" s="11"/>
      <c r="W962" s="11"/>
      <c r="X962" s="11"/>
      <c r="Y962" s="11"/>
      <c r="Z962" s="11"/>
      <c r="AA962" s="11"/>
      <c r="AB962" s="11"/>
      <c r="AC962" s="11"/>
      <c r="AD962" s="11"/>
      <c r="AE962" s="11"/>
      <c r="AF962" s="11"/>
      <c r="AG962" s="11"/>
      <c r="AH962" s="11"/>
      <c r="AI962" s="11"/>
      <c r="AJ962" s="11"/>
    </row>
    <row r="963" spans="1:36" ht="12.75" customHeight="1" x14ac:dyDescent="0.2">
      <c r="A963" s="299" t="s">
        <v>886</v>
      </c>
      <c r="B963" s="300"/>
      <c r="C963" s="301"/>
      <c r="D963" s="302"/>
      <c r="E963" s="304">
        <v>14074.8</v>
      </c>
      <c r="F963" s="304">
        <f>SUM(F964,F967)</f>
        <v>0</v>
      </c>
      <c r="G963" s="305">
        <f>SUM(G964,G967)</f>
        <v>14074.8</v>
      </c>
      <c r="H963" s="306">
        <f t="shared" si="140"/>
        <v>0</v>
      </c>
      <c r="I963" s="307">
        <f t="shared" si="140"/>
        <v>14444</v>
      </c>
      <c r="J963" s="307">
        <f t="shared" si="140"/>
        <v>0</v>
      </c>
      <c r="K963" s="89">
        <f t="shared" si="138"/>
        <v>28149.599999999999</v>
      </c>
      <c r="L963" s="89">
        <f t="shared" si="139"/>
        <v>14074.8</v>
      </c>
      <c r="M963" s="11"/>
      <c r="N963" s="11"/>
      <c r="O963" s="11"/>
      <c r="P963" s="11"/>
      <c r="Q963" s="63">
        <f t="shared" si="133"/>
        <v>-16062</v>
      </c>
      <c r="R963" s="11"/>
      <c r="S963" s="11"/>
      <c r="T963" s="11"/>
      <c r="U963" s="11"/>
      <c r="V963" s="11"/>
      <c r="W963" s="11"/>
      <c r="X963" s="11"/>
      <c r="Y963" s="11"/>
      <c r="Z963" s="11"/>
      <c r="AA963" s="11"/>
      <c r="AB963" s="11"/>
      <c r="AC963" s="11"/>
      <c r="AD963" s="11"/>
      <c r="AE963" s="11"/>
      <c r="AF963" s="11"/>
      <c r="AG963" s="11"/>
      <c r="AH963" s="11"/>
      <c r="AI963" s="11"/>
      <c r="AJ963" s="11"/>
    </row>
    <row r="964" spans="1:36" ht="12.75" customHeight="1" x14ac:dyDescent="0.2">
      <c r="A964" s="308" t="s">
        <v>887</v>
      </c>
      <c r="B964" s="309"/>
      <c r="C964" s="310"/>
      <c r="D964" s="311">
        <v>84020602</v>
      </c>
      <c r="E964" s="313">
        <v>16062</v>
      </c>
      <c r="F964" s="313">
        <f>SUM(F965:F966)</f>
        <v>0</v>
      </c>
      <c r="G964" s="314">
        <f>SUM(G965:G966)</f>
        <v>16062</v>
      </c>
      <c r="H964" s="315">
        <f t="shared" si="140"/>
        <v>0</v>
      </c>
      <c r="I964" s="316">
        <f t="shared" si="140"/>
        <v>16483</v>
      </c>
      <c r="J964" s="316">
        <f t="shared" si="140"/>
        <v>0</v>
      </c>
      <c r="K964" s="89">
        <f t="shared" si="138"/>
        <v>32124</v>
      </c>
      <c r="L964" s="89">
        <f t="shared" si="139"/>
        <v>16062</v>
      </c>
      <c r="M964" s="11"/>
      <c r="N964" s="11"/>
      <c r="O964" s="11"/>
      <c r="P964" s="11"/>
      <c r="Q964" s="63">
        <f t="shared" si="133"/>
        <v>-9693</v>
      </c>
      <c r="R964" s="11"/>
      <c r="S964" s="11"/>
      <c r="T964" s="11"/>
      <c r="U964" s="11"/>
      <c r="V964" s="11"/>
      <c r="W964" s="11"/>
      <c r="X964" s="11"/>
      <c r="Y964" s="11"/>
      <c r="Z964" s="11"/>
      <c r="AA964" s="11"/>
      <c r="AB964" s="11"/>
      <c r="AC964" s="11"/>
      <c r="AD964" s="11"/>
      <c r="AE964" s="11"/>
      <c r="AF964" s="11"/>
      <c r="AG964" s="11"/>
      <c r="AH964" s="11"/>
      <c r="AI964" s="11"/>
      <c r="AJ964" s="11"/>
    </row>
    <row r="965" spans="1:36" ht="15" customHeight="1" x14ac:dyDescent="0.25">
      <c r="A965" s="317"/>
      <c r="B965" s="318"/>
      <c r="C965" s="679" t="s">
        <v>699</v>
      </c>
      <c r="D965" s="325"/>
      <c r="E965" s="327">
        <v>9693</v>
      </c>
      <c r="F965" s="327"/>
      <c r="G965" s="322">
        <f>SUM(F965,E965)</f>
        <v>9693</v>
      </c>
      <c r="H965" s="330">
        <f>ROUND(F965*H$7, )</f>
        <v>0</v>
      </c>
      <c r="I965" s="331">
        <f>ROUND(F965*I$7, )</f>
        <v>0</v>
      </c>
      <c r="J965" s="331">
        <f>ROUND(F965*J$7, )</f>
        <v>0</v>
      </c>
      <c r="K965" s="89">
        <f t="shared" si="138"/>
        <v>19386</v>
      </c>
      <c r="L965" s="89">
        <f t="shared" si="139"/>
        <v>9693</v>
      </c>
      <c r="M965" s="332">
        <v>0.1</v>
      </c>
      <c r="N965" s="11"/>
      <c r="O965" s="11"/>
      <c r="P965" s="11"/>
      <c r="Q965" s="63">
        <f t="shared" si="133"/>
        <v>-6369</v>
      </c>
      <c r="R965" s="11"/>
      <c r="S965" s="11"/>
      <c r="T965" s="11"/>
      <c r="U965" s="11"/>
      <c r="V965" s="11"/>
      <c r="W965" s="11"/>
      <c r="X965" s="11"/>
      <c r="Y965" s="11"/>
      <c r="Z965" s="11"/>
      <c r="AA965" s="11"/>
      <c r="AB965" s="11"/>
      <c r="AC965" s="11"/>
      <c r="AD965" s="11"/>
      <c r="AE965" s="11"/>
      <c r="AF965" s="11"/>
      <c r="AG965" s="11"/>
      <c r="AH965" s="11"/>
      <c r="AI965" s="11"/>
      <c r="AJ965" s="11"/>
    </row>
    <row r="966" spans="1:36" ht="12.75" customHeight="1" x14ac:dyDescent="0.2">
      <c r="A966" s="317"/>
      <c r="B966" s="318"/>
      <c r="C966" s="679" t="s">
        <v>700</v>
      </c>
      <c r="D966" s="325"/>
      <c r="E966" s="327">
        <v>6369</v>
      </c>
      <c r="F966" s="327"/>
      <c r="G966" s="322">
        <f>SUM(F966,E966)</f>
        <v>6369</v>
      </c>
      <c r="H966" s="330">
        <f>ROUND(F966*H$7, )</f>
        <v>0</v>
      </c>
      <c r="I966" s="331">
        <f>ROUND(G966*I$7, )</f>
        <v>6536</v>
      </c>
      <c r="J966" s="331">
        <f>ROUND(H966*J$7, )</f>
        <v>0</v>
      </c>
      <c r="K966" s="89">
        <f t="shared" si="138"/>
        <v>12738</v>
      </c>
      <c r="L966" s="89">
        <f t="shared" si="139"/>
        <v>6369</v>
      </c>
      <c r="M966" s="11"/>
      <c r="N966" s="11"/>
      <c r="O966" s="11"/>
      <c r="P966" s="11"/>
      <c r="Q966" s="63">
        <f t="shared" ref="Q966:Q994" si="141">F967-G967</f>
        <v>1987.2</v>
      </c>
      <c r="R966" s="11"/>
      <c r="S966" s="11"/>
      <c r="T966" s="11"/>
      <c r="U966" s="11"/>
      <c r="V966" s="11"/>
      <c r="W966" s="11"/>
      <c r="X966" s="11"/>
      <c r="Y966" s="11"/>
      <c r="Z966" s="11"/>
      <c r="AA966" s="11"/>
      <c r="AB966" s="11"/>
      <c r="AC966" s="11"/>
      <c r="AD966" s="11"/>
      <c r="AE966" s="11"/>
      <c r="AF966" s="11"/>
      <c r="AG966" s="11"/>
      <c r="AH966" s="11"/>
      <c r="AI966" s="11"/>
      <c r="AJ966" s="11"/>
    </row>
    <row r="967" spans="1:36" ht="12.75" customHeight="1" x14ac:dyDescent="0.2">
      <c r="A967" s="299" t="s">
        <v>709</v>
      </c>
      <c r="B967" s="300"/>
      <c r="C967" s="301"/>
      <c r="D967" s="302">
        <v>84020602</v>
      </c>
      <c r="E967" s="349">
        <v>-1987.2</v>
      </c>
      <c r="F967" s="349">
        <f>SUM(F968:F969)</f>
        <v>0</v>
      </c>
      <c r="G967" s="350">
        <f>SUM(G968:G969)</f>
        <v>-1987.2</v>
      </c>
      <c r="H967" s="351">
        <f>SUM(H968:H969)</f>
        <v>0</v>
      </c>
      <c r="I967" s="352">
        <f>SUM(I968:I969)</f>
        <v>0</v>
      </c>
      <c r="J967" s="352">
        <f>SUM(J968:J969)</f>
        <v>0</v>
      </c>
      <c r="K967" s="89">
        <f t="shared" si="138"/>
        <v>-3974.4</v>
      </c>
      <c r="L967" s="89">
        <f t="shared" si="139"/>
        <v>-1987.2</v>
      </c>
      <c r="M967" s="11"/>
      <c r="N967" s="11"/>
      <c r="O967" s="11"/>
      <c r="P967" s="11"/>
      <c r="Q967" s="63">
        <f t="shared" si="141"/>
        <v>1146.5</v>
      </c>
      <c r="R967" s="11"/>
      <c r="S967" s="11"/>
      <c r="T967" s="11"/>
      <c r="U967" s="11"/>
      <c r="V967" s="11"/>
      <c r="W967" s="11"/>
      <c r="X967" s="11"/>
      <c r="Y967" s="11"/>
      <c r="Z967" s="11"/>
      <c r="AA967" s="11"/>
      <c r="AB967" s="11"/>
      <c r="AC967" s="11"/>
      <c r="AD967" s="11"/>
      <c r="AE967" s="11"/>
      <c r="AF967" s="11"/>
      <c r="AG967" s="11"/>
      <c r="AH967" s="11"/>
      <c r="AI967" s="11"/>
      <c r="AJ967" s="11"/>
    </row>
    <row r="968" spans="1:36" ht="12.75" customHeight="1" x14ac:dyDescent="0.2">
      <c r="A968" s="317"/>
      <c r="B968" s="318"/>
      <c r="C968" s="679" t="s">
        <v>699</v>
      </c>
      <c r="D968" s="319"/>
      <c r="E968" s="327">
        <v>-1146.5</v>
      </c>
      <c r="F968" s="327"/>
      <c r="G968" s="322">
        <f>SUM(F968,E968)</f>
        <v>-1146.5</v>
      </c>
      <c r="H968" s="328"/>
      <c r="I968" s="329"/>
      <c r="J968" s="329"/>
      <c r="K968" s="89">
        <f t="shared" si="138"/>
        <v>-2293</v>
      </c>
      <c r="L968" s="89">
        <f t="shared" si="139"/>
        <v>-1146.5</v>
      </c>
      <c r="M968" s="11"/>
      <c r="N968" s="11"/>
      <c r="O968" s="11"/>
      <c r="P968" s="11"/>
      <c r="Q968" s="63">
        <f t="shared" si="141"/>
        <v>840.7</v>
      </c>
      <c r="R968" s="11"/>
      <c r="S968" s="11"/>
      <c r="T968" s="11"/>
      <c r="U968" s="11"/>
      <c r="V968" s="11"/>
      <c r="W968" s="11"/>
      <c r="X968" s="11"/>
      <c r="Y968" s="11"/>
      <c r="Z968" s="11"/>
      <c r="AA968" s="11"/>
      <c r="AB968" s="11"/>
      <c r="AC968" s="11"/>
      <c r="AD968" s="11"/>
      <c r="AE968" s="11"/>
      <c r="AF968" s="11"/>
      <c r="AG968" s="11"/>
      <c r="AH968" s="11"/>
      <c r="AI968" s="11"/>
      <c r="AJ968" s="11"/>
    </row>
    <row r="969" spans="1:36" ht="12.75" customHeight="1" x14ac:dyDescent="0.2">
      <c r="A969" s="317"/>
      <c r="B969" s="318"/>
      <c r="C969" s="679" t="s">
        <v>700</v>
      </c>
      <c r="D969" s="319"/>
      <c r="E969" s="327">
        <v>-840.7</v>
      </c>
      <c r="F969" s="327"/>
      <c r="G969" s="322">
        <f>SUM(F969,E969)</f>
        <v>-840.7</v>
      </c>
      <c r="H969" s="328"/>
      <c r="I969" s="329"/>
      <c r="J969" s="329"/>
      <c r="K969" s="89">
        <f t="shared" si="138"/>
        <v>-1681.4</v>
      </c>
      <c r="L969" s="89">
        <f t="shared" si="139"/>
        <v>-840.7</v>
      </c>
      <c r="M969" s="11"/>
      <c r="N969" s="11"/>
      <c r="O969" s="11"/>
      <c r="P969" s="11"/>
      <c r="Q969" s="63">
        <f t="shared" si="141"/>
        <v>-1369.9</v>
      </c>
      <c r="R969" s="11"/>
      <c r="S969" s="11"/>
      <c r="T969" s="11"/>
      <c r="U969" s="11"/>
      <c r="V969" s="11"/>
      <c r="W969" s="11"/>
      <c r="X969" s="11"/>
      <c r="Y969" s="11"/>
      <c r="Z969" s="11"/>
      <c r="AA969" s="11"/>
      <c r="AB969" s="11"/>
      <c r="AC969" s="11"/>
      <c r="AD969" s="11"/>
      <c r="AE969" s="11"/>
      <c r="AF969" s="11"/>
      <c r="AG969" s="11"/>
      <c r="AH969" s="11"/>
      <c r="AI969" s="11"/>
      <c r="AJ969" s="11"/>
    </row>
    <row r="970" spans="1:36" ht="12.75" customHeight="1" x14ac:dyDescent="0.2">
      <c r="A970" s="269" t="s">
        <v>888</v>
      </c>
      <c r="B970" s="270"/>
      <c r="C970" s="271"/>
      <c r="D970" s="272"/>
      <c r="E970" s="298">
        <v>1369.9</v>
      </c>
      <c r="F970" s="298">
        <f>SUM(F973,F980)</f>
        <v>0</v>
      </c>
      <c r="G970" s="298">
        <f>SUM(G973,G980)</f>
        <v>1369.9</v>
      </c>
      <c r="H970" s="549">
        <f>SUM(H973,H980)</f>
        <v>0</v>
      </c>
      <c r="I970" s="550">
        <f>SUM(I973,I980)</f>
        <v>0</v>
      </c>
      <c r="J970" s="550">
        <f>SUM(J973,J980)</f>
        <v>0</v>
      </c>
      <c r="K970" s="89">
        <f t="shared" si="138"/>
        <v>2739.8</v>
      </c>
      <c r="L970" s="89">
        <f t="shared" si="139"/>
        <v>1369.9</v>
      </c>
      <c r="M970" s="11"/>
      <c r="N970" s="11"/>
      <c r="O970" s="11"/>
      <c r="P970" s="11"/>
      <c r="Q970" s="63">
        <f t="shared" si="141"/>
        <v>0</v>
      </c>
      <c r="R970" s="11"/>
      <c r="S970" s="11"/>
      <c r="T970" s="11"/>
      <c r="U970" s="11"/>
      <c r="V970" s="11"/>
      <c r="W970" s="11"/>
      <c r="X970" s="11"/>
      <c r="Y970" s="11"/>
      <c r="Z970" s="11"/>
      <c r="AA970" s="11"/>
      <c r="AB970" s="11"/>
      <c r="AC970" s="11"/>
      <c r="AD970" s="11"/>
      <c r="AE970" s="11"/>
      <c r="AF970" s="11"/>
      <c r="AG970" s="11"/>
      <c r="AH970" s="11"/>
      <c r="AI970" s="11"/>
      <c r="AJ970" s="11"/>
    </row>
    <row r="971" spans="1:36" ht="12.75" hidden="1" customHeight="1" x14ac:dyDescent="0.2">
      <c r="A971" s="383"/>
      <c r="B971" s="384" t="s">
        <v>699</v>
      </c>
      <c r="C971" s="385"/>
      <c r="D971" s="386"/>
      <c r="E971" s="388">
        <v>0</v>
      </c>
      <c r="F971" s="388">
        <f>SUM(F975)</f>
        <v>0</v>
      </c>
      <c r="G971" s="389">
        <f>SUM(F971,E971)</f>
        <v>0</v>
      </c>
      <c r="H971" s="390">
        <f>ROUND(F971*H$7, )</f>
        <v>0</v>
      </c>
      <c r="I971" s="391">
        <f>ROUND(G971*I$7, )</f>
        <v>0</v>
      </c>
      <c r="J971" s="391">
        <f>ROUND(H971*J$7, )</f>
        <v>0</v>
      </c>
      <c r="K971" s="89">
        <f t="shared" si="138"/>
        <v>0</v>
      </c>
      <c r="L971" s="89">
        <f t="shared" si="139"/>
        <v>0</v>
      </c>
      <c r="M971" s="11"/>
      <c r="N971" s="11"/>
      <c r="O971" s="11"/>
      <c r="P971" s="11"/>
      <c r="Q971" s="63">
        <f t="shared" si="141"/>
        <v>-1369.9</v>
      </c>
      <c r="R971" s="11"/>
      <c r="S971" s="11"/>
      <c r="T971" s="11"/>
      <c r="U971" s="11"/>
      <c r="V971" s="11"/>
      <c r="W971" s="11"/>
      <c r="X971" s="11"/>
      <c r="Y971" s="11"/>
      <c r="Z971" s="11"/>
      <c r="AA971" s="11"/>
      <c r="AB971" s="11"/>
      <c r="AC971" s="11"/>
      <c r="AD971" s="11"/>
      <c r="AE971" s="11"/>
      <c r="AF971" s="11"/>
      <c r="AG971" s="11"/>
      <c r="AH971" s="11"/>
      <c r="AI971" s="11"/>
      <c r="AJ971" s="11"/>
    </row>
    <row r="972" spans="1:36" ht="12.75" customHeight="1" x14ac:dyDescent="0.2">
      <c r="A972" s="383"/>
      <c r="B972" s="384" t="s">
        <v>700</v>
      </c>
      <c r="C972" s="385"/>
      <c r="D972" s="487"/>
      <c r="E972" s="489">
        <v>1369.9</v>
      </c>
      <c r="F972" s="489">
        <f>SUM(F976,F978,F979,F982,F984)</f>
        <v>0</v>
      </c>
      <c r="G972" s="490">
        <f>SUM(G976,G978,G979,G982,G984)</f>
        <v>1369.9</v>
      </c>
      <c r="H972" s="491">
        <f>SUM(H974:H979,H982)</f>
        <v>0</v>
      </c>
      <c r="I972" s="492">
        <f>SUM(I974:I979,I982)</f>
        <v>0</v>
      </c>
      <c r="J972" s="492">
        <f>SUM(J974:J979,J982)</f>
        <v>0</v>
      </c>
      <c r="K972" s="89">
        <f t="shared" si="138"/>
        <v>2739.8</v>
      </c>
      <c r="L972" s="89">
        <f t="shared" si="139"/>
        <v>1369.9</v>
      </c>
      <c r="M972" s="11"/>
      <c r="N972" s="11"/>
      <c r="O972" s="11"/>
      <c r="P972" s="11"/>
      <c r="Q972" s="63">
        <f t="shared" si="141"/>
        <v>-1369.9</v>
      </c>
      <c r="R972" s="11"/>
      <c r="S972" s="11"/>
      <c r="T972" s="11"/>
      <c r="U972" s="11"/>
      <c r="V972" s="11"/>
      <c r="W972" s="11"/>
      <c r="X972" s="11"/>
      <c r="Y972" s="11"/>
      <c r="Z972" s="11"/>
      <c r="AA972" s="11"/>
      <c r="AB972" s="11"/>
      <c r="AC972" s="11"/>
      <c r="AD972" s="11"/>
      <c r="AE972" s="11"/>
      <c r="AF972" s="11"/>
      <c r="AG972" s="11"/>
      <c r="AH972" s="11"/>
      <c r="AI972" s="11"/>
      <c r="AJ972" s="11"/>
    </row>
    <row r="973" spans="1:36" ht="12.75" customHeight="1" x14ac:dyDescent="0.2">
      <c r="A973" s="299" t="s">
        <v>889</v>
      </c>
      <c r="B973" s="300"/>
      <c r="C973" s="301"/>
      <c r="D973" s="302"/>
      <c r="E973" s="304">
        <v>1369.9</v>
      </c>
      <c r="F973" s="304">
        <f>SUM(F974,F977,F979)</f>
        <v>0</v>
      </c>
      <c r="G973" s="305">
        <f>SUM(G974,G977,G979)</f>
        <v>1369.9</v>
      </c>
      <c r="H973" s="380">
        <f>SUM(H974,H979)</f>
        <v>0</v>
      </c>
      <c r="I973" s="381">
        <f>SUM(I974,I979)</f>
        <v>0</v>
      </c>
      <c r="J973" s="381">
        <f>SUM(J974,J979)</f>
        <v>0</v>
      </c>
      <c r="K973" s="89">
        <f t="shared" si="138"/>
        <v>2739.8</v>
      </c>
      <c r="L973" s="89">
        <f t="shared" si="139"/>
        <v>1369.9</v>
      </c>
      <c r="M973" s="11"/>
      <c r="N973" s="11"/>
      <c r="O973" s="11"/>
      <c r="P973" s="11"/>
      <c r="Q973" s="63">
        <f t="shared" si="141"/>
        <v>-1369.9</v>
      </c>
      <c r="R973" s="11"/>
      <c r="S973" s="11"/>
      <c r="T973" s="11"/>
      <c r="U973" s="11"/>
      <c r="V973" s="11"/>
      <c r="W973" s="11"/>
      <c r="X973" s="11"/>
      <c r="Y973" s="11"/>
      <c r="Z973" s="11"/>
      <c r="AA973" s="11"/>
      <c r="AB973" s="11"/>
      <c r="AC973" s="11"/>
      <c r="AD973" s="11"/>
      <c r="AE973" s="11"/>
      <c r="AF973" s="11"/>
      <c r="AG973" s="11"/>
      <c r="AH973" s="11"/>
      <c r="AI973" s="11"/>
      <c r="AJ973" s="11"/>
    </row>
    <row r="974" spans="1:36" ht="12.75" customHeight="1" x14ac:dyDescent="0.2">
      <c r="A974" s="551" t="s">
        <v>889</v>
      </c>
      <c r="B974" s="552"/>
      <c r="C974" s="553"/>
      <c r="D974" s="325" t="s">
        <v>890</v>
      </c>
      <c r="E974" s="327">
        <v>1369.9</v>
      </c>
      <c r="F974" s="327">
        <f>SUM(F976,F975)</f>
        <v>0</v>
      </c>
      <c r="G974" s="422">
        <f>SUM(G976,G975)</f>
        <v>1369.9</v>
      </c>
      <c r="H974" s="328">
        <f>SUM(H976,H975)</f>
        <v>0</v>
      </c>
      <c r="I974" s="329">
        <f>SUM(I976,I975)</f>
        <v>0</v>
      </c>
      <c r="J974" s="329">
        <f>SUM(J976,J975)</f>
        <v>0</v>
      </c>
      <c r="K974" s="89">
        <f t="shared" si="138"/>
        <v>2739.8</v>
      </c>
      <c r="L974" s="89">
        <f t="shared" si="139"/>
        <v>1369.9</v>
      </c>
      <c r="M974" s="11"/>
      <c r="N974" s="11"/>
      <c r="O974" s="11"/>
      <c r="P974" s="11"/>
      <c r="Q974" s="63">
        <f t="shared" si="141"/>
        <v>0</v>
      </c>
      <c r="R974" s="11"/>
      <c r="S974" s="11"/>
      <c r="T974" s="11"/>
      <c r="U974" s="11"/>
      <c r="V974" s="11"/>
      <c r="W974" s="11"/>
      <c r="X974" s="11"/>
      <c r="Y974" s="11"/>
      <c r="Z974" s="11"/>
      <c r="AA974" s="11"/>
      <c r="AB974" s="11"/>
      <c r="AC974" s="11"/>
      <c r="AD974" s="11"/>
      <c r="AE974" s="11"/>
      <c r="AF974" s="11"/>
      <c r="AG974" s="11"/>
      <c r="AH974" s="11"/>
      <c r="AI974" s="11"/>
      <c r="AJ974" s="11"/>
    </row>
    <row r="975" spans="1:36" ht="12.75" hidden="1" customHeight="1" x14ac:dyDescent="0.2">
      <c r="A975" s="551"/>
      <c r="B975" s="552"/>
      <c r="C975" s="553" t="s">
        <v>699</v>
      </c>
      <c r="D975" s="554"/>
      <c r="E975" s="327">
        <v>0</v>
      </c>
      <c r="F975" s="327"/>
      <c r="G975" s="322">
        <f>SUM(F975,E975)</f>
        <v>0</v>
      </c>
      <c r="H975" s="330"/>
      <c r="I975" s="331"/>
      <c r="J975" s="331"/>
      <c r="K975" s="89">
        <f t="shared" si="138"/>
        <v>0</v>
      </c>
      <c r="L975" s="89">
        <f t="shared" si="139"/>
        <v>0</v>
      </c>
      <c r="M975" s="11"/>
      <c r="N975" s="11"/>
      <c r="O975" s="11"/>
      <c r="P975" s="11"/>
      <c r="Q975" s="63">
        <f t="shared" si="141"/>
        <v>-1369.9</v>
      </c>
      <c r="R975" s="11"/>
      <c r="S975" s="11"/>
      <c r="T975" s="11"/>
      <c r="U975" s="11"/>
      <c r="V975" s="11"/>
      <c r="W975" s="11"/>
      <c r="X975" s="11"/>
      <c r="Y975" s="11"/>
      <c r="Z975" s="11"/>
      <c r="AA975" s="11"/>
      <c r="AB975" s="11"/>
      <c r="AC975" s="11"/>
      <c r="AD975" s="11"/>
      <c r="AE975" s="11"/>
      <c r="AF975" s="11"/>
      <c r="AG975" s="11"/>
      <c r="AH975" s="11"/>
      <c r="AI975" s="11"/>
      <c r="AJ975" s="11"/>
    </row>
    <row r="976" spans="1:36" ht="12.75" customHeight="1" x14ac:dyDescent="0.2">
      <c r="A976" s="551"/>
      <c r="B976" s="552"/>
      <c r="C976" s="553" t="s">
        <v>700</v>
      </c>
      <c r="D976" s="555"/>
      <c r="E976" s="327">
        <v>1369.9</v>
      </c>
      <c r="F976" s="327"/>
      <c r="G976" s="322">
        <f>SUM(F976,E976)</f>
        <v>1369.9</v>
      </c>
      <c r="H976" s="330"/>
      <c r="I976" s="331"/>
      <c r="J976" s="331"/>
      <c r="K976" s="89">
        <f t="shared" si="138"/>
        <v>2739.8</v>
      </c>
      <c r="L976" s="89">
        <f t="shared" si="139"/>
        <v>1369.9</v>
      </c>
      <c r="M976" s="11"/>
      <c r="N976" s="11"/>
      <c r="O976" s="11"/>
      <c r="P976" s="11"/>
      <c r="Q976" s="63">
        <f t="shared" si="141"/>
        <v>0</v>
      </c>
      <c r="R976" s="11"/>
      <c r="S976" s="11"/>
      <c r="T976" s="11"/>
      <c r="U976" s="11"/>
      <c r="V976" s="11"/>
      <c r="W976" s="11"/>
      <c r="X976" s="11"/>
      <c r="Y976" s="11"/>
      <c r="Z976" s="11"/>
      <c r="AA976" s="11"/>
      <c r="AB976" s="11"/>
      <c r="AC976" s="11"/>
      <c r="AD976" s="11"/>
      <c r="AE976" s="11"/>
      <c r="AF976" s="11"/>
      <c r="AG976" s="11"/>
      <c r="AH976" s="11"/>
      <c r="AI976" s="11"/>
      <c r="AJ976" s="11"/>
    </row>
    <row r="977" spans="1:36" ht="12.75" hidden="1" customHeight="1" x14ac:dyDescent="0.2">
      <c r="A977" s="299" t="s">
        <v>709</v>
      </c>
      <c r="B977" s="300"/>
      <c r="C977" s="301"/>
      <c r="D977" s="302">
        <v>870250</v>
      </c>
      <c r="E977" s="349">
        <v>0</v>
      </c>
      <c r="F977" s="349">
        <f>SUM(F978)</f>
        <v>0</v>
      </c>
      <c r="G977" s="350">
        <f>SUM(G978)</f>
        <v>0</v>
      </c>
      <c r="H977" s="351">
        <f>SUM(H978)</f>
        <v>0</v>
      </c>
      <c r="I977" s="352">
        <f>SUM(I978)</f>
        <v>0</v>
      </c>
      <c r="J977" s="352">
        <f>SUM(J978)</f>
        <v>0</v>
      </c>
      <c r="K977" s="89">
        <f>SUM(E977:G977)</f>
        <v>0</v>
      </c>
      <c r="L977" s="89">
        <f>IF(G977&lt;&gt;0,G977,0)</f>
        <v>0</v>
      </c>
      <c r="M977" s="11"/>
      <c r="N977" s="11"/>
      <c r="O977" s="11"/>
      <c r="P977" s="11"/>
      <c r="Q977" s="63">
        <f t="shared" si="141"/>
        <v>0</v>
      </c>
      <c r="R977" s="11"/>
      <c r="S977" s="11"/>
      <c r="T977" s="11"/>
      <c r="U977" s="11"/>
      <c r="V977" s="11"/>
      <c r="W977" s="11"/>
      <c r="X977" s="11"/>
      <c r="Y977" s="11"/>
      <c r="Z977" s="11"/>
      <c r="AA977" s="11"/>
      <c r="AB977" s="11"/>
      <c r="AC977" s="11"/>
      <c r="AD977" s="11"/>
      <c r="AE977" s="11"/>
      <c r="AF977" s="11"/>
      <c r="AG977" s="11"/>
      <c r="AH977" s="11"/>
      <c r="AI977" s="11"/>
      <c r="AJ977" s="11"/>
    </row>
    <row r="978" spans="1:36" ht="12.75" hidden="1" customHeight="1" x14ac:dyDescent="0.2">
      <c r="A978" s="317"/>
      <c r="B978" s="318"/>
      <c r="C978" s="679" t="s">
        <v>700</v>
      </c>
      <c r="D978" s="319"/>
      <c r="E978" s="327">
        <v>0</v>
      </c>
      <c r="F978" s="327"/>
      <c r="G978" s="322">
        <f>SUM(F978,E978)</f>
        <v>0</v>
      </c>
      <c r="H978" s="328"/>
      <c r="I978" s="329"/>
      <c r="J978" s="329"/>
      <c r="K978" s="89">
        <f>SUM(E978:G978)</f>
        <v>0</v>
      </c>
      <c r="L978" s="89">
        <f>IF(G978&lt;&gt;0,G978,0)</f>
        <v>0</v>
      </c>
      <c r="M978" s="11"/>
      <c r="N978" s="11"/>
      <c r="O978" s="11"/>
      <c r="P978" s="11"/>
      <c r="Q978" s="63">
        <f t="shared" si="141"/>
        <v>0</v>
      </c>
      <c r="R978" s="11"/>
      <c r="S978" s="11"/>
      <c r="T978" s="11"/>
      <c r="U978" s="11"/>
      <c r="V978" s="11"/>
      <c r="W978" s="11"/>
      <c r="X978" s="11"/>
      <c r="Y978" s="11"/>
      <c r="Z978" s="11"/>
      <c r="AA978" s="11"/>
      <c r="AB978" s="11"/>
      <c r="AC978" s="11"/>
      <c r="AD978" s="11"/>
      <c r="AE978" s="11"/>
      <c r="AF978" s="11"/>
      <c r="AG978" s="11"/>
      <c r="AH978" s="11"/>
      <c r="AI978" s="11"/>
      <c r="AJ978" s="11"/>
    </row>
    <row r="979" spans="1:36" ht="12.75" hidden="1" customHeight="1" x14ac:dyDescent="0.2">
      <c r="A979" s="551" t="s">
        <v>891</v>
      </c>
      <c r="B979" s="552"/>
      <c r="C979" s="553"/>
      <c r="D979" s="554"/>
      <c r="E979" s="327">
        <v>0</v>
      </c>
      <c r="F979" s="327"/>
      <c r="G979" s="322">
        <f>SUM(F979,E979)</f>
        <v>0</v>
      </c>
      <c r="H979" s="330">
        <f>ROUND(F979*H$7, )</f>
        <v>0</v>
      </c>
      <c r="I979" s="331">
        <f>ROUND(G979*I$7, )</f>
        <v>0</v>
      </c>
      <c r="J979" s="331">
        <f>ROUND(H979*J$7, )</f>
        <v>0</v>
      </c>
      <c r="K979" s="89">
        <f t="shared" si="138"/>
        <v>0</v>
      </c>
      <c r="L979" s="89">
        <f t="shared" si="139"/>
        <v>0</v>
      </c>
      <c r="M979" s="11"/>
      <c r="N979" s="11"/>
      <c r="O979" s="11"/>
      <c r="P979" s="11"/>
      <c r="Q979" s="63">
        <f t="shared" si="141"/>
        <v>0</v>
      </c>
      <c r="R979" s="11"/>
      <c r="S979" s="11"/>
      <c r="T979" s="11"/>
      <c r="U979" s="11"/>
      <c r="V979" s="11"/>
      <c r="W979" s="11"/>
      <c r="X979" s="11"/>
      <c r="Y979" s="11"/>
      <c r="Z979" s="11"/>
      <c r="AA979" s="11"/>
      <c r="AB979" s="11"/>
      <c r="AC979" s="11"/>
      <c r="AD979" s="11"/>
      <c r="AE979" s="11"/>
      <c r="AF979" s="11"/>
      <c r="AG979" s="11"/>
      <c r="AH979" s="11"/>
      <c r="AI979" s="11"/>
      <c r="AJ979" s="11"/>
    </row>
    <row r="980" spans="1:36" ht="12.75" hidden="1" customHeight="1" x14ac:dyDescent="0.2">
      <c r="A980" s="299" t="s">
        <v>892</v>
      </c>
      <c r="B980" s="300"/>
      <c r="C980" s="301"/>
      <c r="D980" s="347">
        <v>870205</v>
      </c>
      <c r="E980" s="649">
        <v>0</v>
      </c>
      <c r="F980" s="649">
        <f>SUM(F981,F983)</f>
        <v>0</v>
      </c>
      <c r="G980" s="305">
        <f>SUM(G981,G983)</f>
        <v>0</v>
      </c>
      <c r="H980" s="306">
        <f t="shared" ref="H980:J981" si="142">SUM(H981)</f>
        <v>0</v>
      </c>
      <c r="I980" s="307">
        <f t="shared" si="142"/>
        <v>0</v>
      </c>
      <c r="J980" s="307">
        <f t="shared" si="142"/>
        <v>0</v>
      </c>
      <c r="K980" s="89">
        <f t="shared" si="138"/>
        <v>0</v>
      </c>
      <c r="L980" s="89">
        <f t="shared" si="139"/>
        <v>0</v>
      </c>
      <c r="M980" s="11"/>
      <c r="N980" s="11"/>
      <c r="O980" s="11"/>
      <c r="P980" s="11"/>
      <c r="Q980" s="63">
        <f t="shared" si="141"/>
        <v>0</v>
      </c>
      <c r="R980" s="11"/>
      <c r="S980" s="11"/>
      <c r="T980" s="11"/>
      <c r="U980" s="11"/>
      <c r="V980" s="11"/>
      <c r="W980" s="11"/>
      <c r="X980" s="11"/>
      <c r="Y980" s="11"/>
      <c r="Z980" s="11"/>
      <c r="AA980" s="11"/>
      <c r="AB980" s="11"/>
      <c r="AC980" s="11"/>
      <c r="AD980" s="11"/>
      <c r="AE980" s="11"/>
      <c r="AF980" s="11"/>
      <c r="AG980" s="11"/>
      <c r="AH980" s="11"/>
      <c r="AI980" s="11"/>
      <c r="AJ980" s="11"/>
    </row>
    <row r="981" spans="1:36" ht="12.75" hidden="1" customHeight="1" x14ac:dyDescent="0.2">
      <c r="A981" s="317"/>
      <c r="B981" s="341" t="s">
        <v>893</v>
      </c>
      <c r="C981" s="679"/>
      <c r="D981" s="319"/>
      <c r="E981" s="327">
        <v>0</v>
      </c>
      <c r="F981" s="327">
        <f>SUM(F982)</f>
        <v>0</v>
      </c>
      <c r="G981" s="422">
        <f>SUM(G982)</f>
        <v>0</v>
      </c>
      <c r="H981" s="330">
        <f t="shared" si="142"/>
        <v>0</v>
      </c>
      <c r="I981" s="331">
        <f t="shared" si="142"/>
        <v>0</v>
      </c>
      <c r="J981" s="331">
        <f t="shared" si="142"/>
        <v>0</v>
      </c>
      <c r="K981" s="89">
        <f t="shared" si="138"/>
        <v>0</v>
      </c>
      <c r="L981" s="89">
        <f t="shared" si="139"/>
        <v>0</v>
      </c>
      <c r="M981" s="11"/>
      <c r="N981" s="11"/>
      <c r="O981" s="11"/>
      <c r="P981" s="11"/>
      <c r="Q981" s="63">
        <f t="shared" si="141"/>
        <v>0</v>
      </c>
      <c r="R981" s="11"/>
      <c r="S981" s="11"/>
      <c r="T981" s="11"/>
      <c r="U981" s="11"/>
      <c r="V981" s="11"/>
      <c r="W981" s="11"/>
      <c r="X981" s="11"/>
      <c r="Y981" s="11"/>
      <c r="Z981" s="11"/>
      <c r="AA981" s="11"/>
      <c r="AB981" s="11"/>
      <c r="AC981" s="11"/>
      <c r="AD981" s="11"/>
      <c r="AE981" s="11"/>
      <c r="AF981" s="11"/>
      <c r="AG981" s="11"/>
      <c r="AH981" s="11"/>
      <c r="AI981" s="11"/>
      <c r="AJ981" s="11"/>
    </row>
    <row r="982" spans="1:36" ht="12.75" hidden="1" customHeight="1" x14ac:dyDescent="0.2">
      <c r="A982" s="551"/>
      <c r="B982" s="552"/>
      <c r="C982" s="679" t="s">
        <v>894</v>
      </c>
      <c r="D982" s="554"/>
      <c r="E982" s="327">
        <v>0</v>
      </c>
      <c r="F982" s="327"/>
      <c r="G982" s="322">
        <f>SUM(F982,E982)</f>
        <v>0</v>
      </c>
      <c r="H982" s="330"/>
      <c r="I982" s="331"/>
      <c r="J982" s="331"/>
      <c r="K982" s="89">
        <f t="shared" si="138"/>
        <v>0</v>
      </c>
      <c r="L982" s="89">
        <f t="shared" si="139"/>
        <v>0</v>
      </c>
      <c r="M982" s="11"/>
      <c r="N982" s="11"/>
      <c r="O982" s="11"/>
      <c r="P982" s="11"/>
      <c r="Q982" s="63">
        <f t="shared" si="141"/>
        <v>0</v>
      </c>
      <c r="R982" s="11"/>
      <c r="S982" s="11"/>
      <c r="T982" s="11"/>
      <c r="U982" s="11"/>
      <c r="V982" s="11"/>
      <c r="W982" s="11"/>
      <c r="X982" s="11"/>
      <c r="Y982" s="11"/>
      <c r="Z982" s="11"/>
      <c r="AA982" s="11"/>
      <c r="AB982" s="11"/>
      <c r="AC982" s="11"/>
      <c r="AD982" s="11"/>
      <c r="AE982" s="11"/>
      <c r="AF982" s="11"/>
      <c r="AG982" s="11"/>
      <c r="AH982" s="11"/>
      <c r="AI982" s="11"/>
      <c r="AJ982" s="11"/>
    </row>
    <row r="983" spans="1:36" ht="12.75" hidden="1" customHeight="1" x14ac:dyDescent="0.2">
      <c r="A983" s="299" t="s">
        <v>709</v>
      </c>
      <c r="B983" s="300"/>
      <c r="C983" s="301"/>
      <c r="D983" s="302">
        <v>870250</v>
      </c>
      <c r="E983" s="349">
        <v>0</v>
      </c>
      <c r="F983" s="349">
        <f>SUM(F984)</f>
        <v>0</v>
      </c>
      <c r="G983" s="350">
        <f>SUM(G984)</f>
        <v>0</v>
      </c>
      <c r="H983" s="351">
        <f>SUM(H984)</f>
        <v>0</v>
      </c>
      <c r="I983" s="352">
        <f>SUM(I984)</f>
        <v>0</v>
      </c>
      <c r="J983" s="352">
        <f>SUM(J984)</f>
        <v>0</v>
      </c>
      <c r="K983" s="89">
        <f t="shared" si="138"/>
        <v>0</v>
      </c>
      <c r="L983" s="89">
        <f t="shared" si="139"/>
        <v>0</v>
      </c>
      <c r="M983" s="11"/>
      <c r="N983" s="11"/>
      <c r="O983" s="11"/>
      <c r="P983" s="11"/>
      <c r="Q983" s="63">
        <f t="shared" si="141"/>
        <v>0</v>
      </c>
      <c r="R983" s="11"/>
      <c r="S983" s="11"/>
      <c r="T983" s="11"/>
      <c r="U983" s="11"/>
      <c r="V983" s="11"/>
      <c r="W983" s="11"/>
      <c r="X983" s="11"/>
      <c r="Y983" s="11"/>
      <c r="Z983" s="11"/>
      <c r="AA983" s="11"/>
      <c r="AB983" s="11"/>
      <c r="AC983" s="11"/>
      <c r="AD983" s="11"/>
      <c r="AE983" s="11"/>
      <c r="AF983" s="11"/>
      <c r="AG983" s="11"/>
      <c r="AH983" s="11"/>
      <c r="AI983" s="11"/>
      <c r="AJ983" s="11"/>
    </row>
    <row r="984" spans="1:36" ht="12.75" hidden="1" customHeight="1" x14ac:dyDescent="0.2">
      <c r="A984" s="317"/>
      <c r="B984" s="318"/>
      <c r="C984" s="679" t="s">
        <v>700</v>
      </c>
      <c r="D984" s="319"/>
      <c r="E984" s="327">
        <v>0</v>
      </c>
      <c r="F984" s="327"/>
      <c r="G984" s="322">
        <f>SUM(F984,E984)</f>
        <v>0</v>
      </c>
      <c r="H984" s="328"/>
      <c r="I984" s="329"/>
      <c r="J984" s="329"/>
      <c r="K984" s="89">
        <f t="shared" si="138"/>
        <v>0</v>
      </c>
      <c r="L984" s="89">
        <f t="shared" si="139"/>
        <v>0</v>
      </c>
      <c r="M984" s="11"/>
      <c r="N984" s="11"/>
      <c r="O984" s="11"/>
      <c r="P984" s="11"/>
      <c r="Q984" s="63">
        <f t="shared" si="141"/>
        <v>39880.699999999953</v>
      </c>
      <c r="R984" s="11"/>
      <c r="S984" s="11"/>
      <c r="T984" s="11"/>
      <c r="U984" s="11"/>
      <c r="V984" s="11"/>
      <c r="W984" s="11"/>
      <c r="X984" s="11"/>
      <c r="Y984" s="11"/>
      <c r="Z984" s="11"/>
      <c r="AA984" s="11"/>
      <c r="AB984" s="11"/>
      <c r="AC984" s="11"/>
      <c r="AD984" s="11"/>
      <c r="AE984" s="11"/>
      <c r="AF984" s="11"/>
      <c r="AG984" s="11"/>
      <c r="AH984" s="11"/>
      <c r="AI984" s="11"/>
      <c r="AJ984" s="11"/>
    </row>
    <row r="985" spans="1:36" ht="12.75" customHeight="1" x14ac:dyDescent="0.2">
      <c r="A985" s="556" t="s">
        <v>895</v>
      </c>
      <c r="B985" s="557"/>
      <c r="C985" s="558"/>
      <c r="D985" s="559"/>
      <c r="E985" s="561">
        <v>-39880.699999999953</v>
      </c>
      <c r="F985" s="561">
        <f>SUM(F986:F987)</f>
        <v>0</v>
      </c>
      <c r="G985" s="562">
        <f>SUM(G986:G987)</f>
        <v>-39880.699999999953</v>
      </c>
      <c r="H985" s="563" t="e">
        <f>SUM(H986:H987)</f>
        <v>#REF!</v>
      </c>
      <c r="I985" s="564" t="e">
        <f>SUM(I986:I987)</f>
        <v>#REF!</v>
      </c>
      <c r="J985" s="564" t="e">
        <f>SUM(J986:J987)</f>
        <v>#REF!</v>
      </c>
      <c r="K985" s="89">
        <f t="shared" si="138"/>
        <v>-79761.399999999907</v>
      </c>
      <c r="L985" s="89">
        <f t="shared" si="139"/>
        <v>-39880.699999999953</v>
      </c>
      <c r="M985" s="11"/>
      <c r="N985" s="11"/>
      <c r="O985" s="11"/>
      <c r="P985" s="11"/>
      <c r="Q985" s="63">
        <f t="shared" si="141"/>
        <v>0</v>
      </c>
      <c r="R985" s="11"/>
      <c r="S985" s="11"/>
      <c r="T985" s="11"/>
      <c r="U985" s="11"/>
      <c r="V985" s="11"/>
      <c r="W985" s="11"/>
      <c r="X985" s="11"/>
      <c r="Y985" s="11"/>
      <c r="Z985" s="11"/>
      <c r="AA985" s="11"/>
      <c r="AB985" s="11"/>
      <c r="AC985" s="11"/>
      <c r="AD985" s="11"/>
      <c r="AE985" s="11"/>
      <c r="AF985" s="11"/>
      <c r="AG985" s="11"/>
      <c r="AH985" s="11"/>
      <c r="AI985" s="11"/>
      <c r="AJ985" s="11"/>
    </row>
    <row r="986" spans="1:36" ht="12.75" hidden="1" customHeight="1" x14ac:dyDescent="0.2">
      <c r="A986" s="556"/>
      <c r="B986" s="565" t="s">
        <v>896</v>
      </c>
      <c r="C986" s="566"/>
      <c r="D986" s="567"/>
      <c r="E986" s="569">
        <v>0</v>
      </c>
      <c r="F986" s="569">
        <f>IF(F10&gt;F582,F10-F582,0)</f>
        <v>0</v>
      </c>
      <c r="G986" s="570">
        <f>IF(G10&gt;G582,G10-G582,0)</f>
        <v>0</v>
      </c>
      <c r="H986" s="571" t="e">
        <f>IF(H10&gt;H582,H10-H582,0)</f>
        <v>#REF!</v>
      </c>
      <c r="I986" s="572" t="e">
        <f>IF(I10&gt;I582,I10-I582,0)</f>
        <v>#REF!</v>
      </c>
      <c r="J986" s="572" t="e">
        <f>IF(J10&gt;J582,J10-J582,0)</f>
        <v>#REF!</v>
      </c>
      <c r="K986" s="89">
        <f t="shared" si="138"/>
        <v>0</v>
      </c>
      <c r="L986" s="89">
        <f t="shared" si="139"/>
        <v>0</v>
      </c>
      <c r="M986" s="11"/>
      <c r="N986" s="11"/>
      <c r="O986" s="11"/>
      <c r="P986" s="11"/>
      <c r="Q986" s="63">
        <f t="shared" si="141"/>
        <v>39880.699999999953</v>
      </c>
      <c r="R986" s="11"/>
      <c r="S986" s="11"/>
      <c r="T986" s="11"/>
      <c r="U986" s="11"/>
      <c r="V986" s="11"/>
      <c r="W986" s="11"/>
      <c r="X986" s="11"/>
      <c r="Y986" s="11"/>
      <c r="Z986" s="11"/>
      <c r="AA986" s="11"/>
      <c r="AB986" s="11"/>
      <c r="AC986" s="11"/>
      <c r="AD986" s="11"/>
      <c r="AE986" s="11"/>
      <c r="AF986" s="11"/>
      <c r="AG986" s="11"/>
      <c r="AH986" s="11"/>
      <c r="AI986" s="11"/>
      <c r="AJ986" s="11"/>
    </row>
    <row r="987" spans="1:36" ht="12.75" customHeight="1" x14ac:dyDescent="0.2">
      <c r="A987" s="556"/>
      <c r="B987" s="565" t="s">
        <v>897</v>
      </c>
      <c r="C987" s="566"/>
      <c r="D987" s="573"/>
      <c r="E987" s="569">
        <v>-39880.699999999953</v>
      </c>
      <c r="F987" s="569">
        <f>IF(F10&lt;F582,F10-F582,0)</f>
        <v>0</v>
      </c>
      <c r="G987" s="570">
        <f>IF(G10&lt;G582,G10-G582,0)</f>
        <v>-39880.699999999953</v>
      </c>
      <c r="H987" s="571" t="e">
        <f>IF(H10&lt;H582,H10-H582,0)</f>
        <v>#REF!</v>
      </c>
      <c r="I987" s="572" t="e">
        <f>IF(I10&lt;I582,I10-I582,0)</f>
        <v>#REF!</v>
      </c>
      <c r="J987" s="572" t="e">
        <f>IF(J10&lt;J582,J10-J582,0)</f>
        <v>#REF!</v>
      </c>
      <c r="K987" s="89">
        <f t="shared" si="138"/>
        <v>-79761.399999999907</v>
      </c>
      <c r="L987" s="89">
        <f t="shared" si="139"/>
        <v>-39880.699999999953</v>
      </c>
      <c r="M987" s="11"/>
      <c r="N987" s="11"/>
      <c r="O987" s="11"/>
      <c r="P987" s="11"/>
      <c r="Q987" s="63">
        <f t="shared" si="141"/>
        <v>0</v>
      </c>
      <c r="R987" s="11"/>
      <c r="S987" s="11"/>
      <c r="T987" s="11"/>
      <c r="U987" s="11"/>
      <c r="V987" s="11"/>
      <c r="W987" s="11"/>
      <c r="X987" s="11"/>
      <c r="Y987" s="11"/>
      <c r="Z987" s="11"/>
      <c r="AA987" s="11"/>
      <c r="AB987" s="11"/>
      <c r="AC987" s="11"/>
      <c r="AD987" s="11"/>
      <c r="AE987" s="11"/>
      <c r="AF987" s="11"/>
      <c r="AG987" s="11"/>
      <c r="AH987" s="11"/>
      <c r="AI987" s="11"/>
      <c r="AJ987" s="11"/>
    </row>
    <row r="988" spans="1:36" ht="12.75" hidden="1" customHeight="1" x14ac:dyDescent="0.2">
      <c r="A988" s="556" t="s">
        <v>699</v>
      </c>
      <c r="B988" s="557"/>
      <c r="C988" s="558"/>
      <c r="D988" s="559"/>
      <c r="E988" s="561">
        <v>0</v>
      </c>
      <c r="F988" s="561">
        <f>SUM(F989:F990)</f>
        <v>0</v>
      </c>
      <c r="G988" s="562">
        <f>SUM(G989:G990)</f>
        <v>0</v>
      </c>
      <c r="H988" s="563">
        <f>SUM(H989:H990)</f>
        <v>45412</v>
      </c>
      <c r="I988" s="564">
        <f>SUM(I989:I990)</f>
        <v>45820</v>
      </c>
      <c r="J988" s="564">
        <f>SUM(J989:J990)</f>
        <v>46330</v>
      </c>
      <c r="K988" s="89">
        <f t="shared" si="138"/>
        <v>0</v>
      </c>
      <c r="L988" s="89">
        <f>E988</f>
        <v>0</v>
      </c>
      <c r="M988" s="11"/>
      <c r="N988" s="11"/>
      <c r="O988" s="11"/>
      <c r="P988" s="11"/>
      <c r="Q988" s="63">
        <f t="shared" si="141"/>
        <v>0</v>
      </c>
      <c r="R988" s="11"/>
      <c r="S988" s="11"/>
      <c r="T988" s="11"/>
      <c r="U988" s="11"/>
      <c r="V988" s="11"/>
      <c r="W988" s="11"/>
      <c r="X988" s="11"/>
      <c r="Y988" s="11"/>
      <c r="Z988" s="11"/>
      <c r="AA988" s="11"/>
      <c r="AB988" s="11"/>
      <c r="AC988" s="11"/>
      <c r="AD988" s="11"/>
      <c r="AE988" s="11"/>
      <c r="AF988" s="11"/>
      <c r="AG988" s="11"/>
      <c r="AH988" s="11"/>
      <c r="AI988" s="11"/>
      <c r="AJ988" s="11"/>
    </row>
    <row r="989" spans="1:36" ht="12.75" hidden="1" customHeight="1" x14ac:dyDescent="0.2">
      <c r="A989" s="574"/>
      <c r="B989" s="575"/>
      <c r="C989" s="576" t="s">
        <v>898</v>
      </c>
      <c r="D989" s="577"/>
      <c r="E989" s="579">
        <v>0</v>
      </c>
      <c r="F989" s="579">
        <f>IF(F287&gt;F584,F287-F584,0)</f>
        <v>0</v>
      </c>
      <c r="G989" s="580">
        <f>IF(G287&gt;G584,G287-G584,0)</f>
        <v>0</v>
      </c>
      <c r="H989" s="581">
        <f>IF(H287&gt;H584,H287-H584,0)</f>
        <v>45412</v>
      </c>
      <c r="I989" s="582">
        <f>IF(I287&gt;I584,I287-I584,0)</f>
        <v>45820</v>
      </c>
      <c r="J989" s="582">
        <f>IF(J287&gt;J584,J287-J584,0)</f>
        <v>46330</v>
      </c>
      <c r="K989" s="89">
        <f t="shared" si="138"/>
        <v>0</v>
      </c>
      <c r="L989" s="89">
        <f>E989</f>
        <v>0</v>
      </c>
      <c r="M989" s="11"/>
      <c r="N989" s="11"/>
      <c r="O989" s="11"/>
      <c r="P989" s="11"/>
      <c r="Q989" s="63">
        <f t="shared" si="141"/>
        <v>0</v>
      </c>
      <c r="R989" s="11"/>
      <c r="S989" s="11"/>
      <c r="T989" s="11"/>
      <c r="U989" s="11"/>
      <c r="V989" s="11"/>
      <c r="W989" s="11"/>
      <c r="X989" s="11"/>
      <c r="Y989" s="11"/>
      <c r="Z989" s="11"/>
      <c r="AA989" s="11"/>
      <c r="AB989" s="11"/>
      <c r="AC989" s="11"/>
      <c r="AD989" s="11"/>
      <c r="AE989" s="11"/>
      <c r="AF989" s="11"/>
      <c r="AG989" s="11"/>
      <c r="AH989" s="11"/>
      <c r="AI989" s="11"/>
      <c r="AJ989" s="11"/>
    </row>
    <row r="990" spans="1:36" ht="12.75" hidden="1" customHeight="1" x14ac:dyDescent="0.2">
      <c r="A990" s="574"/>
      <c r="B990" s="575"/>
      <c r="C990" s="576" t="s">
        <v>899</v>
      </c>
      <c r="D990" s="583"/>
      <c r="E990" s="579">
        <v>0</v>
      </c>
      <c r="F990" s="579">
        <f>IF(F287&gt;F584,0,F287-F584)</f>
        <v>0</v>
      </c>
      <c r="G990" s="580">
        <f>IF(G287&gt;G584,0,G287-G584)</f>
        <v>0</v>
      </c>
      <c r="H990" s="581">
        <f>IF(H287&lt;H584,H287-H584,0)</f>
        <v>0</v>
      </c>
      <c r="I990" s="582">
        <f>IF(I287&lt;I584,I287-I584,0)</f>
        <v>0</v>
      </c>
      <c r="J990" s="582">
        <f>IF(J287&lt;J584,J287-J584,0)</f>
        <v>0</v>
      </c>
      <c r="K990" s="89">
        <f t="shared" si="138"/>
        <v>0</v>
      </c>
      <c r="L990" s="89">
        <f>IF(G990&lt;&gt;0,G990,0)</f>
        <v>0</v>
      </c>
      <c r="M990" s="11"/>
      <c r="N990" s="11"/>
      <c r="O990" s="11"/>
      <c r="P990" s="11"/>
      <c r="Q990" s="63">
        <f t="shared" si="141"/>
        <v>39880.699999999953</v>
      </c>
      <c r="R990" s="11"/>
      <c r="S990" s="11"/>
      <c r="T990" s="11"/>
      <c r="U990" s="11"/>
      <c r="V990" s="11"/>
      <c r="W990" s="11"/>
      <c r="X990" s="11"/>
      <c r="Y990" s="11"/>
      <c r="Z990" s="11"/>
      <c r="AA990" s="11"/>
      <c r="AB990" s="11"/>
      <c r="AC990" s="11"/>
      <c r="AD990" s="11"/>
      <c r="AE990" s="11"/>
      <c r="AF990" s="11"/>
      <c r="AG990" s="11"/>
      <c r="AH990" s="11"/>
      <c r="AI990" s="11"/>
      <c r="AJ990" s="11"/>
    </row>
    <row r="991" spans="1:36" ht="12.75" customHeight="1" x14ac:dyDescent="0.2">
      <c r="A991" s="556" t="s">
        <v>700</v>
      </c>
      <c r="B991" s="557"/>
      <c r="C991" s="558"/>
      <c r="D991" s="559"/>
      <c r="E991" s="561">
        <v>-39880.699999999953</v>
      </c>
      <c r="F991" s="561">
        <f>SUM(F992:F993)</f>
        <v>0</v>
      </c>
      <c r="G991" s="562">
        <f>SUM(G992:G993)</f>
        <v>-39880.699999999953</v>
      </c>
      <c r="H991" s="563">
        <f>SUM(H992:H993)</f>
        <v>639</v>
      </c>
      <c r="I991" s="564">
        <f>SUM(I992:I993)</f>
        <v>-5880</v>
      </c>
      <c r="J991" s="564">
        <f>SUM(J992:J993)</f>
        <v>682</v>
      </c>
      <c r="K991" s="89">
        <f t="shared" si="138"/>
        <v>-79761.399999999907</v>
      </c>
      <c r="L991" s="89">
        <f>IF(G991&lt;&gt;0,G991,0)</f>
        <v>-39880.699999999953</v>
      </c>
      <c r="M991" s="11"/>
      <c r="N991" s="11"/>
      <c r="O991" s="11"/>
      <c r="P991" s="11"/>
      <c r="Q991" s="63">
        <f t="shared" si="141"/>
        <v>0</v>
      </c>
      <c r="R991" s="11"/>
      <c r="S991" s="11"/>
      <c r="T991" s="11"/>
      <c r="U991" s="11"/>
      <c r="V991" s="11"/>
      <c r="W991" s="11"/>
      <c r="X991" s="11"/>
      <c r="Y991" s="11"/>
      <c r="Z991" s="11"/>
      <c r="AA991" s="11"/>
      <c r="AB991" s="11"/>
      <c r="AC991" s="11"/>
      <c r="AD991" s="11"/>
      <c r="AE991" s="11"/>
      <c r="AF991" s="11"/>
      <c r="AG991" s="11"/>
      <c r="AH991" s="11"/>
      <c r="AI991" s="11"/>
      <c r="AJ991" s="11"/>
    </row>
    <row r="992" spans="1:36" ht="12.75" hidden="1" customHeight="1" x14ac:dyDescent="0.2">
      <c r="A992" s="574"/>
      <c r="B992" s="575"/>
      <c r="C992" s="576" t="s">
        <v>898</v>
      </c>
      <c r="D992" s="577"/>
      <c r="E992" s="579">
        <v>0</v>
      </c>
      <c r="F992" s="579">
        <f>IF(F429&gt;F585,F429-F585,0)</f>
        <v>0</v>
      </c>
      <c r="G992" s="580">
        <f>IF(G429&gt;G585,G429-G585,0)</f>
        <v>0</v>
      </c>
      <c r="H992" s="581">
        <f>IF(H429&gt;H585,H429-H585,0)</f>
        <v>639</v>
      </c>
      <c r="I992" s="582">
        <f>IF(I429&gt;I585,I429-I585,0)</f>
        <v>0</v>
      </c>
      <c r="J992" s="582">
        <f>IF(J429&gt;J585,J429-J585,0)</f>
        <v>682</v>
      </c>
      <c r="K992" s="89">
        <f t="shared" si="138"/>
        <v>0</v>
      </c>
      <c r="L992" s="89">
        <f>F992+G992</f>
        <v>0</v>
      </c>
      <c r="M992" s="11"/>
      <c r="N992" s="11"/>
      <c r="O992" s="11"/>
      <c r="P992" s="11"/>
      <c r="Q992" s="63">
        <f t="shared" si="141"/>
        <v>39880.699999999953</v>
      </c>
      <c r="R992" s="11"/>
      <c r="S992" s="11"/>
      <c r="T992" s="11"/>
      <c r="U992" s="11"/>
      <c r="V992" s="11"/>
      <c r="W992" s="11"/>
      <c r="X992" s="11"/>
      <c r="Y992" s="11"/>
      <c r="Z992" s="11"/>
      <c r="AA992" s="11"/>
      <c r="AB992" s="11"/>
      <c r="AC992" s="11"/>
      <c r="AD992" s="11"/>
      <c r="AE992" s="11"/>
      <c r="AF992" s="11"/>
      <c r="AG992" s="11"/>
      <c r="AH992" s="11"/>
      <c r="AI992" s="11"/>
      <c r="AJ992" s="11"/>
    </row>
    <row r="993" spans="1:36" ht="12.75" customHeight="1" x14ac:dyDescent="0.2">
      <c r="A993" s="584"/>
      <c r="B993" s="585"/>
      <c r="C993" s="586" t="s">
        <v>899</v>
      </c>
      <c r="D993" s="587"/>
      <c r="E993" s="589">
        <v>-39880.699999999953</v>
      </c>
      <c r="F993" s="589">
        <f>IF(F429&lt;F585,F429-F585,0)</f>
        <v>0</v>
      </c>
      <c r="G993" s="590">
        <f>IF(G429&lt;G585,G429-G585,0)</f>
        <v>-39880.699999999953</v>
      </c>
      <c r="H993" s="591">
        <f>IF(H429&lt;H585,H429-H585,0)</f>
        <v>0</v>
      </c>
      <c r="I993" s="592">
        <f>IF(I429&lt;I585,I429-I585,0)</f>
        <v>-5880</v>
      </c>
      <c r="J993" s="592">
        <f>IF(J429&lt;J585,J429-J585,0)</f>
        <v>0</v>
      </c>
      <c r="K993" s="89">
        <f t="shared" si="138"/>
        <v>-79761.399999999907</v>
      </c>
      <c r="L993" s="89">
        <f>IF(G993&lt;&gt;0,G993,0)</f>
        <v>-39880.699999999953</v>
      </c>
      <c r="M993" s="11"/>
      <c r="N993" s="11"/>
      <c r="O993" s="11"/>
      <c r="P993" s="11"/>
      <c r="Q993" s="63">
        <f t="shared" si="141"/>
        <v>0</v>
      </c>
      <c r="R993" s="11"/>
      <c r="S993" s="11"/>
      <c r="T993" s="11"/>
      <c r="U993" s="11"/>
      <c r="V993" s="11"/>
      <c r="W993" s="11"/>
      <c r="X993" s="11"/>
      <c r="Y993" s="11"/>
      <c r="Z993" s="11"/>
      <c r="AA993" s="11"/>
      <c r="AB993" s="11"/>
      <c r="AC993" s="11"/>
      <c r="AD993" s="11"/>
      <c r="AE993" s="11"/>
      <c r="AF993" s="11"/>
      <c r="AG993" s="11"/>
      <c r="AH993" s="11"/>
      <c r="AI993" s="11"/>
      <c r="AJ993" s="11"/>
    </row>
    <row r="994" spans="1:36" ht="12.75" hidden="1" customHeight="1" x14ac:dyDescent="0.2">
      <c r="A994" s="11"/>
      <c r="B994" s="62"/>
      <c r="C994" s="10"/>
      <c r="D994" s="55"/>
      <c r="E994" s="63"/>
      <c r="F994" s="63"/>
      <c r="G994" s="63"/>
      <c r="H994" s="11"/>
      <c r="I994" s="11"/>
      <c r="J994" s="11"/>
      <c r="K994" s="11"/>
      <c r="L994" s="63">
        <f>F985</f>
        <v>0</v>
      </c>
      <c r="M994" s="11"/>
      <c r="N994" s="11"/>
      <c r="O994" s="11"/>
      <c r="P994" s="11"/>
      <c r="Q994" s="63">
        <f t="shared" si="141"/>
        <v>0</v>
      </c>
      <c r="R994" s="11"/>
      <c r="S994" s="11"/>
      <c r="T994" s="11"/>
      <c r="U994" s="11"/>
      <c r="V994" s="11"/>
      <c r="W994" s="11"/>
      <c r="X994" s="11"/>
      <c r="Y994" s="11"/>
      <c r="Z994" s="11"/>
      <c r="AA994" s="11"/>
      <c r="AB994" s="11"/>
      <c r="AC994" s="11"/>
      <c r="AD994" s="11"/>
      <c r="AE994" s="11"/>
      <c r="AF994" s="11"/>
      <c r="AG994" s="11"/>
      <c r="AH994" s="11"/>
      <c r="AI994" s="11"/>
      <c r="AJ994" s="11"/>
    </row>
    <row r="995" spans="1:36" ht="12.75" customHeight="1" x14ac:dyDescent="0.2">
      <c r="A995" s="11"/>
      <c r="B995" s="62"/>
      <c r="C995" s="10"/>
      <c r="D995" s="55"/>
      <c r="E995" s="63"/>
      <c r="F995" s="63"/>
      <c r="G995" s="63"/>
      <c r="H995" s="11"/>
      <c r="I995" s="11"/>
      <c r="J995" s="11"/>
      <c r="K995" s="11"/>
      <c r="L995" s="63">
        <v>19652</v>
      </c>
      <c r="M995" s="11"/>
      <c r="N995" s="11"/>
      <c r="O995" s="11"/>
      <c r="P995" s="11"/>
      <c r="Q995" s="11"/>
      <c r="R995" s="11"/>
      <c r="S995" s="11"/>
      <c r="T995" s="11"/>
      <c r="U995" s="11"/>
      <c r="V995" s="11"/>
      <c r="W995" s="11"/>
      <c r="X995" s="11"/>
      <c r="Y995" s="11"/>
      <c r="Z995" s="11"/>
      <c r="AA995" s="11"/>
      <c r="AB995" s="11"/>
      <c r="AC995" s="11"/>
      <c r="AD995" s="11"/>
      <c r="AE995" s="11"/>
      <c r="AF995" s="11"/>
      <c r="AG995" s="11"/>
      <c r="AH995" s="11"/>
      <c r="AI995" s="11"/>
      <c r="AJ995" s="11"/>
    </row>
    <row r="996" spans="1:36" ht="12.75" customHeight="1" x14ac:dyDescent="0.2">
      <c r="A996" s="11"/>
      <c r="B996" s="62"/>
      <c r="C996" s="10"/>
      <c r="D996" s="55"/>
      <c r="E996" s="63"/>
      <c r="F996" s="63"/>
      <c r="G996" s="63"/>
      <c r="H996" s="11"/>
      <c r="I996" s="11"/>
      <c r="J996" s="11"/>
      <c r="K996" s="11"/>
      <c r="L996" s="63">
        <f>SUBTOTAL(9,L994:L995)</f>
        <v>19652</v>
      </c>
      <c r="M996" s="11"/>
      <c r="N996" s="11"/>
      <c r="O996" s="11"/>
      <c r="P996" s="11"/>
      <c r="Q996" s="11"/>
      <c r="R996" s="11"/>
      <c r="S996" s="11"/>
      <c r="T996" s="11"/>
      <c r="U996" s="11"/>
      <c r="V996" s="11"/>
      <c r="W996" s="11"/>
      <c r="X996" s="11"/>
      <c r="Y996" s="11"/>
      <c r="Z996" s="11"/>
      <c r="AA996" s="11"/>
      <c r="AB996" s="11"/>
      <c r="AC996" s="11"/>
      <c r="AD996" s="11"/>
      <c r="AE996" s="11"/>
      <c r="AF996" s="11"/>
      <c r="AG996" s="11"/>
      <c r="AH996" s="11"/>
      <c r="AI996" s="11"/>
      <c r="AJ996" s="11"/>
    </row>
    <row r="997" spans="1:36" ht="12.75" hidden="1" customHeight="1" x14ac:dyDescent="0.2">
      <c r="A997" s="11"/>
      <c r="B997" s="62"/>
      <c r="C997" s="10"/>
      <c r="D997" s="55"/>
      <c r="E997" s="63"/>
      <c r="F997" s="63"/>
      <c r="G997" s="63"/>
      <c r="H997" s="11"/>
      <c r="I997" s="11"/>
      <c r="J997" s="11"/>
      <c r="K997" s="11"/>
      <c r="L997" s="11"/>
      <c r="M997" s="11"/>
      <c r="N997" s="11"/>
      <c r="O997" s="11"/>
      <c r="P997" s="11"/>
      <c r="Q997" s="11"/>
      <c r="R997" s="11"/>
      <c r="S997" s="11"/>
      <c r="T997" s="11"/>
      <c r="U997" s="11"/>
      <c r="V997" s="11"/>
      <c r="W997" s="11"/>
      <c r="X997" s="11"/>
      <c r="Y997" s="11"/>
      <c r="Z997" s="11"/>
      <c r="AA997" s="11"/>
      <c r="AB997" s="11"/>
      <c r="AC997" s="11"/>
      <c r="AD997" s="11"/>
      <c r="AE997" s="11"/>
      <c r="AF997" s="11"/>
      <c r="AG997" s="11"/>
      <c r="AH997" s="11"/>
      <c r="AI997" s="11"/>
      <c r="AJ997" s="11"/>
    </row>
    <row r="998" spans="1:36" ht="24" customHeight="1" x14ac:dyDescent="0.2">
      <c r="A998" s="714" t="s">
        <v>179</v>
      </c>
      <c r="B998" s="691"/>
      <c r="C998" s="691"/>
      <c r="D998" s="726" t="str">
        <f>IF($L$1="proiect","DIRECTOR EXECUTIV,","SECRETAR GENERAL AL JUDEŢULUI,")</f>
        <v>DIRECTOR EXECUTIV,</v>
      </c>
      <c r="E998" s="691"/>
      <c r="F998" s="691"/>
      <c r="G998" s="691"/>
      <c r="H998" s="593"/>
      <c r="I998" s="593"/>
      <c r="J998" s="593"/>
      <c r="K998" s="248"/>
      <c r="L998" s="248"/>
      <c r="M998" s="248"/>
      <c r="N998" s="248"/>
      <c r="O998" s="248"/>
      <c r="P998" s="248"/>
      <c r="Q998" s="248"/>
      <c r="R998" s="248"/>
      <c r="S998" s="248"/>
      <c r="T998" s="248"/>
      <c r="U998" s="248"/>
      <c r="V998" s="248"/>
      <c r="W998" s="248"/>
      <c r="X998" s="248"/>
      <c r="Y998" s="248"/>
      <c r="Z998" s="248"/>
      <c r="AA998" s="248"/>
      <c r="AB998" s="248"/>
      <c r="AC998" s="248"/>
      <c r="AD998" s="248"/>
      <c r="AE998" s="248"/>
      <c r="AF998" s="248"/>
      <c r="AG998" s="248"/>
      <c r="AH998" s="248"/>
      <c r="AI998" s="248"/>
      <c r="AJ998" s="248"/>
    </row>
    <row r="999" spans="1:36" ht="12.75" customHeight="1" x14ac:dyDescent="0.2">
      <c r="A999" s="715" t="s">
        <v>180</v>
      </c>
      <c r="B999" s="691"/>
      <c r="C999" s="691"/>
      <c r="D999" s="720" t="str">
        <f>IF($L$1="proiect","Hadady Éva Katalin","Crasnai Mihaela Elena Ana")</f>
        <v>Hadady Éva Katalin</v>
      </c>
      <c r="E999" s="691"/>
      <c r="F999" s="691"/>
      <c r="G999" s="691"/>
      <c r="H999" s="68"/>
      <c r="I999" s="68"/>
      <c r="J999" s="68"/>
      <c r="K999" s="11"/>
      <c r="L999" s="11"/>
      <c r="M999" s="11"/>
      <c r="N999" s="11"/>
      <c r="O999" s="11"/>
      <c r="P999" s="11"/>
      <c r="Q999" s="11"/>
      <c r="R999" s="11"/>
      <c r="S999" s="11"/>
      <c r="T999" s="11"/>
      <c r="U999" s="11"/>
      <c r="V999" s="11"/>
      <c r="W999" s="11"/>
      <c r="X999" s="11"/>
      <c r="Y999" s="11"/>
      <c r="Z999" s="11"/>
      <c r="AA999" s="11"/>
      <c r="AB999" s="11"/>
      <c r="AC999" s="11"/>
      <c r="AD999" s="11"/>
      <c r="AE999" s="11"/>
      <c r="AF999" s="11"/>
      <c r="AG999" s="11"/>
      <c r="AH999" s="11"/>
      <c r="AI999" s="11"/>
      <c r="AJ999" s="11"/>
    </row>
    <row r="1000" spans="1:36" ht="12.75" customHeight="1" x14ac:dyDescent="0.2">
      <c r="A1000" s="67"/>
      <c r="B1000" s="67"/>
      <c r="C1000" s="67"/>
      <c r="D1000" s="69"/>
      <c r="E1000" s="69"/>
      <c r="F1000" s="69"/>
      <c r="G1000" s="69"/>
      <c r="H1000" s="68"/>
      <c r="I1000" s="68"/>
      <c r="J1000" s="68"/>
      <c r="K1000" s="11"/>
      <c r="L1000" s="11"/>
      <c r="M1000" s="11"/>
      <c r="N1000" s="11"/>
      <c r="O1000" s="11"/>
      <c r="P1000" s="11"/>
      <c r="Q1000" s="11"/>
      <c r="R1000" s="11"/>
      <c r="S1000" s="11"/>
      <c r="T1000" s="11"/>
      <c r="U1000" s="11"/>
      <c r="V1000" s="11"/>
      <c r="W1000" s="11"/>
      <c r="X1000" s="11"/>
      <c r="Y1000" s="11"/>
      <c r="Z1000" s="11"/>
      <c r="AA1000" s="11"/>
      <c r="AB1000" s="11"/>
      <c r="AC1000" s="11"/>
      <c r="AD1000" s="11"/>
      <c r="AE1000" s="11"/>
      <c r="AF1000" s="11"/>
      <c r="AG1000" s="11"/>
      <c r="AH1000" s="11"/>
      <c r="AI1000" s="11"/>
      <c r="AJ1000" s="11"/>
    </row>
    <row r="1001" spans="1:36" ht="12.75" customHeight="1" x14ac:dyDescent="0.2">
      <c r="A1001" s="67"/>
      <c r="B1001" s="67"/>
      <c r="C1001" s="67"/>
      <c r="D1001" s="69"/>
      <c r="E1001" s="69"/>
      <c r="F1001" s="69"/>
      <c r="G1001" s="69"/>
      <c r="H1001" s="68"/>
      <c r="I1001" s="68"/>
      <c r="J1001" s="68"/>
      <c r="K1001" s="11"/>
      <c r="L1001" s="594">
        <f>G993-G987</f>
        <v>0</v>
      </c>
      <c r="M1001" s="11"/>
      <c r="N1001" s="11"/>
      <c r="O1001" s="11"/>
      <c r="P1001" s="11"/>
      <c r="Q1001" s="11"/>
      <c r="R1001" s="11"/>
      <c r="S1001" s="11"/>
      <c r="T1001" s="11"/>
      <c r="U1001" s="11"/>
      <c r="V1001" s="11"/>
      <c r="W1001" s="11"/>
      <c r="X1001" s="11"/>
      <c r="Y1001" s="11"/>
      <c r="Z1001" s="11"/>
      <c r="AA1001" s="11"/>
      <c r="AB1001" s="11"/>
      <c r="AC1001" s="11"/>
      <c r="AD1001" s="11"/>
      <c r="AE1001" s="11"/>
      <c r="AF1001" s="11"/>
      <c r="AG1001" s="11"/>
      <c r="AH1001" s="11"/>
      <c r="AI1001" s="11"/>
      <c r="AJ1001" s="11"/>
    </row>
    <row r="1002" spans="1:36" ht="12.75" customHeight="1" x14ac:dyDescent="0.2">
      <c r="A1002" s="11"/>
      <c r="B1002" s="67"/>
      <c r="C1002" s="68"/>
      <c r="D1002" s="9"/>
      <c r="E1002" s="69"/>
      <c r="F1002" s="69"/>
      <c r="G1002" s="63"/>
      <c r="H1002" s="11"/>
      <c r="I1002" s="11"/>
      <c r="J1002" s="11"/>
      <c r="K1002" s="11"/>
      <c r="L1002" s="11"/>
      <c r="M1002" s="11"/>
      <c r="N1002" s="11"/>
      <c r="O1002" s="11"/>
      <c r="P1002" s="11"/>
      <c r="Q1002" s="11"/>
      <c r="R1002" s="11"/>
      <c r="S1002" s="11"/>
      <c r="T1002" s="11"/>
      <c r="U1002" s="11"/>
      <c r="V1002" s="11"/>
      <c r="W1002" s="11"/>
      <c r="X1002" s="11"/>
      <c r="Y1002" s="11"/>
      <c r="Z1002" s="11"/>
      <c r="AA1002" s="11"/>
      <c r="AB1002" s="11"/>
      <c r="AC1002" s="11"/>
      <c r="AD1002" s="11"/>
      <c r="AE1002" s="11"/>
      <c r="AF1002" s="11"/>
      <c r="AG1002" s="11"/>
      <c r="AH1002" s="11"/>
      <c r="AI1002" s="11"/>
      <c r="AJ1002" s="11"/>
    </row>
    <row r="1003" spans="1:36" ht="12.75" customHeight="1" x14ac:dyDescent="0.2">
      <c r="A1003" s="11"/>
      <c r="B1003" s="11"/>
      <c r="C1003" s="10"/>
      <c r="D1003" s="720" t="str">
        <f>IF($L$1="proiect","ŞEF SERVICIU,"," ")</f>
        <v>ŞEF SERVICIU,</v>
      </c>
      <c r="E1003" s="691"/>
      <c r="F1003" s="691"/>
      <c r="G1003" s="691"/>
      <c r="H1003" s="68"/>
      <c r="I1003" s="68"/>
      <c r="J1003" s="68"/>
      <c r="K1003" s="11"/>
      <c r="L1003" s="11"/>
      <c r="M1003" s="11"/>
      <c r="N1003" s="11"/>
      <c r="O1003" s="11"/>
      <c r="P1003" s="11"/>
      <c r="Q1003" s="11"/>
      <c r="R1003" s="11"/>
      <c r="S1003" s="11"/>
      <c r="T1003" s="11"/>
      <c r="U1003" s="11"/>
      <c r="V1003" s="11"/>
      <c r="W1003" s="11"/>
      <c r="X1003" s="11"/>
      <c r="Y1003" s="11"/>
      <c r="Z1003" s="11"/>
      <c r="AA1003" s="11"/>
      <c r="AB1003" s="11"/>
      <c r="AC1003" s="11"/>
      <c r="AD1003" s="11"/>
      <c r="AE1003" s="11"/>
      <c r="AF1003" s="11"/>
      <c r="AG1003" s="11"/>
      <c r="AH1003" s="11"/>
      <c r="AI1003" s="11"/>
      <c r="AJ1003" s="11"/>
    </row>
    <row r="1004" spans="1:36" ht="12.75" customHeight="1" x14ac:dyDescent="0.2">
      <c r="A1004" s="57" t="s">
        <v>900</v>
      </c>
      <c r="B1004" s="11"/>
      <c r="C1004" s="10"/>
      <c r="D1004" s="720" t="str">
        <f>IF($L$1="proiect","Manţa Magdalena Sofia"," ")</f>
        <v>Manţa Magdalena Sofia</v>
      </c>
      <c r="E1004" s="691"/>
      <c r="F1004" s="691"/>
      <c r="G1004" s="691"/>
      <c r="H1004" s="68"/>
      <c r="I1004" s="68"/>
      <c r="J1004" s="68"/>
      <c r="K1004" s="11"/>
      <c r="L1004" s="11"/>
      <c r="M1004" s="11"/>
      <c r="N1004" s="11"/>
      <c r="O1004" s="11"/>
      <c r="P1004" s="11"/>
      <c r="Q1004" s="11"/>
      <c r="R1004" s="11"/>
      <c r="S1004" s="11"/>
      <c r="T1004" s="11"/>
      <c r="U1004" s="11"/>
      <c r="V1004" s="11"/>
      <c r="W1004" s="11"/>
      <c r="X1004" s="11"/>
      <c r="Y1004" s="11"/>
      <c r="Z1004" s="11"/>
      <c r="AA1004" s="11"/>
      <c r="AB1004" s="11"/>
      <c r="AC1004" s="11"/>
      <c r="AD1004" s="11"/>
      <c r="AE1004" s="11"/>
      <c r="AF1004" s="11"/>
      <c r="AG1004" s="11"/>
      <c r="AH1004" s="11"/>
      <c r="AI1004" s="11"/>
      <c r="AJ1004" s="11"/>
    </row>
    <row r="1005" spans="1:36" ht="12.75" customHeight="1" x14ac:dyDescent="0.2">
      <c r="A1005" s="57" t="s">
        <v>182</v>
      </c>
      <c r="B1005" s="11"/>
      <c r="C1005" s="10"/>
      <c r="D1005" s="69"/>
      <c r="E1005" s="69"/>
      <c r="F1005" s="69"/>
      <c r="G1005" s="69"/>
      <c r="H1005" s="68"/>
      <c r="I1005" s="68"/>
      <c r="J1005" s="68"/>
      <c r="K1005" s="11"/>
      <c r="L1005" s="11"/>
      <c r="M1005" s="11"/>
      <c r="N1005" s="11"/>
      <c r="O1005" s="11"/>
      <c r="P1005" s="11"/>
      <c r="Q1005" s="11"/>
      <c r="R1005" s="11"/>
      <c r="S1005" s="11"/>
      <c r="T1005" s="11"/>
      <c r="U1005" s="11"/>
      <c r="V1005" s="11"/>
      <c r="W1005" s="11"/>
      <c r="X1005" s="11"/>
      <c r="Y1005" s="11"/>
      <c r="Z1005" s="11"/>
      <c r="AA1005" s="11"/>
      <c r="AB1005" s="11"/>
      <c r="AC1005" s="11"/>
      <c r="AD1005" s="11"/>
      <c r="AE1005" s="11"/>
      <c r="AF1005" s="11"/>
      <c r="AG1005" s="11"/>
      <c r="AH1005" s="11"/>
      <c r="AI1005" s="11"/>
      <c r="AJ1005" s="11"/>
    </row>
    <row r="1006" spans="1:36" ht="12.75" customHeight="1" x14ac:dyDescent="0.2">
      <c r="A1006" s="11"/>
      <c r="B1006" s="62"/>
      <c r="C1006" s="11"/>
      <c r="D1006" s="55"/>
      <c r="E1006" s="63"/>
      <c r="F1006" s="63"/>
      <c r="G1006" s="63"/>
      <c r="H1006" s="11"/>
      <c r="I1006" s="11"/>
      <c r="J1006" s="11"/>
      <c r="K1006" s="11"/>
      <c r="L1006" s="11"/>
      <c r="M1006" s="11"/>
      <c r="N1006" s="11"/>
      <c r="O1006" s="11"/>
      <c r="P1006" s="11"/>
      <c r="Q1006" s="11"/>
      <c r="R1006" s="11"/>
      <c r="S1006" s="11"/>
      <c r="T1006" s="11"/>
      <c r="U1006" s="11"/>
      <c r="V1006" s="11"/>
      <c r="W1006" s="11"/>
      <c r="X1006" s="11"/>
      <c r="Y1006" s="11"/>
      <c r="Z1006" s="11"/>
      <c r="AA1006" s="11"/>
      <c r="AB1006" s="11"/>
      <c r="AC1006" s="11"/>
      <c r="AD1006" s="11"/>
      <c r="AE1006" s="11"/>
      <c r="AF1006" s="11"/>
      <c r="AG1006" s="11"/>
      <c r="AH1006" s="11"/>
      <c r="AI1006" s="11"/>
      <c r="AJ1006" s="11"/>
    </row>
    <row r="1007" spans="1:36" ht="12.75" customHeight="1" x14ac:dyDescent="0.2">
      <c r="A1007" s="11"/>
      <c r="B1007" s="62"/>
      <c r="C1007" s="63"/>
      <c r="D1007" s="55"/>
      <c r="E1007" s="63"/>
      <c r="F1007" s="63"/>
      <c r="G1007" s="63"/>
      <c r="H1007" s="65"/>
      <c r="I1007" s="65"/>
      <c r="J1007" s="65"/>
      <c r="K1007" s="11"/>
      <c r="L1007" s="11"/>
      <c r="M1007" s="11"/>
      <c r="N1007" s="11"/>
      <c r="O1007" s="11"/>
      <c r="P1007" s="11"/>
      <c r="Q1007" s="11"/>
      <c r="R1007" s="11"/>
      <c r="S1007" s="11"/>
      <c r="T1007" s="11"/>
      <c r="U1007" s="11"/>
      <c r="V1007" s="11"/>
      <c r="W1007" s="11"/>
      <c r="X1007" s="11"/>
      <c r="Y1007" s="11"/>
      <c r="Z1007" s="11"/>
      <c r="AA1007" s="11"/>
      <c r="AB1007" s="11"/>
      <c r="AC1007" s="11"/>
      <c r="AD1007" s="11"/>
      <c r="AE1007" s="11"/>
      <c r="AF1007" s="11"/>
      <c r="AG1007" s="11"/>
      <c r="AH1007" s="11"/>
      <c r="AI1007" s="11"/>
      <c r="AJ1007" s="11"/>
    </row>
    <row r="1008" spans="1:36" ht="12.75" customHeight="1" x14ac:dyDescent="0.2">
      <c r="A1008" s="11"/>
      <c r="B1008" s="62"/>
      <c r="C1008" s="63"/>
      <c r="D1008" s="55"/>
      <c r="E1008" s="63"/>
      <c r="F1008" s="63"/>
      <c r="G1008" s="63"/>
      <c r="H1008" s="65"/>
      <c r="I1008" s="65"/>
      <c r="J1008" s="65"/>
      <c r="K1008" s="11"/>
      <c r="L1008" s="11"/>
      <c r="M1008" s="11"/>
      <c r="N1008" s="11"/>
      <c r="O1008" s="11"/>
      <c r="P1008" s="11"/>
      <c r="Q1008" s="11"/>
      <c r="R1008" s="11"/>
      <c r="S1008" s="11"/>
      <c r="T1008" s="11"/>
      <c r="U1008" s="11"/>
      <c r="V1008" s="11"/>
      <c r="W1008" s="11"/>
      <c r="X1008" s="11"/>
      <c r="Y1008" s="11"/>
      <c r="Z1008" s="11"/>
      <c r="AA1008" s="11"/>
      <c r="AB1008" s="11"/>
      <c r="AC1008" s="11"/>
      <c r="AD1008" s="11"/>
      <c r="AE1008" s="11"/>
      <c r="AF1008" s="11"/>
      <c r="AG1008" s="11"/>
      <c r="AH1008" s="11"/>
      <c r="AI1008" s="11"/>
      <c r="AJ1008" s="11"/>
    </row>
  </sheetData>
  <autoFilter ref="A10:AJ995" xr:uid="{00000000-0009-0000-0000-000001000000}">
    <filterColumn colId="11">
      <filters blank="1">
        <filter val="1.009"/>
        <filter val="1.050"/>
        <filter val="1.072"/>
        <filter val="1.107"/>
        <filter val="1.117"/>
        <filter val="-1.147"/>
        <filter val="1.198"/>
        <filter val="1.214"/>
        <filter val="1.250"/>
        <filter val="1.293"/>
        <filter val="1.337"/>
        <filter val="1.364"/>
        <filter val="1.370"/>
        <filter val="1.406"/>
        <filter val="1.410"/>
        <filter val="1.420"/>
        <filter val="1.498"/>
        <filter val="1.500"/>
        <filter val="1.529"/>
        <filter val="1.557"/>
        <filter val="1.565"/>
        <filter val="1.600"/>
        <filter val="1.638"/>
        <filter val="1.651"/>
        <filter val="1.710"/>
        <filter val="1.850"/>
        <filter val="1.924"/>
        <filter val="-1.987"/>
        <filter val="10"/>
        <filter val="101.065"/>
        <filter val="107"/>
        <filter val="108"/>
        <filter val="11.047"/>
        <filter val="11.144"/>
        <filter val="116.665"/>
        <filter val="117.878"/>
        <filter val="-12.030"/>
        <filter val="-12.411"/>
        <filter val="12.699"/>
        <filter val="12.740"/>
        <filter val="12.797"/>
        <filter val="120"/>
        <filter val="128.721"/>
        <filter val="13.528"/>
        <filter val="-13.528"/>
        <filter val="14.075"/>
        <filter val="15.211"/>
        <filter val="150.237"/>
        <filter val="151.888"/>
        <filter val="16"/>
        <filter val="16.062"/>
        <filter val="177.890"/>
        <filter val="18"/>
        <filter val="187.984"/>
        <filter val="189"/>
        <filter val="19.652,00"/>
        <filter val="19.823"/>
        <filter val="191"/>
        <filter val="195"/>
        <filter val="2"/>
        <filter val="2.152"/>
        <filter val="2.247"/>
        <filter val="2.270"/>
        <filter val="2.288"/>
        <filter val="2.596"/>
        <filter val="2.650"/>
        <filter val="2.655"/>
        <filter val="2.677"/>
        <filter val="2.858"/>
        <filter val="200.022"/>
        <filter val="204.539"/>
        <filter val="205.753"/>
        <filter val="21.121"/>
        <filter val="214.097"/>
        <filter val="214.453"/>
        <filter val="215.467"/>
        <filter val="216.569"/>
        <filter val="218.067"/>
        <filter val="22"/>
        <filter val="23.211"/>
        <filter val="25"/>
        <filter val="254.333"/>
        <filter val="26.658"/>
        <filter val="26.660"/>
        <filter val="27.656"/>
        <filter val="28.683"/>
        <filter val="287"/>
        <filter val="3.074"/>
        <filter val="3.212"/>
        <filter val="3.500"/>
        <filter val="3.562"/>
        <filter val="3.630"/>
        <filter val="300"/>
        <filter val="31.736"/>
        <filter val="32.293"/>
        <filter val="32.297"/>
        <filter val="32.760"/>
        <filter val="33.142"/>
        <filter val="33.930"/>
        <filter val="344"/>
        <filter val="349"/>
        <filter val="350"/>
        <filter val="36.207"/>
        <filter val="37.686"/>
        <filter val="38.477"/>
        <filter val="381"/>
        <filter val="-39.881"/>
        <filter val="4"/>
        <filter val="4.014"/>
        <filter val="4.032"/>
        <filter val="4.034"/>
        <filter val="4.111"/>
        <filter val="4.113"/>
        <filter val="4.445"/>
        <filter val="4.450"/>
        <filter val="4.500"/>
        <filter val="4.509"/>
        <filter val="4.990"/>
        <filter val="41.073"/>
        <filter val="43.420"/>
        <filter val="43.571"/>
        <filter val="432"/>
        <filter val="435"/>
        <filter val="436"/>
        <filter val="45.140"/>
        <filter val="45.211"/>
        <filter val="450"/>
        <filter val="454"/>
        <filter val="460.086"/>
        <filter val="49.200"/>
        <filter val="5.022"/>
        <filter val="5.024"/>
        <filter val="5.446"/>
        <filter val="5.500"/>
        <filter val="50.261"/>
        <filter val="514"/>
        <filter val="54"/>
        <filter val="540"/>
        <filter val="56.092"/>
        <filter val="57"/>
        <filter val="6.369"/>
        <filter val="6.434"/>
        <filter val="6.841"/>
        <filter val="61"/>
        <filter val="612"/>
        <filter val="64.529"/>
        <filter val="64.681"/>
        <filter val="65.666"/>
        <filter val="67.830"/>
        <filter val="68.740"/>
        <filter val="69.481"/>
        <filter val="699"/>
        <filter val="7.454"/>
        <filter val="7.853"/>
        <filter val="70.497"/>
        <filter val="70.667"/>
        <filter val="71"/>
        <filter val="71.297"/>
        <filter val="71.301"/>
        <filter val="724"/>
        <filter val="736"/>
        <filter val="74"/>
        <filter val="76.713"/>
        <filter val="79.787"/>
        <filter val="8"/>
        <filter val="8.000"/>
        <filter val="8.009"/>
        <filter val="8.371"/>
        <filter val="8.806"/>
        <filter val="82.014"/>
        <filter val="827"/>
        <filter val="84.261"/>
        <filter val="-841"/>
        <filter val="870"/>
        <filter val="887"/>
        <filter val="9.205"/>
        <filter val="9.250"/>
        <filter val="9.509"/>
        <filter val="9.641"/>
        <filter val="9.693"/>
        <filter val="900"/>
        <filter val="92"/>
        <filter val="95"/>
        <filter val="960"/>
        <filter val="99.456"/>
        <filter val="990"/>
        <filter val="Secţiunea de dezvoltare"/>
        <filter val="x"/>
      </filters>
    </filterColumn>
  </autoFilter>
  <mergeCells count="425">
    <mergeCell ref="B604:C604"/>
    <mergeCell ref="A395:C395"/>
    <mergeCell ref="B396:C396"/>
    <mergeCell ref="B397:C397"/>
    <mergeCell ref="B398:C398"/>
    <mergeCell ref="B399:C399"/>
    <mergeCell ref="B400:C400"/>
    <mergeCell ref="A401:C401"/>
    <mergeCell ref="A402:C402"/>
    <mergeCell ref="A403:C403"/>
    <mergeCell ref="A404:C404"/>
    <mergeCell ref="B405:C405"/>
    <mergeCell ref="B406:C406"/>
    <mergeCell ref="B407:C407"/>
    <mergeCell ref="B408:C408"/>
    <mergeCell ref="B409:C409"/>
    <mergeCell ref="B410:C410"/>
    <mergeCell ref="B411:C411"/>
    <mergeCell ref="B412:C412"/>
    <mergeCell ref="B413:C413"/>
    <mergeCell ref="B414:C414"/>
    <mergeCell ref="B415:C415"/>
    <mergeCell ref="B416:C416"/>
    <mergeCell ref="B417:C417"/>
    <mergeCell ref="B418:C418"/>
    <mergeCell ref="B419:C419"/>
    <mergeCell ref="B421:C421"/>
    <mergeCell ref="B423:C423"/>
    <mergeCell ref="A424:C424"/>
    <mergeCell ref="B425:C425"/>
    <mergeCell ref="B426:C426"/>
    <mergeCell ref="B427:C427"/>
    <mergeCell ref="B428:C428"/>
    <mergeCell ref="A429:C429"/>
    <mergeCell ref="A430:C430"/>
    <mergeCell ref="A431:C431"/>
    <mergeCell ref="A432:C432"/>
    <mergeCell ref="A433:C433"/>
    <mergeCell ref="A434:C434"/>
    <mergeCell ref="B435:C435"/>
    <mergeCell ref="A436:C436"/>
    <mergeCell ref="A437:C437"/>
    <mergeCell ref="A438:C438"/>
    <mergeCell ref="B439:C439"/>
    <mergeCell ref="B440:C440"/>
    <mergeCell ref="A441:C441"/>
    <mergeCell ref="A443:C443"/>
    <mergeCell ref="B444:C444"/>
    <mergeCell ref="B445:C445"/>
    <mergeCell ref="B446:C446"/>
    <mergeCell ref="B447:C447"/>
    <mergeCell ref="B448:C448"/>
    <mergeCell ref="B449:C449"/>
    <mergeCell ref="A450:C450"/>
    <mergeCell ref="A451:C451"/>
    <mergeCell ref="B452:C452"/>
    <mergeCell ref="B453:C453"/>
    <mergeCell ref="B454:C454"/>
    <mergeCell ref="A455:C455"/>
    <mergeCell ref="A456:C456"/>
    <mergeCell ref="A457:C457"/>
    <mergeCell ref="A458:C458"/>
    <mergeCell ref="B463:C463"/>
    <mergeCell ref="B464:C464"/>
    <mergeCell ref="B465:C465"/>
    <mergeCell ref="B469:C469"/>
    <mergeCell ref="B470:C470"/>
    <mergeCell ref="B471:C471"/>
    <mergeCell ref="B472:C472"/>
    <mergeCell ref="B473:C473"/>
    <mergeCell ref="B474:C474"/>
    <mergeCell ref="B478:C478"/>
    <mergeCell ref="B479:C479"/>
    <mergeCell ref="B513:C513"/>
    <mergeCell ref="B517:C517"/>
    <mergeCell ref="B521:C521"/>
    <mergeCell ref="B526:C526"/>
    <mergeCell ref="B483:C483"/>
    <mergeCell ref="B484:C484"/>
    <mergeCell ref="B486:C486"/>
    <mergeCell ref="B487:C487"/>
    <mergeCell ref="B488:C488"/>
    <mergeCell ref="B489:C489"/>
    <mergeCell ref="B490:C490"/>
    <mergeCell ref="B492:C492"/>
    <mergeCell ref="B493:C493"/>
    <mergeCell ref="A544:C544"/>
    <mergeCell ref="B545:C545"/>
    <mergeCell ref="B549:C549"/>
    <mergeCell ref="A5:G5"/>
    <mergeCell ref="A8:C8"/>
    <mergeCell ref="A9:C9"/>
    <mergeCell ref="A10:C10"/>
    <mergeCell ref="A11:C11"/>
    <mergeCell ref="A12:C12"/>
    <mergeCell ref="A13:C13"/>
    <mergeCell ref="A14:C14"/>
    <mergeCell ref="A15:C15"/>
    <mergeCell ref="A16:C16"/>
    <mergeCell ref="B17:C17"/>
    <mergeCell ref="A18:C18"/>
    <mergeCell ref="A19:C19"/>
    <mergeCell ref="B20:C20"/>
    <mergeCell ref="B21:C21"/>
    <mergeCell ref="A22:C22"/>
    <mergeCell ref="A494:C494"/>
    <mergeCell ref="B495:C495"/>
    <mergeCell ref="B500:C500"/>
    <mergeCell ref="B505:C505"/>
    <mergeCell ref="B509:C509"/>
    <mergeCell ref="B23:C23"/>
    <mergeCell ref="B25:C25"/>
    <mergeCell ref="A26:C26"/>
    <mergeCell ref="A27:C27"/>
    <mergeCell ref="B28:C28"/>
    <mergeCell ref="B24:C24"/>
    <mergeCell ref="A29:C29"/>
    <mergeCell ref="B30:C30"/>
    <mergeCell ref="A31:C31"/>
    <mergeCell ref="A32:C32"/>
    <mergeCell ref="B33:C33"/>
    <mergeCell ref="B36:C36"/>
    <mergeCell ref="B40:C40"/>
    <mergeCell ref="B41:C41"/>
    <mergeCell ref="A42:C42"/>
    <mergeCell ref="A43:C43"/>
    <mergeCell ref="B44:C44"/>
    <mergeCell ref="B63:C63"/>
    <mergeCell ref="B64:C64"/>
    <mergeCell ref="B65:C65"/>
    <mergeCell ref="B66:C66"/>
    <mergeCell ref="A67:C67"/>
    <mergeCell ref="B68:C68"/>
    <mergeCell ref="A69:C69"/>
    <mergeCell ref="B70:C70"/>
    <mergeCell ref="B71:C71"/>
    <mergeCell ref="A72:C72"/>
    <mergeCell ref="B73:C73"/>
    <mergeCell ref="B76:C76"/>
    <mergeCell ref="B77:C77"/>
    <mergeCell ref="A78:C78"/>
    <mergeCell ref="A79:C79"/>
    <mergeCell ref="B80:C80"/>
    <mergeCell ref="A81:C81"/>
    <mergeCell ref="A82:C82"/>
    <mergeCell ref="A83:C83"/>
    <mergeCell ref="B84:C84"/>
    <mergeCell ref="B85:C85"/>
    <mergeCell ref="B86:C86"/>
    <mergeCell ref="B88:C88"/>
    <mergeCell ref="A89:C89"/>
    <mergeCell ref="B90:C90"/>
    <mergeCell ref="A91:C91"/>
    <mergeCell ref="A92:C92"/>
    <mergeCell ref="B93:C93"/>
    <mergeCell ref="B94:C94"/>
    <mergeCell ref="B95:C95"/>
    <mergeCell ref="B96:C96"/>
    <mergeCell ref="B97:C97"/>
    <mergeCell ref="B98:C98"/>
    <mergeCell ref="B99:C99"/>
    <mergeCell ref="A100:C100"/>
    <mergeCell ref="B101:C101"/>
    <mergeCell ref="B102:C102"/>
    <mergeCell ref="A103:C103"/>
    <mergeCell ref="B104:C104"/>
    <mergeCell ref="B105:C105"/>
    <mergeCell ref="B106:C106"/>
    <mergeCell ref="B107:C107"/>
    <mergeCell ref="A108:C108"/>
    <mergeCell ref="B109:C109"/>
    <mergeCell ref="B110:C110"/>
    <mergeCell ref="B111:C111"/>
    <mergeCell ref="B112:C112"/>
    <mergeCell ref="B113:C113"/>
    <mergeCell ref="B114:C114"/>
    <mergeCell ref="B115:C115"/>
    <mergeCell ref="A116:C116"/>
    <mergeCell ref="B117:C117"/>
    <mergeCell ref="B118:C118"/>
    <mergeCell ref="B119:C119"/>
    <mergeCell ref="B120:C120"/>
    <mergeCell ref="A121:C121"/>
    <mergeCell ref="B122:C122"/>
    <mergeCell ref="B123:C123"/>
    <mergeCell ref="B124:C124"/>
    <mergeCell ref="B125:C125"/>
    <mergeCell ref="B126:C126"/>
    <mergeCell ref="B127:C127"/>
    <mergeCell ref="A128:C128"/>
    <mergeCell ref="A129:C129"/>
    <mergeCell ref="B130:C130"/>
    <mergeCell ref="B131:C131"/>
    <mergeCell ref="B132:C132"/>
    <mergeCell ref="B133:C133"/>
    <mergeCell ref="B134:C134"/>
    <mergeCell ref="B135:C135"/>
    <mergeCell ref="B136:C136"/>
    <mergeCell ref="B137:C137"/>
    <mergeCell ref="A138:C138"/>
    <mergeCell ref="A139:C139"/>
    <mergeCell ref="A140:C140"/>
    <mergeCell ref="A141:C141"/>
    <mergeCell ref="B142:C142"/>
    <mergeCell ref="B143:C143"/>
    <mergeCell ref="B144:C144"/>
    <mergeCell ref="B145:C145"/>
    <mergeCell ref="B146:C146"/>
    <mergeCell ref="B147:C147"/>
    <mergeCell ref="B148:C148"/>
    <mergeCell ref="B152:C152"/>
    <mergeCell ref="B153:C153"/>
    <mergeCell ref="B154:C154"/>
    <mergeCell ref="B155:C155"/>
    <mergeCell ref="B156:C156"/>
    <mergeCell ref="B157:C157"/>
    <mergeCell ref="B161:C161"/>
    <mergeCell ref="B162:C162"/>
    <mergeCell ref="B166:C166"/>
    <mergeCell ref="B167:C167"/>
    <mergeCell ref="A168:C168"/>
    <mergeCell ref="B169:C169"/>
    <mergeCell ref="B170:C170"/>
    <mergeCell ref="B171:C171"/>
    <mergeCell ref="B172:C172"/>
    <mergeCell ref="B173:C173"/>
    <mergeCell ref="B174:C174"/>
    <mergeCell ref="B175:C175"/>
    <mergeCell ref="B176:C176"/>
    <mergeCell ref="B177:C177"/>
    <mergeCell ref="B178:C178"/>
    <mergeCell ref="B179:C179"/>
    <mergeCell ref="B180:C180"/>
    <mergeCell ref="B181:C181"/>
    <mergeCell ref="B182:C182"/>
    <mergeCell ref="B183:C183"/>
    <mergeCell ref="B184:C184"/>
    <mergeCell ref="B187:C187"/>
    <mergeCell ref="B188:C188"/>
    <mergeCell ref="B189:C189"/>
    <mergeCell ref="B190:C190"/>
    <mergeCell ref="B193:C193"/>
    <mergeCell ref="B194:C194"/>
    <mergeCell ref="B195:C195"/>
    <mergeCell ref="A196:C196"/>
    <mergeCell ref="B197:C197"/>
    <mergeCell ref="B198:C198"/>
    <mergeCell ref="B199:C199"/>
    <mergeCell ref="B200:C200"/>
    <mergeCell ref="A201:C201"/>
    <mergeCell ref="B202:C202"/>
    <mergeCell ref="B207:C207"/>
    <mergeCell ref="B212:C212"/>
    <mergeCell ref="B216:C216"/>
    <mergeCell ref="B220:C220"/>
    <mergeCell ref="B224:C224"/>
    <mergeCell ref="B228:C228"/>
    <mergeCell ref="B233:C233"/>
    <mergeCell ref="B237:C237"/>
    <mergeCell ref="B241:C241"/>
    <mergeCell ref="B245:C245"/>
    <mergeCell ref="A249:C249"/>
    <mergeCell ref="B250:C250"/>
    <mergeCell ref="A251:C251"/>
    <mergeCell ref="B252:C252"/>
    <mergeCell ref="B256:C256"/>
    <mergeCell ref="B260:C260"/>
    <mergeCell ref="B264:C264"/>
    <mergeCell ref="B268:C268"/>
    <mergeCell ref="B272:C272"/>
    <mergeCell ref="B276:C276"/>
    <mergeCell ref="B280:C280"/>
    <mergeCell ref="B283:C283"/>
    <mergeCell ref="A287:C287"/>
    <mergeCell ref="A288:C288"/>
    <mergeCell ref="A289:C289"/>
    <mergeCell ref="A290:C290"/>
    <mergeCell ref="A291:C291"/>
    <mergeCell ref="A292:C292"/>
    <mergeCell ref="A293:C293"/>
    <mergeCell ref="B294:C294"/>
    <mergeCell ref="A295:C295"/>
    <mergeCell ref="A296:C296"/>
    <mergeCell ref="B297:C297"/>
    <mergeCell ref="B298:C298"/>
    <mergeCell ref="A299:C299"/>
    <mergeCell ref="B300:C300"/>
    <mergeCell ref="B302:C302"/>
    <mergeCell ref="A303:C303"/>
    <mergeCell ref="A304:C304"/>
    <mergeCell ref="B301:C301"/>
    <mergeCell ref="B374:C374"/>
    <mergeCell ref="B375:C375"/>
    <mergeCell ref="A376:C376"/>
    <mergeCell ref="B377:C377"/>
    <mergeCell ref="B378:C378"/>
    <mergeCell ref="A379:C379"/>
    <mergeCell ref="B380:C380"/>
    <mergeCell ref="B346:C346"/>
    <mergeCell ref="B347:C347"/>
    <mergeCell ref="A348:C348"/>
    <mergeCell ref="B349:C349"/>
    <mergeCell ref="B352:C352"/>
    <mergeCell ref="B353:C353"/>
    <mergeCell ref="A354:C354"/>
    <mergeCell ref="A355:C355"/>
    <mergeCell ref="B356:C356"/>
    <mergeCell ref="A357:C357"/>
    <mergeCell ref="A358:C358"/>
    <mergeCell ref="A359:C359"/>
    <mergeCell ref="B360:C360"/>
    <mergeCell ref="B361:C361"/>
    <mergeCell ref="B362:C362"/>
    <mergeCell ref="A320:C320"/>
    <mergeCell ref="B321:C321"/>
    <mergeCell ref="B340:C340"/>
    <mergeCell ref="B341:C341"/>
    <mergeCell ref="B342:C342"/>
    <mergeCell ref="A343:C343"/>
    <mergeCell ref="B344:C344"/>
    <mergeCell ref="A345:C345"/>
    <mergeCell ref="B305:C305"/>
    <mergeCell ref="A306:C306"/>
    <mergeCell ref="B307:C307"/>
    <mergeCell ref="A308:C308"/>
    <mergeCell ref="A309:C309"/>
    <mergeCell ref="B310:C310"/>
    <mergeCell ref="B313:C313"/>
    <mergeCell ref="B317:C317"/>
    <mergeCell ref="B318:C318"/>
    <mergeCell ref="A319:C319"/>
    <mergeCell ref="A793:C793"/>
    <mergeCell ref="A816:C816"/>
    <mergeCell ref="A818:C818"/>
    <mergeCell ref="B364:C364"/>
    <mergeCell ref="A365:C365"/>
    <mergeCell ref="B366:C366"/>
    <mergeCell ref="A367:C367"/>
    <mergeCell ref="A368:C368"/>
    <mergeCell ref="B369:C369"/>
    <mergeCell ref="B370:C370"/>
    <mergeCell ref="B371:C371"/>
    <mergeCell ref="B372:C372"/>
    <mergeCell ref="B381:C381"/>
    <mergeCell ref="B382:C382"/>
    <mergeCell ref="B383:C383"/>
    <mergeCell ref="A384:C384"/>
    <mergeCell ref="B385:C385"/>
    <mergeCell ref="B386:C386"/>
    <mergeCell ref="B387:C387"/>
    <mergeCell ref="B530:C530"/>
    <mergeCell ref="B534:C534"/>
    <mergeCell ref="B538:C538"/>
    <mergeCell ref="A542:C542"/>
    <mergeCell ref="B543:C543"/>
    <mergeCell ref="D998:G998"/>
    <mergeCell ref="D999:G999"/>
    <mergeCell ref="D1003:G1003"/>
    <mergeCell ref="B373:C373"/>
    <mergeCell ref="B388:C388"/>
    <mergeCell ref="B389:C389"/>
    <mergeCell ref="A390:C390"/>
    <mergeCell ref="B391:C391"/>
    <mergeCell ref="B392:C392"/>
    <mergeCell ref="B393:C393"/>
    <mergeCell ref="A394:C394"/>
    <mergeCell ref="B867:C867"/>
    <mergeCell ref="B606:C606"/>
    <mergeCell ref="B607:C607"/>
    <mergeCell ref="A645:C645"/>
    <mergeCell ref="A650:C650"/>
    <mergeCell ref="A654:C654"/>
    <mergeCell ref="A657:C657"/>
    <mergeCell ref="A695:C695"/>
    <mergeCell ref="A701:C701"/>
    <mergeCell ref="A708:C708"/>
    <mergeCell ref="A746:C746"/>
    <mergeCell ref="A749:C749"/>
    <mergeCell ref="A789:C789"/>
    <mergeCell ref="D1004:G1004"/>
    <mergeCell ref="B896:C896"/>
    <mergeCell ref="B897:C897"/>
    <mergeCell ref="B898:C898"/>
    <mergeCell ref="B899:C899"/>
    <mergeCell ref="A901:C901"/>
    <mergeCell ref="A912:C912"/>
    <mergeCell ref="A921:C921"/>
    <mergeCell ref="B553:C553"/>
    <mergeCell ref="B557:C557"/>
    <mergeCell ref="B561:C561"/>
    <mergeCell ref="B565:C565"/>
    <mergeCell ref="B569:C569"/>
    <mergeCell ref="B573:C573"/>
    <mergeCell ref="A580:C580"/>
    <mergeCell ref="B576:C576"/>
    <mergeCell ref="B592:C592"/>
    <mergeCell ref="B594:C594"/>
    <mergeCell ref="B595:C595"/>
    <mergeCell ref="B596:C596"/>
    <mergeCell ref="B601:C601"/>
    <mergeCell ref="B602:C602"/>
    <mergeCell ref="B603:C603"/>
    <mergeCell ref="B605:C605"/>
    <mergeCell ref="B863:C863"/>
    <mergeCell ref="B865:C865"/>
    <mergeCell ref="A948:C948"/>
    <mergeCell ref="A959:C959"/>
    <mergeCell ref="A961:C961"/>
    <mergeCell ref="A998:C998"/>
    <mergeCell ref="A999:C999"/>
    <mergeCell ref="A840:C840"/>
    <mergeCell ref="A844:C844"/>
    <mergeCell ref="B845:C845"/>
    <mergeCell ref="B848:C848"/>
    <mergeCell ref="A851:C851"/>
    <mergeCell ref="B852:C852"/>
    <mergeCell ref="A855:C855"/>
    <mergeCell ref="B856:C856"/>
    <mergeCell ref="B859:C859"/>
    <mergeCell ref="A870:C870"/>
    <mergeCell ref="A874:C874"/>
    <mergeCell ref="A881:C881"/>
    <mergeCell ref="B884:C884"/>
    <mergeCell ref="B886:C886"/>
    <mergeCell ref="B895:C895"/>
  </mergeCells>
  <printOptions horizontalCentered="1"/>
  <pageMargins left="0.51181102362204722" right="0.51181102362204722" top="0.74803149606299213" bottom="0.74803149606299213" header="0" footer="0"/>
  <pageSetup paperSize="9" scale="85" orientation="portrait" r:id="rId1"/>
  <headerFooter>
    <oddFooter>&amp;C&amp;P</oddFooter>
  </headerFooter>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FD2616-3B34-4861-890A-1E0F6CC1C331}">
  <sheetPr filterMode="1"/>
  <dimension ref="A1:AJ1008"/>
  <sheetViews>
    <sheetView workbookViewId="0">
      <selection activeCell="P18" sqref="P18"/>
    </sheetView>
  </sheetViews>
  <sheetFormatPr defaultColWidth="14.42578125" defaultRowHeight="15" customHeight="1" x14ac:dyDescent="0.2"/>
  <cols>
    <col min="1" max="1" width="3.42578125" customWidth="1"/>
    <col min="2" max="2" width="3.28515625" customWidth="1"/>
    <col min="3" max="3" width="53" customWidth="1"/>
    <col min="4" max="4" width="10.85546875" customWidth="1"/>
    <col min="5" max="7" width="11.7109375" customWidth="1"/>
    <col min="8" max="10" width="12.7109375" hidden="1" customWidth="1"/>
    <col min="11" max="11" width="9.140625" customWidth="1"/>
    <col min="12" max="12" width="10.140625" customWidth="1"/>
    <col min="13" max="13" width="9.7109375" customWidth="1"/>
    <col min="14" max="14" width="37" customWidth="1"/>
    <col min="15" max="15" width="20" customWidth="1"/>
    <col min="16" max="36" width="50.28515625" customWidth="1"/>
  </cols>
  <sheetData>
    <row r="1" spans="1:36" ht="12.75" customHeight="1" x14ac:dyDescent="0.2">
      <c r="A1" s="61" t="s">
        <v>0</v>
      </c>
      <c r="B1" s="62"/>
      <c r="C1" s="11"/>
      <c r="D1" s="55"/>
      <c r="E1" s="63"/>
      <c r="F1" s="63"/>
      <c r="G1" s="64" t="s">
        <v>183</v>
      </c>
      <c r="H1" s="65"/>
      <c r="I1" s="65"/>
      <c r="J1" s="65"/>
      <c r="K1" s="10"/>
      <c r="L1" s="11" t="s">
        <v>941</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61" t="s">
        <v>2</v>
      </c>
      <c r="B2" s="62"/>
      <c r="C2" s="11"/>
      <c r="D2" s="55"/>
      <c r="E2" s="63"/>
      <c r="F2" s="63"/>
      <c r="G2" s="66" t="str">
        <f>IF($L$1="proiect","la Proiectul de hotărâre","la Hotărârea Consiliului Judeţean")</f>
        <v>la Hotărârea Consiliului Judeţean</v>
      </c>
      <c r="H2" s="65"/>
      <c r="I2" s="65"/>
      <c r="J2" s="65"/>
      <c r="K2" s="11"/>
      <c r="L2" s="11">
        <v>0</v>
      </c>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61" t="s">
        <v>3</v>
      </c>
      <c r="B3" s="62"/>
      <c r="C3" s="11"/>
      <c r="D3" s="55"/>
      <c r="E3" s="63"/>
      <c r="F3" s="63"/>
      <c r="G3" s="66" t="str">
        <f>IF($L$1="proiect","nr. _______/2022 ","Satu Mare nr. _____/2022")</f>
        <v>Satu Mare nr. _____/2022</v>
      </c>
      <c r="H3" s="65"/>
      <c r="I3" s="65"/>
      <c r="J3" s="65"/>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62"/>
      <c r="C4" s="11"/>
      <c r="D4" s="55"/>
      <c r="E4" s="63"/>
      <c r="F4" s="63"/>
      <c r="G4" s="63"/>
      <c r="H4" s="65"/>
      <c r="I4" s="65"/>
      <c r="J4" s="65"/>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715" t="s">
        <v>939</v>
      </c>
      <c r="B5" s="691"/>
      <c r="C5" s="691"/>
      <c r="D5" s="691"/>
      <c r="E5" s="691"/>
      <c r="F5" s="691"/>
      <c r="G5" s="691"/>
      <c r="H5" s="67"/>
      <c r="I5" s="67"/>
      <c r="J5" s="67"/>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67"/>
      <c r="C6" s="68"/>
      <c r="D6" s="9"/>
      <c r="E6" s="69"/>
      <c r="F6" s="69"/>
      <c r="G6" s="63"/>
      <c r="H6" s="65"/>
      <c r="I6" s="65"/>
      <c r="J6" s="65"/>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2.75" customHeight="1" thickBot="1" x14ac:dyDescent="0.25">
      <c r="A7" s="11"/>
      <c r="B7" s="62"/>
      <c r="C7" s="11"/>
      <c r="D7" s="55"/>
      <c r="E7" s="63"/>
      <c r="F7" s="64"/>
      <c r="G7" s="70" t="s">
        <v>184</v>
      </c>
      <c r="H7" s="71">
        <v>1.0146119209069713</v>
      </c>
      <c r="I7" s="72">
        <v>1.02623382632993</v>
      </c>
      <c r="J7" s="72">
        <v>1.0394219303397583</v>
      </c>
      <c r="K7" s="11"/>
      <c r="L7" s="11"/>
      <c r="M7" s="11"/>
      <c r="N7" s="11"/>
      <c r="O7" s="11"/>
      <c r="P7" s="11"/>
      <c r="Q7" s="11"/>
      <c r="R7" s="11"/>
      <c r="S7" s="11"/>
      <c r="T7" s="11"/>
      <c r="U7" s="11"/>
      <c r="V7" s="11"/>
      <c r="W7" s="11"/>
      <c r="X7" s="11"/>
      <c r="Y7" s="11"/>
      <c r="Z7" s="11"/>
      <c r="AA7" s="11"/>
      <c r="AB7" s="11"/>
      <c r="AC7" s="11"/>
      <c r="AD7" s="11"/>
      <c r="AE7" s="11"/>
      <c r="AF7" s="11"/>
      <c r="AG7" s="11"/>
      <c r="AH7" s="11"/>
      <c r="AI7" s="11"/>
      <c r="AJ7" s="11"/>
    </row>
    <row r="8" spans="1:36" ht="40.5" customHeight="1" thickBot="1" x14ac:dyDescent="0.25">
      <c r="A8" s="742"/>
      <c r="B8" s="743"/>
      <c r="C8" s="744"/>
      <c r="D8" s="73"/>
      <c r="E8" s="74" t="s">
        <v>938</v>
      </c>
      <c r="F8" s="684" t="s">
        <v>185</v>
      </c>
      <c r="G8" s="685" t="s">
        <v>942</v>
      </c>
      <c r="H8" s="76" t="s">
        <v>186</v>
      </c>
      <c r="I8" s="77" t="s">
        <v>187</v>
      </c>
      <c r="J8" s="77" t="s">
        <v>188</v>
      </c>
      <c r="K8" s="11">
        <f>SUBTOTAL(9,F348,F359,F368,F379,F384,F393,F425)</f>
        <v>0</v>
      </c>
      <c r="L8" s="63">
        <f>G10-G135</f>
        <v>419701.58999999997</v>
      </c>
      <c r="M8" s="11"/>
      <c r="N8" s="63">
        <f>F10-G10</f>
        <v>-409819.6</v>
      </c>
      <c r="O8" s="11"/>
      <c r="P8" s="11"/>
      <c r="Q8" s="11"/>
      <c r="R8" s="11"/>
      <c r="S8" s="11"/>
      <c r="T8" s="11"/>
      <c r="U8" s="11"/>
      <c r="V8" s="11"/>
      <c r="W8" s="11"/>
      <c r="X8" s="11"/>
      <c r="Y8" s="11"/>
      <c r="Z8" s="11"/>
      <c r="AA8" s="11"/>
      <c r="AB8" s="11"/>
      <c r="AC8" s="11"/>
      <c r="AD8" s="11"/>
      <c r="AE8" s="11"/>
      <c r="AF8" s="11"/>
      <c r="AG8" s="11"/>
      <c r="AH8" s="11"/>
      <c r="AI8" s="11"/>
      <c r="AJ8" s="11"/>
    </row>
    <row r="9" spans="1:36" ht="12.75" customHeight="1" thickTop="1" x14ac:dyDescent="0.2">
      <c r="A9" s="745"/>
      <c r="B9" s="746"/>
      <c r="C9" s="747"/>
      <c r="D9" s="78"/>
      <c r="E9" s="79"/>
      <c r="F9" s="79"/>
      <c r="G9" s="80"/>
      <c r="H9" s="81"/>
      <c r="I9" s="82"/>
      <c r="J9" s="82"/>
      <c r="K9" s="11"/>
      <c r="L9" s="63">
        <f>SUBTOTAL(9,G83,G92,G103,G108,G72)</f>
        <v>3149</v>
      </c>
      <c r="M9" s="11"/>
      <c r="N9" s="11"/>
      <c r="O9" s="11"/>
      <c r="P9" s="11"/>
      <c r="Q9" s="11"/>
      <c r="R9" s="11"/>
      <c r="S9" s="11"/>
      <c r="T9" s="11"/>
      <c r="U9" s="11"/>
      <c r="V9" s="11"/>
      <c r="W9" s="11"/>
      <c r="X9" s="11"/>
      <c r="Y9" s="11"/>
      <c r="Z9" s="11"/>
      <c r="AA9" s="11"/>
      <c r="AB9" s="11"/>
      <c r="AC9" s="11"/>
      <c r="AD9" s="11"/>
      <c r="AE9" s="11"/>
      <c r="AF9" s="11"/>
      <c r="AG9" s="11"/>
      <c r="AH9" s="11"/>
      <c r="AI9" s="11"/>
      <c r="AJ9" s="11"/>
    </row>
    <row r="10" spans="1:36" ht="24.75" customHeight="1" x14ac:dyDescent="0.2">
      <c r="A10" s="728" t="s">
        <v>189</v>
      </c>
      <c r="B10" s="709"/>
      <c r="C10" s="711"/>
      <c r="D10" s="83" t="s">
        <v>190</v>
      </c>
      <c r="E10" s="85">
        <v>409819.6</v>
      </c>
      <c r="F10" s="85">
        <f>SUM(F12,F121,F128,F138,F201,F249,F251)</f>
        <v>9881.99</v>
      </c>
      <c r="G10" s="86">
        <f>SUM(G12,G121,G128,G138,G201,G249,G251)</f>
        <v>419701.58999999997</v>
      </c>
      <c r="H10" s="87" t="e">
        <f>SUM(H12,H121,H128,H138,H201,H249)</f>
        <v>#REF!</v>
      </c>
      <c r="I10" s="88" t="e">
        <f>SUM(I12,I121,I128,I138,I201,I249)</f>
        <v>#REF!</v>
      </c>
      <c r="J10" s="88" t="e">
        <f>SUM(J12,J121,J128,J138,J201,J249)</f>
        <v>#REF!</v>
      </c>
      <c r="K10" s="89">
        <f t="shared" ref="K10:K153" si="0">SUM(E10:G10)</f>
        <v>839403.17999999993</v>
      </c>
      <c r="L10" s="89">
        <f t="shared" ref="L10:L115" si="1">IF(G10&lt;&gt;0,G10,0)</f>
        <v>419701.58999999997</v>
      </c>
      <c r="M10" s="90">
        <f>SUM(G72,G83,G92,G108,G116,G122,G180,G197)</f>
        <v>3133</v>
      </c>
      <c r="N10" s="91">
        <v>4500</v>
      </c>
      <c r="O10" s="91"/>
      <c r="P10" s="91"/>
      <c r="Q10" s="91"/>
      <c r="R10" s="91"/>
      <c r="S10" s="91"/>
      <c r="T10" s="91"/>
      <c r="U10" s="91"/>
      <c r="V10" s="91"/>
      <c r="W10" s="91"/>
      <c r="X10" s="91"/>
      <c r="Y10" s="91"/>
      <c r="Z10" s="91"/>
      <c r="AA10" s="91"/>
      <c r="AB10" s="91"/>
      <c r="AC10" s="91"/>
      <c r="AD10" s="91"/>
      <c r="AE10" s="91"/>
      <c r="AF10" s="91"/>
      <c r="AG10" s="91"/>
      <c r="AH10" s="91"/>
      <c r="AI10" s="91"/>
      <c r="AJ10" s="91"/>
    </row>
    <row r="11" spans="1:36" ht="12.75" customHeight="1" x14ac:dyDescent="0.2">
      <c r="A11" s="728" t="s">
        <v>191</v>
      </c>
      <c r="B11" s="709"/>
      <c r="C11" s="711"/>
      <c r="D11" s="83" t="s">
        <v>192</v>
      </c>
      <c r="E11" s="85">
        <v>67094</v>
      </c>
      <c r="F11" s="85">
        <f>F12-F43-F116+F121+F128</f>
        <v>735.98999999999978</v>
      </c>
      <c r="G11" s="86">
        <f>G12-G43-G116+G121+G128</f>
        <v>67829.989999999991</v>
      </c>
      <c r="H11" s="92">
        <f>H12-H43-H116+H121+H128</f>
        <v>747</v>
      </c>
      <c r="I11" s="93">
        <f>I12-I43-I116+I121+I128</f>
        <v>755</v>
      </c>
      <c r="J11" s="93">
        <f>J12-J43-J116+J121+J128</f>
        <v>765</v>
      </c>
      <c r="K11" s="89">
        <f t="shared" si="0"/>
        <v>135659.97999999998</v>
      </c>
      <c r="L11" s="89">
        <f t="shared" si="1"/>
        <v>67829.989999999991</v>
      </c>
      <c r="M11" s="94">
        <f>G11-G22</f>
        <v>3148.9999999999927</v>
      </c>
      <c r="N11" s="95">
        <v>730</v>
      </c>
      <c r="O11" s="95"/>
      <c r="P11" s="95"/>
      <c r="Q11" s="95"/>
      <c r="R11" s="95"/>
      <c r="S11" s="95"/>
      <c r="T11" s="95"/>
      <c r="U11" s="95"/>
      <c r="V11" s="95"/>
      <c r="W11" s="95"/>
      <c r="X11" s="95"/>
      <c r="Y11" s="95"/>
      <c r="Z11" s="95"/>
      <c r="AA11" s="95"/>
      <c r="AB11" s="95"/>
      <c r="AC11" s="95"/>
      <c r="AD11" s="95"/>
      <c r="AE11" s="95"/>
      <c r="AF11" s="95"/>
      <c r="AG11" s="95"/>
      <c r="AH11" s="95"/>
      <c r="AI11" s="95"/>
      <c r="AJ11" s="95"/>
    </row>
    <row r="12" spans="1:36" ht="12.75" customHeight="1" x14ac:dyDescent="0.2">
      <c r="A12" s="728" t="s">
        <v>193</v>
      </c>
      <c r="B12" s="709"/>
      <c r="C12" s="711"/>
      <c r="D12" s="83" t="s">
        <v>194</v>
      </c>
      <c r="E12" s="85">
        <v>210291</v>
      </c>
      <c r="F12" s="85">
        <f>SUM(F13,F81)</f>
        <v>7775.99</v>
      </c>
      <c r="G12" s="86">
        <f>SUM(G13,G81)</f>
        <v>218066.99</v>
      </c>
      <c r="H12" s="92">
        <f>SUM(H13,H81)</f>
        <v>46725</v>
      </c>
      <c r="I12" s="93">
        <f>SUM(I13,I81)</f>
        <v>47226</v>
      </c>
      <c r="J12" s="93">
        <f>SUM(J13,J81)</f>
        <v>47683</v>
      </c>
      <c r="K12" s="89">
        <f t="shared" si="0"/>
        <v>436133.98</v>
      </c>
      <c r="L12" s="89">
        <f t="shared" si="1"/>
        <v>218066.99</v>
      </c>
      <c r="M12" s="70">
        <f>M10-M11</f>
        <v>-15.999999999992724</v>
      </c>
      <c r="N12" s="10">
        <f>SUM(N10:N11)</f>
        <v>5230</v>
      </c>
      <c r="O12" s="10"/>
      <c r="P12" s="10"/>
      <c r="Q12" s="10"/>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728" t="s">
        <v>195</v>
      </c>
      <c r="B13" s="709"/>
      <c r="C13" s="711"/>
      <c r="D13" s="83" t="s">
        <v>196</v>
      </c>
      <c r="E13" s="85">
        <v>208793</v>
      </c>
      <c r="F13" s="85">
        <f>SUM(F14,F31,F42,F78)</f>
        <v>7775.99</v>
      </c>
      <c r="G13" s="86">
        <f>SUM(G14,G31,G42,G78)</f>
        <v>216568.99</v>
      </c>
      <c r="H13" s="92">
        <f>SUM(H14,H31,H42,H78)</f>
        <v>46725</v>
      </c>
      <c r="I13" s="93">
        <f>SUM(I14,I31,I42,I78)</f>
        <v>47226</v>
      </c>
      <c r="J13" s="93">
        <f>SUM(J14,J31,J42,J78)</f>
        <v>47683</v>
      </c>
      <c r="K13" s="89">
        <f t="shared" si="0"/>
        <v>433137.98</v>
      </c>
      <c r="L13" s="89">
        <f t="shared" si="1"/>
        <v>216568.99</v>
      </c>
      <c r="M13" s="10"/>
      <c r="N13" s="10"/>
      <c r="O13" s="10"/>
      <c r="P13" s="10"/>
      <c r="Q13" s="10"/>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728" t="s">
        <v>197</v>
      </c>
      <c r="B14" s="709"/>
      <c r="C14" s="711"/>
      <c r="D14" s="83" t="s">
        <v>198</v>
      </c>
      <c r="E14" s="85">
        <v>63945</v>
      </c>
      <c r="F14" s="85">
        <f>SUM(F15,F18,F26)</f>
        <v>735.99</v>
      </c>
      <c r="G14" s="86">
        <f>SUM(G15,G18,G26)</f>
        <v>64680.99</v>
      </c>
      <c r="H14" s="92">
        <f>SUM(H15,H18,H26)</f>
        <v>747</v>
      </c>
      <c r="I14" s="93">
        <f>SUM(I15,I18,I26)</f>
        <v>755</v>
      </c>
      <c r="J14" s="93">
        <f>SUM(J15,J18,J26)</f>
        <v>765</v>
      </c>
      <c r="K14" s="89">
        <f t="shared" si="0"/>
        <v>129361.98</v>
      </c>
      <c r="L14" s="89">
        <f t="shared" si="1"/>
        <v>64680.99</v>
      </c>
      <c r="M14" s="10"/>
      <c r="N14" s="10"/>
      <c r="O14" s="10"/>
      <c r="P14" s="10"/>
      <c r="Q14" s="10"/>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728" t="s">
        <v>199</v>
      </c>
      <c r="B15" s="709"/>
      <c r="C15" s="711"/>
      <c r="D15" s="96" t="s">
        <v>200</v>
      </c>
      <c r="E15" s="85">
        <v>0</v>
      </c>
      <c r="F15" s="85">
        <f t="shared" ref="F15:J16" si="2">SUM(F16)</f>
        <v>0</v>
      </c>
      <c r="G15" s="86">
        <f t="shared" si="2"/>
        <v>0</v>
      </c>
      <c r="H15" s="92">
        <f t="shared" si="2"/>
        <v>0</v>
      </c>
      <c r="I15" s="93">
        <f t="shared" si="2"/>
        <v>0</v>
      </c>
      <c r="J15" s="93">
        <f t="shared" si="2"/>
        <v>0</v>
      </c>
      <c r="K15" s="89">
        <f t="shared" si="0"/>
        <v>0</v>
      </c>
      <c r="L15" s="89">
        <f t="shared" si="1"/>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728" t="s">
        <v>201</v>
      </c>
      <c r="B16" s="709"/>
      <c r="C16" s="711"/>
      <c r="D16" s="96" t="s">
        <v>202</v>
      </c>
      <c r="E16" s="85">
        <v>0</v>
      </c>
      <c r="F16" s="85">
        <f t="shared" si="2"/>
        <v>0</v>
      </c>
      <c r="G16" s="86">
        <f t="shared" si="2"/>
        <v>0</v>
      </c>
      <c r="H16" s="92">
        <f t="shared" si="2"/>
        <v>0</v>
      </c>
      <c r="I16" s="93">
        <f t="shared" si="2"/>
        <v>0</v>
      </c>
      <c r="J16" s="93">
        <f t="shared" si="2"/>
        <v>0</v>
      </c>
      <c r="K16" s="89">
        <f t="shared" si="0"/>
        <v>0</v>
      </c>
      <c r="L16" s="89">
        <f t="shared" si="1"/>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97"/>
      <c r="B17" s="736" t="s">
        <v>203</v>
      </c>
      <c r="C17" s="711"/>
      <c r="D17" s="98" t="s">
        <v>204</v>
      </c>
      <c r="E17" s="100">
        <v>0</v>
      </c>
      <c r="F17" s="100">
        <f>SUM(F294)</f>
        <v>0</v>
      </c>
      <c r="G17" s="101">
        <f>SUM(G294)</f>
        <v>0</v>
      </c>
      <c r="H17" s="102">
        <f>SUM(H294)</f>
        <v>0</v>
      </c>
      <c r="I17" s="103">
        <f>SUM(I294)</f>
        <v>0</v>
      </c>
      <c r="J17" s="103">
        <f>SUM(J294)</f>
        <v>0</v>
      </c>
      <c r="K17" s="89">
        <f t="shared" si="0"/>
        <v>0</v>
      </c>
      <c r="L17" s="89">
        <f t="shared" si="1"/>
        <v>0</v>
      </c>
      <c r="M17" s="104"/>
      <c r="N17" s="104"/>
      <c r="O17" s="104"/>
      <c r="P17" s="104"/>
      <c r="Q17" s="104"/>
      <c r="R17" s="104"/>
      <c r="S17" s="104"/>
      <c r="T17" s="104"/>
      <c r="U17" s="104"/>
      <c r="V17" s="104"/>
      <c r="W17" s="104"/>
      <c r="X17" s="104"/>
      <c r="Y17" s="104"/>
      <c r="Z17" s="10"/>
      <c r="AA17" s="10"/>
      <c r="AB17" s="10"/>
      <c r="AC17" s="10"/>
      <c r="AD17" s="10"/>
      <c r="AE17" s="10"/>
      <c r="AF17" s="10"/>
      <c r="AG17" s="10"/>
      <c r="AH17" s="10"/>
      <c r="AI17" s="10"/>
      <c r="AJ17" s="10"/>
    </row>
    <row r="18" spans="1:36" ht="26.25" customHeight="1" x14ac:dyDescent="0.2">
      <c r="A18" s="728" t="s">
        <v>205</v>
      </c>
      <c r="B18" s="709"/>
      <c r="C18" s="711"/>
      <c r="D18" s="83" t="s">
        <v>206</v>
      </c>
      <c r="E18" s="85">
        <v>63945</v>
      </c>
      <c r="F18" s="85">
        <f>SUM(F19,F22)</f>
        <v>735.99</v>
      </c>
      <c r="G18" s="86">
        <f>SUM(G19,G22)</f>
        <v>64680.99</v>
      </c>
      <c r="H18" s="92">
        <f>SUM(H19,H22)</f>
        <v>747</v>
      </c>
      <c r="I18" s="93">
        <f>SUM(I19,I22)</f>
        <v>755</v>
      </c>
      <c r="J18" s="93">
        <f>SUM(J19,J22)</f>
        <v>765</v>
      </c>
      <c r="K18" s="89">
        <f t="shared" si="0"/>
        <v>129361.98</v>
      </c>
      <c r="L18" s="89">
        <f t="shared" si="1"/>
        <v>64680.99</v>
      </c>
      <c r="M18" s="105"/>
      <c r="N18" s="105"/>
      <c r="O18" s="105"/>
      <c r="P18" s="105"/>
      <c r="Q18" s="105"/>
      <c r="R18" s="105"/>
      <c r="S18" s="105"/>
      <c r="T18" s="105"/>
      <c r="U18" s="105"/>
      <c r="V18" s="105"/>
      <c r="W18" s="105"/>
      <c r="X18" s="105"/>
      <c r="Y18" s="105"/>
      <c r="Z18" s="11"/>
      <c r="AA18" s="11"/>
      <c r="AB18" s="11"/>
      <c r="AC18" s="11"/>
      <c r="AD18" s="11"/>
      <c r="AE18" s="11"/>
      <c r="AF18" s="11"/>
      <c r="AG18" s="11"/>
      <c r="AH18" s="11"/>
      <c r="AI18" s="11"/>
      <c r="AJ18" s="11"/>
    </row>
    <row r="19" spans="1:36" ht="12.75" hidden="1" customHeight="1" x14ac:dyDescent="0.2">
      <c r="A19" s="728" t="s">
        <v>207</v>
      </c>
      <c r="B19" s="709"/>
      <c r="C19" s="711"/>
      <c r="D19" s="96" t="s">
        <v>208</v>
      </c>
      <c r="E19" s="85">
        <v>0</v>
      </c>
      <c r="F19" s="85">
        <f>SUM(F20:F21)</f>
        <v>0</v>
      </c>
      <c r="G19" s="86">
        <f>SUM(G20:G21)</f>
        <v>0</v>
      </c>
      <c r="H19" s="92">
        <f>SUM(H20:H21)</f>
        <v>0</v>
      </c>
      <c r="I19" s="93">
        <f>SUM(I20:I21)</f>
        <v>0</v>
      </c>
      <c r="J19" s="93">
        <f>SUM(J20:J21)</f>
        <v>0</v>
      </c>
      <c r="K19" s="89">
        <f t="shared" si="0"/>
        <v>0</v>
      </c>
      <c r="L19" s="89">
        <f t="shared" si="1"/>
        <v>0</v>
      </c>
      <c r="M19" s="105"/>
      <c r="N19" s="105"/>
      <c r="O19" s="105"/>
      <c r="P19" s="105"/>
      <c r="Q19" s="105"/>
      <c r="R19" s="105"/>
      <c r="S19" s="105"/>
      <c r="T19" s="105"/>
      <c r="U19" s="105"/>
      <c r="V19" s="105"/>
      <c r="W19" s="105"/>
      <c r="X19" s="105"/>
      <c r="Y19" s="105"/>
      <c r="Z19" s="11"/>
      <c r="AA19" s="11"/>
      <c r="AB19" s="11"/>
      <c r="AC19" s="11"/>
      <c r="AD19" s="11"/>
      <c r="AE19" s="11"/>
      <c r="AF19" s="11"/>
      <c r="AG19" s="11"/>
      <c r="AH19" s="11"/>
      <c r="AI19" s="11"/>
      <c r="AJ19" s="11"/>
    </row>
    <row r="20" spans="1:36" ht="12.75" customHeight="1" x14ac:dyDescent="0.2">
      <c r="A20" s="97"/>
      <c r="B20" s="736" t="s">
        <v>209</v>
      </c>
      <c r="C20" s="711"/>
      <c r="D20" s="106" t="s">
        <v>210</v>
      </c>
      <c r="E20" s="100" t="s">
        <v>211</v>
      </c>
      <c r="F20" s="100" t="s">
        <v>211</v>
      </c>
      <c r="G20" s="101" t="s">
        <v>211</v>
      </c>
      <c r="H20" s="102" t="s">
        <v>211</v>
      </c>
      <c r="I20" s="103" t="s">
        <v>211</v>
      </c>
      <c r="J20" s="103" t="s">
        <v>211</v>
      </c>
      <c r="K20" s="89">
        <f t="shared" si="0"/>
        <v>0</v>
      </c>
      <c r="L20" s="89" t="str">
        <f t="shared" si="1"/>
        <v>x</v>
      </c>
      <c r="M20" s="104"/>
      <c r="N20" s="104"/>
      <c r="O20" s="104"/>
      <c r="P20" s="104"/>
      <c r="Q20" s="104"/>
      <c r="R20" s="104"/>
      <c r="S20" s="104"/>
      <c r="T20" s="104"/>
      <c r="U20" s="104"/>
      <c r="V20" s="104"/>
      <c r="W20" s="104"/>
      <c r="X20" s="104"/>
      <c r="Y20" s="104"/>
      <c r="Z20" s="10"/>
      <c r="AA20" s="10"/>
      <c r="AB20" s="10"/>
      <c r="AC20" s="10"/>
      <c r="AD20" s="10"/>
      <c r="AE20" s="10"/>
      <c r="AF20" s="10"/>
      <c r="AG20" s="10"/>
      <c r="AH20" s="10"/>
      <c r="AI20" s="10"/>
      <c r="AJ20" s="10"/>
    </row>
    <row r="21" spans="1:36" ht="30" hidden="1" customHeight="1" x14ac:dyDescent="0.2">
      <c r="A21" s="107"/>
      <c r="B21" s="736" t="s">
        <v>212</v>
      </c>
      <c r="C21" s="711"/>
      <c r="D21" s="98" t="s">
        <v>213</v>
      </c>
      <c r="E21" s="100">
        <v>0</v>
      </c>
      <c r="F21" s="100">
        <f>SUM(F298)</f>
        <v>0</v>
      </c>
      <c r="G21" s="101">
        <f>SUM(G298)</f>
        <v>0</v>
      </c>
      <c r="H21" s="102">
        <f>SUM(H298)</f>
        <v>0</v>
      </c>
      <c r="I21" s="103">
        <f>SUM(I298)</f>
        <v>0</v>
      </c>
      <c r="J21" s="103">
        <f>SUM(J298)</f>
        <v>0</v>
      </c>
      <c r="K21" s="89">
        <f t="shared" si="0"/>
        <v>0</v>
      </c>
      <c r="L21" s="89">
        <f t="shared" si="1"/>
        <v>0</v>
      </c>
      <c r="M21" s="108"/>
      <c r="N21" s="108"/>
      <c r="O21" s="108"/>
      <c r="P21" s="108"/>
      <c r="Q21" s="108"/>
      <c r="R21" s="108"/>
      <c r="S21" s="108"/>
      <c r="T21" s="108"/>
      <c r="U21" s="108"/>
      <c r="V21" s="108"/>
      <c r="W21" s="108"/>
      <c r="X21" s="108"/>
      <c r="Y21" s="108"/>
      <c r="Z21" s="109"/>
      <c r="AA21" s="109"/>
      <c r="AB21" s="109"/>
      <c r="AC21" s="109"/>
      <c r="AD21" s="109"/>
      <c r="AE21" s="109"/>
      <c r="AF21" s="109"/>
      <c r="AG21" s="109"/>
      <c r="AH21" s="109"/>
      <c r="AI21" s="109"/>
      <c r="AJ21" s="109"/>
    </row>
    <row r="22" spans="1:36" ht="12.75" customHeight="1" x14ac:dyDescent="0.2">
      <c r="A22" s="728" t="s">
        <v>214</v>
      </c>
      <c r="B22" s="709"/>
      <c r="C22" s="711"/>
      <c r="D22" s="83" t="s">
        <v>215</v>
      </c>
      <c r="E22" s="85">
        <v>63945</v>
      </c>
      <c r="F22" s="85">
        <f>SUM(F23:F25)</f>
        <v>735.99</v>
      </c>
      <c r="G22" s="86">
        <f>SUM(G23:G25)</f>
        <v>64680.99</v>
      </c>
      <c r="H22" s="92">
        <f>SUM(H23:H25)</f>
        <v>747</v>
      </c>
      <c r="I22" s="93">
        <f>SUM(I23:I25)</f>
        <v>755</v>
      </c>
      <c r="J22" s="93">
        <f>SUM(J23:J25)</f>
        <v>765</v>
      </c>
      <c r="K22" s="89">
        <f t="shared" si="0"/>
        <v>129361.98</v>
      </c>
      <c r="L22" s="89">
        <f t="shared" si="1"/>
        <v>64680.99</v>
      </c>
      <c r="M22" s="105"/>
      <c r="N22" s="105"/>
      <c r="O22" s="105"/>
      <c r="P22" s="105"/>
      <c r="Q22" s="105"/>
      <c r="R22" s="105"/>
      <c r="S22" s="105"/>
      <c r="T22" s="105"/>
      <c r="U22" s="105"/>
      <c r="V22" s="105"/>
      <c r="W22" s="105"/>
      <c r="X22" s="105"/>
      <c r="Y22" s="105"/>
      <c r="Z22" s="11"/>
      <c r="AA22" s="11"/>
      <c r="AB22" s="11"/>
      <c r="AC22" s="11"/>
      <c r="AD22" s="11"/>
      <c r="AE22" s="11"/>
      <c r="AF22" s="11"/>
      <c r="AG22" s="11"/>
      <c r="AH22" s="11"/>
      <c r="AI22" s="11"/>
      <c r="AJ22" s="11"/>
    </row>
    <row r="23" spans="1:36" ht="12.75" customHeight="1" x14ac:dyDescent="0.2">
      <c r="A23" s="97"/>
      <c r="B23" s="736" t="s">
        <v>216</v>
      </c>
      <c r="C23" s="711"/>
      <c r="D23" s="106" t="s">
        <v>217</v>
      </c>
      <c r="E23" s="100">
        <v>56092</v>
      </c>
      <c r="F23" s="100">
        <f>SUM(F300)</f>
        <v>0</v>
      </c>
      <c r="G23" s="101">
        <f>SUM(G300)</f>
        <v>56092</v>
      </c>
      <c r="H23" s="102">
        <f>SUM(H300)</f>
        <v>0</v>
      </c>
      <c r="I23" s="103">
        <f>SUM(I300)</f>
        <v>0</v>
      </c>
      <c r="J23" s="103">
        <f>SUM(J300)</f>
        <v>0</v>
      </c>
      <c r="K23" s="89">
        <f t="shared" si="0"/>
        <v>112184</v>
      </c>
      <c r="L23" s="89">
        <f t="shared" si="1"/>
        <v>56092</v>
      </c>
      <c r="M23" s="105"/>
      <c r="N23" s="105"/>
      <c r="O23" s="105"/>
      <c r="P23" s="105"/>
      <c r="Q23" s="105"/>
      <c r="R23" s="105"/>
      <c r="S23" s="105"/>
      <c r="T23" s="105"/>
      <c r="U23" s="105"/>
      <c r="V23" s="105"/>
      <c r="W23" s="105"/>
      <c r="X23" s="105"/>
      <c r="Y23" s="105"/>
      <c r="Z23" s="11"/>
      <c r="AA23" s="11"/>
      <c r="AB23" s="11"/>
      <c r="AC23" s="11"/>
      <c r="AD23" s="11"/>
      <c r="AE23" s="11"/>
      <c r="AF23" s="11"/>
      <c r="AG23" s="11"/>
      <c r="AH23" s="11"/>
      <c r="AI23" s="11"/>
      <c r="AJ23" s="11"/>
    </row>
    <row r="24" spans="1:36" ht="29.25" customHeight="1" x14ac:dyDescent="0.2">
      <c r="A24" s="97"/>
      <c r="B24" s="736" t="s">
        <v>218</v>
      </c>
      <c r="C24" s="711"/>
      <c r="D24" s="110" t="s">
        <v>219</v>
      </c>
      <c r="E24" s="100">
        <v>7853</v>
      </c>
      <c r="F24" s="100">
        <f>SUM(F301)</f>
        <v>0</v>
      </c>
      <c r="G24" s="101">
        <f>SUM(G301)</f>
        <v>7853</v>
      </c>
      <c r="H24" s="102"/>
      <c r="I24" s="103"/>
      <c r="J24" s="103"/>
      <c r="K24" s="89">
        <f t="shared" si="0"/>
        <v>15706</v>
      </c>
      <c r="L24" s="89">
        <f t="shared" si="1"/>
        <v>7853</v>
      </c>
      <c r="M24" s="105"/>
      <c r="N24" s="105"/>
      <c r="O24" s="105"/>
      <c r="P24" s="105"/>
      <c r="Q24" s="105"/>
      <c r="R24" s="105"/>
      <c r="S24" s="105"/>
      <c r="T24" s="105"/>
      <c r="U24" s="105"/>
      <c r="V24" s="105"/>
      <c r="W24" s="105"/>
      <c r="X24" s="105"/>
      <c r="Y24" s="105"/>
      <c r="Z24" s="11"/>
      <c r="AA24" s="11"/>
      <c r="AB24" s="11"/>
      <c r="AC24" s="11"/>
      <c r="AD24" s="11"/>
      <c r="AE24" s="11"/>
      <c r="AF24" s="11"/>
      <c r="AG24" s="11"/>
      <c r="AH24" s="11"/>
      <c r="AI24" s="11"/>
      <c r="AJ24" s="11"/>
    </row>
    <row r="25" spans="1:36" ht="29.25" customHeight="1" x14ac:dyDescent="0.2">
      <c r="A25" s="97"/>
      <c r="B25" s="736" t="s">
        <v>934</v>
      </c>
      <c r="C25" s="711"/>
      <c r="D25" s="111">
        <v>38023</v>
      </c>
      <c r="E25" s="100">
        <v>0</v>
      </c>
      <c r="F25" s="100">
        <f>SUM(F302)</f>
        <v>735.99</v>
      </c>
      <c r="G25" s="101">
        <f>SUM(G302)</f>
        <v>735.99</v>
      </c>
      <c r="H25" s="102">
        <f>SUM(H302)</f>
        <v>747</v>
      </c>
      <c r="I25" s="103">
        <f>SUM(I302)</f>
        <v>755</v>
      </c>
      <c r="J25" s="103">
        <f>SUM(J302)</f>
        <v>765</v>
      </c>
      <c r="K25" s="89">
        <f t="shared" si="0"/>
        <v>1471.98</v>
      </c>
      <c r="L25" s="89">
        <f t="shared" si="1"/>
        <v>735.99</v>
      </c>
      <c r="M25" s="105"/>
      <c r="N25" s="105"/>
      <c r="O25" s="105"/>
      <c r="P25" s="105"/>
      <c r="Q25" s="105"/>
      <c r="R25" s="105"/>
      <c r="S25" s="105"/>
      <c r="T25" s="105"/>
      <c r="U25" s="105"/>
      <c r="V25" s="105"/>
      <c r="W25" s="105"/>
      <c r="X25" s="105"/>
      <c r="Y25" s="105"/>
      <c r="Z25" s="11"/>
      <c r="AA25" s="11"/>
      <c r="AB25" s="11"/>
      <c r="AC25" s="11"/>
      <c r="AD25" s="11"/>
      <c r="AE25" s="11"/>
      <c r="AF25" s="11"/>
      <c r="AG25" s="11"/>
      <c r="AH25" s="11"/>
      <c r="AI25" s="11"/>
      <c r="AJ25" s="11"/>
    </row>
    <row r="26" spans="1:36" ht="12.75" hidden="1" customHeight="1" x14ac:dyDescent="0.2">
      <c r="A26" s="728" t="s">
        <v>220</v>
      </c>
      <c r="B26" s="709"/>
      <c r="C26" s="711"/>
      <c r="D26" s="96" t="s">
        <v>221</v>
      </c>
      <c r="E26" s="85">
        <v>0</v>
      </c>
      <c r="F26" s="85">
        <f t="shared" ref="F26:J27" si="3">SUM(F27)</f>
        <v>0</v>
      </c>
      <c r="G26" s="86">
        <f t="shared" si="3"/>
        <v>0</v>
      </c>
      <c r="H26" s="92">
        <f t="shared" si="3"/>
        <v>0</v>
      </c>
      <c r="I26" s="93">
        <f t="shared" si="3"/>
        <v>0</v>
      </c>
      <c r="J26" s="93">
        <f t="shared" si="3"/>
        <v>0</v>
      </c>
      <c r="K26" s="89">
        <f t="shared" si="0"/>
        <v>0</v>
      </c>
      <c r="L26" s="89">
        <f t="shared" si="1"/>
        <v>0</v>
      </c>
      <c r="M26" s="105"/>
      <c r="N26" s="105"/>
      <c r="O26" s="105"/>
      <c r="P26" s="105"/>
      <c r="Q26" s="105"/>
      <c r="R26" s="105"/>
      <c r="S26" s="105"/>
      <c r="T26" s="105"/>
      <c r="U26" s="105"/>
      <c r="V26" s="105"/>
      <c r="W26" s="105"/>
      <c r="X26" s="105"/>
      <c r="Y26" s="105"/>
      <c r="Z26" s="11"/>
      <c r="AA26" s="11"/>
      <c r="AB26" s="11"/>
      <c r="AC26" s="11"/>
      <c r="AD26" s="11"/>
      <c r="AE26" s="11"/>
      <c r="AF26" s="11"/>
      <c r="AG26" s="11"/>
      <c r="AH26" s="11"/>
      <c r="AI26" s="11"/>
      <c r="AJ26" s="11"/>
    </row>
    <row r="27" spans="1:36" ht="30" hidden="1" customHeight="1" x14ac:dyDescent="0.2">
      <c r="A27" s="728" t="s">
        <v>222</v>
      </c>
      <c r="B27" s="709"/>
      <c r="C27" s="711"/>
      <c r="D27" s="96" t="s">
        <v>223</v>
      </c>
      <c r="E27" s="85">
        <v>0</v>
      </c>
      <c r="F27" s="85">
        <f t="shared" si="3"/>
        <v>0</v>
      </c>
      <c r="G27" s="86">
        <f t="shared" si="3"/>
        <v>0</v>
      </c>
      <c r="H27" s="92">
        <f t="shared" si="3"/>
        <v>0</v>
      </c>
      <c r="I27" s="93">
        <f t="shared" si="3"/>
        <v>0</v>
      </c>
      <c r="J27" s="93">
        <f t="shared" si="3"/>
        <v>0</v>
      </c>
      <c r="K27" s="89">
        <f t="shared" si="0"/>
        <v>0</v>
      </c>
      <c r="L27" s="89">
        <f t="shared" si="1"/>
        <v>0</v>
      </c>
      <c r="M27" s="105"/>
      <c r="N27" s="105"/>
      <c r="O27" s="105"/>
      <c r="P27" s="105"/>
      <c r="Q27" s="105"/>
      <c r="R27" s="105"/>
      <c r="S27" s="105"/>
      <c r="T27" s="105"/>
      <c r="U27" s="105"/>
      <c r="V27" s="105"/>
      <c r="W27" s="105"/>
      <c r="X27" s="105"/>
      <c r="Y27" s="105"/>
      <c r="Z27" s="11"/>
      <c r="AA27" s="11"/>
      <c r="AB27" s="11"/>
      <c r="AC27" s="11"/>
      <c r="AD27" s="11"/>
      <c r="AE27" s="11"/>
      <c r="AF27" s="11"/>
      <c r="AG27" s="11"/>
      <c r="AH27" s="11"/>
      <c r="AI27" s="11"/>
      <c r="AJ27" s="11"/>
    </row>
    <row r="28" spans="1:36" ht="12.75" hidden="1" customHeight="1" x14ac:dyDescent="0.2">
      <c r="A28" s="97"/>
      <c r="B28" s="736" t="s">
        <v>224</v>
      </c>
      <c r="C28" s="711"/>
      <c r="D28" s="98" t="s">
        <v>225</v>
      </c>
      <c r="E28" s="100">
        <v>0</v>
      </c>
      <c r="F28" s="100">
        <f>SUM(F305)</f>
        <v>0</v>
      </c>
      <c r="G28" s="101">
        <f>SUM(G305)</f>
        <v>0</v>
      </c>
      <c r="H28" s="102">
        <f>SUM(H305)</f>
        <v>0</v>
      </c>
      <c r="I28" s="103">
        <f>SUM(I305)</f>
        <v>0</v>
      </c>
      <c r="J28" s="103">
        <f>SUM(J305)</f>
        <v>0</v>
      </c>
      <c r="K28" s="89">
        <f t="shared" si="0"/>
        <v>0</v>
      </c>
      <c r="L28" s="89">
        <f t="shared" si="1"/>
        <v>0</v>
      </c>
      <c r="M28" s="105"/>
      <c r="N28" s="105"/>
      <c r="O28" s="105"/>
      <c r="P28" s="105"/>
      <c r="Q28" s="105"/>
      <c r="R28" s="105"/>
      <c r="S28" s="105"/>
      <c r="T28" s="105"/>
      <c r="U28" s="105"/>
      <c r="V28" s="105"/>
      <c r="W28" s="105"/>
      <c r="X28" s="105"/>
      <c r="Y28" s="105"/>
      <c r="Z28" s="11"/>
      <c r="AA28" s="11"/>
      <c r="AB28" s="11"/>
      <c r="AC28" s="11"/>
      <c r="AD28" s="11"/>
      <c r="AE28" s="11"/>
      <c r="AF28" s="11"/>
      <c r="AG28" s="11"/>
      <c r="AH28" s="11"/>
      <c r="AI28" s="11"/>
      <c r="AJ28" s="11"/>
    </row>
    <row r="29" spans="1:36" ht="12.75" hidden="1" customHeight="1" x14ac:dyDescent="0.2">
      <c r="A29" s="728" t="s">
        <v>226</v>
      </c>
      <c r="B29" s="709"/>
      <c r="C29" s="711"/>
      <c r="D29" s="96" t="s">
        <v>227</v>
      </c>
      <c r="E29" s="85">
        <v>0</v>
      </c>
      <c r="F29" s="85">
        <f>SUM(F30)</f>
        <v>0</v>
      </c>
      <c r="G29" s="86">
        <f>SUM(G30)</f>
        <v>0</v>
      </c>
      <c r="H29" s="92">
        <f>SUM(H30)</f>
        <v>0</v>
      </c>
      <c r="I29" s="93">
        <f>SUM(I30)</f>
        <v>0</v>
      </c>
      <c r="J29" s="93">
        <f>SUM(J30)</f>
        <v>0</v>
      </c>
      <c r="K29" s="89">
        <f t="shared" si="0"/>
        <v>0</v>
      </c>
      <c r="L29" s="89">
        <f t="shared" si="1"/>
        <v>0</v>
      </c>
      <c r="M29" s="105"/>
      <c r="N29" s="105"/>
      <c r="O29" s="105"/>
      <c r="P29" s="105"/>
      <c r="Q29" s="105"/>
      <c r="R29" s="105"/>
      <c r="S29" s="105"/>
      <c r="T29" s="105"/>
      <c r="U29" s="105"/>
      <c r="V29" s="105"/>
      <c r="W29" s="105"/>
      <c r="X29" s="105"/>
      <c r="Y29" s="105"/>
      <c r="Z29" s="11"/>
      <c r="AA29" s="11"/>
      <c r="AB29" s="11"/>
      <c r="AC29" s="11"/>
      <c r="AD29" s="11"/>
      <c r="AE29" s="11"/>
      <c r="AF29" s="11"/>
      <c r="AG29" s="11"/>
      <c r="AH29" s="11"/>
      <c r="AI29" s="11"/>
      <c r="AJ29" s="11"/>
    </row>
    <row r="30" spans="1:36" ht="12.75" hidden="1" customHeight="1" x14ac:dyDescent="0.2">
      <c r="A30" s="97"/>
      <c r="B30" s="736" t="s">
        <v>228</v>
      </c>
      <c r="C30" s="711"/>
      <c r="D30" s="98" t="s">
        <v>229</v>
      </c>
      <c r="E30" s="100">
        <v>0</v>
      </c>
      <c r="F30" s="100">
        <f>SUM(F307)</f>
        <v>0</v>
      </c>
      <c r="G30" s="101">
        <f>SUM(G307)</f>
        <v>0</v>
      </c>
      <c r="H30" s="102">
        <f>SUM(H307)</f>
        <v>0</v>
      </c>
      <c r="I30" s="103">
        <f>SUM(I307)</f>
        <v>0</v>
      </c>
      <c r="J30" s="103">
        <f>SUM(J307)</f>
        <v>0</v>
      </c>
      <c r="K30" s="89">
        <f t="shared" si="0"/>
        <v>0</v>
      </c>
      <c r="L30" s="89">
        <f t="shared" si="1"/>
        <v>0</v>
      </c>
      <c r="M30" s="105"/>
      <c r="N30" s="105"/>
      <c r="O30" s="105"/>
      <c r="P30" s="105"/>
      <c r="Q30" s="105"/>
      <c r="R30" s="105"/>
      <c r="S30" s="105"/>
      <c r="T30" s="105"/>
      <c r="U30" s="105"/>
      <c r="V30" s="105"/>
      <c r="W30" s="105"/>
      <c r="X30" s="105"/>
      <c r="Y30" s="105"/>
      <c r="Z30" s="11"/>
      <c r="AA30" s="11"/>
      <c r="AB30" s="11"/>
      <c r="AC30" s="11"/>
      <c r="AD30" s="11"/>
      <c r="AE30" s="11"/>
      <c r="AF30" s="11"/>
      <c r="AG30" s="11"/>
      <c r="AH30" s="11"/>
      <c r="AI30" s="11"/>
      <c r="AJ30" s="11"/>
    </row>
    <row r="31" spans="1:36" ht="12.75" hidden="1" customHeight="1" x14ac:dyDescent="0.2">
      <c r="A31" s="728" t="s">
        <v>230</v>
      </c>
      <c r="B31" s="709"/>
      <c r="C31" s="711"/>
      <c r="D31" s="96" t="s">
        <v>231</v>
      </c>
      <c r="E31" s="85">
        <v>0</v>
      </c>
      <c r="F31" s="85">
        <f>SUM(F32)</f>
        <v>0</v>
      </c>
      <c r="G31" s="86">
        <f>SUM(G32)</f>
        <v>0</v>
      </c>
      <c r="H31" s="92">
        <f>SUM(H32)</f>
        <v>0</v>
      </c>
      <c r="I31" s="93">
        <f>SUM(I32)</f>
        <v>0</v>
      </c>
      <c r="J31" s="93">
        <f>SUM(J32)</f>
        <v>0</v>
      </c>
      <c r="K31" s="89">
        <f t="shared" si="0"/>
        <v>0</v>
      </c>
      <c r="L31" s="89">
        <f t="shared" si="1"/>
        <v>0</v>
      </c>
      <c r="M31" s="105"/>
      <c r="N31" s="105"/>
      <c r="O31" s="105"/>
      <c r="P31" s="105"/>
      <c r="Q31" s="105"/>
      <c r="R31" s="105"/>
      <c r="S31" s="105"/>
      <c r="T31" s="105"/>
      <c r="U31" s="105"/>
      <c r="V31" s="105"/>
      <c r="W31" s="105"/>
      <c r="X31" s="105"/>
      <c r="Y31" s="105"/>
      <c r="Z31" s="11"/>
      <c r="AA31" s="11"/>
      <c r="AB31" s="11"/>
      <c r="AC31" s="11"/>
      <c r="AD31" s="11"/>
      <c r="AE31" s="11"/>
      <c r="AF31" s="11"/>
      <c r="AG31" s="11"/>
      <c r="AH31" s="11"/>
      <c r="AI31" s="11"/>
      <c r="AJ31" s="11"/>
    </row>
    <row r="32" spans="1:36" ht="12.75" hidden="1" customHeight="1" x14ac:dyDescent="0.2">
      <c r="A32" s="728" t="s">
        <v>232</v>
      </c>
      <c r="B32" s="709"/>
      <c r="C32" s="711"/>
      <c r="D32" s="96" t="s">
        <v>233</v>
      </c>
      <c r="E32" s="85">
        <v>0</v>
      </c>
      <c r="F32" s="85">
        <f>SUM(F33,F36,F40,F41)</f>
        <v>0</v>
      </c>
      <c r="G32" s="86">
        <f>SUM(G33,G36,G40,G41)</f>
        <v>0</v>
      </c>
      <c r="H32" s="92">
        <f>SUM(H33,H36,H40,H41)</f>
        <v>0</v>
      </c>
      <c r="I32" s="93">
        <f>SUM(I33,I36,I40,I41)</f>
        <v>0</v>
      </c>
      <c r="J32" s="93">
        <f>SUM(J33,J36,J40,J41)</f>
        <v>0</v>
      </c>
      <c r="K32" s="89">
        <f t="shared" si="0"/>
        <v>0</v>
      </c>
      <c r="L32" s="89">
        <f t="shared" si="1"/>
        <v>0</v>
      </c>
      <c r="M32" s="108"/>
      <c r="N32" s="108"/>
      <c r="O32" s="108"/>
      <c r="P32" s="108"/>
      <c r="Q32" s="108"/>
      <c r="R32" s="108"/>
      <c r="S32" s="108"/>
      <c r="T32" s="108"/>
      <c r="U32" s="108"/>
      <c r="V32" s="108"/>
      <c r="W32" s="108"/>
      <c r="X32" s="108"/>
      <c r="Y32" s="108"/>
      <c r="Z32" s="109"/>
      <c r="AA32" s="109"/>
      <c r="AB32" s="109"/>
      <c r="AC32" s="109"/>
      <c r="AD32" s="109"/>
      <c r="AE32" s="109"/>
      <c r="AF32" s="109"/>
      <c r="AG32" s="109"/>
      <c r="AH32" s="109"/>
      <c r="AI32" s="109"/>
      <c r="AJ32" s="109"/>
    </row>
    <row r="33" spans="1:36" ht="12.75" hidden="1" customHeight="1" x14ac:dyDescent="0.2">
      <c r="A33" s="112"/>
      <c r="B33" s="736" t="s">
        <v>234</v>
      </c>
      <c r="C33" s="711"/>
      <c r="D33" s="98" t="s">
        <v>235</v>
      </c>
      <c r="E33" s="100">
        <v>0</v>
      </c>
      <c r="F33" s="100">
        <f>SUM(F34:F35)</f>
        <v>0</v>
      </c>
      <c r="G33" s="101">
        <f>SUM(G34:G35)</f>
        <v>0</v>
      </c>
      <c r="H33" s="102">
        <f>SUM(H34:H35)</f>
        <v>0</v>
      </c>
      <c r="I33" s="103">
        <f>SUM(I34:I35)</f>
        <v>0</v>
      </c>
      <c r="J33" s="103">
        <f>SUM(J34:J35)</f>
        <v>0</v>
      </c>
      <c r="K33" s="89">
        <f t="shared" si="0"/>
        <v>0</v>
      </c>
      <c r="L33" s="89">
        <f t="shared" si="1"/>
        <v>0</v>
      </c>
      <c r="M33" s="105"/>
      <c r="N33" s="105"/>
      <c r="O33" s="105"/>
      <c r="P33" s="105"/>
      <c r="Q33" s="105"/>
      <c r="R33" s="105"/>
      <c r="S33" s="105"/>
      <c r="T33" s="105"/>
      <c r="U33" s="105"/>
      <c r="V33" s="105"/>
      <c r="W33" s="105"/>
      <c r="X33" s="105"/>
      <c r="Y33" s="105"/>
      <c r="Z33" s="11"/>
      <c r="AA33" s="11"/>
      <c r="AB33" s="11"/>
      <c r="AC33" s="11"/>
      <c r="AD33" s="11"/>
      <c r="AE33" s="11"/>
      <c r="AF33" s="11"/>
      <c r="AG33" s="11"/>
      <c r="AH33" s="11"/>
      <c r="AI33" s="11"/>
      <c r="AJ33" s="11"/>
    </row>
    <row r="34" spans="1:36" ht="12.75" hidden="1" customHeight="1" x14ac:dyDescent="0.2">
      <c r="A34" s="113"/>
      <c r="B34" s="114"/>
      <c r="C34" s="115" t="s">
        <v>236</v>
      </c>
      <c r="D34" s="116" t="s">
        <v>237</v>
      </c>
      <c r="E34" s="100">
        <v>0</v>
      </c>
      <c r="F34" s="100">
        <f t="shared" ref="F34:J35" si="4">SUM(F311)</f>
        <v>0</v>
      </c>
      <c r="G34" s="101">
        <f t="shared" si="4"/>
        <v>0</v>
      </c>
      <c r="H34" s="102">
        <f t="shared" si="4"/>
        <v>0</v>
      </c>
      <c r="I34" s="103">
        <f t="shared" si="4"/>
        <v>0</v>
      </c>
      <c r="J34" s="103">
        <f t="shared" si="4"/>
        <v>0</v>
      </c>
      <c r="K34" s="89">
        <f t="shared" si="0"/>
        <v>0</v>
      </c>
      <c r="L34" s="89">
        <f t="shared" si="1"/>
        <v>0</v>
      </c>
      <c r="M34" s="104"/>
      <c r="N34" s="104"/>
      <c r="O34" s="104"/>
      <c r="P34" s="104"/>
      <c r="Q34" s="104"/>
      <c r="R34" s="104"/>
      <c r="S34" s="104"/>
      <c r="T34" s="104"/>
      <c r="U34" s="104"/>
      <c r="V34" s="104"/>
      <c r="W34" s="104"/>
      <c r="X34" s="104"/>
      <c r="Y34" s="10"/>
      <c r="Z34" s="10"/>
      <c r="AA34" s="10"/>
      <c r="AB34" s="10"/>
      <c r="AC34" s="10"/>
      <c r="AD34" s="10"/>
      <c r="AE34" s="10"/>
      <c r="AF34" s="10"/>
      <c r="AG34" s="10"/>
      <c r="AH34" s="10"/>
      <c r="AI34" s="10"/>
      <c r="AJ34" s="10"/>
    </row>
    <row r="35" spans="1:36" ht="12.75" hidden="1" customHeight="1" x14ac:dyDescent="0.2">
      <c r="A35" s="113"/>
      <c r="B35" s="114"/>
      <c r="C35" s="115" t="s">
        <v>238</v>
      </c>
      <c r="D35" s="116" t="s">
        <v>239</v>
      </c>
      <c r="E35" s="100">
        <v>0</v>
      </c>
      <c r="F35" s="100">
        <f t="shared" si="4"/>
        <v>0</v>
      </c>
      <c r="G35" s="101">
        <f t="shared" si="4"/>
        <v>0</v>
      </c>
      <c r="H35" s="102">
        <f t="shared" si="4"/>
        <v>0</v>
      </c>
      <c r="I35" s="103">
        <f t="shared" si="4"/>
        <v>0</v>
      </c>
      <c r="J35" s="103">
        <f t="shared" si="4"/>
        <v>0</v>
      </c>
      <c r="K35" s="89">
        <f t="shared" si="0"/>
        <v>0</v>
      </c>
      <c r="L35" s="89">
        <f t="shared" si="1"/>
        <v>0</v>
      </c>
      <c r="M35" s="104"/>
      <c r="N35" s="104"/>
      <c r="O35" s="104"/>
      <c r="P35" s="104"/>
      <c r="Q35" s="104"/>
      <c r="R35" s="104"/>
      <c r="S35" s="104"/>
      <c r="T35" s="104"/>
      <c r="U35" s="104"/>
      <c r="V35" s="104"/>
      <c r="W35" s="104"/>
      <c r="X35" s="104"/>
      <c r="Y35" s="10"/>
      <c r="Z35" s="10"/>
      <c r="AA35" s="10"/>
      <c r="AB35" s="10"/>
      <c r="AC35" s="10"/>
      <c r="AD35" s="10"/>
      <c r="AE35" s="10"/>
      <c r="AF35" s="10"/>
      <c r="AG35" s="10"/>
      <c r="AH35" s="10"/>
      <c r="AI35" s="10"/>
      <c r="AJ35" s="10"/>
    </row>
    <row r="36" spans="1:36" ht="12.75" hidden="1" customHeight="1" x14ac:dyDescent="0.2">
      <c r="A36" s="112"/>
      <c r="B36" s="736" t="s">
        <v>240</v>
      </c>
      <c r="C36" s="711"/>
      <c r="D36" s="98" t="s">
        <v>241</v>
      </c>
      <c r="E36" s="100">
        <v>0</v>
      </c>
      <c r="F36" s="100">
        <f>SUM(F37:F39)</f>
        <v>0</v>
      </c>
      <c r="G36" s="101">
        <f>SUM(G37:G39)</f>
        <v>0</v>
      </c>
      <c r="H36" s="102">
        <f>SUM(H37:H39)</f>
        <v>0</v>
      </c>
      <c r="I36" s="103">
        <f>SUM(I37:I39)</f>
        <v>0</v>
      </c>
      <c r="J36" s="103">
        <f>SUM(J37:J39)</f>
        <v>0</v>
      </c>
      <c r="K36" s="89">
        <f t="shared" si="0"/>
        <v>0</v>
      </c>
      <c r="L36" s="89">
        <f t="shared" si="1"/>
        <v>0</v>
      </c>
      <c r="M36" s="105"/>
      <c r="N36" s="105"/>
      <c r="O36" s="105"/>
      <c r="P36" s="105"/>
      <c r="Q36" s="105"/>
      <c r="R36" s="105"/>
      <c r="S36" s="105"/>
      <c r="T36" s="105"/>
      <c r="U36" s="105"/>
      <c r="V36" s="105"/>
      <c r="W36" s="105"/>
      <c r="X36" s="105"/>
      <c r="Y36" s="11"/>
      <c r="Z36" s="11"/>
      <c r="AA36" s="11"/>
      <c r="AB36" s="11"/>
      <c r="AC36" s="11"/>
      <c r="AD36" s="11"/>
      <c r="AE36" s="11"/>
      <c r="AF36" s="11"/>
      <c r="AG36" s="11"/>
      <c r="AH36" s="11"/>
      <c r="AI36" s="11"/>
      <c r="AJ36" s="11"/>
    </row>
    <row r="37" spans="1:36" ht="12.75" hidden="1" customHeight="1" x14ac:dyDescent="0.2">
      <c r="A37" s="112"/>
      <c r="B37" s="117"/>
      <c r="C37" s="115" t="s">
        <v>242</v>
      </c>
      <c r="D37" s="116" t="s">
        <v>243</v>
      </c>
      <c r="E37" s="100">
        <v>0</v>
      </c>
      <c r="F37" s="100">
        <f>SUM(F311)</f>
        <v>0</v>
      </c>
      <c r="G37" s="101">
        <f>SUM(G311)</f>
        <v>0</v>
      </c>
      <c r="H37" s="102">
        <f>SUM(H311)</f>
        <v>0</v>
      </c>
      <c r="I37" s="103">
        <f>SUM(I311)</f>
        <v>0</v>
      </c>
      <c r="J37" s="103">
        <f>SUM(J311)</f>
        <v>0</v>
      </c>
      <c r="K37" s="89">
        <f t="shared" si="0"/>
        <v>0</v>
      </c>
      <c r="L37" s="89">
        <f t="shared" si="1"/>
        <v>0</v>
      </c>
      <c r="M37" s="105"/>
      <c r="N37" s="105"/>
      <c r="O37" s="105"/>
      <c r="P37" s="105"/>
      <c r="Q37" s="105"/>
      <c r="R37" s="105"/>
      <c r="S37" s="105"/>
      <c r="T37" s="105"/>
      <c r="U37" s="105"/>
      <c r="V37" s="105"/>
      <c r="W37" s="105"/>
      <c r="X37" s="105"/>
      <c r="Y37" s="11"/>
      <c r="Z37" s="11"/>
      <c r="AA37" s="11"/>
      <c r="AB37" s="11"/>
      <c r="AC37" s="11"/>
      <c r="AD37" s="11"/>
      <c r="AE37" s="11"/>
      <c r="AF37" s="11"/>
      <c r="AG37" s="11"/>
      <c r="AH37" s="11"/>
      <c r="AI37" s="11"/>
      <c r="AJ37" s="11"/>
    </row>
    <row r="38" spans="1:36" ht="12.75" hidden="1" customHeight="1" x14ac:dyDescent="0.2">
      <c r="A38" s="112"/>
      <c r="B38" s="117"/>
      <c r="C38" s="115" t="s">
        <v>244</v>
      </c>
      <c r="D38" s="116" t="s">
        <v>245</v>
      </c>
      <c r="E38" s="100">
        <v>0</v>
      </c>
      <c r="F38" s="100">
        <f t="shared" ref="F38:J41" si="5">SUM(F312)</f>
        <v>0</v>
      </c>
      <c r="G38" s="101">
        <f t="shared" si="5"/>
        <v>0</v>
      </c>
      <c r="H38" s="102">
        <f t="shared" si="5"/>
        <v>0</v>
      </c>
      <c r="I38" s="103">
        <f t="shared" si="5"/>
        <v>0</v>
      </c>
      <c r="J38" s="103">
        <f t="shared" si="5"/>
        <v>0</v>
      </c>
      <c r="K38" s="89">
        <f t="shared" si="0"/>
        <v>0</v>
      </c>
      <c r="L38" s="89">
        <f t="shared" si="1"/>
        <v>0</v>
      </c>
      <c r="M38" s="104"/>
      <c r="N38" s="104"/>
      <c r="O38" s="104"/>
      <c r="P38" s="104"/>
      <c r="Q38" s="104"/>
      <c r="R38" s="104"/>
      <c r="S38" s="104"/>
      <c r="T38" s="104"/>
      <c r="U38" s="104"/>
      <c r="V38" s="104"/>
      <c r="W38" s="104"/>
      <c r="X38" s="104"/>
      <c r="Y38" s="10"/>
      <c r="Z38" s="10"/>
      <c r="AA38" s="10"/>
      <c r="AB38" s="10"/>
      <c r="AC38" s="10"/>
      <c r="AD38" s="10"/>
      <c r="AE38" s="10"/>
      <c r="AF38" s="10"/>
      <c r="AG38" s="10"/>
      <c r="AH38" s="10"/>
      <c r="AI38" s="10"/>
      <c r="AJ38" s="10"/>
    </row>
    <row r="39" spans="1:36" ht="12.75" hidden="1" customHeight="1" x14ac:dyDescent="0.2">
      <c r="A39" s="112"/>
      <c r="B39" s="117"/>
      <c r="C39" s="115" t="s">
        <v>246</v>
      </c>
      <c r="D39" s="116" t="s">
        <v>247</v>
      </c>
      <c r="E39" s="100">
        <v>0</v>
      </c>
      <c r="F39" s="100">
        <f t="shared" si="5"/>
        <v>0</v>
      </c>
      <c r="G39" s="101">
        <f t="shared" si="5"/>
        <v>0</v>
      </c>
      <c r="H39" s="102">
        <f t="shared" si="5"/>
        <v>0</v>
      </c>
      <c r="I39" s="103">
        <f t="shared" si="5"/>
        <v>0</v>
      </c>
      <c r="J39" s="103">
        <f t="shared" si="5"/>
        <v>0</v>
      </c>
      <c r="K39" s="89">
        <f t="shared" si="0"/>
        <v>0</v>
      </c>
      <c r="L39" s="89">
        <f t="shared" si="1"/>
        <v>0</v>
      </c>
      <c r="M39" s="104"/>
      <c r="N39" s="104"/>
      <c r="O39" s="104"/>
      <c r="P39" s="104"/>
      <c r="Q39" s="104"/>
      <c r="R39" s="104"/>
      <c r="S39" s="104"/>
      <c r="T39" s="104"/>
      <c r="U39" s="104"/>
      <c r="V39" s="104"/>
      <c r="W39" s="104"/>
      <c r="X39" s="104"/>
      <c r="Y39" s="10"/>
      <c r="Z39" s="10"/>
      <c r="AA39" s="10"/>
      <c r="AB39" s="10"/>
      <c r="AC39" s="10"/>
      <c r="AD39" s="10"/>
      <c r="AE39" s="10"/>
      <c r="AF39" s="10"/>
      <c r="AG39" s="10"/>
      <c r="AH39" s="10"/>
      <c r="AI39" s="10"/>
      <c r="AJ39" s="10"/>
    </row>
    <row r="40" spans="1:36" ht="12.75" hidden="1" customHeight="1" x14ac:dyDescent="0.2">
      <c r="A40" s="112"/>
      <c r="B40" s="736" t="s">
        <v>248</v>
      </c>
      <c r="C40" s="711"/>
      <c r="D40" s="98" t="s">
        <v>249</v>
      </c>
      <c r="E40" s="100">
        <v>0</v>
      </c>
      <c r="F40" s="100">
        <f t="shared" si="5"/>
        <v>0</v>
      </c>
      <c r="G40" s="101">
        <f t="shared" si="5"/>
        <v>0</v>
      </c>
      <c r="H40" s="102">
        <f t="shared" si="5"/>
        <v>0</v>
      </c>
      <c r="I40" s="103">
        <f t="shared" si="5"/>
        <v>0</v>
      </c>
      <c r="J40" s="103">
        <f t="shared" si="5"/>
        <v>0</v>
      </c>
      <c r="K40" s="89">
        <f t="shared" si="0"/>
        <v>0</v>
      </c>
      <c r="L40" s="89">
        <f t="shared" si="1"/>
        <v>0</v>
      </c>
      <c r="M40" s="105"/>
      <c r="N40" s="105"/>
      <c r="O40" s="105"/>
      <c r="P40" s="105"/>
      <c r="Q40" s="105"/>
      <c r="R40" s="105"/>
      <c r="S40" s="105"/>
      <c r="T40" s="105"/>
      <c r="U40" s="105"/>
      <c r="V40" s="105"/>
      <c r="W40" s="105"/>
      <c r="X40" s="105"/>
      <c r="Y40" s="11"/>
      <c r="Z40" s="11"/>
      <c r="AA40" s="11"/>
      <c r="AB40" s="11"/>
      <c r="AC40" s="11"/>
      <c r="AD40" s="11"/>
      <c r="AE40" s="11"/>
      <c r="AF40" s="11"/>
      <c r="AG40" s="11"/>
      <c r="AH40" s="11"/>
      <c r="AI40" s="11"/>
      <c r="AJ40" s="11"/>
    </row>
    <row r="41" spans="1:36" ht="12.75" hidden="1" customHeight="1" x14ac:dyDescent="0.2">
      <c r="A41" s="112"/>
      <c r="B41" s="736" t="s">
        <v>250</v>
      </c>
      <c r="C41" s="711"/>
      <c r="D41" s="98" t="s">
        <v>251</v>
      </c>
      <c r="E41" s="100">
        <v>0</v>
      </c>
      <c r="F41" s="100">
        <f t="shared" si="5"/>
        <v>0</v>
      </c>
      <c r="G41" s="101">
        <f t="shared" si="5"/>
        <v>0</v>
      </c>
      <c r="H41" s="102">
        <f t="shared" si="5"/>
        <v>0</v>
      </c>
      <c r="I41" s="103">
        <f t="shared" si="5"/>
        <v>0</v>
      </c>
      <c r="J41" s="103">
        <f t="shared" si="5"/>
        <v>0</v>
      </c>
      <c r="K41" s="89">
        <f t="shared" si="0"/>
        <v>0</v>
      </c>
      <c r="L41" s="89">
        <f t="shared" si="1"/>
        <v>0</v>
      </c>
      <c r="M41" s="105"/>
      <c r="N41" s="105"/>
      <c r="O41" s="105"/>
      <c r="P41" s="105"/>
      <c r="Q41" s="105"/>
      <c r="R41" s="105"/>
      <c r="S41" s="105"/>
      <c r="T41" s="105"/>
      <c r="U41" s="105"/>
      <c r="V41" s="105"/>
      <c r="W41" s="105"/>
      <c r="X41" s="105"/>
      <c r="Y41" s="11"/>
      <c r="Z41" s="11"/>
      <c r="AA41" s="11"/>
      <c r="AB41" s="11"/>
      <c r="AC41" s="11"/>
      <c r="AD41" s="11"/>
      <c r="AE41" s="11"/>
      <c r="AF41" s="11"/>
      <c r="AG41" s="11"/>
      <c r="AH41" s="11"/>
      <c r="AI41" s="11"/>
      <c r="AJ41" s="11"/>
    </row>
    <row r="42" spans="1:36" ht="12.75" customHeight="1" x14ac:dyDescent="0.2">
      <c r="A42" s="728" t="s">
        <v>252</v>
      </c>
      <c r="B42" s="709"/>
      <c r="C42" s="711"/>
      <c r="D42" s="83" t="s">
        <v>253</v>
      </c>
      <c r="E42" s="85">
        <v>144848</v>
      </c>
      <c r="F42" s="85">
        <f>SUM(F43,F67,F69,F72)</f>
        <v>7040</v>
      </c>
      <c r="G42" s="86">
        <f>SUM(G43,G67,G69,G72)</f>
        <v>151888</v>
      </c>
      <c r="H42" s="92">
        <f>SUM(H43,H67,H69,H72)</f>
        <v>45978</v>
      </c>
      <c r="I42" s="93">
        <f>SUM(I43,I67,I69,I72)</f>
        <v>46471</v>
      </c>
      <c r="J42" s="93">
        <f>SUM(J43,J67,J69,J72)</f>
        <v>46918</v>
      </c>
      <c r="K42" s="89">
        <f t="shared" si="0"/>
        <v>303776</v>
      </c>
      <c r="L42" s="89">
        <f t="shared" si="1"/>
        <v>151888</v>
      </c>
      <c r="M42" s="105"/>
      <c r="N42" s="105"/>
      <c r="O42" s="105"/>
      <c r="P42" s="105"/>
      <c r="Q42" s="105"/>
      <c r="R42" s="105"/>
      <c r="S42" s="105"/>
      <c r="T42" s="105"/>
      <c r="U42" s="105"/>
      <c r="V42" s="105"/>
      <c r="W42" s="105"/>
      <c r="X42" s="105"/>
      <c r="Y42" s="11"/>
      <c r="Z42" s="11"/>
      <c r="AA42" s="11"/>
      <c r="AB42" s="11"/>
      <c r="AC42" s="11"/>
      <c r="AD42" s="11"/>
      <c r="AE42" s="11"/>
      <c r="AF42" s="11"/>
      <c r="AG42" s="11"/>
      <c r="AH42" s="11"/>
      <c r="AI42" s="11"/>
      <c r="AJ42" s="11"/>
    </row>
    <row r="43" spans="1:36" ht="12.75" customHeight="1" x14ac:dyDescent="0.2">
      <c r="A43" s="728" t="s">
        <v>43</v>
      </c>
      <c r="B43" s="709"/>
      <c r="C43" s="711"/>
      <c r="D43" s="83" t="s">
        <v>254</v>
      </c>
      <c r="E43" s="85">
        <v>143197</v>
      </c>
      <c r="F43" s="85">
        <f>SUM(F44,F63,F64,F65,F66)</f>
        <v>7040</v>
      </c>
      <c r="G43" s="86">
        <f>SUM(G44,G63,G64,G65,G66)</f>
        <v>150237</v>
      </c>
      <c r="H43" s="92">
        <f>SUM(H44,H63,H64,H65,H66)</f>
        <v>45978</v>
      </c>
      <c r="I43" s="93">
        <f>SUM(I44,I63,I64,I65,I66)</f>
        <v>46471</v>
      </c>
      <c r="J43" s="93">
        <f>SUM(J44,J63,J64,J65,J66)</f>
        <v>46918</v>
      </c>
      <c r="K43" s="89">
        <f t="shared" si="0"/>
        <v>300474</v>
      </c>
      <c r="L43" s="89">
        <f t="shared" si="1"/>
        <v>150237</v>
      </c>
      <c r="M43" s="105"/>
      <c r="N43" s="105"/>
      <c r="O43" s="105"/>
      <c r="P43" s="105"/>
      <c r="Q43" s="105"/>
      <c r="R43" s="105"/>
      <c r="S43" s="105"/>
      <c r="T43" s="105"/>
      <c r="U43" s="105"/>
      <c r="V43" s="105"/>
      <c r="W43" s="105"/>
      <c r="X43" s="105"/>
      <c r="Y43" s="11"/>
      <c r="Z43" s="11"/>
      <c r="AA43" s="11"/>
      <c r="AB43" s="11"/>
      <c r="AC43" s="11"/>
      <c r="AD43" s="11"/>
      <c r="AE43" s="11"/>
      <c r="AF43" s="11"/>
      <c r="AG43" s="11"/>
      <c r="AH43" s="11"/>
      <c r="AI43" s="11"/>
      <c r="AJ43" s="11"/>
    </row>
    <row r="44" spans="1:36" ht="40.5" customHeight="1" x14ac:dyDescent="0.2">
      <c r="A44" s="112"/>
      <c r="B44" s="736" t="s">
        <v>255</v>
      </c>
      <c r="C44" s="711"/>
      <c r="D44" s="106" t="s">
        <v>256</v>
      </c>
      <c r="E44" s="100">
        <v>60531</v>
      </c>
      <c r="F44" s="100">
        <f>SUM(F45,F46,F48,F56,F57,F60:F61,F62,F47,F58:F59)</f>
        <v>3998</v>
      </c>
      <c r="G44" s="101">
        <f>SUM(G45,G46,G48,G56,G57,G60:G61,G62,G47,G58:G59)</f>
        <v>64529</v>
      </c>
      <c r="H44" s="102">
        <f>SUM(H45,H46,H48,H56,H57,H60,H62)</f>
        <v>28553</v>
      </c>
      <c r="I44" s="103">
        <f>SUM(I45,I46,I48,I56,I57,I60,I62)</f>
        <v>28553</v>
      </c>
      <c r="J44" s="103">
        <f>SUM(J45,J46,J48,J56,J57,J60,J62)</f>
        <v>28553</v>
      </c>
      <c r="K44" s="89">
        <f t="shared" si="0"/>
        <v>129058</v>
      </c>
      <c r="L44" s="89">
        <f t="shared" si="1"/>
        <v>64529</v>
      </c>
      <c r="M44" s="105"/>
      <c r="N44" s="105"/>
      <c r="O44" s="105"/>
      <c r="P44" s="105"/>
      <c r="Q44" s="105"/>
      <c r="R44" s="105"/>
      <c r="S44" s="105"/>
      <c r="T44" s="105"/>
      <c r="U44" s="105"/>
      <c r="V44" s="105"/>
      <c r="W44" s="105"/>
      <c r="X44" s="105"/>
      <c r="Y44" s="11"/>
      <c r="Z44" s="11"/>
      <c r="AA44" s="11"/>
      <c r="AB44" s="11"/>
      <c r="AC44" s="11"/>
      <c r="AD44" s="11"/>
      <c r="AE44" s="11"/>
      <c r="AF44" s="11"/>
      <c r="AG44" s="11"/>
      <c r="AH44" s="11"/>
      <c r="AI44" s="11"/>
      <c r="AJ44" s="11"/>
    </row>
    <row r="45" spans="1:36" ht="38.25" customHeight="1" x14ac:dyDescent="0.2">
      <c r="A45" s="112"/>
      <c r="B45" s="118"/>
      <c r="C45" s="119" t="s">
        <v>257</v>
      </c>
      <c r="D45" s="106"/>
      <c r="E45" s="100">
        <v>19823</v>
      </c>
      <c r="F45" s="100">
        <f t="shared" ref="F45:J60" si="6">SUM(F322)</f>
        <v>0</v>
      </c>
      <c r="G45" s="101">
        <f t="shared" si="6"/>
        <v>19823</v>
      </c>
      <c r="H45" s="102">
        <f t="shared" si="6"/>
        <v>10543</v>
      </c>
      <c r="I45" s="103">
        <f t="shared" si="6"/>
        <v>10543</v>
      </c>
      <c r="J45" s="103">
        <f t="shared" si="6"/>
        <v>10543</v>
      </c>
      <c r="K45" s="89">
        <f t="shared" si="0"/>
        <v>39646</v>
      </c>
      <c r="L45" s="89">
        <f t="shared" si="1"/>
        <v>19823</v>
      </c>
      <c r="M45" s="105"/>
      <c r="N45" s="105"/>
      <c r="O45" s="105"/>
      <c r="P45" s="105"/>
      <c r="Q45" s="105"/>
      <c r="R45" s="105"/>
      <c r="S45" s="105"/>
      <c r="T45" s="105"/>
      <c r="U45" s="105"/>
      <c r="V45" s="105"/>
      <c r="W45" s="105"/>
      <c r="X45" s="105"/>
      <c r="Y45" s="11"/>
      <c r="Z45" s="11"/>
      <c r="AA45" s="11"/>
      <c r="AB45" s="11"/>
      <c r="AC45" s="11"/>
      <c r="AD45" s="11"/>
      <c r="AE45" s="11"/>
      <c r="AF45" s="11"/>
      <c r="AG45" s="11"/>
      <c r="AH45" s="11"/>
      <c r="AI45" s="11"/>
      <c r="AJ45" s="11"/>
    </row>
    <row r="46" spans="1:36" ht="38.25" customHeight="1" x14ac:dyDescent="0.2">
      <c r="A46" s="112"/>
      <c r="B46" s="118"/>
      <c r="C46" s="119" t="s">
        <v>930</v>
      </c>
      <c r="D46" s="106"/>
      <c r="E46" s="100">
        <v>21121</v>
      </c>
      <c r="F46" s="100">
        <f t="shared" si="6"/>
        <v>0</v>
      </c>
      <c r="G46" s="101">
        <f t="shared" si="6"/>
        <v>21121</v>
      </c>
      <c r="H46" s="102">
        <f t="shared" si="6"/>
        <v>9993</v>
      </c>
      <c r="I46" s="103">
        <f t="shared" si="6"/>
        <v>9993</v>
      </c>
      <c r="J46" s="103">
        <f t="shared" si="6"/>
        <v>9993</v>
      </c>
      <c r="K46" s="89">
        <f t="shared" si="0"/>
        <v>42242</v>
      </c>
      <c r="L46" s="89">
        <f t="shared" si="1"/>
        <v>21121</v>
      </c>
      <c r="M46" s="105"/>
      <c r="N46" s="105"/>
      <c r="O46" s="105"/>
      <c r="P46" s="105"/>
      <c r="Q46" s="105"/>
      <c r="R46" s="105"/>
      <c r="S46" s="105"/>
      <c r="T46" s="105"/>
      <c r="U46" s="105"/>
      <c r="V46" s="105"/>
      <c r="W46" s="105"/>
      <c r="X46" s="105"/>
      <c r="Y46" s="11"/>
      <c r="Z46" s="11"/>
      <c r="AA46" s="11"/>
      <c r="AB46" s="11"/>
      <c r="AC46" s="11"/>
      <c r="AD46" s="11"/>
      <c r="AE46" s="11"/>
      <c r="AF46" s="11"/>
      <c r="AG46" s="11"/>
      <c r="AH46" s="11"/>
      <c r="AI46" s="11"/>
      <c r="AJ46" s="11"/>
    </row>
    <row r="47" spans="1:36" ht="38.25" hidden="1" customHeight="1" x14ac:dyDescent="0.2">
      <c r="A47" s="112"/>
      <c r="B47" s="118"/>
      <c r="C47" s="119" t="s">
        <v>258</v>
      </c>
      <c r="D47" s="106"/>
      <c r="E47" s="100">
        <v>0</v>
      </c>
      <c r="F47" s="100">
        <f t="shared" si="6"/>
        <v>0</v>
      </c>
      <c r="G47" s="101">
        <f t="shared" si="6"/>
        <v>0</v>
      </c>
      <c r="H47" s="102">
        <f t="shared" si="6"/>
        <v>9993</v>
      </c>
      <c r="I47" s="103">
        <f t="shared" si="6"/>
        <v>9993</v>
      </c>
      <c r="J47" s="103">
        <f t="shared" si="6"/>
        <v>9993</v>
      </c>
      <c r="K47" s="89">
        <f t="shared" si="0"/>
        <v>0</v>
      </c>
      <c r="L47" s="89">
        <f t="shared" si="1"/>
        <v>0</v>
      </c>
      <c r="M47" s="105"/>
      <c r="N47" s="105"/>
      <c r="O47" s="105"/>
      <c r="P47" s="105"/>
      <c r="Q47" s="105"/>
      <c r="R47" s="105"/>
      <c r="S47" s="105"/>
      <c r="T47" s="105"/>
      <c r="U47" s="105"/>
      <c r="V47" s="105"/>
      <c r="W47" s="105"/>
      <c r="X47" s="105"/>
      <c r="Y47" s="11"/>
      <c r="Z47" s="11"/>
      <c r="AA47" s="11"/>
      <c r="AB47" s="11"/>
      <c r="AC47" s="11"/>
      <c r="AD47" s="11"/>
      <c r="AE47" s="11"/>
      <c r="AF47" s="11"/>
      <c r="AG47" s="11"/>
      <c r="AH47" s="11"/>
      <c r="AI47" s="11"/>
      <c r="AJ47" s="11"/>
    </row>
    <row r="48" spans="1:36" ht="38.25" customHeight="1" x14ac:dyDescent="0.2">
      <c r="A48" s="112"/>
      <c r="B48" s="118"/>
      <c r="C48" s="119" t="s">
        <v>259</v>
      </c>
      <c r="D48" s="106"/>
      <c r="E48" s="100">
        <v>1072</v>
      </c>
      <c r="F48" s="100">
        <f t="shared" si="6"/>
        <v>0</v>
      </c>
      <c r="G48" s="101">
        <f t="shared" si="6"/>
        <v>1072</v>
      </c>
      <c r="H48" s="102">
        <f t="shared" si="6"/>
        <v>0</v>
      </c>
      <c r="I48" s="103">
        <f t="shared" si="6"/>
        <v>0</v>
      </c>
      <c r="J48" s="103">
        <f t="shared" si="6"/>
        <v>0</v>
      </c>
      <c r="K48" s="89">
        <f t="shared" si="0"/>
        <v>2144</v>
      </c>
      <c r="L48" s="89">
        <f t="shared" si="1"/>
        <v>1072</v>
      </c>
      <c r="M48" s="105"/>
      <c r="N48" s="105"/>
      <c r="O48" s="105"/>
      <c r="P48" s="105"/>
      <c r="Q48" s="105"/>
      <c r="R48" s="105"/>
      <c r="S48" s="105"/>
      <c r="T48" s="105"/>
      <c r="U48" s="105"/>
      <c r="V48" s="105"/>
      <c r="W48" s="105"/>
      <c r="X48" s="105"/>
      <c r="Y48" s="11"/>
      <c r="Z48" s="11"/>
      <c r="AA48" s="11"/>
      <c r="AB48" s="11"/>
      <c r="AC48" s="11"/>
      <c r="AD48" s="11"/>
      <c r="AE48" s="11"/>
      <c r="AF48" s="11"/>
      <c r="AG48" s="11"/>
      <c r="AH48" s="11"/>
      <c r="AI48" s="11"/>
      <c r="AJ48" s="11"/>
    </row>
    <row r="49" spans="1:36" ht="38.25" customHeight="1" x14ac:dyDescent="0.2">
      <c r="A49" s="112"/>
      <c r="B49" s="118"/>
      <c r="C49" s="119" t="s">
        <v>260</v>
      </c>
      <c r="D49" s="106"/>
      <c r="E49" s="100">
        <v>1072</v>
      </c>
      <c r="F49" s="100">
        <f t="shared" si="6"/>
        <v>0</v>
      </c>
      <c r="G49" s="101">
        <f t="shared" si="6"/>
        <v>1072</v>
      </c>
      <c r="H49" s="102"/>
      <c r="I49" s="103"/>
      <c r="J49" s="103"/>
      <c r="K49" s="89">
        <f t="shared" si="0"/>
        <v>2144</v>
      </c>
      <c r="L49" s="89">
        <f t="shared" si="1"/>
        <v>1072</v>
      </c>
      <c r="M49" s="105"/>
      <c r="N49" s="105"/>
      <c r="O49" s="105"/>
      <c r="P49" s="105"/>
      <c r="Q49" s="105"/>
      <c r="R49" s="105"/>
      <c r="S49" s="105"/>
      <c r="T49" s="105"/>
      <c r="U49" s="105"/>
      <c r="V49" s="105"/>
      <c r="W49" s="105"/>
      <c r="X49" s="105"/>
      <c r="Y49" s="11"/>
      <c r="Z49" s="11"/>
      <c r="AA49" s="11"/>
      <c r="AB49" s="11"/>
      <c r="AC49" s="11"/>
      <c r="AD49" s="11"/>
      <c r="AE49" s="11"/>
      <c r="AF49" s="11"/>
      <c r="AG49" s="11"/>
      <c r="AH49" s="11"/>
      <c r="AI49" s="11"/>
      <c r="AJ49" s="11"/>
    </row>
    <row r="50" spans="1:36" ht="51" hidden="1" customHeight="1" x14ac:dyDescent="0.2">
      <c r="A50" s="112"/>
      <c r="B50" s="118"/>
      <c r="C50" s="119" t="s">
        <v>261</v>
      </c>
      <c r="D50" s="106"/>
      <c r="E50" s="100">
        <v>0</v>
      </c>
      <c r="F50" s="100">
        <f t="shared" si="6"/>
        <v>0</v>
      </c>
      <c r="G50" s="101">
        <f t="shared" si="6"/>
        <v>0</v>
      </c>
      <c r="H50" s="102">
        <f t="shared" si="6"/>
        <v>286</v>
      </c>
      <c r="I50" s="103">
        <f t="shared" si="6"/>
        <v>294</v>
      </c>
      <c r="J50" s="103">
        <f t="shared" si="6"/>
        <v>385</v>
      </c>
      <c r="K50" s="89">
        <f t="shared" si="0"/>
        <v>0</v>
      </c>
      <c r="L50" s="89">
        <f t="shared" si="1"/>
        <v>0</v>
      </c>
      <c r="M50" s="105"/>
      <c r="N50" s="105"/>
      <c r="O50" s="105"/>
      <c r="P50" s="105"/>
      <c r="Q50" s="105"/>
      <c r="R50" s="105"/>
      <c r="S50" s="105"/>
      <c r="T50" s="105"/>
      <c r="U50" s="105"/>
      <c r="V50" s="105"/>
      <c r="W50" s="105"/>
      <c r="X50" s="105"/>
      <c r="Y50" s="11"/>
      <c r="Z50" s="11"/>
      <c r="AA50" s="11"/>
      <c r="AB50" s="11"/>
      <c r="AC50" s="11"/>
      <c r="AD50" s="11"/>
      <c r="AE50" s="11"/>
      <c r="AF50" s="11"/>
      <c r="AG50" s="11"/>
      <c r="AH50" s="11"/>
      <c r="AI50" s="11"/>
      <c r="AJ50" s="11"/>
    </row>
    <row r="51" spans="1:36" ht="38.25" hidden="1" customHeight="1" x14ac:dyDescent="0.2">
      <c r="A51" s="112"/>
      <c r="B51" s="118"/>
      <c r="C51" s="119" t="s">
        <v>262</v>
      </c>
      <c r="D51" s="106"/>
      <c r="E51" s="100">
        <v>0</v>
      </c>
      <c r="F51" s="100">
        <f t="shared" si="6"/>
        <v>0</v>
      </c>
      <c r="G51" s="101">
        <f t="shared" si="6"/>
        <v>0</v>
      </c>
      <c r="H51" s="102">
        <f t="shared" si="6"/>
        <v>0</v>
      </c>
      <c r="I51" s="103">
        <f t="shared" si="6"/>
        <v>0</v>
      </c>
      <c r="J51" s="103">
        <f t="shared" si="6"/>
        <v>0</v>
      </c>
      <c r="K51" s="89">
        <f t="shared" si="0"/>
        <v>0</v>
      </c>
      <c r="L51" s="89">
        <f t="shared" si="1"/>
        <v>0</v>
      </c>
      <c r="M51" s="105"/>
      <c r="N51" s="105"/>
      <c r="O51" s="105"/>
      <c r="P51" s="105"/>
      <c r="Q51" s="105"/>
      <c r="R51" s="105"/>
      <c r="S51" s="105"/>
      <c r="T51" s="105"/>
      <c r="U51" s="105"/>
      <c r="V51" s="105"/>
      <c r="W51" s="105"/>
      <c r="X51" s="105"/>
      <c r="Y51" s="11"/>
      <c r="Z51" s="11"/>
      <c r="AA51" s="11"/>
      <c r="AB51" s="11"/>
      <c r="AC51" s="11"/>
      <c r="AD51" s="11"/>
      <c r="AE51" s="11"/>
      <c r="AF51" s="11"/>
      <c r="AG51" s="11"/>
      <c r="AH51" s="11"/>
      <c r="AI51" s="11"/>
      <c r="AJ51" s="11"/>
    </row>
    <row r="52" spans="1:36" ht="25.5" hidden="1" customHeight="1" x14ac:dyDescent="0.2">
      <c r="A52" s="112"/>
      <c r="B52" s="118"/>
      <c r="C52" s="119" t="s">
        <v>263</v>
      </c>
      <c r="D52" s="106"/>
      <c r="E52" s="121">
        <v>0</v>
      </c>
      <c r="F52" s="121">
        <f t="shared" si="6"/>
        <v>0</v>
      </c>
      <c r="G52" s="101">
        <f t="shared" si="6"/>
        <v>0</v>
      </c>
      <c r="H52" s="102"/>
      <c r="I52" s="103"/>
      <c r="J52" s="103"/>
      <c r="K52" s="89">
        <f t="shared" si="0"/>
        <v>0</v>
      </c>
      <c r="L52" s="89">
        <f t="shared" si="1"/>
        <v>0</v>
      </c>
      <c r="M52" s="105"/>
      <c r="N52" s="105"/>
      <c r="O52" s="105"/>
      <c r="P52" s="105"/>
      <c r="Q52" s="105"/>
      <c r="R52" s="105"/>
      <c r="S52" s="105"/>
      <c r="T52" s="105"/>
      <c r="U52" s="105"/>
      <c r="V52" s="105"/>
      <c r="W52" s="105"/>
      <c r="X52" s="105"/>
      <c r="Y52" s="11"/>
      <c r="Z52" s="11"/>
      <c r="AA52" s="11"/>
      <c r="AB52" s="11"/>
      <c r="AC52" s="11"/>
      <c r="AD52" s="11"/>
      <c r="AE52" s="11"/>
      <c r="AF52" s="11"/>
      <c r="AG52" s="11"/>
      <c r="AH52" s="11"/>
      <c r="AI52" s="11"/>
      <c r="AJ52" s="11"/>
    </row>
    <row r="53" spans="1:36" ht="76.5" hidden="1" customHeight="1" x14ac:dyDescent="0.2">
      <c r="A53" s="122"/>
      <c r="B53" s="123"/>
      <c r="C53" s="124" t="s">
        <v>264</v>
      </c>
      <c r="D53" s="125"/>
      <c r="E53" s="121">
        <v>0</v>
      </c>
      <c r="F53" s="121">
        <f t="shared" si="6"/>
        <v>0</v>
      </c>
      <c r="G53" s="126">
        <f t="shared" si="6"/>
        <v>0</v>
      </c>
      <c r="H53" s="127"/>
      <c r="I53" s="128"/>
      <c r="J53" s="128"/>
      <c r="K53" s="129">
        <f t="shared" si="0"/>
        <v>0</v>
      </c>
      <c r="L53" s="129">
        <f t="shared" si="1"/>
        <v>0</v>
      </c>
      <c r="M53" s="108"/>
      <c r="N53" s="108"/>
      <c r="O53" s="108"/>
      <c r="P53" s="108"/>
      <c r="Q53" s="108"/>
      <c r="R53" s="108"/>
      <c r="S53" s="108"/>
      <c r="T53" s="108"/>
      <c r="U53" s="108"/>
      <c r="V53" s="108"/>
      <c r="W53" s="108"/>
      <c r="X53" s="108"/>
      <c r="Y53" s="109"/>
      <c r="Z53" s="109"/>
      <c r="AA53" s="109"/>
      <c r="AB53" s="109"/>
      <c r="AC53" s="109"/>
      <c r="AD53" s="109"/>
      <c r="AE53" s="109"/>
      <c r="AF53" s="109"/>
      <c r="AG53" s="109"/>
      <c r="AH53" s="109"/>
      <c r="AI53" s="109"/>
      <c r="AJ53" s="109"/>
    </row>
    <row r="54" spans="1:36" ht="51" hidden="1" customHeight="1" x14ac:dyDescent="0.2">
      <c r="A54" s="122"/>
      <c r="B54" s="123"/>
      <c r="C54" s="124" t="s">
        <v>265</v>
      </c>
      <c r="D54" s="125"/>
      <c r="E54" s="121">
        <v>0</v>
      </c>
      <c r="F54" s="121">
        <f t="shared" si="6"/>
        <v>0</v>
      </c>
      <c r="G54" s="126">
        <f t="shared" si="6"/>
        <v>0</v>
      </c>
      <c r="H54" s="127"/>
      <c r="I54" s="128"/>
      <c r="J54" s="128"/>
      <c r="K54" s="129">
        <f t="shared" si="0"/>
        <v>0</v>
      </c>
      <c r="L54" s="129">
        <f t="shared" si="1"/>
        <v>0</v>
      </c>
      <c r="M54" s="108"/>
      <c r="N54" s="108"/>
      <c r="O54" s="108"/>
      <c r="P54" s="108"/>
      <c r="Q54" s="108"/>
      <c r="R54" s="108"/>
      <c r="S54" s="108"/>
      <c r="T54" s="108"/>
      <c r="U54" s="108"/>
      <c r="V54" s="108"/>
      <c r="W54" s="108"/>
      <c r="X54" s="108"/>
      <c r="Y54" s="109"/>
      <c r="Z54" s="109"/>
      <c r="AA54" s="109"/>
      <c r="AB54" s="109"/>
      <c r="AC54" s="109"/>
      <c r="AD54" s="109"/>
      <c r="AE54" s="109"/>
      <c r="AF54" s="109"/>
      <c r="AG54" s="109"/>
      <c r="AH54" s="109"/>
      <c r="AI54" s="109"/>
      <c r="AJ54" s="109"/>
    </row>
    <row r="55" spans="1:36" ht="38.25" hidden="1" customHeight="1" x14ac:dyDescent="0.2">
      <c r="A55" s="122"/>
      <c r="B55" s="123"/>
      <c r="C55" s="119" t="s">
        <v>266</v>
      </c>
      <c r="D55" s="125"/>
      <c r="E55" s="100">
        <v>0</v>
      </c>
      <c r="F55" s="100">
        <f t="shared" si="6"/>
        <v>0</v>
      </c>
      <c r="G55" s="101">
        <f t="shared" si="6"/>
        <v>0</v>
      </c>
      <c r="H55" s="102">
        <f t="shared" si="6"/>
        <v>0</v>
      </c>
      <c r="I55" s="103">
        <f t="shared" si="6"/>
        <v>0</v>
      </c>
      <c r="J55" s="103">
        <f t="shared" si="6"/>
        <v>0</v>
      </c>
      <c r="K55" s="89">
        <f t="shared" si="0"/>
        <v>0</v>
      </c>
      <c r="L55" s="89">
        <f t="shared" si="1"/>
        <v>0</v>
      </c>
      <c r="M55" s="108"/>
      <c r="N55" s="108"/>
      <c r="O55" s="108"/>
      <c r="P55" s="108"/>
      <c r="Q55" s="108"/>
      <c r="R55" s="108"/>
      <c r="S55" s="108"/>
      <c r="T55" s="108"/>
      <c r="U55" s="108"/>
      <c r="V55" s="108"/>
      <c r="W55" s="108"/>
      <c r="X55" s="108"/>
      <c r="Y55" s="109"/>
      <c r="Z55" s="109"/>
      <c r="AA55" s="109"/>
      <c r="AB55" s="109"/>
      <c r="AC55" s="109"/>
      <c r="AD55" s="109"/>
      <c r="AE55" s="109"/>
      <c r="AF55" s="109"/>
      <c r="AG55" s="109"/>
      <c r="AH55" s="109"/>
      <c r="AI55" s="109"/>
      <c r="AJ55" s="109"/>
    </row>
    <row r="56" spans="1:36" ht="38.25" hidden="1" customHeight="1" x14ac:dyDescent="0.2">
      <c r="A56" s="112"/>
      <c r="B56" s="118"/>
      <c r="C56" s="119" t="s">
        <v>267</v>
      </c>
      <c r="D56" s="106"/>
      <c r="E56" s="100">
        <v>0</v>
      </c>
      <c r="F56" s="100">
        <f t="shared" si="6"/>
        <v>0</v>
      </c>
      <c r="G56" s="101">
        <f t="shared" si="6"/>
        <v>0</v>
      </c>
      <c r="H56" s="102">
        <f t="shared" si="6"/>
        <v>8017</v>
      </c>
      <c r="I56" s="103">
        <f t="shared" si="6"/>
        <v>8017</v>
      </c>
      <c r="J56" s="103">
        <f t="shared" si="6"/>
        <v>8017</v>
      </c>
      <c r="K56" s="89">
        <f t="shared" si="0"/>
        <v>0</v>
      </c>
      <c r="L56" s="89">
        <f t="shared" si="1"/>
        <v>0</v>
      </c>
      <c r="M56" s="105"/>
      <c r="N56" s="105"/>
      <c r="O56" s="105"/>
      <c r="P56" s="105"/>
      <c r="Q56" s="105"/>
      <c r="R56" s="105"/>
      <c r="S56" s="105"/>
      <c r="T56" s="105"/>
      <c r="U56" s="105"/>
      <c r="V56" s="105"/>
      <c r="W56" s="105"/>
      <c r="X56" s="105"/>
      <c r="Y56" s="11"/>
      <c r="Z56" s="11"/>
      <c r="AA56" s="11"/>
      <c r="AB56" s="11"/>
      <c r="AC56" s="11"/>
      <c r="AD56" s="11"/>
      <c r="AE56" s="11"/>
      <c r="AF56" s="11"/>
      <c r="AG56" s="11"/>
      <c r="AH56" s="11"/>
      <c r="AI56" s="11"/>
      <c r="AJ56" s="11"/>
    </row>
    <row r="57" spans="1:36" ht="38.25" customHeight="1" x14ac:dyDescent="0.2">
      <c r="A57" s="112"/>
      <c r="B57" s="118"/>
      <c r="C57" s="119" t="s">
        <v>268</v>
      </c>
      <c r="D57" s="106"/>
      <c r="E57" s="100">
        <v>322</v>
      </c>
      <c r="F57" s="100">
        <f t="shared" si="6"/>
        <v>132</v>
      </c>
      <c r="G57" s="101">
        <f t="shared" si="6"/>
        <v>454</v>
      </c>
      <c r="H57" s="102">
        <f t="shared" si="6"/>
        <v>0</v>
      </c>
      <c r="I57" s="103">
        <f t="shared" si="6"/>
        <v>0</v>
      </c>
      <c r="J57" s="103">
        <f t="shared" si="6"/>
        <v>0</v>
      </c>
      <c r="K57" s="89">
        <f t="shared" si="0"/>
        <v>908</v>
      </c>
      <c r="L57" s="89">
        <f t="shared" si="1"/>
        <v>454</v>
      </c>
      <c r="M57" s="105"/>
      <c r="N57" s="105"/>
      <c r="O57" s="105"/>
      <c r="P57" s="105"/>
      <c r="Q57" s="105"/>
      <c r="R57" s="105"/>
      <c r="S57" s="105"/>
      <c r="T57" s="105"/>
      <c r="U57" s="105"/>
      <c r="V57" s="105"/>
      <c r="W57" s="105"/>
      <c r="X57" s="105"/>
      <c r="Y57" s="11"/>
      <c r="Z57" s="11"/>
      <c r="AA57" s="11"/>
      <c r="AB57" s="11"/>
      <c r="AC57" s="11"/>
      <c r="AD57" s="11"/>
      <c r="AE57" s="11"/>
      <c r="AF57" s="11"/>
      <c r="AG57" s="11"/>
      <c r="AH57" s="11"/>
      <c r="AI57" s="11"/>
      <c r="AJ57" s="11"/>
    </row>
    <row r="58" spans="1:36" ht="25.5" customHeight="1" x14ac:dyDescent="0.2">
      <c r="A58" s="112"/>
      <c r="B58" s="118"/>
      <c r="C58" s="119" t="s">
        <v>943</v>
      </c>
      <c r="D58" s="106"/>
      <c r="E58" s="100">
        <v>5668</v>
      </c>
      <c r="F58" s="100">
        <f t="shared" si="6"/>
        <v>3537</v>
      </c>
      <c r="G58" s="101">
        <f t="shared" si="6"/>
        <v>9205</v>
      </c>
      <c r="H58" s="102"/>
      <c r="I58" s="103"/>
      <c r="J58" s="103"/>
      <c r="K58" s="89">
        <f t="shared" si="0"/>
        <v>18410</v>
      </c>
      <c r="L58" s="89">
        <f t="shared" si="1"/>
        <v>9205</v>
      </c>
      <c r="M58" s="105"/>
      <c r="N58" s="105"/>
      <c r="O58" s="105"/>
      <c r="P58" s="105"/>
      <c r="Q58" s="105"/>
      <c r="R58" s="105"/>
      <c r="S58" s="105"/>
      <c r="T58" s="105"/>
      <c r="U58" s="105"/>
      <c r="V58" s="105"/>
      <c r="W58" s="105"/>
      <c r="X58" s="105"/>
      <c r="Y58" s="11"/>
      <c r="Z58" s="11"/>
      <c r="AA58" s="11"/>
      <c r="AB58" s="11"/>
      <c r="AC58" s="11"/>
      <c r="AD58" s="11"/>
      <c r="AE58" s="11"/>
      <c r="AF58" s="11"/>
      <c r="AG58" s="11"/>
      <c r="AH58" s="11"/>
      <c r="AI58" s="11"/>
      <c r="AJ58" s="11"/>
    </row>
    <row r="59" spans="1:36" ht="25.5" customHeight="1" x14ac:dyDescent="0.2">
      <c r="A59" s="112"/>
      <c r="B59" s="118"/>
      <c r="C59" s="119" t="s">
        <v>270</v>
      </c>
      <c r="D59" s="106"/>
      <c r="E59" s="100">
        <v>1381</v>
      </c>
      <c r="F59" s="100">
        <f t="shared" si="6"/>
        <v>329</v>
      </c>
      <c r="G59" s="101">
        <f t="shared" si="6"/>
        <v>1710</v>
      </c>
      <c r="H59" s="102">
        <f t="shared" si="6"/>
        <v>0</v>
      </c>
      <c r="I59" s="103">
        <f t="shared" si="6"/>
        <v>0</v>
      </c>
      <c r="J59" s="103">
        <f t="shared" si="6"/>
        <v>0</v>
      </c>
      <c r="K59" s="89">
        <f t="shared" si="0"/>
        <v>3420</v>
      </c>
      <c r="L59" s="89">
        <f t="shared" si="1"/>
        <v>1710</v>
      </c>
      <c r="M59" s="105"/>
      <c r="N59" s="105"/>
      <c r="O59" s="105"/>
      <c r="P59" s="105"/>
      <c r="Q59" s="105"/>
      <c r="R59" s="105"/>
      <c r="S59" s="105"/>
      <c r="T59" s="105"/>
      <c r="U59" s="105"/>
      <c r="V59" s="105"/>
      <c r="W59" s="105"/>
      <c r="X59" s="105"/>
      <c r="Y59" s="11"/>
      <c r="Z59" s="11"/>
      <c r="AA59" s="11"/>
      <c r="AB59" s="11"/>
      <c r="AC59" s="11"/>
      <c r="AD59" s="11"/>
      <c r="AE59" s="11"/>
      <c r="AF59" s="11"/>
      <c r="AG59" s="11"/>
      <c r="AH59" s="11"/>
      <c r="AI59" s="11"/>
      <c r="AJ59" s="11"/>
    </row>
    <row r="60" spans="1:36" ht="38.25" customHeight="1" x14ac:dyDescent="0.2">
      <c r="A60" s="112"/>
      <c r="B60" s="118"/>
      <c r="C60" s="119" t="s">
        <v>271</v>
      </c>
      <c r="D60" s="106"/>
      <c r="E60" s="100">
        <v>11144</v>
      </c>
      <c r="F60" s="100">
        <f t="shared" si="6"/>
        <v>0</v>
      </c>
      <c r="G60" s="101">
        <f t="shared" si="6"/>
        <v>11144</v>
      </c>
      <c r="H60" s="102">
        <f t="shared" si="6"/>
        <v>0</v>
      </c>
      <c r="I60" s="103">
        <f t="shared" si="6"/>
        <v>0</v>
      </c>
      <c r="J60" s="103">
        <f t="shared" si="6"/>
        <v>0</v>
      </c>
      <c r="K60" s="89">
        <f t="shared" si="0"/>
        <v>22288</v>
      </c>
      <c r="L60" s="89">
        <f t="shared" si="1"/>
        <v>11144</v>
      </c>
      <c r="M60" s="105"/>
      <c r="N60" s="105"/>
      <c r="O60" s="105"/>
      <c r="P60" s="105"/>
      <c r="Q60" s="105"/>
      <c r="R60" s="105"/>
      <c r="S60" s="105"/>
      <c r="T60" s="105"/>
      <c r="U60" s="105"/>
      <c r="V60" s="105"/>
      <c r="W60" s="105"/>
      <c r="X60" s="105"/>
      <c r="Y60" s="11"/>
      <c r="Z60" s="11"/>
      <c r="AA60" s="11"/>
      <c r="AB60" s="11"/>
      <c r="AC60" s="11"/>
      <c r="AD60" s="11"/>
      <c r="AE60" s="11"/>
      <c r="AF60" s="11"/>
      <c r="AG60" s="11"/>
      <c r="AH60" s="11"/>
      <c r="AI60" s="11"/>
      <c r="AJ60" s="11"/>
    </row>
    <row r="61" spans="1:36" ht="39.75" hidden="1" customHeight="1" x14ac:dyDescent="0.2">
      <c r="A61" s="112"/>
      <c r="B61" s="118"/>
      <c r="C61" s="119" t="s">
        <v>272</v>
      </c>
      <c r="D61" s="106"/>
      <c r="E61" s="100">
        <v>0</v>
      </c>
      <c r="F61" s="100">
        <f t="shared" ref="F61:J65" si="7">SUM(F338)</f>
        <v>0</v>
      </c>
      <c r="G61" s="101">
        <f t="shared" si="7"/>
        <v>0</v>
      </c>
      <c r="H61" s="102"/>
      <c r="I61" s="103"/>
      <c r="J61" s="103"/>
      <c r="K61" s="89">
        <f t="shared" si="0"/>
        <v>0</v>
      </c>
      <c r="L61" s="89">
        <f t="shared" si="1"/>
        <v>0</v>
      </c>
      <c r="M61" s="105"/>
      <c r="N61" s="105"/>
      <c r="O61" s="105"/>
      <c r="P61" s="105"/>
      <c r="Q61" s="105"/>
      <c r="R61" s="105"/>
      <c r="S61" s="105"/>
      <c r="T61" s="105"/>
      <c r="U61" s="105"/>
      <c r="V61" s="105"/>
      <c r="W61" s="105"/>
      <c r="X61" s="105"/>
      <c r="Y61" s="11"/>
      <c r="Z61" s="11"/>
      <c r="AA61" s="11"/>
      <c r="AB61" s="11"/>
      <c r="AC61" s="11"/>
      <c r="AD61" s="11"/>
      <c r="AE61" s="11"/>
      <c r="AF61" s="11"/>
      <c r="AG61" s="11"/>
      <c r="AH61" s="11"/>
      <c r="AI61" s="11"/>
      <c r="AJ61" s="11"/>
    </row>
    <row r="62" spans="1:36" ht="38.25" hidden="1" customHeight="1" x14ac:dyDescent="0.2">
      <c r="A62" s="112"/>
      <c r="B62" s="118"/>
      <c r="C62" s="119" t="s">
        <v>273</v>
      </c>
      <c r="D62" s="98"/>
      <c r="E62" s="100">
        <v>0</v>
      </c>
      <c r="F62" s="100">
        <f t="shared" si="7"/>
        <v>0</v>
      </c>
      <c r="G62" s="101">
        <f t="shared" si="7"/>
        <v>0</v>
      </c>
      <c r="H62" s="102">
        <f t="shared" si="7"/>
        <v>0</v>
      </c>
      <c r="I62" s="103">
        <f t="shared" si="7"/>
        <v>0</v>
      </c>
      <c r="J62" s="103">
        <f t="shared" si="7"/>
        <v>0</v>
      </c>
      <c r="K62" s="89">
        <f t="shared" si="0"/>
        <v>0</v>
      </c>
      <c r="L62" s="89">
        <f t="shared" si="1"/>
        <v>0</v>
      </c>
      <c r="M62" s="105"/>
      <c r="N62" s="105"/>
      <c r="O62" s="105"/>
      <c r="P62" s="105"/>
      <c r="Q62" s="105"/>
      <c r="R62" s="105"/>
      <c r="S62" s="105"/>
      <c r="T62" s="105"/>
      <c r="U62" s="105"/>
      <c r="V62" s="105"/>
      <c r="W62" s="105"/>
      <c r="X62" s="105"/>
      <c r="Y62" s="11"/>
      <c r="Z62" s="11"/>
      <c r="AA62" s="11"/>
      <c r="AB62" s="11"/>
      <c r="AC62" s="11"/>
      <c r="AD62" s="11"/>
      <c r="AE62" s="11"/>
      <c r="AF62" s="11"/>
      <c r="AG62" s="11"/>
      <c r="AH62" s="11"/>
      <c r="AI62" s="11"/>
      <c r="AJ62" s="11"/>
    </row>
    <row r="63" spans="1:36" ht="36.75" hidden="1" customHeight="1" x14ac:dyDescent="0.2">
      <c r="A63" s="112"/>
      <c r="B63" s="736" t="s">
        <v>274</v>
      </c>
      <c r="C63" s="711"/>
      <c r="D63" s="98" t="s">
        <v>275</v>
      </c>
      <c r="E63" s="100">
        <v>0</v>
      </c>
      <c r="F63" s="100">
        <f t="shared" si="7"/>
        <v>0</v>
      </c>
      <c r="G63" s="101">
        <f t="shared" si="7"/>
        <v>0</v>
      </c>
      <c r="H63" s="102">
        <f t="shared" si="7"/>
        <v>0</v>
      </c>
      <c r="I63" s="103">
        <f t="shared" si="7"/>
        <v>0</v>
      </c>
      <c r="J63" s="103">
        <f t="shared" si="7"/>
        <v>0</v>
      </c>
      <c r="K63" s="89">
        <f t="shared" si="0"/>
        <v>0</v>
      </c>
      <c r="L63" s="89">
        <f t="shared" si="1"/>
        <v>0</v>
      </c>
      <c r="M63" s="105"/>
      <c r="N63" s="105"/>
      <c r="O63" s="105"/>
      <c r="P63" s="105"/>
      <c r="Q63" s="105"/>
      <c r="R63" s="105"/>
      <c r="S63" s="105"/>
      <c r="T63" s="105"/>
      <c r="U63" s="105"/>
      <c r="V63" s="105"/>
      <c r="W63" s="105"/>
      <c r="X63" s="105"/>
      <c r="Y63" s="11"/>
      <c r="Z63" s="11"/>
      <c r="AA63" s="11"/>
      <c r="AB63" s="11"/>
      <c r="AC63" s="11"/>
      <c r="AD63" s="11"/>
      <c r="AE63" s="11"/>
      <c r="AF63" s="11"/>
      <c r="AG63" s="11"/>
      <c r="AH63" s="11"/>
      <c r="AI63" s="11"/>
      <c r="AJ63" s="11"/>
    </row>
    <row r="64" spans="1:36" ht="27.75" customHeight="1" x14ac:dyDescent="0.2">
      <c r="A64" s="112"/>
      <c r="B64" s="736" t="s">
        <v>276</v>
      </c>
      <c r="C64" s="711"/>
      <c r="D64" s="106" t="s">
        <v>277</v>
      </c>
      <c r="E64" s="100">
        <v>12169</v>
      </c>
      <c r="F64" s="100">
        <f t="shared" si="7"/>
        <v>3042</v>
      </c>
      <c r="G64" s="101">
        <f t="shared" si="7"/>
        <v>15211</v>
      </c>
      <c r="H64" s="130">
        <f t="shared" si="7"/>
        <v>7835</v>
      </c>
      <c r="I64" s="131">
        <f t="shared" si="7"/>
        <v>8054</v>
      </c>
      <c r="J64" s="131">
        <f t="shared" si="7"/>
        <v>8255</v>
      </c>
      <c r="K64" s="89">
        <f t="shared" si="0"/>
        <v>30422</v>
      </c>
      <c r="L64" s="89">
        <f t="shared" si="1"/>
        <v>15211</v>
      </c>
      <c r="M64" s="105"/>
      <c r="N64" s="105"/>
      <c r="O64" s="105"/>
      <c r="P64" s="105"/>
      <c r="Q64" s="105"/>
      <c r="R64" s="105"/>
      <c r="S64" s="105"/>
      <c r="T64" s="105"/>
      <c r="U64" s="105"/>
      <c r="V64" s="105"/>
      <c r="W64" s="105"/>
      <c r="X64" s="105"/>
      <c r="Y64" s="11"/>
      <c r="Z64" s="11"/>
      <c r="AA64" s="11"/>
      <c r="AB64" s="11"/>
      <c r="AC64" s="11"/>
      <c r="AD64" s="11"/>
      <c r="AE64" s="11"/>
      <c r="AF64" s="11"/>
      <c r="AG64" s="11"/>
      <c r="AH64" s="11"/>
      <c r="AI64" s="11"/>
      <c r="AJ64" s="11"/>
    </row>
    <row r="65" spans="1:36" ht="27" customHeight="1" x14ac:dyDescent="0.2">
      <c r="A65" s="112"/>
      <c r="B65" s="736" t="s">
        <v>278</v>
      </c>
      <c r="C65" s="711"/>
      <c r="D65" s="106" t="s">
        <v>279</v>
      </c>
      <c r="E65" s="100">
        <v>70497</v>
      </c>
      <c r="F65" s="100">
        <f t="shared" si="7"/>
        <v>0</v>
      </c>
      <c r="G65" s="101">
        <f t="shared" si="7"/>
        <v>70497</v>
      </c>
      <c r="H65" s="102">
        <f t="shared" si="7"/>
        <v>9590</v>
      </c>
      <c r="I65" s="103">
        <f t="shared" si="7"/>
        <v>9864</v>
      </c>
      <c r="J65" s="103">
        <f t="shared" si="7"/>
        <v>10110</v>
      </c>
      <c r="K65" s="89">
        <f t="shared" si="0"/>
        <v>140994</v>
      </c>
      <c r="L65" s="89">
        <f t="shared" si="1"/>
        <v>70497</v>
      </c>
      <c r="M65" s="105"/>
      <c r="N65" s="105"/>
      <c r="O65" s="105"/>
      <c r="P65" s="105"/>
      <c r="Q65" s="105"/>
      <c r="R65" s="105"/>
      <c r="S65" s="105"/>
      <c r="T65" s="105"/>
      <c r="U65" s="105"/>
      <c r="V65" s="105"/>
      <c r="W65" s="105"/>
      <c r="X65" s="105"/>
      <c r="Y65" s="11"/>
      <c r="Z65" s="11"/>
      <c r="AA65" s="11"/>
      <c r="AB65" s="11"/>
      <c r="AC65" s="11"/>
      <c r="AD65" s="11"/>
      <c r="AE65" s="11"/>
      <c r="AF65" s="11"/>
      <c r="AG65" s="11"/>
      <c r="AH65" s="11"/>
      <c r="AI65" s="11"/>
      <c r="AJ65" s="11"/>
    </row>
    <row r="66" spans="1:36" ht="29.25" hidden="1" customHeight="1" x14ac:dyDescent="0.2">
      <c r="A66" s="112"/>
      <c r="B66" s="736" t="s">
        <v>280</v>
      </c>
      <c r="C66" s="711"/>
      <c r="D66" s="98" t="s">
        <v>281</v>
      </c>
      <c r="E66" s="100">
        <v>0</v>
      </c>
      <c r="F66" s="100">
        <f>SUM(F435)</f>
        <v>0</v>
      </c>
      <c r="G66" s="101">
        <f>SUM(G435)</f>
        <v>0</v>
      </c>
      <c r="H66" s="102">
        <f>SUM(H435)</f>
        <v>0</v>
      </c>
      <c r="I66" s="103">
        <f>SUM(I435)</f>
        <v>0</v>
      </c>
      <c r="J66" s="103">
        <f>SUM(J435)</f>
        <v>0</v>
      </c>
      <c r="K66" s="89">
        <f t="shared" si="0"/>
        <v>0</v>
      </c>
      <c r="L66" s="89">
        <f t="shared" si="1"/>
        <v>0</v>
      </c>
      <c r="M66" s="105"/>
      <c r="N66" s="105"/>
      <c r="O66" s="105"/>
      <c r="P66" s="105"/>
      <c r="Q66" s="105"/>
      <c r="R66" s="105"/>
      <c r="S66" s="105"/>
      <c r="T66" s="105"/>
      <c r="U66" s="105"/>
      <c r="V66" s="105"/>
      <c r="W66" s="105"/>
      <c r="X66" s="105"/>
      <c r="Y66" s="11"/>
      <c r="Z66" s="11"/>
      <c r="AA66" s="11"/>
      <c r="AB66" s="11"/>
      <c r="AC66" s="11"/>
      <c r="AD66" s="11"/>
      <c r="AE66" s="11"/>
      <c r="AF66" s="11"/>
      <c r="AG66" s="11"/>
      <c r="AH66" s="11"/>
      <c r="AI66" s="11"/>
      <c r="AJ66" s="11"/>
    </row>
    <row r="67" spans="1:36" ht="12.75" hidden="1" customHeight="1" x14ac:dyDescent="0.2">
      <c r="A67" s="728" t="s">
        <v>282</v>
      </c>
      <c r="B67" s="709"/>
      <c r="C67" s="711"/>
      <c r="D67" s="96" t="s">
        <v>283</v>
      </c>
      <c r="E67" s="85">
        <v>0</v>
      </c>
      <c r="F67" s="85">
        <f>SUM(F68)</f>
        <v>0</v>
      </c>
      <c r="G67" s="86">
        <f>SUM(G68)</f>
        <v>0</v>
      </c>
      <c r="H67" s="92">
        <f>SUM(H68)</f>
        <v>0</v>
      </c>
      <c r="I67" s="93">
        <f>SUM(I68)</f>
        <v>0</v>
      </c>
      <c r="J67" s="93">
        <f>SUM(J68)</f>
        <v>0</v>
      </c>
      <c r="K67" s="89">
        <f t="shared" si="0"/>
        <v>0</v>
      </c>
      <c r="L67" s="89">
        <f t="shared" si="1"/>
        <v>0</v>
      </c>
      <c r="M67" s="105"/>
      <c r="N67" s="105"/>
      <c r="O67" s="105"/>
      <c r="P67" s="105"/>
      <c r="Q67" s="105"/>
      <c r="R67" s="105"/>
      <c r="S67" s="105"/>
      <c r="T67" s="105"/>
      <c r="U67" s="105"/>
      <c r="V67" s="105"/>
      <c r="W67" s="105"/>
      <c r="X67" s="105"/>
      <c r="Y67" s="11"/>
      <c r="Z67" s="11"/>
      <c r="AA67" s="11"/>
      <c r="AB67" s="11"/>
      <c r="AC67" s="11"/>
      <c r="AD67" s="11"/>
      <c r="AE67" s="11"/>
      <c r="AF67" s="11"/>
      <c r="AG67" s="11"/>
      <c r="AH67" s="11"/>
      <c r="AI67" s="11"/>
      <c r="AJ67" s="11"/>
    </row>
    <row r="68" spans="1:36" ht="12.75" hidden="1" customHeight="1" x14ac:dyDescent="0.2">
      <c r="A68" s="132"/>
      <c r="B68" s="736" t="s">
        <v>284</v>
      </c>
      <c r="C68" s="711"/>
      <c r="D68" s="98" t="s">
        <v>285</v>
      </c>
      <c r="E68" s="100">
        <v>0</v>
      </c>
      <c r="F68" s="100">
        <f>SUM(F344)</f>
        <v>0</v>
      </c>
      <c r="G68" s="101">
        <f>SUM(G344)</f>
        <v>0</v>
      </c>
      <c r="H68" s="102">
        <f>SUM(H344)</f>
        <v>0</v>
      </c>
      <c r="I68" s="103">
        <f>SUM(I344)</f>
        <v>0</v>
      </c>
      <c r="J68" s="103">
        <f>SUM(J344)</f>
        <v>0</v>
      </c>
      <c r="K68" s="89">
        <f t="shared" si="0"/>
        <v>0</v>
      </c>
      <c r="L68" s="89">
        <f t="shared" si="1"/>
        <v>0</v>
      </c>
      <c r="M68" s="105"/>
      <c r="N68" s="105"/>
      <c r="O68" s="105"/>
      <c r="P68" s="105"/>
      <c r="Q68" s="105"/>
      <c r="R68" s="105"/>
      <c r="S68" s="105"/>
      <c r="T68" s="105"/>
      <c r="U68" s="105"/>
      <c r="V68" s="105"/>
      <c r="W68" s="105"/>
      <c r="X68" s="105"/>
      <c r="Y68" s="11"/>
      <c r="Z68" s="11"/>
      <c r="AA68" s="11"/>
      <c r="AB68" s="11"/>
      <c r="AC68" s="11"/>
      <c r="AD68" s="11"/>
      <c r="AE68" s="11"/>
      <c r="AF68" s="11"/>
      <c r="AG68" s="11"/>
      <c r="AH68" s="11"/>
      <c r="AI68" s="11"/>
      <c r="AJ68" s="11"/>
    </row>
    <row r="69" spans="1:36" ht="12.75" hidden="1" customHeight="1" x14ac:dyDescent="0.2">
      <c r="A69" s="728" t="s">
        <v>47</v>
      </c>
      <c r="B69" s="709"/>
      <c r="C69" s="711"/>
      <c r="D69" s="96" t="s">
        <v>286</v>
      </c>
      <c r="E69" s="85">
        <v>0</v>
      </c>
      <c r="F69" s="85">
        <f>SUM(F70:F71)</f>
        <v>0</v>
      </c>
      <c r="G69" s="86">
        <f>SUM(G70:G71)</f>
        <v>0</v>
      </c>
      <c r="H69" s="92">
        <f>SUM(H70:H71)</f>
        <v>0</v>
      </c>
      <c r="I69" s="93">
        <f>SUM(I70:I71)</f>
        <v>0</v>
      </c>
      <c r="J69" s="93">
        <f>SUM(J70:J71)</f>
        <v>0</v>
      </c>
      <c r="K69" s="89">
        <f t="shared" si="0"/>
        <v>0</v>
      </c>
      <c r="L69" s="89">
        <f t="shared" si="1"/>
        <v>0</v>
      </c>
      <c r="M69" s="105"/>
      <c r="N69" s="105"/>
      <c r="O69" s="105"/>
      <c r="P69" s="105"/>
      <c r="Q69" s="105"/>
      <c r="R69" s="105"/>
      <c r="S69" s="105"/>
      <c r="T69" s="105"/>
      <c r="U69" s="105"/>
      <c r="V69" s="105"/>
      <c r="W69" s="105"/>
      <c r="X69" s="105"/>
      <c r="Y69" s="11"/>
      <c r="Z69" s="11"/>
      <c r="AA69" s="11"/>
      <c r="AB69" s="11"/>
      <c r="AC69" s="11"/>
      <c r="AD69" s="11"/>
      <c r="AE69" s="11"/>
      <c r="AF69" s="11"/>
      <c r="AG69" s="11"/>
      <c r="AH69" s="11"/>
      <c r="AI69" s="11"/>
      <c r="AJ69" s="11"/>
    </row>
    <row r="70" spans="1:36" ht="12.75" hidden="1" customHeight="1" x14ac:dyDescent="0.2">
      <c r="A70" s="112"/>
      <c r="B70" s="736" t="s">
        <v>287</v>
      </c>
      <c r="C70" s="711"/>
      <c r="D70" s="98" t="s">
        <v>288</v>
      </c>
      <c r="E70" s="100">
        <v>0</v>
      </c>
      <c r="F70" s="100">
        <f t="shared" ref="F70:J71" si="8">SUM(F346)</f>
        <v>0</v>
      </c>
      <c r="G70" s="101">
        <f t="shared" si="8"/>
        <v>0</v>
      </c>
      <c r="H70" s="102">
        <f t="shared" si="8"/>
        <v>0</v>
      </c>
      <c r="I70" s="103">
        <f t="shared" si="8"/>
        <v>0</v>
      </c>
      <c r="J70" s="103">
        <f t="shared" si="8"/>
        <v>0</v>
      </c>
      <c r="K70" s="89">
        <f t="shared" si="0"/>
        <v>0</v>
      </c>
      <c r="L70" s="89">
        <f t="shared" si="1"/>
        <v>0</v>
      </c>
      <c r="M70" s="105"/>
      <c r="N70" s="105"/>
      <c r="O70" s="105"/>
      <c r="P70" s="105"/>
      <c r="Q70" s="105"/>
      <c r="R70" s="105"/>
      <c r="S70" s="105"/>
      <c r="T70" s="105"/>
      <c r="U70" s="105"/>
      <c r="V70" s="105"/>
      <c r="W70" s="105"/>
      <c r="X70" s="105"/>
      <c r="Y70" s="11"/>
      <c r="Z70" s="11"/>
      <c r="AA70" s="11"/>
      <c r="AB70" s="11"/>
      <c r="AC70" s="11"/>
      <c r="AD70" s="11"/>
      <c r="AE70" s="11"/>
      <c r="AF70" s="11"/>
      <c r="AG70" s="11"/>
      <c r="AH70" s="11"/>
      <c r="AI70" s="11"/>
      <c r="AJ70" s="11"/>
    </row>
    <row r="71" spans="1:36" ht="12.75" hidden="1" customHeight="1" x14ac:dyDescent="0.2">
      <c r="A71" s="112"/>
      <c r="B71" s="736" t="s">
        <v>289</v>
      </c>
      <c r="C71" s="711"/>
      <c r="D71" s="98" t="s">
        <v>290</v>
      </c>
      <c r="E71" s="100">
        <v>0</v>
      </c>
      <c r="F71" s="100">
        <f t="shared" si="8"/>
        <v>0</v>
      </c>
      <c r="G71" s="101">
        <f t="shared" si="8"/>
        <v>0</v>
      </c>
      <c r="H71" s="102">
        <f t="shared" si="8"/>
        <v>0</v>
      </c>
      <c r="I71" s="103">
        <f t="shared" si="8"/>
        <v>0</v>
      </c>
      <c r="J71" s="103">
        <f t="shared" si="8"/>
        <v>0</v>
      </c>
      <c r="K71" s="89">
        <f t="shared" si="0"/>
        <v>0</v>
      </c>
      <c r="L71" s="89">
        <f t="shared" si="1"/>
        <v>0</v>
      </c>
      <c r="M71" s="105"/>
      <c r="N71" s="105"/>
      <c r="O71" s="105"/>
      <c r="P71" s="105"/>
      <c r="Q71" s="105"/>
      <c r="R71" s="105"/>
      <c r="S71" s="105"/>
      <c r="T71" s="105"/>
      <c r="U71" s="105"/>
      <c r="V71" s="105"/>
      <c r="W71" s="105"/>
      <c r="X71" s="105"/>
      <c r="Y71" s="11"/>
      <c r="Z71" s="11"/>
      <c r="AA71" s="11"/>
      <c r="AB71" s="11"/>
      <c r="AC71" s="11"/>
      <c r="AD71" s="11"/>
      <c r="AE71" s="11"/>
      <c r="AF71" s="11"/>
      <c r="AG71" s="11"/>
      <c r="AH71" s="11"/>
      <c r="AI71" s="11"/>
      <c r="AJ71" s="11"/>
    </row>
    <row r="72" spans="1:36" ht="27" customHeight="1" x14ac:dyDescent="0.2">
      <c r="A72" s="728" t="s">
        <v>49</v>
      </c>
      <c r="B72" s="709"/>
      <c r="C72" s="711"/>
      <c r="D72" s="83" t="s">
        <v>291</v>
      </c>
      <c r="E72" s="85">
        <v>1651</v>
      </c>
      <c r="F72" s="85">
        <f>SUM(F73,F76,F77)</f>
        <v>0</v>
      </c>
      <c r="G72" s="86">
        <f>SUM(G73,G76,G77)</f>
        <v>1651</v>
      </c>
      <c r="H72" s="92">
        <f>SUM(H73,H76,H77)</f>
        <v>0</v>
      </c>
      <c r="I72" s="93">
        <f>SUM(I73,I76,I77)</f>
        <v>0</v>
      </c>
      <c r="J72" s="93">
        <f>SUM(J73,J76,J77)</f>
        <v>0</v>
      </c>
      <c r="K72" s="89">
        <f t="shared" si="0"/>
        <v>3302</v>
      </c>
      <c r="L72" s="89">
        <f t="shared" si="1"/>
        <v>1651</v>
      </c>
      <c r="M72" s="105"/>
      <c r="N72" s="105"/>
      <c r="O72" s="105"/>
      <c r="P72" s="105"/>
      <c r="Q72" s="105"/>
      <c r="R72" s="105"/>
      <c r="S72" s="105"/>
      <c r="T72" s="105"/>
      <c r="U72" s="105"/>
      <c r="V72" s="105"/>
      <c r="W72" s="105"/>
      <c r="X72" s="105"/>
      <c r="Y72" s="11"/>
      <c r="Z72" s="11"/>
      <c r="AA72" s="11"/>
      <c r="AB72" s="11"/>
      <c r="AC72" s="11"/>
      <c r="AD72" s="11"/>
      <c r="AE72" s="11"/>
      <c r="AF72" s="11"/>
      <c r="AG72" s="11"/>
      <c r="AH72" s="11"/>
      <c r="AI72" s="11"/>
      <c r="AJ72" s="11"/>
    </row>
    <row r="73" spans="1:36" ht="12.75" customHeight="1" x14ac:dyDescent="0.2">
      <c r="A73" s="112"/>
      <c r="B73" s="736" t="s">
        <v>292</v>
      </c>
      <c r="C73" s="711"/>
      <c r="D73" s="106" t="s">
        <v>293</v>
      </c>
      <c r="E73" s="100">
        <v>1364</v>
      </c>
      <c r="F73" s="100">
        <f>SUM(F74:F75)</f>
        <v>0</v>
      </c>
      <c r="G73" s="101">
        <f>SUM(G74:G75)</f>
        <v>1364</v>
      </c>
      <c r="H73" s="102">
        <f>SUM(H74:H75)</f>
        <v>0</v>
      </c>
      <c r="I73" s="103">
        <f>SUM(I74:I75)</f>
        <v>0</v>
      </c>
      <c r="J73" s="103">
        <f>SUM(J74:J75)</f>
        <v>0</v>
      </c>
      <c r="K73" s="89">
        <f t="shared" si="0"/>
        <v>2728</v>
      </c>
      <c r="L73" s="89">
        <f t="shared" si="1"/>
        <v>1364</v>
      </c>
      <c r="M73" s="105"/>
      <c r="N73" s="105"/>
      <c r="O73" s="105"/>
      <c r="P73" s="105"/>
      <c r="Q73" s="105"/>
      <c r="R73" s="105"/>
      <c r="S73" s="105"/>
      <c r="T73" s="105"/>
      <c r="U73" s="105"/>
      <c r="V73" s="105"/>
      <c r="W73" s="105"/>
      <c r="X73" s="105"/>
      <c r="Y73" s="11"/>
      <c r="Z73" s="11"/>
      <c r="AA73" s="11"/>
      <c r="AB73" s="11"/>
      <c r="AC73" s="11"/>
      <c r="AD73" s="11"/>
      <c r="AE73" s="11"/>
      <c r="AF73" s="11"/>
      <c r="AG73" s="11"/>
      <c r="AH73" s="11"/>
      <c r="AI73" s="11"/>
      <c r="AJ73" s="11"/>
    </row>
    <row r="74" spans="1:36" ht="25.5" customHeight="1" x14ac:dyDescent="0.2">
      <c r="A74" s="112"/>
      <c r="B74" s="133"/>
      <c r="C74" s="115" t="s">
        <v>294</v>
      </c>
      <c r="D74" s="106" t="s">
        <v>295</v>
      </c>
      <c r="E74" s="100">
        <v>71</v>
      </c>
      <c r="F74" s="100">
        <f>SUM(F350)</f>
        <v>0</v>
      </c>
      <c r="G74" s="101">
        <f>SUM(G350)</f>
        <v>71</v>
      </c>
      <c r="H74" s="102">
        <f>SUM(H350)</f>
        <v>0</v>
      </c>
      <c r="I74" s="103">
        <f>SUM(I350)</f>
        <v>0</v>
      </c>
      <c r="J74" s="103">
        <f>SUM(J350)</f>
        <v>0</v>
      </c>
      <c r="K74" s="89">
        <f t="shared" si="0"/>
        <v>142</v>
      </c>
      <c r="L74" s="89">
        <f t="shared" si="1"/>
        <v>71</v>
      </c>
      <c r="M74" s="105"/>
      <c r="N74" s="105"/>
      <c r="O74" s="105"/>
      <c r="P74" s="105"/>
      <c r="Q74" s="105"/>
      <c r="R74" s="105"/>
      <c r="S74" s="105"/>
      <c r="T74" s="105"/>
      <c r="U74" s="105"/>
      <c r="V74" s="105"/>
      <c r="W74" s="105"/>
      <c r="X74" s="105"/>
      <c r="Y74" s="11"/>
      <c r="Z74" s="11"/>
      <c r="AA74" s="11"/>
      <c r="AB74" s="11"/>
      <c r="AC74" s="11"/>
      <c r="AD74" s="11"/>
      <c r="AE74" s="11"/>
      <c r="AF74" s="11"/>
      <c r="AG74" s="11"/>
      <c r="AH74" s="11"/>
      <c r="AI74" s="11"/>
      <c r="AJ74" s="11"/>
    </row>
    <row r="75" spans="1:36" ht="26.25" customHeight="1" x14ac:dyDescent="0.2">
      <c r="A75" s="112"/>
      <c r="B75" s="133"/>
      <c r="C75" s="115" t="s">
        <v>296</v>
      </c>
      <c r="D75" s="106" t="s">
        <v>297</v>
      </c>
      <c r="E75" s="100">
        <v>1293</v>
      </c>
      <c r="F75" s="100">
        <f t="shared" ref="F75:J77" si="9">SUM(F351)</f>
        <v>0</v>
      </c>
      <c r="G75" s="101">
        <f t="shared" si="9"/>
        <v>1293</v>
      </c>
      <c r="H75" s="102">
        <f t="shared" si="9"/>
        <v>0</v>
      </c>
      <c r="I75" s="103">
        <f t="shared" si="9"/>
        <v>0</v>
      </c>
      <c r="J75" s="103">
        <f t="shared" si="9"/>
        <v>0</v>
      </c>
      <c r="K75" s="89">
        <f t="shared" si="0"/>
        <v>2586</v>
      </c>
      <c r="L75" s="89">
        <f t="shared" si="1"/>
        <v>1293</v>
      </c>
      <c r="M75" s="105"/>
      <c r="N75" s="105"/>
      <c r="O75" s="105"/>
      <c r="P75" s="105"/>
      <c r="Q75" s="105"/>
      <c r="R75" s="105"/>
      <c r="S75" s="105"/>
      <c r="T75" s="105"/>
      <c r="U75" s="105"/>
      <c r="V75" s="105"/>
      <c r="W75" s="105"/>
      <c r="X75" s="105"/>
      <c r="Y75" s="11"/>
      <c r="Z75" s="11"/>
      <c r="AA75" s="11"/>
      <c r="AB75" s="11"/>
      <c r="AC75" s="11"/>
      <c r="AD75" s="11"/>
      <c r="AE75" s="11"/>
      <c r="AF75" s="11"/>
      <c r="AG75" s="11"/>
      <c r="AH75" s="11"/>
      <c r="AI75" s="11"/>
      <c r="AJ75" s="11"/>
    </row>
    <row r="76" spans="1:36" ht="26.25" customHeight="1" x14ac:dyDescent="0.2">
      <c r="A76" s="112"/>
      <c r="B76" s="736" t="s">
        <v>298</v>
      </c>
      <c r="C76" s="711"/>
      <c r="D76" s="106" t="s">
        <v>299</v>
      </c>
      <c r="E76" s="100">
        <v>287</v>
      </c>
      <c r="F76" s="100">
        <f t="shared" si="9"/>
        <v>0</v>
      </c>
      <c r="G76" s="101">
        <f t="shared" si="9"/>
        <v>287</v>
      </c>
      <c r="H76" s="102">
        <f t="shared" si="9"/>
        <v>0</v>
      </c>
      <c r="I76" s="103">
        <f t="shared" si="9"/>
        <v>0</v>
      </c>
      <c r="J76" s="103">
        <f t="shared" si="9"/>
        <v>0</v>
      </c>
      <c r="K76" s="89">
        <f t="shared" si="0"/>
        <v>574</v>
      </c>
      <c r="L76" s="89">
        <f t="shared" si="1"/>
        <v>287</v>
      </c>
      <c r="M76" s="105"/>
      <c r="N76" s="105"/>
      <c r="O76" s="105"/>
      <c r="P76" s="105"/>
      <c r="Q76" s="105"/>
      <c r="R76" s="105"/>
      <c r="S76" s="105"/>
      <c r="T76" s="105"/>
      <c r="U76" s="105"/>
      <c r="V76" s="105"/>
      <c r="W76" s="105"/>
      <c r="X76" s="105"/>
      <c r="Y76" s="11"/>
      <c r="Z76" s="11"/>
      <c r="AA76" s="11"/>
      <c r="AB76" s="11"/>
      <c r="AC76" s="11"/>
      <c r="AD76" s="11"/>
      <c r="AE76" s="11"/>
      <c r="AF76" s="11"/>
      <c r="AG76" s="11"/>
      <c r="AH76" s="11"/>
      <c r="AI76" s="11"/>
      <c r="AJ76" s="11"/>
    </row>
    <row r="77" spans="1:36" ht="30" hidden="1" customHeight="1" x14ac:dyDescent="0.2">
      <c r="A77" s="112"/>
      <c r="B77" s="736" t="s">
        <v>300</v>
      </c>
      <c r="C77" s="711"/>
      <c r="D77" s="98" t="s">
        <v>301</v>
      </c>
      <c r="E77" s="100">
        <v>0</v>
      </c>
      <c r="F77" s="100">
        <f t="shared" si="9"/>
        <v>0</v>
      </c>
      <c r="G77" s="101">
        <f t="shared" si="9"/>
        <v>0</v>
      </c>
      <c r="H77" s="102">
        <f t="shared" si="9"/>
        <v>0</v>
      </c>
      <c r="I77" s="103">
        <f t="shared" si="9"/>
        <v>0</v>
      </c>
      <c r="J77" s="103">
        <f t="shared" si="9"/>
        <v>0</v>
      </c>
      <c r="K77" s="89">
        <f t="shared" si="0"/>
        <v>0</v>
      </c>
      <c r="L77" s="89">
        <f t="shared" si="1"/>
        <v>0</v>
      </c>
      <c r="M77" s="105"/>
      <c r="N77" s="105"/>
      <c r="O77" s="105"/>
      <c r="P77" s="105"/>
      <c r="Q77" s="105"/>
      <c r="R77" s="105"/>
      <c r="S77" s="105"/>
      <c r="T77" s="105"/>
      <c r="U77" s="105"/>
      <c r="V77" s="105"/>
      <c r="W77" s="105"/>
      <c r="X77" s="105"/>
      <c r="Y77" s="11"/>
      <c r="Z77" s="11"/>
      <c r="AA77" s="11"/>
      <c r="AB77" s="11"/>
      <c r="AC77" s="11"/>
      <c r="AD77" s="11"/>
      <c r="AE77" s="11"/>
      <c r="AF77" s="11"/>
      <c r="AG77" s="11"/>
      <c r="AH77" s="11"/>
      <c r="AI77" s="11"/>
      <c r="AJ77" s="11"/>
    </row>
    <row r="78" spans="1:36" ht="12.75" hidden="1" customHeight="1" x14ac:dyDescent="0.2">
      <c r="A78" s="728" t="s">
        <v>302</v>
      </c>
      <c r="B78" s="709"/>
      <c r="C78" s="711"/>
      <c r="D78" s="96" t="s">
        <v>303</v>
      </c>
      <c r="E78" s="85">
        <v>0</v>
      </c>
      <c r="F78" s="85">
        <f t="shared" ref="F78:J79" si="10">SUM(F79)</f>
        <v>0</v>
      </c>
      <c r="G78" s="86">
        <f t="shared" si="10"/>
        <v>0</v>
      </c>
      <c r="H78" s="92">
        <f t="shared" si="10"/>
        <v>0</v>
      </c>
      <c r="I78" s="93">
        <f t="shared" si="10"/>
        <v>0</v>
      </c>
      <c r="J78" s="93">
        <f t="shared" si="10"/>
        <v>0</v>
      </c>
      <c r="K78" s="89">
        <f t="shared" si="0"/>
        <v>0</v>
      </c>
      <c r="L78" s="89">
        <f t="shared" si="1"/>
        <v>0</v>
      </c>
      <c r="M78" s="105"/>
      <c r="N78" s="105"/>
      <c r="O78" s="105"/>
      <c r="P78" s="105"/>
      <c r="Q78" s="105"/>
      <c r="R78" s="105"/>
      <c r="S78" s="105"/>
      <c r="T78" s="105"/>
      <c r="U78" s="105"/>
      <c r="V78" s="105"/>
      <c r="W78" s="105"/>
      <c r="X78" s="105"/>
      <c r="Y78" s="11"/>
      <c r="Z78" s="11"/>
      <c r="AA78" s="11"/>
      <c r="AB78" s="11"/>
      <c r="AC78" s="11"/>
      <c r="AD78" s="11"/>
      <c r="AE78" s="11"/>
      <c r="AF78" s="11"/>
      <c r="AG78" s="11"/>
      <c r="AH78" s="11"/>
      <c r="AI78" s="11"/>
      <c r="AJ78" s="11"/>
    </row>
    <row r="79" spans="1:36" ht="12.75" hidden="1" customHeight="1" x14ac:dyDescent="0.2">
      <c r="A79" s="728" t="s">
        <v>51</v>
      </c>
      <c r="B79" s="709"/>
      <c r="C79" s="711"/>
      <c r="D79" s="96" t="s">
        <v>304</v>
      </c>
      <c r="E79" s="85">
        <v>0</v>
      </c>
      <c r="F79" s="85">
        <f t="shared" si="10"/>
        <v>0</v>
      </c>
      <c r="G79" s="86">
        <f t="shared" si="10"/>
        <v>0</v>
      </c>
      <c r="H79" s="92">
        <f t="shared" si="10"/>
        <v>0</v>
      </c>
      <c r="I79" s="93">
        <f t="shared" si="10"/>
        <v>0</v>
      </c>
      <c r="J79" s="93">
        <f t="shared" si="10"/>
        <v>0</v>
      </c>
      <c r="K79" s="89">
        <f t="shared" si="0"/>
        <v>0</v>
      </c>
      <c r="L79" s="89">
        <f t="shared" si="1"/>
        <v>0</v>
      </c>
      <c r="M79" s="105"/>
      <c r="N79" s="105"/>
      <c r="O79" s="105"/>
      <c r="P79" s="105"/>
      <c r="Q79" s="105"/>
      <c r="R79" s="105"/>
      <c r="S79" s="105"/>
      <c r="T79" s="105"/>
      <c r="U79" s="105"/>
      <c r="V79" s="105"/>
      <c r="W79" s="105"/>
      <c r="X79" s="105"/>
      <c r="Y79" s="11"/>
      <c r="Z79" s="11"/>
      <c r="AA79" s="11"/>
      <c r="AB79" s="11"/>
      <c r="AC79" s="11"/>
      <c r="AD79" s="11"/>
      <c r="AE79" s="11"/>
      <c r="AF79" s="11"/>
      <c r="AG79" s="11"/>
      <c r="AH79" s="11"/>
      <c r="AI79" s="11"/>
      <c r="AJ79" s="11"/>
    </row>
    <row r="80" spans="1:36" ht="12.75" hidden="1" customHeight="1" x14ac:dyDescent="0.2">
      <c r="A80" s="112"/>
      <c r="B80" s="736" t="s">
        <v>305</v>
      </c>
      <c r="C80" s="711"/>
      <c r="D80" s="98" t="s">
        <v>306</v>
      </c>
      <c r="E80" s="100">
        <v>0</v>
      </c>
      <c r="F80" s="100">
        <f>SUM(F356)</f>
        <v>0</v>
      </c>
      <c r="G80" s="101">
        <f>SUM(G356)</f>
        <v>0</v>
      </c>
      <c r="H80" s="102">
        <f>SUM(H356)</f>
        <v>0</v>
      </c>
      <c r="I80" s="103">
        <f>SUM(I356)</f>
        <v>0</v>
      </c>
      <c r="J80" s="103">
        <f>SUM(J356)</f>
        <v>0</v>
      </c>
      <c r="K80" s="89">
        <f t="shared" si="0"/>
        <v>0</v>
      </c>
      <c r="L80" s="89">
        <f t="shared" si="1"/>
        <v>0</v>
      </c>
      <c r="M80" s="105"/>
      <c r="N80" s="105"/>
      <c r="O80" s="105"/>
      <c r="P80" s="105"/>
      <c r="Q80" s="105"/>
      <c r="R80" s="105"/>
      <c r="S80" s="105"/>
      <c r="T80" s="105"/>
      <c r="U80" s="105"/>
      <c r="V80" s="105"/>
      <c r="W80" s="105"/>
      <c r="X80" s="105"/>
      <c r="Y80" s="11"/>
      <c r="Z80" s="11"/>
      <c r="AA80" s="11"/>
      <c r="AB80" s="11"/>
      <c r="AC80" s="11"/>
      <c r="AD80" s="11"/>
      <c r="AE80" s="11"/>
      <c r="AF80" s="11"/>
      <c r="AG80" s="11"/>
      <c r="AH80" s="11"/>
      <c r="AI80" s="11"/>
      <c r="AJ80" s="11"/>
    </row>
    <row r="81" spans="1:36" ht="12.75" customHeight="1" x14ac:dyDescent="0.2">
      <c r="A81" s="728" t="s">
        <v>307</v>
      </c>
      <c r="B81" s="709"/>
      <c r="C81" s="711"/>
      <c r="D81" s="83" t="s">
        <v>308</v>
      </c>
      <c r="E81" s="85">
        <v>1498</v>
      </c>
      <c r="F81" s="85">
        <f>SUM(F82,F91)</f>
        <v>0</v>
      </c>
      <c r="G81" s="86">
        <f>SUM(G82,G91)</f>
        <v>1498</v>
      </c>
      <c r="H81" s="92">
        <f>SUM(H82,H91)</f>
        <v>0</v>
      </c>
      <c r="I81" s="93">
        <f>SUM(I82,I91)</f>
        <v>0</v>
      </c>
      <c r="J81" s="93">
        <f>SUM(J82,J91)</f>
        <v>0</v>
      </c>
      <c r="K81" s="89">
        <f t="shared" si="0"/>
        <v>2996</v>
      </c>
      <c r="L81" s="89">
        <f t="shared" si="1"/>
        <v>1498</v>
      </c>
      <c r="M81" s="105"/>
      <c r="N81" s="105"/>
      <c r="O81" s="105"/>
      <c r="P81" s="105"/>
      <c r="Q81" s="105"/>
      <c r="R81" s="105"/>
      <c r="S81" s="105"/>
      <c r="T81" s="105"/>
      <c r="U81" s="105"/>
      <c r="V81" s="105"/>
      <c r="W81" s="105"/>
      <c r="X81" s="105"/>
      <c r="Y81" s="11"/>
      <c r="Z81" s="11"/>
      <c r="AA81" s="11"/>
      <c r="AB81" s="11"/>
      <c r="AC81" s="11"/>
      <c r="AD81" s="11"/>
      <c r="AE81" s="11"/>
      <c r="AF81" s="11"/>
      <c r="AG81" s="11"/>
      <c r="AH81" s="11"/>
      <c r="AI81" s="11"/>
      <c r="AJ81" s="11"/>
    </row>
    <row r="82" spans="1:36" ht="12.75" customHeight="1" x14ac:dyDescent="0.2">
      <c r="A82" s="728" t="s">
        <v>309</v>
      </c>
      <c r="B82" s="709"/>
      <c r="C82" s="711"/>
      <c r="D82" s="83" t="s">
        <v>310</v>
      </c>
      <c r="E82" s="85">
        <v>381</v>
      </c>
      <c r="F82" s="85">
        <f>SUM(F83,F89)</f>
        <v>0</v>
      </c>
      <c r="G82" s="86">
        <f>SUM(G83,G89)</f>
        <v>381</v>
      </c>
      <c r="H82" s="92">
        <f>SUM(H83,H89)</f>
        <v>0</v>
      </c>
      <c r="I82" s="93">
        <f>SUM(I83,I89)</f>
        <v>0</v>
      </c>
      <c r="J82" s="93">
        <f>SUM(J83,J89)</f>
        <v>0</v>
      </c>
      <c r="K82" s="89">
        <f t="shared" si="0"/>
        <v>762</v>
      </c>
      <c r="L82" s="89">
        <f t="shared" si="1"/>
        <v>381</v>
      </c>
      <c r="M82" s="105"/>
      <c r="N82" s="105"/>
      <c r="O82" s="105"/>
      <c r="P82" s="105"/>
      <c r="Q82" s="105"/>
      <c r="R82" s="105"/>
      <c r="S82" s="105"/>
      <c r="T82" s="105"/>
      <c r="U82" s="105"/>
      <c r="V82" s="105"/>
      <c r="W82" s="105"/>
      <c r="X82" s="105"/>
      <c r="Y82" s="11"/>
      <c r="Z82" s="11"/>
      <c r="AA82" s="11"/>
      <c r="AB82" s="11"/>
      <c r="AC82" s="11"/>
      <c r="AD82" s="11"/>
      <c r="AE82" s="11"/>
      <c r="AF82" s="11"/>
      <c r="AG82" s="11"/>
      <c r="AH82" s="11"/>
      <c r="AI82" s="11"/>
      <c r="AJ82" s="11"/>
    </row>
    <row r="83" spans="1:36" ht="12.75" customHeight="1" x14ac:dyDescent="0.2">
      <c r="A83" s="728" t="s">
        <v>311</v>
      </c>
      <c r="B83" s="709"/>
      <c r="C83" s="711"/>
      <c r="D83" s="83" t="s">
        <v>312</v>
      </c>
      <c r="E83" s="85">
        <v>381</v>
      </c>
      <c r="F83" s="85">
        <f>SUM(F84:F86,F88)</f>
        <v>0</v>
      </c>
      <c r="G83" s="86">
        <f>SUM(G84:G86,G88)</f>
        <v>381</v>
      </c>
      <c r="H83" s="92">
        <f>SUM(H84:H86,H88)</f>
        <v>0</v>
      </c>
      <c r="I83" s="93">
        <f>SUM(I84:I86,I88)</f>
        <v>0</v>
      </c>
      <c r="J83" s="93">
        <f>SUM(J84:J86,J88)</f>
        <v>0</v>
      </c>
      <c r="K83" s="89">
        <f t="shared" si="0"/>
        <v>762</v>
      </c>
      <c r="L83" s="89">
        <f t="shared" si="1"/>
        <v>381</v>
      </c>
      <c r="M83" s="105"/>
      <c r="N83" s="105"/>
      <c r="O83" s="105"/>
      <c r="P83" s="105"/>
      <c r="Q83" s="105"/>
      <c r="R83" s="105"/>
      <c r="S83" s="105"/>
      <c r="T83" s="105"/>
      <c r="U83" s="105"/>
      <c r="V83" s="105"/>
      <c r="W83" s="105"/>
      <c r="X83" s="105"/>
      <c r="Y83" s="11"/>
      <c r="Z83" s="11"/>
      <c r="AA83" s="11"/>
      <c r="AB83" s="11"/>
      <c r="AC83" s="11"/>
      <c r="AD83" s="11"/>
      <c r="AE83" s="11"/>
      <c r="AF83" s="11"/>
      <c r="AG83" s="11"/>
      <c r="AH83" s="11"/>
      <c r="AI83" s="11"/>
      <c r="AJ83" s="11"/>
    </row>
    <row r="84" spans="1:36" ht="29.25" hidden="1" customHeight="1" x14ac:dyDescent="0.2">
      <c r="A84" s="112"/>
      <c r="B84" s="736" t="s">
        <v>313</v>
      </c>
      <c r="C84" s="711"/>
      <c r="D84" s="98" t="s">
        <v>314</v>
      </c>
      <c r="E84" s="100">
        <v>0</v>
      </c>
      <c r="F84" s="100">
        <f t="shared" ref="F84:J85" si="11">SUM(F360)</f>
        <v>0</v>
      </c>
      <c r="G84" s="101">
        <f t="shared" si="11"/>
        <v>0</v>
      </c>
      <c r="H84" s="102">
        <f t="shared" si="11"/>
        <v>0</v>
      </c>
      <c r="I84" s="103">
        <f t="shared" si="11"/>
        <v>0</v>
      </c>
      <c r="J84" s="103">
        <f t="shared" si="11"/>
        <v>0</v>
      </c>
      <c r="K84" s="89">
        <f t="shared" si="0"/>
        <v>0</v>
      </c>
      <c r="L84" s="89">
        <f t="shared" si="1"/>
        <v>0</v>
      </c>
      <c r="M84" s="105"/>
      <c r="N84" s="105"/>
      <c r="O84" s="105"/>
      <c r="P84" s="105"/>
      <c r="Q84" s="105"/>
      <c r="R84" s="105"/>
      <c r="S84" s="105"/>
      <c r="T84" s="105"/>
      <c r="U84" s="105"/>
      <c r="V84" s="105"/>
      <c r="W84" s="105"/>
      <c r="X84" s="105"/>
      <c r="Y84" s="11"/>
      <c r="Z84" s="11"/>
      <c r="AA84" s="11"/>
      <c r="AB84" s="11"/>
      <c r="AC84" s="11"/>
      <c r="AD84" s="11"/>
      <c r="AE84" s="11"/>
      <c r="AF84" s="11"/>
      <c r="AG84" s="11"/>
      <c r="AH84" s="11"/>
      <c r="AI84" s="11"/>
      <c r="AJ84" s="11"/>
    </row>
    <row r="85" spans="1:36" ht="12.75" customHeight="1" x14ac:dyDescent="0.2">
      <c r="A85" s="112"/>
      <c r="B85" s="736" t="s">
        <v>315</v>
      </c>
      <c r="C85" s="711"/>
      <c r="D85" s="106" t="s">
        <v>316</v>
      </c>
      <c r="E85" s="100">
        <v>381</v>
      </c>
      <c r="F85" s="100">
        <f t="shared" si="11"/>
        <v>0</v>
      </c>
      <c r="G85" s="101">
        <f t="shared" si="11"/>
        <v>381</v>
      </c>
      <c r="H85" s="102">
        <f t="shared" si="11"/>
        <v>0</v>
      </c>
      <c r="I85" s="103">
        <f t="shared" si="11"/>
        <v>0</v>
      </c>
      <c r="J85" s="103">
        <f t="shared" si="11"/>
        <v>0</v>
      </c>
      <c r="K85" s="89">
        <f t="shared" si="0"/>
        <v>762</v>
      </c>
      <c r="L85" s="89">
        <f t="shared" si="1"/>
        <v>381</v>
      </c>
      <c r="M85" s="105"/>
      <c r="N85" s="105"/>
      <c r="O85" s="105"/>
      <c r="P85" s="105"/>
      <c r="Q85" s="105"/>
      <c r="R85" s="105"/>
      <c r="S85" s="105"/>
      <c r="T85" s="105"/>
      <c r="U85" s="105"/>
      <c r="V85" s="105"/>
      <c r="W85" s="105"/>
      <c r="X85" s="105"/>
      <c r="Y85" s="11"/>
      <c r="Z85" s="11"/>
      <c r="AA85" s="11"/>
      <c r="AB85" s="11"/>
      <c r="AC85" s="11"/>
      <c r="AD85" s="11"/>
      <c r="AE85" s="11"/>
      <c r="AF85" s="11"/>
      <c r="AG85" s="11"/>
      <c r="AH85" s="11"/>
      <c r="AI85" s="11"/>
      <c r="AJ85" s="11"/>
    </row>
    <row r="86" spans="1:36" ht="12.75" hidden="1" customHeight="1" x14ac:dyDescent="0.2">
      <c r="A86" s="97"/>
      <c r="B86" s="736" t="s">
        <v>317</v>
      </c>
      <c r="C86" s="711"/>
      <c r="D86" s="98" t="s">
        <v>318</v>
      </c>
      <c r="E86" s="100">
        <v>0</v>
      </c>
      <c r="F86" s="100">
        <f>SUM(F87)</f>
        <v>0</v>
      </c>
      <c r="G86" s="101">
        <f>SUM(G87)</f>
        <v>0</v>
      </c>
      <c r="H86" s="102">
        <f>SUM(H87)</f>
        <v>0</v>
      </c>
      <c r="I86" s="103">
        <f>SUM(I87)</f>
        <v>0</v>
      </c>
      <c r="J86" s="103">
        <f>SUM(J87)</f>
        <v>0</v>
      </c>
      <c r="K86" s="89">
        <f t="shared" si="0"/>
        <v>0</v>
      </c>
      <c r="L86" s="89">
        <f t="shared" si="1"/>
        <v>0</v>
      </c>
      <c r="M86" s="105"/>
      <c r="N86" s="105"/>
      <c r="O86" s="105"/>
      <c r="P86" s="105"/>
      <c r="Q86" s="105"/>
      <c r="R86" s="105"/>
      <c r="S86" s="105"/>
      <c r="T86" s="105"/>
      <c r="U86" s="105"/>
      <c r="V86" s="105"/>
      <c r="W86" s="105"/>
      <c r="X86" s="105"/>
      <c r="Y86" s="11"/>
      <c r="Z86" s="11"/>
      <c r="AA86" s="11"/>
      <c r="AB86" s="11"/>
      <c r="AC86" s="11"/>
      <c r="AD86" s="11"/>
      <c r="AE86" s="11"/>
      <c r="AF86" s="11"/>
      <c r="AG86" s="11"/>
      <c r="AH86" s="11"/>
      <c r="AI86" s="11"/>
      <c r="AJ86" s="11"/>
    </row>
    <row r="87" spans="1:36" ht="12.75" hidden="1" customHeight="1" x14ac:dyDescent="0.2">
      <c r="A87" s="97"/>
      <c r="B87" s="117"/>
      <c r="C87" s="115" t="s">
        <v>319</v>
      </c>
      <c r="D87" s="116" t="s">
        <v>320</v>
      </c>
      <c r="E87" s="100">
        <v>0</v>
      </c>
      <c r="F87" s="100">
        <f t="shared" ref="F87:J88" si="12">SUM(F363)</f>
        <v>0</v>
      </c>
      <c r="G87" s="101">
        <f t="shared" si="12"/>
        <v>0</v>
      </c>
      <c r="H87" s="102">
        <f t="shared" si="12"/>
        <v>0</v>
      </c>
      <c r="I87" s="103">
        <f t="shared" si="12"/>
        <v>0</v>
      </c>
      <c r="J87" s="103">
        <f t="shared" si="12"/>
        <v>0</v>
      </c>
      <c r="K87" s="89">
        <f t="shared" si="0"/>
        <v>0</v>
      </c>
      <c r="L87" s="89">
        <f t="shared" si="1"/>
        <v>0</v>
      </c>
      <c r="M87" s="105"/>
      <c r="N87" s="105"/>
      <c r="O87" s="105"/>
      <c r="P87" s="105"/>
      <c r="Q87" s="105"/>
      <c r="R87" s="105"/>
      <c r="S87" s="105"/>
      <c r="T87" s="105"/>
      <c r="U87" s="105"/>
      <c r="V87" s="105"/>
      <c r="W87" s="105"/>
      <c r="X87" s="105"/>
      <c r="Y87" s="11"/>
      <c r="Z87" s="11"/>
      <c r="AA87" s="11"/>
      <c r="AB87" s="11"/>
      <c r="AC87" s="11"/>
      <c r="AD87" s="11"/>
      <c r="AE87" s="11"/>
      <c r="AF87" s="11"/>
      <c r="AG87" s="11"/>
      <c r="AH87" s="11"/>
      <c r="AI87" s="11"/>
      <c r="AJ87" s="11"/>
    </row>
    <row r="88" spans="1:36" ht="12.75" hidden="1" customHeight="1" x14ac:dyDescent="0.2">
      <c r="A88" s="97"/>
      <c r="B88" s="736" t="s">
        <v>321</v>
      </c>
      <c r="C88" s="711"/>
      <c r="D88" s="98" t="s">
        <v>322</v>
      </c>
      <c r="E88" s="100">
        <v>0</v>
      </c>
      <c r="F88" s="100">
        <f t="shared" si="12"/>
        <v>0</v>
      </c>
      <c r="G88" s="101">
        <f t="shared" si="12"/>
        <v>0</v>
      </c>
      <c r="H88" s="102">
        <f t="shared" si="12"/>
        <v>0</v>
      </c>
      <c r="I88" s="103">
        <f t="shared" si="12"/>
        <v>0</v>
      </c>
      <c r="J88" s="103">
        <f t="shared" si="12"/>
        <v>0</v>
      </c>
      <c r="K88" s="89">
        <f t="shared" si="0"/>
        <v>0</v>
      </c>
      <c r="L88" s="89">
        <f t="shared" si="1"/>
        <v>0</v>
      </c>
      <c r="M88" s="105"/>
      <c r="N88" s="105"/>
      <c r="O88" s="105"/>
      <c r="P88" s="105"/>
      <c r="Q88" s="105"/>
      <c r="R88" s="105"/>
      <c r="S88" s="105"/>
      <c r="T88" s="105"/>
      <c r="U88" s="105"/>
      <c r="V88" s="105"/>
      <c r="W88" s="105"/>
      <c r="X88" s="105"/>
      <c r="Y88" s="11"/>
      <c r="Z88" s="11"/>
      <c r="AA88" s="11"/>
      <c r="AB88" s="11"/>
      <c r="AC88" s="11"/>
      <c r="AD88" s="11"/>
      <c r="AE88" s="11"/>
      <c r="AF88" s="11"/>
      <c r="AG88" s="11"/>
      <c r="AH88" s="11"/>
      <c r="AI88" s="11"/>
      <c r="AJ88" s="11"/>
    </row>
    <row r="89" spans="1:36" ht="12.75" hidden="1" customHeight="1" x14ac:dyDescent="0.2">
      <c r="A89" s="728" t="s">
        <v>323</v>
      </c>
      <c r="B89" s="709"/>
      <c r="C89" s="711"/>
      <c r="D89" s="96" t="s">
        <v>324</v>
      </c>
      <c r="E89" s="85">
        <v>0</v>
      </c>
      <c r="F89" s="85">
        <f>SUM(F90)</f>
        <v>0</v>
      </c>
      <c r="G89" s="86">
        <f>SUM(G90)</f>
        <v>0</v>
      </c>
      <c r="H89" s="92">
        <f>SUM(H90)</f>
        <v>0</v>
      </c>
      <c r="I89" s="93">
        <f>SUM(I90)</f>
        <v>0</v>
      </c>
      <c r="J89" s="93">
        <f>SUM(J90)</f>
        <v>0</v>
      </c>
      <c r="K89" s="89">
        <f t="shared" si="0"/>
        <v>0</v>
      </c>
      <c r="L89" s="89">
        <f t="shared" si="1"/>
        <v>0</v>
      </c>
      <c r="M89" s="105"/>
      <c r="N89" s="105"/>
      <c r="O89" s="105"/>
      <c r="P89" s="105"/>
      <c r="Q89" s="105"/>
      <c r="R89" s="105"/>
      <c r="S89" s="105"/>
      <c r="T89" s="105"/>
      <c r="U89" s="105"/>
      <c r="V89" s="105"/>
      <c r="W89" s="105"/>
      <c r="X89" s="105"/>
      <c r="Y89" s="11"/>
      <c r="Z89" s="11"/>
      <c r="AA89" s="11"/>
      <c r="AB89" s="11"/>
      <c r="AC89" s="11"/>
      <c r="AD89" s="11"/>
      <c r="AE89" s="11"/>
      <c r="AF89" s="11"/>
      <c r="AG89" s="11"/>
      <c r="AH89" s="11"/>
      <c r="AI89" s="11"/>
      <c r="AJ89" s="11"/>
    </row>
    <row r="90" spans="1:36" ht="12.75" hidden="1" customHeight="1" x14ac:dyDescent="0.2">
      <c r="A90" s="97"/>
      <c r="B90" s="736" t="s">
        <v>325</v>
      </c>
      <c r="C90" s="711"/>
      <c r="D90" s="98" t="s">
        <v>326</v>
      </c>
      <c r="E90" s="100">
        <v>0</v>
      </c>
      <c r="F90" s="100">
        <f>SUM(F366)</f>
        <v>0</v>
      </c>
      <c r="G90" s="101">
        <f>SUM(G366)</f>
        <v>0</v>
      </c>
      <c r="H90" s="102">
        <f>SUM(H366)</f>
        <v>0</v>
      </c>
      <c r="I90" s="103">
        <f>SUM(I366)</f>
        <v>0</v>
      </c>
      <c r="J90" s="103">
        <f>SUM(J366)</f>
        <v>0</v>
      </c>
      <c r="K90" s="89">
        <f t="shared" si="0"/>
        <v>0</v>
      </c>
      <c r="L90" s="89">
        <f t="shared" si="1"/>
        <v>0</v>
      </c>
      <c r="M90" s="105"/>
      <c r="N90" s="105"/>
      <c r="O90" s="105"/>
      <c r="P90" s="105"/>
      <c r="Q90" s="105"/>
      <c r="R90" s="105"/>
      <c r="S90" s="105"/>
      <c r="T90" s="105"/>
      <c r="U90" s="105"/>
      <c r="V90" s="105"/>
      <c r="W90" s="105"/>
      <c r="X90" s="105"/>
      <c r="Y90" s="11"/>
      <c r="Z90" s="11"/>
      <c r="AA90" s="11"/>
      <c r="AB90" s="11"/>
      <c r="AC90" s="11"/>
      <c r="AD90" s="11"/>
      <c r="AE90" s="11"/>
      <c r="AF90" s="11"/>
      <c r="AG90" s="11"/>
      <c r="AH90" s="11"/>
      <c r="AI90" s="11"/>
      <c r="AJ90" s="11"/>
    </row>
    <row r="91" spans="1:36" ht="12.75" customHeight="1" x14ac:dyDescent="0.2">
      <c r="A91" s="728" t="s">
        <v>327</v>
      </c>
      <c r="B91" s="709"/>
      <c r="C91" s="711"/>
      <c r="D91" s="83" t="s">
        <v>328</v>
      </c>
      <c r="E91" s="85">
        <v>1117</v>
      </c>
      <c r="F91" s="85">
        <f>SUM(F92,F100,F103,F108,F116)</f>
        <v>0</v>
      </c>
      <c r="G91" s="86">
        <f>SUM(G92,G100,G103,G108,G116)</f>
        <v>1117</v>
      </c>
      <c r="H91" s="92">
        <f>SUM(H92,H100,H103,H108,H116)</f>
        <v>0</v>
      </c>
      <c r="I91" s="93">
        <f>SUM(I92,I100,I103,I108,I116)</f>
        <v>0</v>
      </c>
      <c r="J91" s="93">
        <f>SUM(J92,J100,J103,J108,J116)</f>
        <v>0</v>
      </c>
      <c r="K91" s="89">
        <f t="shared" si="0"/>
        <v>2234</v>
      </c>
      <c r="L91" s="89">
        <f t="shared" si="1"/>
        <v>1117</v>
      </c>
      <c r="M91" s="105"/>
      <c r="N91" s="105"/>
      <c r="O91" s="105"/>
      <c r="P91" s="105"/>
      <c r="Q91" s="105"/>
      <c r="R91" s="105"/>
      <c r="S91" s="105"/>
      <c r="T91" s="105"/>
      <c r="U91" s="105"/>
      <c r="V91" s="105"/>
      <c r="W91" s="105"/>
      <c r="X91" s="105"/>
      <c r="Y91" s="11"/>
      <c r="Z91" s="11"/>
      <c r="AA91" s="11"/>
      <c r="AB91" s="11"/>
      <c r="AC91" s="11"/>
      <c r="AD91" s="11"/>
      <c r="AE91" s="11"/>
      <c r="AF91" s="11"/>
      <c r="AG91" s="11"/>
      <c r="AH91" s="11"/>
      <c r="AI91" s="11"/>
      <c r="AJ91" s="11"/>
    </row>
    <row r="92" spans="1:36" ht="12.75" customHeight="1" x14ac:dyDescent="0.2">
      <c r="A92" s="728" t="s">
        <v>329</v>
      </c>
      <c r="B92" s="709"/>
      <c r="C92" s="711"/>
      <c r="D92" s="83" t="s">
        <v>330</v>
      </c>
      <c r="E92" s="85">
        <v>1009</v>
      </c>
      <c r="F92" s="85">
        <f>SUM(F93:F99)</f>
        <v>0</v>
      </c>
      <c r="G92" s="86">
        <f>SUM(G93:G99)</f>
        <v>1009</v>
      </c>
      <c r="H92" s="92">
        <f>SUM(H93:H99)</f>
        <v>0</v>
      </c>
      <c r="I92" s="93">
        <f>SUM(I93:I99)</f>
        <v>0</v>
      </c>
      <c r="J92" s="93">
        <f>SUM(J93:J99)</f>
        <v>0</v>
      </c>
      <c r="K92" s="89">
        <f t="shared" si="0"/>
        <v>2018</v>
      </c>
      <c r="L92" s="89">
        <f t="shared" si="1"/>
        <v>1009</v>
      </c>
      <c r="M92" s="105"/>
      <c r="N92" s="105"/>
      <c r="O92" s="105"/>
      <c r="P92" s="105"/>
      <c r="Q92" s="105"/>
      <c r="R92" s="105"/>
      <c r="S92" s="105"/>
      <c r="T92" s="105"/>
      <c r="U92" s="105"/>
      <c r="V92" s="105"/>
      <c r="W92" s="105"/>
      <c r="X92" s="105"/>
      <c r="Y92" s="11"/>
      <c r="Z92" s="11"/>
      <c r="AA92" s="11"/>
      <c r="AB92" s="11"/>
      <c r="AC92" s="11"/>
      <c r="AD92" s="11"/>
      <c r="AE92" s="11"/>
      <c r="AF92" s="11"/>
      <c r="AG92" s="11"/>
      <c r="AH92" s="11"/>
      <c r="AI92" s="11"/>
      <c r="AJ92" s="11"/>
    </row>
    <row r="93" spans="1:36" ht="12.75" customHeight="1" x14ac:dyDescent="0.2">
      <c r="A93" s="112"/>
      <c r="B93" s="736" t="s">
        <v>331</v>
      </c>
      <c r="C93" s="711"/>
      <c r="D93" s="106" t="s">
        <v>332</v>
      </c>
      <c r="E93" s="100">
        <v>1009</v>
      </c>
      <c r="F93" s="100">
        <f>SUM(F369)</f>
        <v>0</v>
      </c>
      <c r="G93" s="101">
        <f>SUM(G369)</f>
        <v>1009</v>
      </c>
      <c r="H93" s="102">
        <f>SUM(H369)</f>
        <v>0</v>
      </c>
      <c r="I93" s="103">
        <f>SUM(I369)</f>
        <v>0</v>
      </c>
      <c r="J93" s="103">
        <f>SUM(J369)</f>
        <v>0</v>
      </c>
      <c r="K93" s="89">
        <f t="shared" si="0"/>
        <v>2018</v>
      </c>
      <c r="L93" s="89">
        <f t="shared" si="1"/>
        <v>1009</v>
      </c>
      <c r="M93" s="105"/>
      <c r="N93" s="105"/>
      <c r="O93" s="105"/>
      <c r="P93" s="105"/>
      <c r="Q93" s="105"/>
      <c r="R93" s="105"/>
      <c r="S93" s="105"/>
      <c r="T93" s="105"/>
      <c r="U93" s="105"/>
      <c r="V93" s="105"/>
      <c r="W93" s="105"/>
      <c r="X93" s="105"/>
      <c r="Y93" s="11"/>
      <c r="Z93" s="11"/>
      <c r="AA93" s="11"/>
      <c r="AB93" s="11"/>
      <c r="AC93" s="11"/>
      <c r="AD93" s="11"/>
      <c r="AE93" s="11"/>
      <c r="AF93" s="11"/>
      <c r="AG93" s="11"/>
      <c r="AH93" s="11"/>
      <c r="AI93" s="11"/>
      <c r="AJ93" s="11"/>
    </row>
    <row r="94" spans="1:36" ht="30" hidden="1" customHeight="1" x14ac:dyDescent="0.2">
      <c r="A94" s="112"/>
      <c r="B94" s="736" t="s">
        <v>333</v>
      </c>
      <c r="C94" s="711"/>
      <c r="D94" s="98" t="s">
        <v>334</v>
      </c>
      <c r="E94" s="100">
        <v>0</v>
      </c>
      <c r="F94" s="100">
        <f t="shared" ref="F94:J99" si="13">SUM(F370)</f>
        <v>0</v>
      </c>
      <c r="G94" s="101">
        <f t="shared" si="13"/>
        <v>0</v>
      </c>
      <c r="H94" s="102">
        <f t="shared" si="13"/>
        <v>0</v>
      </c>
      <c r="I94" s="103">
        <f t="shared" si="13"/>
        <v>0</v>
      </c>
      <c r="J94" s="103">
        <f t="shared" si="13"/>
        <v>0</v>
      </c>
      <c r="K94" s="89">
        <f t="shared" si="0"/>
        <v>0</v>
      </c>
      <c r="L94" s="89">
        <f t="shared" si="1"/>
        <v>0</v>
      </c>
      <c r="M94" s="105"/>
      <c r="N94" s="105"/>
      <c r="O94" s="105"/>
      <c r="P94" s="105"/>
      <c r="Q94" s="105"/>
      <c r="R94" s="105"/>
      <c r="S94" s="105"/>
      <c r="T94" s="105"/>
      <c r="U94" s="105"/>
      <c r="V94" s="105"/>
      <c r="W94" s="105"/>
      <c r="X94" s="105"/>
      <c r="Y94" s="11"/>
      <c r="Z94" s="11"/>
      <c r="AA94" s="11"/>
      <c r="AB94" s="11"/>
      <c r="AC94" s="11"/>
      <c r="AD94" s="11"/>
      <c r="AE94" s="11"/>
      <c r="AF94" s="11"/>
      <c r="AG94" s="11"/>
      <c r="AH94" s="11"/>
      <c r="AI94" s="11"/>
      <c r="AJ94" s="11"/>
    </row>
    <row r="95" spans="1:36" ht="12.75" hidden="1" customHeight="1" x14ac:dyDescent="0.2">
      <c r="A95" s="112"/>
      <c r="B95" s="736" t="s">
        <v>335</v>
      </c>
      <c r="C95" s="711"/>
      <c r="D95" s="98" t="s">
        <v>336</v>
      </c>
      <c r="E95" s="100">
        <v>0</v>
      </c>
      <c r="F95" s="100">
        <f t="shared" si="13"/>
        <v>0</v>
      </c>
      <c r="G95" s="101">
        <f t="shared" si="13"/>
        <v>0</v>
      </c>
      <c r="H95" s="102">
        <f t="shared" si="13"/>
        <v>0</v>
      </c>
      <c r="I95" s="103">
        <f t="shared" si="13"/>
        <v>0</v>
      </c>
      <c r="J95" s="103">
        <f t="shared" si="13"/>
        <v>0</v>
      </c>
      <c r="K95" s="89">
        <f t="shared" si="0"/>
        <v>0</v>
      </c>
      <c r="L95" s="89">
        <f t="shared" si="1"/>
        <v>0</v>
      </c>
      <c r="M95" s="105"/>
      <c r="N95" s="105"/>
      <c r="O95" s="105"/>
      <c r="P95" s="105"/>
      <c r="Q95" s="105"/>
      <c r="R95" s="105"/>
      <c r="S95" s="105"/>
      <c r="T95" s="105"/>
      <c r="U95" s="105"/>
      <c r="V95" s="105"/>
      <c r="W95" s="105"/>
      <c r="X95" s="105"/>
      <c r="Y95" s="11"/>
      <c r="Z95" s="11"/>
      <c r="AA95" s="11"/>
      <c r="AB95" s="11"/>
      <c r="AC95" s="11"/>
      <c r="AD95" s="11"/>
      <c r="AE95" s="11"/>
      <c r="AF95" s="11"/>
      <c r="AG95" s="11"/>
      <c r="AH95" s="11"/>
      <c r="AI95" s="11"/>
      <c r="AJ95" s="11"/>
    </row>
    <row r="96" spans="1:36" ht="12.75" hidden="1" customHeight="1" x14ac:dyDescent="0.2">
      <c r="A96" s="112"/>
      <c r="B96" s="736" t="s">
        <v>337</v>
      </c>
      <c r="C96" s="711"/>
      <c r="D96" s="98" t="s">
        <v>338</v>
      </c>
      <c r="E96" s="100">
        <v>0</v>
      </c>
      <c r="F96" s="100">
        <f t="shared" si="13"/>
        <v>0</v>
      </c>
      <c r="G96" s="101">
        <f t="shared" si="13"/>
        <v>0</v>
      </c>
      <c r="H96" s="102">
        <f t="shared" si="13"/>
        <v>0</v>
      </c>
      <c r="I96" s="103">
        <f t="shared" si="13"/>
        <v>0</v>
      </c>
      <c r="J96" s="103">
        <f t="shared" si="13"/>
        <v>0</v>
      </c>
      <c r="K96" s="89">
        <f t="shared" si="0"/>
        <v>0</v>
      </c>
      <c r="L96" s="89">
        <f t="shared" si="1"/>
        <v>0</v>
      </c>
      <c r="M96" s="105"/>
      <c r="N96" s="105"/>
      <c r="O96" s="105"/>
      <c r="P96" s="105"/>
      <c r="Q96" s="105"/>
      <c r="R96" s="105"/>
      <c r="S96" s="105"/>
      <c r="T96" s="105"/>
      <c r="U96" s="105"/>
      <c r="V96" s="105"/>
      <c r="W96" s="105"/>
      <c r="X96" s="105"/>
      <c r="Y96" s="11"/>
      <c r="Z96" s="11"/>
      <c r="AA96" s="11"/>
      <c r="AB96" s="11"/>
      <c r="AC96" s="11"/>
      <c r="AD96" s="11"/>
      <c r="AE96" s="11"/>
      <c r="AF96" s="11"/>
      <c r="AG96" s="11"/>
      <c r="AH96" s="11"/>
      <c r="AI96" s="11"/>
      <c r="AJ96" s="11"/>
    </row>
    <row r="97" spans="1:36" ht="30" hidden="1" customHeight="1" x14ac:dyDescent="0.2">
      <c r="A97" s="134"/>
      <c r="B97" s="736" t="s">
        <v>339</v>
      </c>
      <c r="C97" s="711"/>
      <c r="D97" s="98" t="s">
        <v>340</v>
      </c>
      <c r="E97" s="100">
        <v>0</v>
      </c>
      <c r="F97" s="100">
        <f t="shared" si="13"/>
        <v>0</v>
      </c>
      <c r="G97" s="101">
        <f t="shared" si="13"/>
        <v>0</v>
      </c>
      <c r="H97" s="102">
        <f t="shared" si="13"/>
        <v>0</v>
      </c>
      <c r="I97" s="103">
        <f t="shared" si="13"/>
        <v>0</v>
      </c>
      <c r="J97" s="103">
        <f t="shared" si="13"/>
        <v>0</v>
      </c>
      <c r="K97" s="89">
        <f t="shared" si="0"/>
        <v>0</v>
      </c>
      <c r="L97" s="89">
        <f t="shared" si="1"/>
        <v>0</v>
      </c>
      <c r="M97" s="105"/>
      <c r="N97" s="105"/>
      <c r="O97" s="105"/>
      <c r="P97" s="105"/>
      <c r="Q97" s="105"/>
      <c r="R97" s="105"/>
      <c r="S97" s="105"/>
      <c r="T97" s="105"/>
      <c r="U97" s="105"/>
      <c r="V97" s="105"/>
      <c r="W97" s="105"/>
      <c r="X97" s="105"/>
      <c r="Y97" s="11"/>
      <c r="Z97" s="11"/>
      <c r="AA97" s="11"/>
      <c r="AB97" s="11"/>
      <c r="AC97" s="11"/>
      <c r="AD97" s="11"/>
      <c r="AE97" s="11"/>
      <c r="AF97" s="11"/>
      <c r="AG97" s="11"/>
      <c r="AH97" s="11"/>
      <c r="AI97" s="11"/>
      <c r="AJ97" s="11"/>
    </row>
    <row r="98" spans="1:36" ht="30" hidden="1" customHeight="1" x14ac:dyDescent="0.2">
      <c r="A98" s="134"/>
      <c r="B98" s="736" t="s">
        <v>341</v>
      </c>
      <c r="C98" s="711"/>
      <c r="D98" s="98" t="s">
        <v>342</v>
      </c>
      <c r="E98" s="100">
        <v>0</v>
      </c>
      <c r="F98" s="100">
        <f t="shared" si="13"/>
        <v>0</v>
      </c>
      <c r="G98" s="101">
        <f t="shared" si="13"/>
        <v>0</v>
      </c>
      <c r="H98" s="102">
        <f t="shared" si="13"/>
        <v>0</v>
      </c>
      <c r="I98" s="103">
        <f t="shared" si="13"/>
        <v>0</v>
      </c>
      <c r="J98" s="103">
        <f t="shared" si="13"/>
        <v>0</v>
      </c>
      <c r="K98" s="89">
        <f t="shared" si="0"/>
        <v>0</v>
      </c>
      <c r="L98" s="89">
        <f t="shared" si="1"/>
        <v>0</v>
      </c>
      <c r="M98" s="105"/>
      <c r="N98" s="105"/>
      <c r="O98" s="105"/>
      <c r="P98" s="105"/>
      <c r="Q98" s="105"/>
      <c r="R98" s="105"/>
      <c r="S98" s="105"/>
      <c r="T98" s="105"/>
      <c r="U98" s="105"/>
      <c r="V98" s="105"/>
      <c r="W98" s="105"/>
      <c r="X98" s="105"/>
      <c r="Y98" s="11"/>
      <c r="Z98" s="11"/>
      <c r="AA98" s="11"/>
      <c r="AB98" s="11"/>
      <c r="AC98" s="11"/>
      <c r="AD98" s="11"/>
      <c r="AE98" s="11"/>
      <c r="AF98" s="11"/>
      <c r="AG98" s="11"/>
      <c r="AH98" s="11"/>
      <c r="AI98" s="11"/>
      <c r="AJ98" s="11"/>
    </row>
    <row r="99" spans="1:36" ht="12.75" hidden="1" customHeight="1" x14ac:dyDescent="0.2">
      <c r="A99" s="112"/>
      <c r="B99" s="736" t="s">
        <v>343</v>
      </c>
      <c r="C99" s="711"/>
      <c r="D99" s="98" t="s">
        <v>344</v>
      </c>
      <c r="E99" s="100">
        <v>0</v>
      </c>
      <c r="F99" s="100">
        <f t="shared" si="13"/>
        <v>0</v>
      </c>
      <c r="G99" s="101">
        <f t="shared" si="13"/>
        <v>0</v>
      </c>
      <c r="H99" s="102">
        <f t="shared" si="13"/>
        <v>0</v>
      </c>
      <c r="I99" s="103">
        <f t="shared" si="13"/>
        <v>0</v>
      </c>
      <c r="J99" s="103">
        <f t="shared" si="13"/>
        <v>0</v>
      </c>
      <c r="K99" s="89">
        <f t="shared" si="0"/>
        <v>0</v>
      </c>
      <c r="L99" s="89">
        <f t="shared" si="1"/>
        <v>0</v>
      </c>
      <c r="M99" s="105"/>
      <c r="N99" s="105"/>
      <c r="O99" s="105"/>
      <c r="P99" s="105"/>
      <c r="Q99" s="105"/>
      <c r="R99" s="105"/>
      <c r="S99" s="105"/>
      <c r="T99" s="105"/>
      <c r="U99" s="105"/>
      <c r="V99" s="105"/>
      <c r="W99" s="105"/>
      <c r="X99" s="105"/>
      <c r="Y99" s="11"/>
      <c r="Z99" s="11"/>
      <c r="AA99" s="11"/>
      <c r="AB99" s="11"/>
      <c r="AC99" s="11"/>
      <c r="AD99" s="11"/>
      <c r="AE99" s="11"/>
      <c r="AF99" s="11"/>
      <c r="AG99" s="11"/>
      <c r="AH99" s="11"/>
      <c r="AI99" s="11"/>
      <c r="AJ99" s="11"/>
    </row>
    <row r="100" spans="1:36" ht="12.75" hidden="1" customHeight="1" x14ac:dyDescent="0.2">
      <c r="A100" s="728" t="s">
        <v>345</v>
      </c>
      <c r="B100" s="709"/>
      <c r="C100" s="711"/>
      <c r="D100" s="96" t="s">
        <v>346</v>
      </c>
      <c r="E100" s="85">
        <v>0</v>
      </c>
      <c r="F100" s="85">
        <f>SUM(F101:F102)</f>
        <v>0</v>
      </c>
      <c r="G100" s="86">
        <f>SUM(G101:G102)</f>
        <v>0</v>
      </c>
      <c r="H100" s="92">
        <f>SUM(H101:H102)</f>
        <v>0</v>
      </c>
      <c r="I100" s="93">
        <f>SUM(I101:I102)</f>
        <v>0</v>
      </c>
      <c r="J100" s="93">
        <f>SUM(J101:J102)</f>
        <v>0</v>
      </c>
      <c r="K100" s="89">
        <f t="shared" si="0"/>
        <v>0</v>
      </c>
      <c r="L100" s="89">
        <f t="shared" si="1"/>
        <v>0</v>
      </c>
      <c r="M100" s="105"/>
      <c r="N100" s="105"/>
      <c r="O100" s="105"/>
      <c r="P100" s="105"/>
      <c r="Q100" s="105"/>
      <c r="R100" s="105"/>
      <c r="S100" s="105"/>
      <c r="T100" s="105"/>
      <c r="U100" s="105"/>
      <c r="V100" s="105"/>
      <c r="W100" s="105"/>
      <c r="X100" s="105"/>
      <c r="Y100" s="11"/>
      <c r="Z100" s="11"/>
      <c r="AA100" s="11"/>
      <c r="AB100" s="11"/>
      <c r="AC100" s="11"/>
      <c r="AD100" s="11"/>
      <c r="AE100" s="11"/>
      <c r="AF100" s="11"/>
      <c r="AG100" s="11"/>
      <c r="AH100" s="11"/>
      <c r="AI100" s="11"/>
      <c r="AJ100" s="11"/>
    </row>
    <row r="101" spans="1:36" ht="12.75" hidden="1" customHeight="1" x14ac:dyDescent="0.2">
      <c r="A101" s="112"/>
      <c r="B101" s="736" t="s">
        <v>347</v>
      </c>
      <c r="C101" s="711"/>
      <c r="D101" s="98" t="s">
        <v>348</v>
      </c>
      <c r="E101" s="100">
        <v>0</v>
      </c>
      <c r="F101" s="100">
        <f t="shared" ref="F101:J102" si="14">SUM(F377)</f>
        <v>0</v>
      </c>
      <c r="G101" s="101">
        <f t="shared" si="14"/>
        <v>0</v>
      </c>
      <c r="H101" s="102">
        <f t="shared" si="14"/>
        <v>0</v>
      </c>
      <c r="I101" s="103">
        <f t="shared" si="14"/>
        <v>0</v>
      </c>
      <c r="J101" s="103">
        <f t="shared" si="14"/>
        <v>0</v>
      </c>
      <c r="K101" s="89">
        <f t="shared" si="0"/>
        <v>0</v>
      </c>
      <c r="L101" s="89">
        <f t="shared" si="1"/>
        <v>0</v>
      </c>
      <c r="M101" s="105"/>
      <c r="N101" s="105"/>
      <c r="O101" s="105"/>
      <c r="P101" s="105"/>
      <c r="Q101" s="105"/>
      <c r="R101" s="105"/>
      <c r="S101" s="105"/>
      <c r="T101" s="105"/>
      <c r="U101" s="105"/>
      <c r="V101" s="105"/>
      <c r="W101" s="105"/>
      <c r="X101" s="105"/>
      <c r="Y101" s="11"/>
      <c r="Z101" s="11"/>
      <c r="AA101" s="11"/>
      <c r="AB101" s="11"/>
      <c r="AC101" s="11"/>
      <c r="AD101" s="11"/>
      <c r="AE101" s="11"/>
      <c r="AF101" s="11"/>
      <c r="AG101" s="11"/>
      <c r="AH101" s="11"/>
      <c r="AI101" s="11"/>
      <c r="AJ101" s="11"/>
    </row>
    <row r="102" spans="1:36" ht="12.75" hidden="1" customHeight="1" x14ac:dyDescent="0.2">
      <c r="A102" s="112"/>
      <c r="B102" s="736" t="s">
        <v>349</v>
      </c>
      <c r="C102" s="711"/>
      <c r="D102" s="98" t="s">
        <v>350</v>
      </c>
      <c r="E102" s="100">
        <v>0</v>
      </c>
      <c r="F102" s="100">
        <f t="shared" si="14"/>
        <v>0</v>
      </c>
      <c r="G102" s="101">
        <f t="shared" si="14"/>
        <v>0</v>
      </c>
      <c r="H102" s="102">
        <f t="shared" si="14"/>
        <v>0</v>
      </c>
      <c r="I102" s="103">
        <f t="shared" si="14"/>
        <v>0</v>
      </c>
      <c r="J102" s="103">
        <f t="shared" si="14"/>
        <v>0</v>
      </c>
      <c r="K102" s="89">
        <f t="shared" si="0"/>
        <v>0</v>
      </c>
      <c r="L102" s="89">
        <f t="shared" si="1"/>
        <v>0</v>
      </c>
      <c r="M102" s="105"/>
      <c r="N102" s="105"/>
      <c r="O102" s="105"/>
      <c r="P102" s="105"/>
      <c r="Q102" s="105"/>
      <c r="R102" s="105"/>
      <c r="S102" s="105"/>
      <c r="T102" s="105"/>
      <c r="U102" s="105"/>
      <c r="V102" s="105"/>
      <c r="W102" s="105"/>
      <c r="X102" s="105"/>
      <c r="Y102" s="11"/>
      <c r="Z102" s="11"/>
      <c r="AA102" s="11"/>
      <c r="AB102" s="11"/>
      <c r="AC102" s="11"/>
      <c r="AD102" s="11"/>
      <c r="AE102" s="11"/>
      <c r="AF102" s="11"/>
      <c r="AG102" s="11"/>
      <c r="AH102" s="11"/>
      <c r="AI102" s="11"/>
      <c r="AJ102" s="11"/>
    </row>
    <row r="103" spans="1:36" ht="12.75" customHeight="1" x14ac:dyDescent="0.2">
      <c r="A103" s="728" t="s">
        <v>351</v>
      </c>
      <c r="B103" s="709"/>
      <c r="C103" s="711"/>
      <c r="D103" s="83" t="s">
        <v>352</v>
      </c>
      <c r="E103" s="85">
        <v>16</v>
      </c>
      <c r="F103" s="85">
        <f>SUM(F104:F107)</f>
        <v>0</v>
      </c>
      <c r="G103" s="86">
        <f>SUM(G104:G107)</f>
        <v>16</v>
      </c>
      <c r="H103" s="92">
        <f>SUM(H104:H107)</f>
        <v>0</v>
      </c>
      <c r="I103" s="93">
        <f>SUM(I104:I107)</f>
        <v>0</v>
      </c>
      <c r="J103" s="93">
        <f>SUM(J104:J107)</f>
        <v>0</v>
      </c>
      <c r="K103" s="89">
        <f t="shared" si="0"/>
        <v>32</v>
      </c>
      <c r="L103" s="89">
        <f t="shared" si="1"/>
        <v>16</v>
      </c>
      <c r="M103" s="105"/>
      <c r="N103" s="105"/>
      <c r="O103" s="105"/>
      <c r="P103" s="105"/>
      <c r="Q103" s="105"/>
      <c r="R103" s="105"/>
      <c r="S103" s="105"/>
      <c r="T103" s="105"/>
      <c r="U103" s="105"/>
      <c r="V103" s="105"/>
      <c r="W103" s="105"/>
      <c r="X103" s="105"/>
      <c r="Y103" s="11"/>
      <c r="Z103" s="11"/>
      <c r="AA103" s="11"/>
      <c r="AB103" s="11"/>
      <c r="AC103" s="11"/>
      <c r="AD103" s="11"/>
      <c r="AE103" s="11"/>
      <c r="AF103" s="11"/>
      <c r="AG103" s="11"/>
      <c r="AH103" s="11"/>
      <c r="AI103" s="11"/>
      <c r="AJ103" s="11"/>
    </row>
    <row r="104" spans="1:36" ht="12.75" hidden="1" customHeight="1" x14ac:dyDescent="0.2">
      <c r="A104" s="112"/>
      <c r="B104" s="736" t="s">
        <v>353</v>
      </c>
      <c r="C104" s="711"/>
      <c r="D104" s="106" t="s">
        <v>354</v>
      </c>
      <c r="E104" s="100">
        <v>0</v>
      </c>
      <c r="F104" s="100">
        <f>SUM(F380)</f>
        <v>0</v>
      </c>
      <c r="G104" s="101">
        <f>SUM(G380)</f>
        <v>0</v>
      </c>
      <c r="H104" s="102">
        <f>SUM(H380)</f>
        <v>0</v>
      </c>
      <c r="I104" s="103">
        <f>SUM(I380)</f>
        <v>0</v>
      </c>
      <c r="J104" s="103">
        <f>SUM(J380)</f>
        <v>0</v>
      </c>
      <c r="K104" s="89">
        <f t="shared" si="0"/>
        <v>0</v>
      </c>
      <c r="L104" s="89">
        <f t="shared" si="1"/>
        <v>0</v>
      </c>
      <c r="M104" s="105"/>
      <c r="N104" s="105"/>
      <c r="O104" s="105"/>
      <c r="P104" s="105"/>
      <c r="Q104" s="105"/>
      <c r="R104" s="105"/>
      <c r="S104" s="105"/>
      <c r="T104" s="105"/>
      <c r="U104" s="105"/>
      <c r="V104" s="105"/>
      <c r="W104" s="105"/>
      <c r="X104" s="105"/>
      <c r="Y104" s="11"/>
      <c r="Z104" s="11"/>
      <c r="AA104" s="11"/>
      <c r="AB104" s="11"/>
      <c r="AC104" s="11"/>
      <c r="AD104" s="11"/>
      <c r="AE104" s="11"/>
      <c r="AF104" s="11"/>
      <c r="AG104" s="11"/>
      <c r="AH104" s="11"/>
      <c r="AI104" s="11"/>
      <c r="AJ104" s="11"/>
    </row>
    <row r="105" spans="1:36" ht="30" hidden="1" customHeight="1" x14ac:dyDescent="0.2">
      <c r="A105" s="112"/>
      <c r="B105" s="736" t="s">
        <v>355</v>
      </c>
      <c r="C105" s="711"/>
      <c r="D105" s="98" t="s">
        <v>356</v>
      </c>
      <c r="E105" s="100">
        <v>0</v>
      </c>
      <c r="F105" s="100">
        <f t="shared" ref="F105:J107" si="15">SUM(F381)</f>
        <v>0</v>
      </c>
      <c r="G105" s="101">
        <f t="shared" si="15"/>
        <v>0</v>
      </c>
      <c r="H105" s="102">
        <f t="shared" si="15"/>
        <v>0</v>
      </c>
      <c r="I105" s="103">
        <f t="shared" si="15"/>
        <v>0</v>
      </c>
      <c r="J105" s="103">
        <f t="shared" si="15"/>
        <v>0</v>
      </c>
      <c r="K105" s="89">
        <f t="shared" si="0"/>
        <v>0</v>
      </c>
      <c r="L105" s="89">
        <f t="shared" si="1"/>
        <v>0</v>
      </c>
      <c r="M105" s="105"/>
      <c r="N105" s="105"/>
      <c r="O105" s="105"/>
      <c r="P105" s="105"/>
      <c r="Q105" s="105"/>
      <c r="R105" s="105"/>
      <c r="S105" s="105"/>
      <c r="T105" s="105"/>
      <c r="U105" s="105"/>
      <c r="V105" s="105"/>
      <c r="W105" s="105"/>
      <c r="X105" s="105"/>
      <c r="Y105" s="11"/>
      <c r="Z105" s="11"/>
      <c r="AA105" s="11"/>
      <c r="AB105" s="11"/>
      <c r="AC105" s="11"/>
      <c r="AD105" s="11"/>
      <c r="AE105" s="11"/>
      <c r="AF105" s="11"/>
      <c r="AG105" s="11"/>
      <c r="AH105" s="11"/>
      <c r="AI105" s="11"/>
      <c r="AJ105" s="11"/>
    </row>
    <row r="106" spans="1:36" ht="30" hidden="1" customHeight="1" x14ac:dyDescent="0.2">
      <c r="A106" s="112"/>
      <c r="B106" s="736" t="s">
        <v>357</v>
      </c>
      <c r="C106" s="711"/>
      <c r="D106" s="98" t="s">
        <v>358</v>
      </c>
      <c r="E106" s="100">
        <v>0</v>
      </c>
      <c r="F106" s="100">
        <f t="shared" si="15"/>
        <v>0</v>
      </c>
      <c r="G106" s="101">
        <f t="shared" si="15"/>
        <v>0</v>
      </c>
      <c r="H106" s="102">
        <f t="shared" si="15"/>
        <v>0</v>
      </c>
      <c r="I106" s="103">
        <f t="shared" si="15"/>
        <v>0</v>
      </c>
      <c r="J106" s="103">
        <f t="shared" si="15"/>
        <v>0</v>
      </c>
      <c r="K106" s="89">
        <f t="shared" si="0"/>
        <v>0</v>
      </c>
      <c r="L106" s="89">
        <f t="shared" si="1"/>
        <v>0</v>
      </c>
      <c r="M106" s="105"/>
      <c r="N106" s="105"/>
      <c r="O106" s="105"/>
      <c r="P106" s="105"/>
      <c r="Q106" s="105"/>
      <c r="R106" s="105"/>
      <c r="S106" s="105"/>
      <c r="T106" s="105"/>
      <c r="U106" s="105"/>
      <c r="V106" s="105"/>
      <c r="W106" s="105"/>
      <c r="X106" s="105"/>
      <c r="Y106" s="11"/>
      <c r="Z106" s="11"/>
      <c r="AA106" s="11"/>
      <c r="AB106" s="11"/>
      <c r="AC106" s="11"/>
      <c r="AD106" s="11"/>
      <c r="AE106" s="11"/>
      <c r="AF106" s="11"/>
      <c r="AG106" s="11"/>
      <c r="AH106" s="11"/>
      <c r="AI106" s="11"/>
      <c r="AJ106" s="11"/>
    </row>
    <row r="107" spans="1:36" ht="12.75" customHeight="1" x14ac:dyDescent="0.2">
      <c r="A107" s="112"/>
      <c r="B107" s="736" t="s">
        <v>359</v>
      </c>
      <c r="C107" s="711"/>
      <c r="D107" s="98" t="s">
        <v>360</v>
      </c>
      <c r="E107" s="100">
        <v>16</v>
      </c>
      <c r="F107" s="100">
        <f t="shared" si="15"/>
        <v>0</v>
      </c>
      <c r="G107" s="101">
        <f t="shared" si="15"/>
        <v>16</v>
      </c>
      <c r="H107" s="102">
        <f t="shared" si="15"/>
        <v>0</v>
      </c>
      <c r="I107" s="103">
        <f t="shared" si="15"/>
        <v>0</v>
      </c>
      <c r="J107" s="103">
        <f t="shared" si="15"/>
        <v>0</v>
      </c>
      <c r="K107" s="89">
        <f t="shared" si="0"/>
        <v>32</v>
      </c>
      <c r="L107" s="89">
        <f t="shared" si="1"/>
        <v>16</v>
      </c>
      <c r="M107" s="105"/>
      <c r="N107" s="105"/>
      <c r="O107" s="105"/>
      <c r="P107" s="105"/>
      <c r="Q107" s="105"/>
      <c r="R107" s="105"/>
      <c r="S107" s="105"/>
      <c r="T107" s="105"/>
      <c r="U107" s="105"/>
      <c r="V107" s="105"/>
      <c r="W107" s="105"/>
      <c r="X107" s="105"/>
      <c r="Y107" s="11"/>
      <c r="Z107" s="11"/>
      <c r="AA107" s="11"/>
      <c r="AB107" s="11"/>
      <c r="AC107" s="11"/>
      <c r="AD107" s="11"/>
      <c r="AE107" s="11"/>
      <c r="AF107" s="11"/>
      <c r="AG107" s="11"/>
      <c r="AH107" s="11"/>
      <c r="AI107" s="11"/>
      <c r="AJ107" s="11"/>
    </row>
    <row r="108" spans="1:36" ht="12.75" customHeight="1" x14ac:dyDescent="0.2">
      <c r="A108" s="728" t="s">
        <v>361</v>
      </c>
      <c r="B108" s="709"/>
      <c r="C108" s="711"/>
      <c r="D108" s="83" t="s">
        <v>362</v>
      </c>
      <c r="E108" s="85">
        <v>92</v>
      </c>
      <c r="F108" s="85">
        <f>SUM(F109:F115)</f>
        <v>0</v>
      </c>
      <c r="G108" s="86">
        <f>SUM(G109:G115)</f>
        <v>92</v>
      </c>
      <c r="H108" s="92">
        <f>SUM(H109:H115)</f>
        <v>0</v>
      </c>
      <c r="I108" s="93">
        <f>SUM(I109:I115)</f>
        <v>0</v>
      </c>
      <c r="J108" s="93">
        <f>SUM(J109:J115)</f>
        <v>0</v>
      </c>
      <c r="K108" s="89">
        <f t="shared" si="0"/>
        <v>184</v>
      </c>
      <c r="L108" s="89">
        <f t="shared" si="1"/>
        <v>92</v>
      </c>
      <c r="M108" s="105"/>
      <c r="N108" s="105"/>
      <c r="O108" s="105"/>
      <c r="P108" s="105"/>
      <c r="Q108" s="105"/>
      <c r="R108" s="105"/>
      <c r="S108" s="105"/>
      <c r="T108" s="105"/>
      <c r="U108" s="105"/>
      <c r="V108" s="105"/>
      <c r="W108" s="105"/>
      <c r="X108" s="105"/>
      <c r="Y108" s="11"/>
      <c r="Z108" s="11"/>
      <c r="AA108" s="11"/>
      <c r="AB108" s="11"/>
      <c r="AC108" s="11"/>
      <c r="AD108" s="11"/>
      <c r="AE108" s="11"/>
      <c r="AF108" s="11"/>
      <c r="AG108" s="11"/>
      <c r="AH108" s="11"/>
      <c r="AI108" s="11"/>
      <c r="AJ108" s="11"/>
    </row>
    <row r="109" spans="1:36" ht="12.75" hidden="1" customHeight="1" x14ac:dyDescent="0.2">
      <c r="A109" s="112"/>
      <c r="B109" s="736" t="s">
        <v>363</v>
      </c>
      <c r="C109" s="711"/>
      <c r="D109" s="98" t="s">
        <v>364</v>
      </c>
      <c r="E109" s="100">
        <v>0</v>
      </c>
      <c r="F109" s="100">
        <f t="shared" ref="F109:J111" si="16">SUM(F385)</f>
        <v>0</v>
      </c>
      <c r="G109" s="101">
        <f t="shared" si="16"/>
        <v>0</v>
      </c>
      <c r="H109" s="102">
        <f t="shared" si="16"/>
        <v>0</v>
      </c>
      <c r="I109" s="103">
        <f t="shared" si="16"/>
        <v>0</v>
      </c>
      <c r="J109" s="103">
        <f t="shared" si="16"/>
        <v>0</v>
      </c>
      <c r="K109" s="89">
        <f t="shared" si="0"/>
        <v>0</v>
      </c>
      <c r="L109" s="89">
        <f t="shared" si="1"/>
        <v>0</v>
      </c>
      <c r="M109" s="105"/>
      <c r="N109" s="105"/>
      <c r="O109" s="105"/>
      <c r="P109" s="105"/>
      <c r="Q109" s="105"/>
      <c r="R109" s="105"/>
      <c r="S109" s="105"/>
      <c r="T109" s="105"/>
      <c r="U109" s="105"/>
      <c r="V109" s="105"/>
      <c r="W109" s="105"/>
      <c r="X109" s="105"/>
      <c r="Y109" s="11"/>
      <c r="Z109" s="11"/>
      <c r="AA109" s="11"/>
      <c r="AB109" s="11"/>
      <c r="AC109" s="11"/>
      <c r="AD109" s="11"/>
      <c r="AE109" s="11"/>
      <c r="AF109" s="11"/>
      <c r="AG109" s="11"/>
      <c r="AH109" s="11"/>
      <c r="AI109" s="11"/>
      <c r="AJ109" s="11"/>
    </row>
    <row r="110" spans="1:36" ht="12.75" hidden="1" customHeight="1" x14ac:dyDescent="0.2">
      <c r="A110" s="112"/>
      <c r="B110" s="736" t="s">
        <v>365</v>
      </c>
      <c r="C110" s="711"/>
      <c r="D110" s="98" t="s">
        <v>366</v>
      </c>
      <c r="E110" s="100">
        <v>0</v>
      </c>
      <c r="F110" s="100">
        <f t="shared" si="16"/>
        <v>0</v>
      </c>
      <c r="G110" s="101">
        <f t="shared" si="16"/>
        <v>0</v>
      </c>
      <c r="H110" s="102">
        <f t="shared" si="16"/>
        <v>0</v>
      </c>
      <c r="I110" s="103">
        <f t="shared" si="16"/>
        <v>0</v>
      </c>
      <c r="J110" s="103">
        <f t="shared" si="16"/>
        <v>0</v>
      </c>
      <c r="K110" s="89">
        <f t="shared" si="0"/>
        <v>0</v>
      </c>
      <c r="L110" s="89">
        <f t="shared" si="1"/>
        <v>0</v>
      </c>
      <c r="M110" s="105"/>
      <c r="N110" s="105"/>
      <c r="O110" s="105"/>
      <c r="P110" s="105"/>
      <c r="Q110" s="105"/>
      <c r="R110" s="105"/>
      <c r="S110" s="105"/>
      <c r="T110" s="105"/>
      <c r="U110" s="105"/>
      <c r="V110" s="105"/>
      <c r="W110" s="105"/>
      <c r="X110" s="105"/>
      <c r="Y110" s="11"/>
      <c r="Z110" s="11"/>
      <c r="AA110" s="11"/>
      <c r="AB110" s="11"/>
      <c r="AC110" s="11"/>
      <c r="AD110" s="11"/>
      <c r="AE110" s="11"/>
      <c r="AF110" s="11"/>
      <c r="AG110" s="11"/>
      <c r="AH110" s="11"/>
      <c r="AI110" s="11"/>
      <c r="AJ110" s="11"/>
    </row>
    <row r="111" spans="1:36" ht="12.75" hidden="1" customHeight="1" x14ac:dyDescent="0.2">
      <c r="A111" s="112"/>
      <c r="B111" s="736" t="s">
        <v>367</v>
      </c>
      <c r="C111" s="711"/>
      <c r="D111" s="98" t="s">
        <v>368</v>
      </c>
      <c r="E111" s="100">
        <v>0</v>
      </c>
      <c r="F111" s="100">
        <f t="shared" si="16"/>
        <v>0</v>
      </c>
      <c r="G111" s="101">
        <f t="shared" si="16"/>
        <v>0</v>
      </c>
      <c r="H111" s="102">
        <f t="shared" si="16"/>
        <v>0</v>
      </c>
      <c r="I111" s="103">
        <f t="shared" si="16"/>
        <v>0</v>
      </c>
      <c r="J111" s="103">
        <f t="shared" si="16"/>
        <v>0</v>
      </c>
      <c r="K111" s="89">
        <f t="shared" si="0"/>
        <v>0</v>
      </c>
      <c r="L111" s="89">
        <f t="shared" si="1"/>
        <v>0</v>
      </c>
      <c r="M111" s="105"/>
      <c r="N111" s="105"/>
      <c r="O111" s="105"/>
      <c r="P111" s="105"/>
      <c r="Q111" s="105"/>
      <c r="R111" s="105"/>
      <c r="S111" s="105"/>
      <c r="T111" s="105"/>
      <c r="U111" s="105"/>
      <c r="V111" s="105"/>
      <c r="W111" s="105"/>
      <c r="X111" s="105"/>
      <c r="Y111" s="11"/>
      <c r="Z111" s="11"/>
      <c r="AA111" s="11"/>
      <c r="AB111" s="11"/>
      <c r="AC111" s="11"/>
      <c r="AD111" s="11"/>
      <c r="AE111" s="11"/>
      <c r="AF111" s="11"/>
      <c r="AG111" s="11"/>
      <c r="AH111" s="11"/>
      <c r="AI111" s="11"/>
      <c r="AJ111" s="11"/>
    </row>
    <row r="112" spans="1:36" ht="12.75" hidden="1" customHeight="1" x14ac:dyDescent="0.2">
      <c r="A112" s="112"/>
      <c r="B112" s="736" t="s">
        <v>369</v>
      </c>
      <c r="C112" s="711"/>
      <c r="D112" s="98" t="s">
        <v>370</v>
      </c>
      <c r="E112" s="100">
        <v>0</v>
      </c>
      <c r="F112" s="100">
        <f>SUM(F439)</f>
        <v>0</v>
      </c>
      <c r="G112" s="101">
        <f>SUM(G439)</f>
        <v>0</v>
      </c>
      <c r="H112" s="102">
        <f>SUM(H439)</f>
        <v>0</v>
      </c>
      <c r="I112" s="103">
        <f>SUM(I439)</f>
        <v>0</v>
      </c>
      <c r="J112" s="103">
        <f>SUM(J439)</f>
        <v>0</v>
      </c>
      <c r="K112" s="89">
        <f t="shared" si="0"/>
        <v>0</v>
      </c>
      <c r="L112" s="89">
        <f t="shared" si="1"/>
        <v>0</v>
      </c>
      <c r="M112" s="105"/>
      <c r="N112" s="105"/>
      <c r="O112" s="105"/>
      <c r="P112" s="105"/>
      <c r="Q112" s="105"/>
      <c r="R112" s="105"/>
      <c r="S112" s="105"/>
      <c r="T112" s="105"/>
      <c r="U112" s="105"/>
      <c r="V112" s="105"/>
      <c r="W112" s="105"/>
      <c r="X112" s="105"/>
      <c r="Y112" s="11"/>
      <c r="Z112" s="11"/>
      <c r="AA112" s="11"/>
      <c r="AB112" s="11"/>
      <c r="AC112" s="11"/>
      <c r="AD112" s="11"/>
      <c r="AE112" s="11"/>
      <c r="AF112" s="11"/>
      <c r="AG112" s="11"/>
      <c r="AH112" s="11"/>
      <c r="AI112" s="11"/>
      <c r="AJ112" s="11"/>
    </row>
    <row r="113" spans="1:36" ht="25.5" hidden="1" customHeight="1" x14ac:dyDescent="0.2">
      <c r="A113" s="112"/>
      <c r="B113" s="736" t="s">
        <v>371</v>
      </c>
      <c r="C113" s="711"/>
      <c r="D113" s="106" t="s">
        <v>372</v>
      </c>
      <c r="E113" s="100">
        <v>0</v>
      </c>
      <c r="F113" s="100">
        <f>SUM(F388)</f>
        <v>0</v>
      </c>
      <c r="G113" s="101">
        <f>SUM(G388)</f>
        <v>0</v>
      </c>
      <c r="H113" s="102">
        <f>SUM(H388)</f>
        <v>0</v>
      </c>
      <c r="I113" s="103">
        <f>SUM(I388)</f>
        <v>0</v>
      </c>
      <c r="J113" s="103">
        <f>SUM(J388)</f>
        <v>0</v>
      </c>
      <c r="K113" s="89">
        <f t="shared" si="0"/>
        <v>0</v>
      </c>
      <c r="L113" s="89">
        <f t="shared" si="1"/>
        <v>0</v>
      </c>
      <c r="M113" s="105"/>
      <c r="N113" s="105"/>
      <c r="O113" s="105"/>
      <c r="P113" s="105"/>
      <c r="Q113" s="105"/>
      <c r="R113" s="105"/>
      <c r="S113" s="105"/>
      <c r="T113" s="105"/>
      <c r="U113" s="105"/>
      <c r="V113" s="105"/>
      <c r="W113" s="105"/>
      <c r="X113" s="105"/>
      <c r="Y113" s="11"/>
      <c r="Z113" s="11"/>
      <c r="AA113" s="11"/>
      <c r="AB113" s="11"/>
      <c r="AC113" s="11"/>
      <c r="AD113" s="11"/>
      <c r="AE113" s="11"/>
      <c r="AF113" s="11"/>
      <c r="AG113" s="11"/>
      <c r="AH113" s="11"/>
      <c r="AI113" s="11"/>
      <c r="AJ113" s="11"/>
    </row>
    <row r="114" spans="1:36" ht="25.5" hidden="1" customHeight="1" x14ac:dyDescent="0.2">
      <c r="A114" s="112"/>
      <c r="B114" s="736" t="s">
        <v>373</v>
      </c>
      <c r="C114" s="711"/>
      <c r="D114" s="106" t="s">
        <v>374</v>
      </c>
      <c r="E114" s="100">
        <v>0</v>
      </c>
      <c r="F114" s="100">
        <f>F440</f>
        <v>0</v>
      </c>
      <c r="G114" s="101">
        <f>G440</f>
        <v>0</v>
      </c>
      <c r="H114" s="102"/>
      <c r="I114" s="103"/>
      <c r="J114" s="103"/>
      <c r="K114" s="89">
        <f t="shared" si="0"/>
        <v>0</v>
      </c>
      <c r="L114" s="89">
        <f t="shared" si="1"/>
        <v>0</v>
      </c>
      <c r="M114" s="105"/>
      <c r="N114" s="105"/>
      <c r="O114" s="105"/>
      <c r="P114" s="105"/>
      <c r="Q114" s="105"/>
      <c r="R114" s="105"/>
      <c r="S114" s="105"/>
      <c r="T114" s="105"/>
      <c r="U114" s="105"/>
      <c r="V114" s="105"/>
      <c r="W114" s="105"/>
      <c r="X114" s="105"/>
      <c r="Y114" s="11"/>
      <c r="Z114" s="11"/>
      <c r="AA114" s="11"/>
      <c r="AB114" s="11"/>
      <c r="AC114" s="11"/>
      <c r="AD114" s="11"/>
      <c r="AE114" s="11"/>
      <c r="AF114" s="11"/>
      <c r="AG114" s="11"/>
      <c r="AH114" s="11"/>
      <c r="AI114" s="11"/>
      <c r="AJ114" s="11"/>
    </row>
    <row r="115" spans="1:36" ht="12.75" customHeight="1" x14ac:dyDescent="0.2">
      <c r="A115" s="112"/>
      <c r="B115" s="736" t="s">
        <v>375</v>
      </c>
      <c r="C115" s="711"/>
      <c r="D115" s="106" t="s">
        <v>376</v>
      </c>
      <c r="E115" s="100">
        <v>92</v>
      </c>
      <c r="F115" s="100">
        <f>SUM(F389)</f>
        <v>0</v>
      </c>
      <c r="G115" s="101">
        <f>SUM(G389)</f>
        <v>92</v>
      </c>
      <c r="H115" s="102">
        <f>SUM(H389)</f>
        <v>0</v>
      </c>
      <c r="I115" s="103">
        <f>SUM(I389)</f>
        <v>0</v>
      </c>
      <c r="J115" s="103">
        <f>SUM(J389)</f>
        <v>0</v>
      </c>
      <c r="K115" s="89">
        <f t="shared" si="0"/>
        <v>184</v>
      </c>
      <c r="L115" s="89">
        <f t="shared" si="1"/>
        <v>92</v>
      </c>
      <c r="M115" s="104"/>
      <c r="N115" s="104"/>
      <c r="O115" s="104"/>
      <c r="P115" s="104"/>
      <c r="Q115" s="104"/>
      <c r="R115" s="104"/>
      <c r="S115" s="104"/>
      <c r="T115" s="104"/>
      <c r="U115" s="104"/>
      <c r="V115" s="104"/>
      <c r="W115" s="104"/>
      <c r="X115" s="104"/>
      <c r="Y115" s="10"/>
      <c r="Z115" s="10"/>
      <c r="AA115" s="10"/>
      <c r="AB115" s="10"/>
      <c r="AC115" s="10"/>
      <c r="AD115" s="10"/>
      <c r="AE115" s="10"/>
      <c r="AF115" s="10"/>
      <c r="AG115" s="10"/>
      <c r="AH115" s="10"/>
      <c r="AI115" s="10"/>
      <c r="AJ115" s="10"/>
    </row>
    <row r="116" spans="1:36" ht="12.75" customHeight="1" x14ac:dyDescent="0.2">
      <c r="A116" s="728" t="s">
        <v>377</v>
      </c>
      <c r="B116" s="709"/>
      <c r="C116" s="711"/>
      <c r="D116" s="83" t="s">
        <v>378</v>
      </c>
      <c r="E116" s="85">
        <v>0</v>
      </c>
      <c r="F116" s="85">
        <f>SUM(F117:F120)</f>
        <v>0</v>
      </c>
      <c r="G116" s="86">
        <f>SUM(G117:G120)</f>
        <v>0</v>
      </c>
      <c r="H116" s="92">
        <f>SUM(H117:H120)</f>
        <v>0</v>
      </c>
      <c r="I116" s="93">
        <f>SUM(I117:I120)</f>
        <v>0</v>
      </c>
      <c r="J116" s="93">
        <f>SUM(J117:J120)</f>
        <v>0</v>
      </c>
      <c r="K116" s="89">
        <f t="shared" si="0"/>
        <v>0</v>
      </c>
      <c r="L116" s="89"/>
      <c r="M116" s="104"/>
      <c r="N116" s="104"/>
      <c r="O116" s="104"/>
      <c r="P116" s="104"/>
      <c r="Q116" s="104"/>
      <c r="R116" s="104"/>
      <c r="S116" s="104"/>
      <c r="T116" s="104"/>
      <c r="U116" s="104"/>
      <c r="V116" s="104"/>
      <c r="W116" s="104"/>
      <c r="X116" s="104"/>
      <c r="Y116" s="10"/>
      <c r="Z116" s="10"/>
      <c r="AA116" s="10"/>
      <c r="AB116" s="10"/>
      <c r="AC116" s="10"/>
      <c r="AD116" s="10"/>
      <c r="AE116" s="10"/>
      <c r="AF116" s="10"/>
      <c r="AG116" s="10"/>
      <c r="AH116" s="10"/>
      <c r="AI116" s="10"/>
      <c r="AJ116" s="10"/>
    </row>
    <row r="117" spans="1:36" ht="12.75" hidden="1" customHeight="1" x14ac:dyDescent="0.2">
      <c r="A117" s="112"/>
      <c r="B117" s="736" t="s">
        <v>379</v>
      </c>
      <c r="C117" s="711"/>
      <c r="D117" s="106" t="s">
        <v>380</v>
      </c>
      <c r="E117" s="100">
        <v>0</v>
      </c>
      <c r="F117" s="100">
        <f t="shared" ref="F117:J118" si="17">SUM(F391)</f>
        <v>0</v>
      </c>
      <c r="G117" s="101">
        <f t="shared" si="17"/>
        <v>0</v>
      </c>
      <c r="H117" s="102">
        <f t="shared" si="17"/>
        <v>0</v>
      </c>
      <c r="I117" s="103">
        <f t="shared" si="17"/>
        <v>0</v>
      </c>
      <c r="J117" s="103">
        <f t="shared" si="17"/>
        <v>0</v>
      </c>
      <c r="K117" s="89">
        <f t="shared" si="0"/>
        <v>0</v>
      </c>
      <c r="L117" s="89">
        <f t="shared" ref="L117:L140" si="18">IF(G117&lt;&gt;0,G117,0)</f>
        <v>0</v>
      </c>
      <c r="M117" s="104"/>
      <c r="N117" s="104"/>
      <c r="O117" s="104"/>
      <c r="P117" s="104"/>
      <c r="Q117" s="104"/>
      <c r="R117" s="104"/>
      <c r="S117" s="104"/>
      <c r="T117" s="104"/>
      <c r="U117" s="104"/>
      <c r="V117" s="104"/>
      <c r="W117" s="104"/>
      <c r="X117" s="104"/>
      <c r="Y117" s="10"/>
      <c r="Z117" s="10"/>
      <c r="AA117" s="10"/>
      <c r="AB117" s="10"/>
      <c r="AC117" s="10"/>
      <c r="AD117" s="10"/>
      <c r="AE117" s="10"/>
      <c r="AF117" s="10"/>
      <c r="AG117" s="10"/>
      <c r="AH117" s="10"/>
      <c r="AI117" s="10"/>
      <c r="AJ117" s="10"/>
    </row>
    <row r="118" spans="1:36" ht="24.75" customHeight="1" x14ac:dyDescent="0.2">
      <c r="A118" s="112"/>
      <c r="B118" s="736" t="s">
        <v>381</v>
      </c>
      <c r="C118" s="711"/>
      <c r="D118" s="106" t="s">
        <v>382</v>
      </c>
      <c r="E118" s="100">
        <v>-16951.7</v>
      </c>
      <c r="F118" s="100">
        <f t="shared" si="17"/>
        <v>2865.2</v>
      </c>
      <c r="G118" s="101">
        <f t="shared" si="17"/>
        <v>-14086.5</v>
      </c>
      <c r="H118" s="102">
        <f t="shared" si="17"/>
        <v>0</v>
      </c>
      <c r="I118" s="103">
        <f t="shared" si="17"/>
        <v>0</v>
      </c>
      <c r="J118" s="103">
        <f t="shared" si="17"/>
        <v>0</v>
      </c>
      <c r="K118" s="89">
        <f t="shared" si="0"/>
        <v>-28173</v>
      </c>
      <c r="L118" s="89">
        <f t="shared" si="18"/>
        <v>-14086.5</v>
      </c>
      <c r="M118" s="104"/>
      <c r="N118" s="104"/>
      <c r="O118" s="104"/>
      <c r="P118" s="104"/>
      <c r="Q118" s="104"/>
      <c r="R118" s="104"/>
      <c r="S118" s="104"/>
      <c r="T118" s="104"/>
      <c r="U118" s="104"/>
      <c r="V118" s="104"/>
      <c r="W118" s="104"/>
      <c r="X118" s="104"/>
      <c r="Y118" s="10"/>
      <c r="Z118" s="10"/>
      <c r="AA118" s="10"/>
      <c r="AB118" s="10"/>
      <c r="AC118" s="10"/>
      <c r="AD118" s="10"/>
      <c r="AE118" s="10"/>
      <c r="AF118" s="10"/>
      <c r="AG118" s="10"/>
      <c r="AH118" s="10"/>
      <c r="AI118" s="10"/>
      <c r="AJ118" s="10"/>
    </row>
    <row r="119" spans="1:36" ht="12.75" customHeight="1" x14ac:dyDescent="0.2">
      <c r="A119" s="112"/>
      <c r="B119" s="736" t="s">
        <v>383</v>
      </c>
      <c r="C119" s="711"/>
      <c r="D119" s="106" t="s">
        <v>384</v>
      </c>
      <c r="E119" s="100">
        <v>16951.7</v>
      </c>
      <c r="F119" s="100">
        <f>SUM(F442)</f>
        <v>-2865.2</v>
      </c>
      <c r="G119" s="101">
        <f>SUM(G442)</f>
        <v>14086.5</v>
      </c>
      <c r="H119" s="102">
        <f>SUM(H442)</f>
        <v>0</v>
      </c>
      <c r="I119" s="103">
        <f>SUM(I442)</f>
        <v>0</v>
      </c>
      <c r="J119" s="103">
        <f>SUM(J442)</f>
        <v>0</v>
      </c>
      <c r="K119" s="89">
        <f t="shared" si="0"/>
        <v>28173</v>
      </c>
      <c r="L119" s="89">
        <f t="shared" si="18"/>
        <v>14086.5</v>
      </c>
      <c r="M119" s="104"/>
      <c r="N119" s="104"/>
      <c r="O119" s="104"/>
      <c r="P119" s="104"/>
      <c r="Q119" s="104"/>
      <c r="R119" s="104"/>
      <c r="S119" s="104"/>
      <c r="T119" s="104"/>
      <c r="U119" s="104"/>
      <c r="V119" s="104"/>
      <c r="W119" s="104"/>
      <c r="X119" s="104"/>
      <c r="Y119" s="10"/>
      <c r="Z119" s="10"/>
      <c r="AA119" s="10"/>
      <c r="AB119" s="10"/>
      <c r="AC119" s="10"/>
      <c r="AD119" s="10"/>
      <c r="AE119" s="10"/>
      <c r="AF119" s="10"/>
      <c r="AG119" s="10"/>
      <c r="AH119" s="10"/>
      <c r="AI119" s="10"/>
      <c r="AJ119" s="10"/>
    </row>
    <row r="120" spans="1:36" ht="12.75" hidden="1" customHeight="1" x14ac:dyDescent="0.2">
      <c r="A120" s="112"/>
      <c r="B120" s="736" t="s">
        <v>385</v>
      </c>
      <c r="C120" s="711"/>
      <c r="D120" s="106" t="s">
        <v>386</v>
      </c>
      <c r="E120" s="100">
        <v>0</v>
      </c>
      <c r="F120" s="100">
        <f>SUM(F393)</f>
        <v>0</v>
      </c>
      <c r="G120" s="101">
        <f>SUM(G393)</f>
        <v>0</v>
      </c>
      <c r="H120" s="102">
        <f>SUM(H393)</f>
        <v>0</v>
      </c>
      <c r="I120" s="103">
        <f>SUM(I393)</f>
        <v>0</v>
      </c>
      <c r="J120" s="103">
        <f>SUM(J393)</f>
        <v>0</v>
      </c>
      <c r="K120" s="89">
        <f t="shared" si="0"/>
        <v>0</v>
      </c>
      <c r="L120" s="89">
        <f t="shared" si="18"/>
        <v>0</v>
      </c>
      <c r="M120" s="104"/>
      <c r="N120" s="104"/>
      <c r="O120" s="104"/>
      <c r="P120" s="104"/>
      <c r="Q120" s="104"/>
      <c r="R120" s="104"/>
      <c r="S120" s="104"/>
      <c r="T120" s="104"/>
      <c r="U120" s="104"/>
      <c r="V120" s="104"/>
      <c r="W120" s="104"/>
      <c r="X120" s="104"/>
      <c r="Y120" s="10"/>
      <c r="Z120" s="10"/>
      <c r="AA120" s="10"/>
      <c r="AB120" s="10"/>
      <c r="AC120" s="10"/>
      <c r="AD120" s="10"/>
      <c r="AE120" s="10"/>
      <c r="AF120" s="10"/>
      <c r="AG120" s="10"/>
      <c r="AH120" s="10"/>
      <c r="AI120" s="10"/>
      <c r="AJ120" s="10"/>
    </row>
    <row r="121" spans="1:36" ht="12.75" hidden="1" customHeight="1" x14ac:dyDescent="0.2">
      <c r="A121" s="728" t="s">
        <v>387</v>
      </c>
      <c r="B121" s="709"/>
      <c r="C121" s="711"/>
      <c r="D121" s="96" t="s">
        <v>388</v>
      </c>
      <c r="E121" s="85">
        <v>0</v>
      </c>
      <c r="F121" s="85">
        <f>SUM(F123:F127)</f>
        <v>0</v>
      </c>
      <c r="G121" s="86">
        <f>SUM(G123:G127)</f>
        <v>0</v>
      </c>
      <c r="H121" s="92">
        <f>SUM(H123:H127)</f>
        <v>0</v>
      </c>
      <c r="I121" s="93">
        <f>SUM(I123:I127)</f>
        <v>0</v>
      </c>
      <c r="J121" s="93">
        <f>SUM(J123:J127)</f>
        <v>0</v>
      </c>
      <c r="K121" s="89">
        <f t="shared" si="0"/>
        <v>0</v>
      </c>
      <c r="L121" s="89">
        <f t="shared" si="18"/>
        <v>0</v>
      </c>
      <c r="M121" s="104"/>
      <c r="N121" s="104"/>
      <c r="O121" s="104"/>
      <c r="P121" s="104"/>
      <c r="Q121" s="104"/>
      <c r="R121" s="104"/>
      <c r="S121" s="104"/>
      <c r="T121" s="104"/>
      <c r="U121" s="104"/>
      <c r="V121" s="104"/>
      <c r="W121" s="104"/>
      <c r="X121" s="104"/>
      <c r="Y121" s="10"/>
      <c r="Z121" s="10"/>
      <c r="AA121" s="10"/>
      <c r="AB121" s="10"/>
      <c r="AC121" s="10"/>
      <c r="AD121" s="10"/>
      <c r="AE121" s="10"/>
      <c r="AF121" s="10"/>
      <c r="AG121" s="10"/>
      <c r="AH121" s="10"/>
      <c r="AI121" s="10"/>
      <c r="AJ121" s="10"/>
    </row>
    <row r="122" spans="1:36" ht="17.25" hidden="1" customHeight="1" x14ac:dyDescent="0.2">
      <c r="A122" s="112"/>
      <c r="B122" s="741" t="s">
        <v>389</v>
      </c>
      <c r="C122" s="711"/>
      <c r="D122" s="96" t="s">
        <v>390</v>
      </c>
      <c r="E122" s="85">
        <v>0</v>
      </c>
      <c r="F122" s="85">
        <f>SUM(F123:F126)</f>
        <v>0</v>
      </c>
      <c r="G122" s="86">
        <f>SUM(G123:G126)</f>
        <v>0</v>
      </c>
      <c r="H122" s="92">
        <f>SUM(H123:H126)</f>
        <v>0</v>
      </c>
      <c r="I122" s="93">
        <f>SUM(I123:I126)</f>
        <v>0</v>
      </c>
      <c r="J122" s="93">
        <f>SUM(J123:J126)</f>
        <v>0</v>
      </c>
      <c r="K122" s="89">
        <f t="shared" si="0"/>
        <v>0</v>
      </c>
      <c r="L122" s="89">
        <f t="shared" si="18"/>
        <v>0</v>
      </c>
      <c r="M122" s="104"/>
      <c r="N122" s="104"/>
      <c r="O122" s="104"/>
      <c r="P122" s="104"/>
      <c r="Q122" s="104"/>
      <c r="R122" s="104"/>
      <c r="S122" s="104"/>
      <c r="T122" s="104"/>
      <c r="U122" s="104"/>
      <c r="V122" s="104"/>
      <c r="W122" s="104"/>
      <c r="X122" s="104"/>
      <c r="Y122" s="10"/>
      <c r="Z122" s="10"/>
      <c r="AA122" s="10"/>
      <c r="AB122" s="10"/>
      <c r="AC122" s="10"/>
      <c r="AD122" s="10"/>
      <c r="AE122" s="10"/>
      <c r="AF122" s="10"/>
      <c r="AG122" s="10"/>
      <c r="AH122" s="10"/>
      <c r="AI122" s="10"/>
      <c r="AJ122" s="10"/>
    </row>
    <row r="123" spans="1:36" ht="12.75" hidden="1" customHeight="1" x14ac:dyDescent="0.2">
      <c r="A123" s="112"/>
      <c r="B123" s="736" t="s">
        <v>391</v>
      </c>
      <c r="C123" s="711"/>
      <c r="D123" s="98" t="s">
        <v>392</v>
      </c>
      <c r="E123" s="100">
        <v>0</v>
      </c>
      <c r="F123" s="100">
        <f>SUM(F445)</f>
        <v>0</v>
      </c>
      <c r="G123" s="101">
        <f>SUM(G445)</f>
        <v>0</v>
      </c>
      <c r="H123" s="102">
        <f>SUM(H445)</f>
        <v>0</v>
      </c>
      <c r="I123" s="103">
        <f>SUM(I445)</f>
        <v>0</v>
      </c>
      <c r="J123" s="103">
        <f>SUM(J445)</f>
        <v>0</v>
      </c>
      <c r="K123" s="89">
        <f t="shared" si="0"/>
        <v>0</v>
      </c>
      <c r="L123" s="89">
        <f t="shared" si="18"/>
        <v>0</v>
      </c>
      <c r="M123" s="104"/>
      <c r="N123" s="104"/>
      <c r="O123" s="104"/>
      <c r="P123" s="104"/>
      <c r="Q123" s="104"/>
      <c r="R123" s="104"/>
      <c r="S123" s="104"/>
      <c r="T123" s="104"/>
      <c r="U123" s="104"/>
      <c r="V123" s="104"/>
      <c r="W123" s="104"/>
      <c r="X123" s="104"/>
      <c r="Y123" s="10"/>
      <c r="Z123" s="10"/>
      <c r="AA123" s="10"/>
      <c r="AB123" s="10"/>
      <c r="AC123" s="10"/>
      <c r="AD123" s="10"/>
      <c r="AE123" s="10"/>
      <c r="AF123" s="10"/>
      <c r="AG123" s="10"/>
      <c r="AH123" s="10"/>
      <c r="AI123" s="10"/>
      <c r="AJ123" s="10"/>
    </row>
    <row r="124" spans="1:36" ht="12.75" hidden="1" customHeight="1" x14ac:dyDescent="0.2">
      <c r="A124" s="112"/>
      <c r="B124" s="736" t="s">
        <v>393</v>
      </c>
      <c r="C124" s="711"/>
      <c r="D124" s="98" t="s">
        <v>394</v>
      </c>
      <c r="E124" s="100">
        <v>0</v>
      </c>
      <c r="F124" s="100">
        <f t="shared" ref="F124:J127" si="19">SUM(F446)</f>
        <v>0</v>
      </c>
      <c r="G124" s="101">
        <f t="shared" si="19"/>
        <v>0</v>
      </c>
      <c r="H124" s="102">
        <f t="shared" si="19"/>
        <v>0</v>
      </c>
      <c r="I124" s="103">
        <f t="shared" si="19"/>
        <v>0</v>
      </c>
      <c r="J124" s="103">
        <f t="shared" si="19"/>
        <v>0</v>
      </c>
      <c r="K124" s="89">
        <f t="shared" si="0"/>
        <v>0</v>
      </c>
      <c r="L124" s="89">
        <f t="shared" si="18"/>
        <v>0</v>
      </c>
      <c r="M124" s="105"/>
      <c r="N124" s="105"/>
      <c r="O124" s="105"/>
      <c r="P124" s="105"/>
      <c r="Q124" s="105"/>
      <c r="R124" s="105"/>
      <c r="S124" s="105"/>
      <c r="T124" s="105"/>
      <c r="U124" s="105"/>
      <c r="V124" s="105"/>
      <c r="W124" s="105"/>
      <c r="X124" s="105"/>
      <c r="Y124" s="11"/>
      <c r="Z124" s="11"/>
      <c r="AA124" s="11"/>
      <c r="AB124" s="11"/>
      <c r="AC124" s="11"/>
      <c r="AD124" s="11"/>
      <c r="AE124" s="11"/>
      <c r="AF124" s="11"/>
      <c r="AG124" s="11"/>
      <c r="AH124" s="11"/>
      <c r="AI124" s="11"/>
      <c r="AJ124" s="11"/>
    </row>
    <row r="125" spans="1:36" ht="12.75" hidden="1" customHeight="1" x14ac:dyDescent="0.2">
      <c r="A125" s="112"/>
      <c r="B125" s="736" t="s">
        <v>395</v>
      </c>
      <c r="C125" s="711"/>
      <c r="D125" s="98" t="s">
        <v>396</v>
      </c>
      <c r="E125" s="100">
        <v>0</v>
      </c>
      <c r="F125" s="100">
        <f t="shared" si="19"/>
        <v>0</v>
      </c>
      <c r="G125" s="101">
        <f t="shared" si="19"/>
        <v>0</v>
      </c>
      <c r="H125" s="102">
        <f t="shared" si="19"/>
        <v>0</v>
      </c>
      <c r="I125" s="103">
        <f t="shared" si="19"/>
        <v>0</v>
      </c>
      <c r="J125" s="103">
        <f t="shared" si="19"/>
        <v>0</v>
      </c>
      <c r="K125" s="89">
        <f t="shared" si="0"/>
        <v>0</v>
      </c>
      <c r="L125" s="89">
        <f t="shared" si="18"/>
        <v>0</v>
      </c>
      <c r="M125" s="108"/>
      <c r="N125" s="108"/>
      <c r="O125" s="108"/>
      <c r="P125" s="108"/>
      <c r="Q125" s="108"/>
      <c r="R125" s="108"/>
      <c r="S125" s="108"/>
      <c r="T125" s="108"/>
      <c r="U125" s="108"/>
      <c r="V125" s="108"/>
      <c r="W125" s="108"/>
      <c r="X125" s="108"/>
      <c r="Y125" s="109"/>
      <c r="Z125" s="109"/>
      <c r="AA125" s="109"/>
      <c r="AB125" s="109"/>
      <c r="AC125" s="109"/>
      <c r="AD125" s="109"/>
      <c r="AE125" s="109"/>
      <c r="AF125" s="109"/>
      <c r="AG125" s="109"/>
      <c r="AH125" s="109"/>
      <c r="AI125" s="109"/>
      <c r="AJ125" s="109"/>
    </row>
    <row r="126" spans="1:36" ht="30" hidden="1" customHeight="1" x14ac:dyDescent="0.2">
      <c r="A126" s="112"/>
      <c r="B126" s="736" t="s">
        <v>397</v>
      </c>
      <c r="C126" s="711"/>
      <c r="D126" s="98" t="s">
        <v>398</v>
      </c>
      <c r="E126" s="100">
        <v>0</v>
      </c>
      <c r="F126" s="100">
        <f t="shared" si="19"/>
        <v>0</v>
      </c>
      <c r="G126" s="101">
        <f t="shared" si="19"/>
        <v>0</v>
      </c>
      <c r="H126" s="102">
        <f t="shared" si="19"/>
        <v>0</v>
      </c>
      <c r="I126" s="103">
        <f t="shared" si="19"/>
        <v>0</v>
      </c>
      <c r="J126" s="103">
        <f t="shared" si="19"/>
        <v>0</v>
      </c>
      <c r="K126" s="89">
        <f t="shared" si="0"/>
        <v>0</v>
      </c>
      <c r="L126" s="89">
        <f t="shared" si="18"/>
        <v>0</v>
      </c>
      <c r="M126" s="135"/>
      <c r="N126" s="135"/>
      <c r="O126" s="135"/>
      <c r="P126" s="135"/>
      <c r="Q126" s="135"/>
      <c r="R126" s="135"/>
      <c r="S126" s="135"/>
      <c r="T126" s="135"/>
      <c r="U126" s="135"/>
      <c r="V126" s="135"/>
      <c r="W126" s="135"/>
      <c r="X126" s="135"/>
      <c r="Y126" s="95"/>
      <c r="Z126" s="95"/>
      <c r="AA126" s="95"/>
      <c r="AB126" s="95"/>
      <c r="AC126" s="95"/>
      <c r="AD126" s="95"/>
      <c r="AE126" s="95"/>
      <c r="AF126" s="95"/>
      <c r="AG126" s="95"/>
      <c r="AH126" s="95"/>
      <c r="AI126" s="95"/>
      <c r="AJ126" s="95"/>
    </row>
    <row r="127" spans="1:36" ht="12.75" hidden="1" customHeight="1" x14ac:dyDescent="0.2">
      <c r="A127" s="112"/>
      <c r="B127" s="736" t="s">
        <v>399</v>
      </c>
      <c r="C127" s="711"/>
      <c r="D127" s="98" t="s">
        <v>400</v>
      </c>
      <c r="E127" s="100">
        <v>0</v>
      </c>
      <c r="F127" s="100">
        <f t="shared" si="19"/>
        <v>0</v>
      </c>
      <c r="G127" s="101">
        <f t="shared" si="19"/>
        <v>0</v>
      </c>
      <c r="H127" s="102">
        <f t="shared" si="19"/>
        <v>0</v>
      </c>
      <c r="I127" s="103">
        <f t="shared" si="19"/>
        <v>0</v>
      </c>
      <c r="J127" s="103">
        <f t="shared" si="19"/>
        <v>0</v>
      </c>
      <c r="K127" s="89">
        <f t="shared" si="0"/>
        <v>0</v>
      </c>
      <c r="L127" s="89">
        <f t="shared" si="18"/>
        <v>0</v>
      </c>
      <c r="M127" s="105"/>
      <c r="N127" s="105"/>
      <c r="O127" s="105"/>
      <c r="P127" s="105"/>
      <c r="Q127" s="105"/>
      <c r="R127" s="105"/>
      <c r="S127" s="105"/>
      <c r="T127" s="105"/>
      <c r="U127" s="105"/>
      <c r="V127" s="105"/>
      <c r="W127" s="105"/>
      <c r="X127" s="105"/>
      <c r="Y127" s="11"/>
      <c r="Z127" s="11"/>
      <c r="AA127" s="11"/>
      <c r="AB127" s="11"/>
      <c r="AC127" s="11"/>
      <c r="AD127" s="11"/>
      <c r="AE127" s="11"/>
      <c r="AF127" s="11"/>
      <c r="AG127" s="11"/>
      <c r="AH127" s="11"/>
      <c r="AI127" s="11"/>
      <c r="AJ127" s="11"/>
    </row>
    <row r="128" spans="1:36" ht="12.75" hidden="1" customHeight="1" x14ac:dyDescent="0.2">
      <c r="A128" s="728" t="s">
        <v>401</v>
      </c>
      <c r="B128" s="709"/>
      <c r="C128" s="711"/>
      <c r="D128" s="83" t="s">
        <v>402</v>
      </c>
      <c r="E128" s="85">
        <v>0</v>
      </c>
      <c r="F128" s="85">
        <f>SUM(F129)</f>
        <v>0</v>
      </c>
      <c r="G128" s="86">
        <f>SUM(G129)</f>
        <v>0</v>
      </c>
      <c r="H128" s="92">
        <f>SUM(H129)</f>
        <v>0</v>
      </c>
      <c r="I128" s="93">
        <f>SUM(I129)</f>
        <v>0</v>
      </c>
      <c r="J128" s="93">
        <f>SUM(J129)</f>
        <v>0</v>
      </c>
      <c r="K128" s="89">
        <f t="shared" si="0"/>
        <v>0</v>
      </c>
      <c r="L128" s="89">
        <f t="shared" si="18"/>
        <v>0</v>
      </c>
      <c r="M128" s="95"/>
      <c r="N128" s="95"/>
      <c r="O128" s="95"/>
      <c r="P128" s="95"/>
      <c r="Q128" s="95"/>
      <c r="R128" s="95"/>
      <c r="S128" s="95"/>
      <c r="T128" s="95"/>
      <c r="U128" s="95"/>
      <c r="V128" s="95"/>
      <c r="W128" s="95"/>
      <c r="X128" s="95"/>
      <c r="Y128" s="95"/>
      <c r="Z128" s="95"/>
      <c r="AA128" s="95"/>
      <c r="AB128" s="95"/>
      <c r="AC128" s="95"/>
      <c r="AD128" s="95"/>
      <c r="AE128" s="95"/>
      <c r="AF128" s="95"/>
      <c r="AG128" s="95"/>
      <c r="AH128" s="95"/>
      <c r="AI128" s="95"/>
      <c r="AJ128" s="95"/>
    </row>
    <row r="129" spans="1:36" ht="12.75" hidden="1" customHeight="1" x14ac:dyDescent="0.2">
      <c r="A129" s="728" t="s">
        <v>403</v>
      </c>
      <c r="B129" s="709"/>
      <c r="C129" s="711"/>
      <c r="D129" s="83" t="s">
        <v>404</v>
      </c>
      <c r="E129" s="85">
        <v>0</v>
      </c>
      <c r="F129" s="85">
        <f>SUM(F130:F137)</f>
        <v>0</v>
      </c>
      <c r="G129" s="86">
        <f>SUM(G130:G137)</f>
        <v>0</v>
      </c>
      <c r="H129" s="92">
        <f>SUM(H130:H137)</f>
        <v>0</v>
      </c>
      <c r="I129" s="93">
        <f>SUM(I130:I137)</f>
        <v>0</v>
      </c>
      <c r="J129" s="93">
        <f>SUM(J130:J137)</f>
        <v>0</v>
      </c>
      <c r="K129" s="89">
        <f t="shared" si="0"/>
        <v>0</v>
      </c>
      <c r="L129" s="89">
        <f t="shared" si="18"/>
        <v>0</v>
      </c>
      <c r="M129" s="10"/>
      <c r="N129" s="10"/>
      <c r="O129" s="10"/>
      <c r="P129" s="10"/>
      <c r="Q129" s="10"/>
      <c r="R129" s="10"/>
      <c r="S129" s="10"/>
      <c r="T129" s="10"/>
      <c r="U129" s="10"/>
      <c r="V129" s="10"/>
      <c r="W129" s="10"/>
      <c r="X129" s="10"/>
      <c r="Y129" s="10"/>
      <c r="Z129" s="10"/>
      <c r="AA129" s="10"/>
      <c r="AB129" s="10"/>
      <c r="AC129" s="10"/>
      <c r="AD129" s="10"/>
      <c r="AE129" s="10"/>
      <c r="AF129" s="10"/>
      <c r="AG129" s="10"/>
      <c r="AH129" s="10"/>
      <c r="AI129" s="10"/>
      <c r="AJ129" s="10"/>
    </row>
    <row r="130" spans="1:36" ht="39" hidden="1" customHeight="1" x14ac:dyDescent="0.2">
      <c r="A130" s="112"/>
      <c r="B130" s="736" t="s">
        <v>405</v>
      </c>
      <c r="C130" s="711"/>
      <c r="D130" s="98" t="s">
        <v>406</v>
      </c>
      <c r="E130" s="100">
        <v>0</v>
      </c>
      <c r="F130" s="100">
        <f>SUM(F396)</f>
        <v>0</v>
      </c>
      <c r="G130" s="101">
        <f>SUM(G396)</f>
        <v>0</v>
      </c>
      <c r="H130" s="102">
        <f>SUM(H396)</f>
        <v>0</v>
      </c>
      <c r="I130" s="103">
        <f>SUM(I396)</f>
        <v>0</v>
      </c>
      <c r="J130" s="103">
        <f>SUM(J396)</f>
        <v>0</v>
      </c>
      <c r="K130" s="89">
        <f t="shared" si="0"/>
        <v>0</v>
      </c>
      <c r="L130" s="89">
        <f t="shared" si="18"/>
        <v>0</v>
      </c>
      <c r="M130" s="11"/>
      <c r="N130" s="11"/>
      <c r="O130" s="11"/>
      <c r="P130" s="11"/>
      <c r="Q130" s="11"/>
      <c r="R130" s="11"/>
      <c r="S130" s="11"/>
      <c r="T130" s="11"/>
      <c r="U130" s="11"/>
      <c r="V130" s="11"/>
      <c r="W130" s="11"/>
      <c r="X130" s="11"/>
      <c r="Y130" s="11"/>
      <c r="Z130" s="11"/>
      <c r="AA130" s="11"/>
      <c r="AB130" s="11"/>
      <c r="AC130" s="11"/>
      <c r="AD130" s="11"/>
      <c r="AE130" s="11"/>
      <c r="AF130" s="11"/>
      <c r="AG130" s="11"/>
      <c r="AH130" s="11"/>
      <c r="AI130" s="11"/>
      <c r="AJ130" s="11"/>
    </row>
    <row r="131" spans="1:36" ht="12.75" hidden="1" customHeight="1" x14ac:dyDescent="0.2">
      <c r="A131" s="112"/>
      <c r="B131" s="736" t="s">
        <v>407</v>
      </c>
      <c r="C131" s="711"/>
      <c r="D131" s="98" t="s">
        <v>408</v>
      </c>
      <c r="E131" s="100">
        <v>0</v>
      </c>
      <c r="F131" s="100">
        <f t="shared" ref="F131:J133" si="20">SUM(F397)</f>
        <v>0</v>
      </c>
      <c r="G131" s="101">
        <f t="shared" si="20"/>
        <v>0</v>
      </c>
      <c r="H131" s="102">
        <f t="shared" si="20"/>
        <v>0</v>
      </c>
      <c r="I131" s="103">
        <f t="shared" si="20"/>
        <v>0</v>
      </c>
      <c r="J131" s="103">
        <f t="shared" si="20"/>
        <v>0</v>
      </c>
      <c r="K131" s="89">
        <f t="shared" si="0"/>
        <v>0</v>
      </c>
      <c r="L131" s="89">
        <f t="shared" si="18"/>
        <v>0</v>
      </c>
      <c r="M131" s="109"/>
      <c r="N131" s="109"/>
      <c r="O131" s="109"/>
      <c r="P131" s="109"/>
      <c r="Q131" s="109"/>
      <c r="R131" s="109"/>
      <c r="S131" s="109"/>
      <c r="T131" s="109"/>
      <c r="U131" s="109"/>
      <c r="V131" s="109"/>
      <c r="W131" s="109"/>
      <c r="X131" s="109"/>
      <c r="Y131" s="109"/>
      <c r="Z131" s="109"/>
      <c r="AA131" s="109"/>
      <c r="AB131" s="109"/>
      <c r="AC131" s="109"/>
      <c r="AD131" s="109"/>
      <c r="AE131" s="109"/>
      <c r="AF131" s="109"/>
      <c r="AG131" s="109"/>
      <c r="AH131" s="109"/>
      <c r="AI131" s="109"/>
      <c r="AJ131" s="109"/>
    </row>
    <row r="132" spans="1:36" ht="12.75" hidden="1" customHeight="1" x14ac:dyDescent="0.2">
      <c r="A132" s="112"/>
      <c r="B132" s="736" t="s">
        <v>409</v>
      </c>
      <c r="C132" s="711"/>
      <c r="D132" s="98" t="s">
        <v>410</v>
      </c>
      <c r="E132" s="100">
        <v>0</v>
      </c>
      <c r="F132" s="100">
        <f t="shared" si="20"/>
        <v>0</v>
      </c>
      <c r="G132" s="101">
        <f t="shared" si="20"/>
        <v>0</v>
      </c>
      <c r="H132" s="102">
        <f t="shared" si="20"/>
        <v>0</v>
      </c>
      <c r="I132" s="103">
        <f t="shared" si="20"/>
        <v>0</v>
      </c>
      <c r="J132" s="103">
        <f t="shared" si="20"/>
        <v>0</v>
      </c>
      <c r="K132" s="89">
        <f t="shared" si="0"/>
        <v>0</v>
      </c>
      <c r="L132" s="89">
        <f t="shared" si="18"/>
        <v>0</v>
      </c>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row>
    <row r="133" spans="1:36" ht="30" hidden="1" customHeight="1" x14ac:dyDescent="0.2">
      <c r="A133" s="112"/>
      <c r="B133" s="736" t="s">
        <v>411</v>
      </c>
      <c r="C133" s="711"/>
      <c r="D133" s="98" t="s">
        <v>412</v>
      </c>
      <c r="E133" s="100">
        <v>0</v>
      </c>
      <c r="F133" s="100">
        <f t="shared" si="20"/>
        <v>0</v>
      </c>
      <c r="G133" s="101">
        <f t="shared" si="20"/>
        <v>0</v>
      </c>
      <c r="H133" s="102">
        <f t="shared" si="20"/>
        <v>0</v>
      </c>
      <c r="I133" s="103">
        <f t="shared" si="20"/>
        <v>0</v>
      </c>
      <c r="J133" s="103">
        <f t="shared" si="20"/>
        <v>0</v>
      </c>
      <c r="K133" s="89">
        <f t="shared" si="0"/>
        <v>0</v>
      </c>
      <c r="L133" s="89">
        <f t="shared" si="18"/>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30" hidden="1" customHeight="1" x14ac:dyDescent="0.2">
      <c r="A134" s="112"/>
      <c r="B134" s="736" t="s">
        <v>413</v>
      </c>
      <c r="C134" s="711"/>
      <c r="D134" s="98" t="s">
        <v>414</v>
      </c>
      <c r="E134" s="100">
        <v>0</v>
      </c>
      <c r="F134" s="100">
        <f t="shared" ref="F134:J136" si="21">SUM(F452)</f>
        <v>0</v>
      </c>
      <c r="G134" s="101">
        <f t="shared" si="21"/>
        <v>0</v>
      </c>
      <c r="H134" s="102">
        <f t="shared" si="21"/>
        <v>0</v>
      </c>
      <c r="I134" s="103">
        <f t="shared" si="21"/>
        <v>0</v>
      </c>
      <c r="J134" s="103">
        <f t="shared" si="21"/>
        <v>0</v>
      </c>
      <c r="K134" s="89">
        <f t="shared" si="0"/>
        <v>0</v>
      </c>
      <c r="L134" s="89">
        <f t="shared" si="18"/>
        <v>0</v>
      </c>
      <c r="M134" s="11"/>
      <c r="N134" s="11"/>
      <c r="O134" s="11"/>
      <c r="P134" s="11"/>
      <c r="Q134" s="11"/>
      <c r="R134" s="11"/>
      <c r="S134" s="11"/>
      <c r="T134" s="11"/>
      <c r="U134" s="11"/>
      <c r="V134" s="11"/>
      <c r="W134" s="11"/>
      <c r="X134" s="11"/>
      <c r="Y134" s="11"/>
      <c r="Z134" s="11"/>
      <c r="AA134" s="11"/>
      <c r="AB134" s="11"/>
      <c r="AC134" s="11"/>
      <c r="AD134" s="11"/>
      <c r="AE134" s="11"/>
      <c r="AF134" s="11"/>
      <c r="AG134" s="11"/>
      <c r="AH134" s="11"/>
      <c r="AI134" s="11"/>
      <c r="AJ134" s="11"/>
    </row>
    <row r="135" spans="1:36" ht="12.75" hidden="1" customHeight="1" x14ac:dyDescent="0.2">
      <c r="A135" s="112"/>
      <c r="B135" s="736" t="s">
        <v>415</v>
      </c>
      <c r="C135" s="711"/>
      <c r="D135" s="106" t="s">
        <v>416</v>
      </c>
      <c r="E135" s="100">
        <v>0</v>
      </c>
      <c r="F135" s="100">
        <f t="shared" si="21"/>
        <v>0</v>
      </c>
      <c r="G135" s="101">
        <f t="shared" si="21"/>
        <v>0</v>
      </c>
      <c r="H135" s="102">
        <f t="shared" si="21"/>
        <v>0</v>
      </c>
      <c r="I135" s="103">
        <f t="shared" si="21"/>
        <v>0</v>
      </c>
      <c r="J135" s="103">
        <f t="shared" si="21"/>
        <v>0</v>
      </c>
      <c r="K135" s="89">
        <f t="shared" si="0"/>
        <v>0</v>
      </c>
      <c r="L135" s="89">
        <f t="shared" si="18"/>
        <v>0</v>
      </c>
      <c r="M135" s="11"/>
      <c r="N135" s="11"/>
      <c r="O135" s="11"/>
      <c r="P135" s="11"/>
      <c r="Q135" s="11"/>
      <c r="R135" s="11"/>
      <c r="S135" s="11"/>
      <c r="T135" s="11"/>
      <c r="U135" s="11"/>
      <c r="V135" s="11"/>
      <c r="W135" s="11"/>
      <c r="X135" s="11"/>
      <c r="Y135" s="11"/>
      <c r="Z135" s="11"/>
      <c r="AA135" s="11"/>
      <c r="AB135" s="11"/>
      <c r="AC135" s="11"/>
      <c r="AD135" s="11"/>
      <c r="AE135" s="11"/>
      <c r="AF135" s="11"/>
      <c r="AG135" s="11"/>
      <c r="AH135" s="11"/>
      <c r="AI135" s="11"/>
      <c r="AJ135" s="11"/>
    </row>
    <row r="136" spans="1:36" ht="30" hidden="1" customHeight="1" x14ac:dyDescent="0.2">
      <c r="A136" s="112"/>
      <c r="B136" s="736" t="s">
        <v>417</v>
      </c>
      <c r="C136" s="711"/>
      <c r="D136" s="98" t="s">
        <v>418</v>
      </c>
      <c r="E136" s="100">
        <v>0</v>
      </c>
      <c r="F136" s="100">
        <f t="shared" si="21"/>
        <v>0</v>
      </c>
      <c r="G136" s="101">
        <f t="shared" si="21"/>
        <v>0</v>
      </c>
      <c r="H136" s="102">
        <f t="shared" si="21"/>
        <v>0</v>
      </c>
      <c r="I136" s="103">
        <f t="shared" si="21"/>
        <v>0</v>
      </c>
      <c r="J136" s="103">
        <f t="shared" si="21"/>
        <v>0</v>
      </c>
      <c r="K136" s="89">
        <f t="shared" si="0"/>
        <v>0</v>
      </c>
      <c r="L136" s="89">
        <f t="shared" si="18"/>
        <v>0</v>
      </c>
      <c r="M136" s="11"/>
      <c r="N136" s="11"/>
      <c r="O136" s="11"/>
      <c r="P136" s="11"/>
      <c r="Q136" s="11"/>
      <c r="R136" s="11"/>
      <c r="S136" s="11"/>
      <c r="T136" s="11"/>
      <c r="U136" s="11"/>
      <c r="V136" s="11"/>
      <c r="W136" s="11"/>
      <c r="X136" s="11"/>
      <c r="Y136" s="11"/>
      <c r="Z136" s="11"/>
      <c r="AA136" s="11"/>
      <c r="AB136" s="11"/>
      <c r="AC136" s="11"/>
      <c r="AD136" s="11"/>
      <c r="AE136" s="11"/>
      <c r="AF136" s="11"/>
      <c r="AG136" s="11"/>
      <c r="AH136" s="11"/>
      <c r="AI136" s="11"/>
      <c r="AJ136" s="11"/>
    </row>
    <row r="137" spans="1:36" ht="12.75" hidden="1" customHeight="1" x14ac:dyDescent="0.2">
      <c r="A137" s="112"/>
      <c r="B137" s="736" t="s">
        <v>419</v>
      </c>
      <c r="C137" s="711"/>
      <c r="D137" s="98" t="s">
        <v>420</v>
      </c>
      <c r="E137" s="100">
        <v>0</v>
      </c>
      <c r="F137" s="100">
        <f>SUM(F400)</f>
        <v>0</v>
      </c>
      <c r="G137" s="101">
        <f>SUM(G400)</f>
        <v>0</v>
      </c>
      <c r="H137" s="102">
        <f>SUM(H400)</f>
        <v>0</v>
      </c>
      <c r="I137" s="103">
        <f>SUM(I400)</f>
        <v>0</v>
      </c>
      <c r="J137" s="103">
        <f>SUM(J400)</f>
        <v>0</v>
      </c>
      <c r="K137" s="89">
        <f t="shared" si="0"/>
        <v>0</v>
      </c>
      <c r="L137" s="89">
        <f t="shared" si="18"/>
        <v>0</v>
      </c>
      <c r="M137" s="109"/>
      <c r="N137" s="109"/>
      <c r="O137" s="109"/>
      <c r="P137" s="109"/>
      <c r="Q137" s="109"/>
      <c r="R137" s="109"/>
      <c r="S137" s="109"/>
      <c r="T137" s="109"/>
      <c r="U137" s="109"/>
      <c r="V137" s="109"/>
      <c r="W137" s="109"/>
      <c r="X137" s="109"/>
      <c r="Y137" s="109"/>
      <c r="Z137" s="109"/>
      <c r="AA137" s="109"/>
      <c r="AB137" s="109"/>
      <c r="AC137" s="109"/>
      <c r="AD137" s="109"/>
      <c r="AE137" s="109"/>
      <c r="AF137" s="109"/>
      <c r="AG137" s="109"/>
      <c r="AH137" s="109"/>
      <c r="AI137" s="109"/>
      <c r="AJ137" s="109"/>
    </row>
    <row r="138" spans="1:36" ht="12.75" customHeight="1" x14ac:dyDescent="0.2">
      <c r="A138" s="728" t="s">
        <v>421</v>
      </c>
      <c r="B138" s="709"/>
      <c r="C138" s="711"/>
      <c r="D138" s="83" t="s">
        <v>422</v>
      </c>
      <c r="E138" s="85">
        <v>117515.00000000001</v>
      </c>
      <c r="F138" s="85">
        <f>SUM(F139)</f>
        <v>-141</v>
      </c>
      <c r="G138" s="86">
        <f>SUM(G139)</f>
        <v>117374.00000000001</v>
      </c>
      <c r="H138" s="92" t="e">
        <f>SUM(H139)</f>
        <v>#REF!</v>
      </c>
      <c r="I138" s="93" t="e">
        <f>SUM(I139)</f>
        <v>#REF!</v>
      </c>
      <c r="J138" s="93" t="e">
        <f>SUM(J139)</f>
        <v>#REF!</v>
      </c>
      <c r="K138" s="89">
        <f t="shared" si="0"/>
        <v>234748.00000000003</v>
      </c>
      <c r="L138" s="89">
        <f t="shared" si="18"/>
        <v>117374.00000000001</v>
      </c>
      <c r="M138" s="11"/>
      <c r="N138" s="11"/>
      <c r="O138" s="11"/>
      <c r="P138" s="11"/>
      <c r="Q138" s="11"/>
      <c r="R138" s="11"/>
      <c r="S138" s="11"/>
      <c r="T138" s="11"/>
      <c r="U138" s="11"/>
      <c r="V138" s="11"/>
      <c r="W138" s="11"/>
      <c r="X138" s="11"/>
      <c r="Y138" s="11"/>
      <c r="Z138" s="11"/>
      <c r="AA138" s="11"/>
      <c r="AB138" s="11"/>
      <c r="AC138" s="11"/>
      <c r="AD138" s="11"/>
      <c r="AE138" s="11"/>
      <c r="AF138" s="11"/>
      <c r="AG138" s="11"/>
      <c r="AH138" s="11"/>
      <c r="AI138" s="11"/>
      <c r="AJ138" s="11"/>
    </row>
    <row r="139" spans="1:36" ht="12.75" customHeight="1" x14ac:dyDescent="0.2">
      <c r="A139" s="728" t="s">
        <v>423</v>
      </c>
      <c r="B139" s="709"/>
      <c r="C139" s="711"/>
      <c r="D139" s="83" t="s">
        <v>424</v>
      </c>
      <c r="E139" s="85">
        <v>117515.00000000001</v>
      </c>
      <c r="F139" s="85">
        <f>SUM(F140,F196)</f>
        <v>-141</v>
      </c>
      <c r="G139" s="86">
        <f>SUM(G140,G196)</f>
        <v>117374.00000000001</v>
      </c>
      <c r="H139" s="92" t="e">
        <f>SUM(H140,H196)</f>
        <v>#REF!</v>
      </c>
      <c r="I139" s="93" t="e">
        <f>SUM(I140,I196)</f>
        <v>#REF!</v>
      </c>
      <c r="J139" s="93" t="e">
        <f>SUM(J140,J196)</f>
        <v>#REF!</v>
      </c>
      <c r="K139" s="89">
        <f t="shared" si="0"/>
        <v>234748.00000000003</v>
      </c>
      <c r="L139" s="89">
        <f t="shared" si="18"/>
        <v>117374.00000000001</v>
      </c>
      <c r="M139" s="109"/>
      <c r="N139" s="109"/>
      <c r="O139" s="109"/>
      <c r="P139" s="109"/>
      <c r="Q139" s="109"/>
      <c r="R139" s="109"/>
      <c r="S139" s="109"/>
      <c r="T139" s="109"/>
      <c r="U139" s="109"/>
      <c r="V139" s="109"/>
      <c r="W139" s="109"/>
      <c r="X139" s="109"/>
      <c r="Y139" s="109"/>
      <c r="Z139" s="109"/>
      <c r="AA139" s="109"/>
      <c r="AB139" s="109"/>
      <c r="AC139" s="109"/>
      <c r="AD139" s="109"/>
      <c r="AE139" s="109"/>
      <c r="AF139" s="109"/>
      <c r="AG139" s="109"/>
      <c r="AH139" s="109"/>
      <c r="AI139" s="109"/>
      <c r="AJ139" s="109"/>
    </row>
    <row r="140" spans="1:36" ht="12.75" customHeight="1" x14ac:dyDescent="0.2">
      <c r="A140" s="728" t="s">
        <v>425</v>
      </c>
      <c r="B140" s="709"/>
      <c r="C140" s="711"/>
      <c r="D140" s="83" t="s">
        <v>426</v>
      </c>
      <c r="E140" s="85">
        <v>117515.00000000001</v>
      </c>
      <c r="F140" s="85">
        <f>SUM(F141,F168)</f>
        <v>-141</v>
      </c>
      <c r="G140" s="86">
        <f>SUM(G141,G168)</f>
        <v>117374.00000000001</v>
      </c>
      <c r="H140" s="92" t="e">
        <f>SUM(H141,H168)</f>
        <v>#REF!</v>
      </c>
      <c r="I140" s="93" t="e">
        <f>SUM(I141,I168)</f>
        <v>#REF!</v>
      </c>
      <c r="J140" s="93" t="e">
        <f>SUM(J141,J168)</f>
        <v>#REF!</v>
      </c>
      <c r="K140" s="89">
        <f t="shared" si="0"/>
        <v>234748.00000000003</v>
      </c>
      <c r="L140" s="89">
        <f t="shared" si="18"/>
        <v>117374.00000000001</v>
      </c>
      <c r="M140" s="10"/>
      <c r="N140" s="10"/>
      <c r="O140" s="10"/>
      <c r="P140" s="10"/>
      <c r="Q140" s="10"/>
      <c r="R140" s="10"/>
      <c r="S140" s="10"/>
      <c r="T140" s="10"/>
      <c r="U140" s="10"/>
      <c r="V140" s="10"/>
      <c r="W140" s="10"/>
      <c r="X140" s="10"/>
      <c r="Y140" s="10"/>
      <c r="Z140" s="10"/>
      <c r="AA140" s="10"/>
      <c r="AB140" s="10"/>
      <c r="AC140" s="10"/>
      <c r="AD140" s="10"/>
      <c r="AE140" s="10"/>
      <c r="AF140" s="10"/>
      <c r="AG140" s="10"/>
      <c r="AH140" s="10"/>
      <c r="AI140" s="10"/>
      <c r="AJ140" s="10"/>
    </row>
    <row r="141" spans="1:36" ht="12.75" hidden="1" customHeight="1" x14ac:dyDescent="0.2">
      <c r="A141" s="728" t="s">
        <v>427</v>
      </c>
      <c r="B141" s="709"/>
      <c r="C141" s="711"/>
      <c r="D141" s="96" t="s">
        <v>428</v>
      </c>
      <c r="E141" s="85">
        <v>4509</v>
      </c>
      <c r="F141" s="85">
        <f>SUM(F142:F148,F152:F157,F161,F166:F167,F162)</f>
        <v>0</v>
      </c>
      <c r="G141" s="86">
        <f>SUM(G142:G148,G152:G157,G161,G166:G167,G162)</f>
        <v>4509</v>
      </c>
      <c r="H141" s="92">
        <f>SUM(H142:H148,H152:H157,H161,H166:H167,H162)</f>
        <v>0</v>
      </c>
      <c r="I141" s="93">
        <f>SUM(I142:I148,I152:I157,I161,I166:I167,I162)</f>
        <v>0</v>
      </c>
      <c r="J141" s="93">
        <f>SUM(J142:J148,J152:J157,J161,J166:J167,J162)</f>
        <v>0</v>
      </c>
      <c r="K141" s="89">
        <f t="shared" si="0"/>
        <v>9018</v>
      </c>
      <c r="L141" s="89">
        <v>0</v>
      </c>
      <c r="M141" s="11"/>
      <c r="N141" s="11"/>
      <c r="O141" s="11"/>
      <c r="P141" s="11"/>
      <c r="Q141" s="11"/>
      <c r="R141" s="11"/>
      <c r="S141" s="11"/>
      <c r="T141" s="11"/>
      <c r="U141" s="11"/>
      <c r="V141" s="11"/>
      <c r="W141" s="11"/>
      <c r="X141" s="11"/>
      <c r="Y141" s="11"/>
      <c r="Z141" s="11"/>
      <c r="AA141" s="11"/>
      <c r="AB141" s="11"/>
      <c r="AC141" s="11"/>
      <c r="AD141" s="11"/>
      <c r="AE141" s="11"/>
      <c r="AF141" s="11"/>
      <c r="AG141" s="11"/>
      <c r="AH141" s="11"/>
      <c r="AI141" s="11"/>
      <c r="AJ141" s="11"/>
    </row>
    <row r="142" spans="1:36" ht="12.75" hidden="1" customHeight="1" x14ac:dyDescent="0.2">
      <c r="A142" s="97"/>
      <c r="B142" s="736" t="s">
        <v>429</v>
      </c>
      <c r="C142" s="711"/>
      <c r="D142" s="98" t="s">
        <v>430</v>
      </c>
      <c r="E142" s="100">
        <v>0</v>
      </c>
      <c r="F142" s="100">
        <f t="shared" ref="F142:J143" si="22">SUM(F459)</f>
        <v>0</v>
      </c>
      <c r="G142" s="101">
        <f t="shared" si="22"/>
        <v>0</v>
      </c>
      <c r="H142" s="102">
        <f t="shared" si="22"/>
        <v>0</v>
      </c>
      <c r="I142" s="103">
        <f t="shared" si="22"/>
        <v>0</v>
      </c>
      <c r="J142" s="103">
        <f t="shared" si="22"/>
        <v>0</v>
      </c>
      <c r="K142" s="89">
        <f t="shared" si="0"/>
        <v>0</v>
      </c>
      <c r="L142" s="89">
        <f t="shared" ref="L142:L167" si="23">IF(G142&lt;&gt;0,G142,0)</f>
        <v>0</v>
      </c>
      <c r="M142" s="109"/>
      <c r="N142" s="109"/>
      <c r="O142" s="109"/>
      <c r="P142" s="109"/>
      <c r="Q142" s="109"/>
      <c r="R142" s="109"/>
      <c r="S142" s="109"/>
      <c r="T142" s="109"/>
      <c r="U142" s="109"/>
      <c r="V142" s="109"/>
      <c r="W142" s="109"/>
      <c r="X142" s="109"/>
      <c r="Y142" s="109"/>
      <c r="Z142" s="109"/>
      <c r="AA142" s="109"/>
      <c r="AB142" s="109"/>
      <c r="AC142" s="109"/>
      <c r="AD142" s="109"/>
      <c r="AE142" s="109"/>
      <c r="AF142" s="109"/>
      <c r="AG142" s="109"/>
      <c r="AH142" s="109"/>
      <c r="AI142" s="109"/>
      <c r="AJ142" s="109"/>
    </row>
    <row r="143" spans="1:36" ht="12.75" hidden="1" customHeight="1" x14ac:dyDescent="0.2">
      <c r="A143" s="97"/>
      <c r="B143" s="736" t="s">
        <v>431</v>
      </c>
      <c r="C143" s="711"/>
      <c r="D143" s="98" t="s">
        <v>432</v>
      </c>
      <c r="E143" s="100">
        <v>0</v>
      </c>
      <c r="F143" s="100">
        <f t="shared" si="22"/>
        <v>0</v>
      </c>
      <c r="G143" s="101">
        <f t="shared" si="22"/>
        <v>0</v>
      </c>
      <c r="H143" s="102">
        <f t="shared" si="22"/>
        <v>0</v>
      </c>
      <c r="I143" s="103">
        <f t="shared" si="22"/>
        <v>0</v>
      </c>
      <c r="J143" s="103">
        <f t="shared" si="22"/>
        <v>0</v>
      </c>
      <c r="K143" s="89">
        <f t="shared" si="0"/>
        <v>0</v>
      </c>
      <c r="L143" s="89">
        <f t="shared" si="23"/>
        <v>0</v>
      </c>
      <c r="M143" s="11"/>
      <c r="N143" s="11"/>
      <c r="O143" s="11"/>
      <c r="P143" s="11"/>
      <c r="Q143" s="11"/>
      <c r="R143" s="11"/>
      <c r="S143" s="11"/>
      <c r="T143" s="11"/>
      <c r="U143" s="11"/>
      <c r="V143" s="11"/>
      <c r="W143" s="11"/>
      <c r="X143" s="11"/>
      <c r="Y143" s="11"/>
      <c r="Z143" s="11"/>
      <c r="AA143" s="11"/>
      <c r="AB143" s="11"/>
      <c r="AC143" s="11"/>
      <c r="AD143" s="11"/>
      <c r="AE143" s="11"/>
      <c r="AF143" s="11"/>
      <c r="AG143" s="11"/>
      <c r="AH143" s="11"/>
      <c r="AI143" s="11"/>
      <c r="AJ143" s="11"/>
    </row>
    <row r="144" spans="1:36" ht="12.75" hidden="1" customHeight="1" x14ac:dyDescent="0.2">
      <c r="A144" s="97"/>
      <c r="B144" s="736" t="s">
        <v>433</v>
      </c>
      <c r="C144" s="711"/>
      <c r="D144" s="98" t="s">
        <v>434</v>
      </c>
      <c r="E144" s="100">
        <v>0</v>
      </c>
      <c r="F144" s="100">
        <f t="shared" ref="F144:G147" si="24">SUM(F461)</f>
        <v>0</v>
      </c>
      <c r="G144" s="101">
        <f t="shared" si="24"/>
        <v>0</v>
      </c>
      <c r="H144" s="102">
        <f t="shared" ref="H144:J147" si="25">SUM(H461)</f>
        <v>0</v>
      </c>
      <c r="I144" s="103">
        <f t="shared" si="25"/>
        <v>0</v>
      </c>
      <c r="J144" s="103">
        <f t="shared" si="25"/>
        <v>0</v>
      </c>
      <c r="K144" s="89">
        <f t="shared" si="0"/>
        <v>0</v>
      </c>
      <c r="L144" s="89">
        <f t="shared" si="23"/>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12.75" hidden="1" customHeight="1" x14ac:dyDescent="0.2">
      <c r="A145" s="97"/>
      <c r="B145" s="736" t="s">
        <v>435</v>
      </c>
      <c r="C145" s="711"/>
      <c r="D145" s="98" t="s">
        <v>436</v>
      </c>
      <c r="E145" s="100">
        <v>0</v>
      </c>
      <c r="F145" s="100">
        <f t="shared" si="24"/>
        <v>0</v>
      </c>
      <c r="G145" s="101">
        <f t="shared" si="24"/>
        <v>0</v>
      </c>
      <c r="H145" s="102">
        <f t="shared" si="25"/>
        <v>0</v>
      </c>
      <c r="I145" s="103">
        <f t="shared" si="25"/>
        <v>0</v>
      </c>
      <c r="J145" s="103">
        <f t="shared" si="25"/>
        <v>0</v>
      </c>
      <c r="K145" s="89">
        <f t="shared" si="0"/>
        <v>0</v>
      </c>
      <c r="L145" s="89">
        <f t="shared" si="23"/>
        <v>0</v>
      </c>
      <c r="M145" s="11"/>
      <c r="N145" s="11"/>
      <c r="O145" s="11"/>
      <c r="P145" s="11"/>
      <c r="Q145" s="11"/>
      <c r="R145" s="11"/>
      <c r="S145" s="11"/>
      <c r="T145" s="11"/>
      <c r="U145" s="11"/>
      <c r="V145" s="11"/>
      <c r="W145" s="11"/>
      <c r="X145" s="11"/>
      <c r="Y145" s="11"/>
      <c r="Z145" s="11"/>
      <c r="AA145" s="11"/>
      <c r="AB145" s="11"/>
      <c r="AC145" s="11"/>
      <c r="AD145" s="11"/>
      <c r="AE145" s="11"/>
      <c r="AF145" s="11"/>
      <c r="AG145" s="11"/>
      <c r="AH145" s="11"/>
      <c r="AI145" s="11"/>
      <c r="AJ145" s="11"/>
    </row>
    <row r="146" spans="1:36" ht="27.75" hidden="1" customHeight="1" x14ac:dyDescent="0.2">
      <c r="A146" s="97"/>
      <c r="B146" s="736" t="s">
        <v>437</v>
      </c>
      <c r="C146" s="711"/>
      <c r="D146" s="98" t="s">
        <v>438</v>
      </c>
      <c r="E146" s="100">
        <v>0</v>
      </c>
      <c r="F146" s="100">
        <f t="shared" si="24"/>
        <v>0</v>
      </c>
      <c r="G146" s="101">
        <f t="shared" si="24"/>
        <v>0</v>
      </c>
      <c r="H146" s="102">
        <f t="shared" si="25"/>
        <v>0</v>
      </c>
      <c r="I146" s="103">
        <f t="shared" si="25"/>
        <v>0</v>
      </c>
      <c r="J146" s="103">
        <f t="shared" si="25"/>
        <v>0</v>
      </c>
      <c r="K146" s="89">
        <f t="shared" si="0"/>
        <v>0</v>
      </c>
      <c r="L146" s="89">
        <f t="shared" si="23"/>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12.75" hidden="1" customHeight="1" x14ac:dyDescent="0.2">
      <c r="A147" s="97"/>
      <c r="B147" s="736" t="s">
        <v>439</v>
      </c>
      <c r="C147" s="711"/>
      <c r="D147" s="98" t="s">
        <v>440</v>
      </c>
      <c r="E147" s="100">
        <v>0</v>
      </c>
      <c r="F147" s="100">
        <f t="shared" si="24"/>
        <v>0</v>
      </c>
      <c r="G147" s="101">
        <f t="shared" si="24"/>
        <v>0</v>
      </c>
      <c r="H147" s="102">
        <f t="shared" si="25"/>
        <v>0</v>
      </c>
      <c r="I147" s="103">
        <f t="shared" si="25"/>
        <v>0</v>
      </c>
      <c r="J147" s="103">
        <f t="shared" si="25"/>
        <v>0</v>
      </c>
      <c r="K147" s="89">
        <f t="shared" si="0"/>
        <v>0</v>
      </c>
      <c r="L147" s="89">
        <f t="shared" si="23"/>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26.25" hidden="1" customHeight="1" x14ac:dyDescent="0.2">
      <c r="A148" s="97"/>
      <c r="B148" s="736" t="s">
        <v>441</v>
      </c>
      <c r="C148" s="711"/>
      <c r="D148" s="98" t="s">
        <v>442</v>
      </c>
      <c r="E148" s="100">
        <v>0</v>
      </c>
      <c r="F148" s="100">
        <f>SUM(F149:F151)</f>
        <v>0</v>
      </c>
      <c r="G148" s="101">
        <f>SUM(G149:G151)</f>
        <v>0</v>
      </c>
      <c r="H148" s="102">
        <f>SUM(H149:H151)</f>
        <v>0</v>
      </c>
      <c r="I148" s="103">
        <f>SUM(I149:I151)</f>
        <v>0</v>
      </c>
      <c r="J148" s="103">
        <f>SUM(J149:J151)</f>
        <v>0</v>
      </c>
      <c r="K148" s="89">
        <f t="shared" si="0"/>
        <v>0</v>
      </c>
      <c r="L148" s="89">
        <f t="shared" si="23"/>
        <v>0</v>
      </c>
      <c r="M148" s="11"/>
      <c r="N148" s="11"/>
      <c r="O148" s="11"/>
      <c r="P148" s="11"/>
      <c r="Q148" s="11"/>
      <c r="R148" s="11"/>
      <c r="S148" s="11"/>
      <c r="T148" s="11"/>
      <c r="U148" s="11"/>
      <c r="V148" s="11"/>
      <c r="W148" s="11"/>
      <c r="X148" s="11"/>
      <c r="Y148" s="11"/>
      <c r="Z148" s="11"/>
      <c r="AA148" s="11"/>
      <c r="AB148" s="11"/>
      <c r="AC148" s="11"/>
      <c r="AD148" s="11"/>
      <c r="AE148" s="11"/>
      <c r="AF148" s="11"/>
      <c r="AG148" s="11"/>
      <c r="AH148" s="11"/>
      <c r="AI148" s="11"/>
      <c r="AJ148" s="11"/>
    </row>
    <row r="149" spans="1:36" ht="27.75" hidden="1" customHeight="1" x14ac:dyDescent="0.2">
      <c r="A149" s="97"/>
      <c r="B149" s="117"/>
      <c r="C149" s="119" t="s">
        <v>443</v>
      </c>
      <c r="D149" s="98" t="s">
        <v>444</v>
      </c>
      <c r="E149" s="100">
        <v>0</v>
      </c>
      <c r="F149" s="100">
        <f>SUM(F466)</f>
        <v>0</v>
      </c>
      <c r="G149" s="101">
        <f>SUM(G466)</f>
        <v>0</v>
      </c>
      <c r="H149" s="102">
        <f>SUM(H466)</f>
        <v>0</v>
      </c>
      <c r="I149" s="103">
        <f>SUM(I466)</f>
        <v>0</v>
      </c>
      <c r="J149" s="103">
        <f>SUM(J466)</f>
        <v>0</v>
      </c>
      <c r="K149" s="89">
        <f t="shared" si="0"/>
        <v>0</v>
      </c>
      <c r="L149" s="89">
        <f t="shared" si="23"/>
        <v>0</v>
      </c>
      <c r="M149" s="95"/>
      <c r="N149" s="95"/>
      <c r="O149" s="95"/>
      <c r="P149" s="95"/>
      <c r="Q149" s="95"/>
      <c r="R149" s="95"/>
      <c r="S149" s="95"/>
      <c r="T149" s="95"/>
      <c r="U149" s="95"/>
      <c r="V149" s="95"/>
      <c r="W149" s="95"/>
      <c r="X149" s="95"/>
      <c r="Y149" s="95"/>
      <c r="Z149" s="95"/>
      <c r="AA149" s="95"/>
      <c r="AB149" s="95"/>
      <c r="AC149" s="95"/>
      <c r="AD149" s="95"/>
      <c r="AE149" s="95"/>
      <c r="AF149" s="95"/>
      <c r="AG149" s="95"/>
      <c r="AH149" s="95"/>
      <c r="AI149" s="95"/>
      <c r="AJ149" s="95"/>
    </row>
    <row r="150" spans="1:36" ht="25.5" hidden="1" customHeight="1" x14ac:dyDescent="0.2">
      <c r="A150" s="97"/>
      <c r="B150" s="117"/>
      <c r="C150" s="115" t="s">
        <v>445</v>
      </c>
      <c r="D150" s="116" t="s">
        <v>446</v>
      </c>
      <c r="E150" s="100">
        <v>0</v>
      </c>
      <c r="F150" s="100">
        <f t="shared" ref="F150:J156" si="26">SUM(F467)</f>
        <v>0</v>
      </c>
      <c r="G150" s="101">
        <f t="shared" si="26"/>
        <v>0</v>
      </c>
      <c r="H150" s="102">
        <f t="shared" si="26"/>
        <v>0</v>
      </c>
      <c r="I150" s="103">
        <f t="shared" si="26"/>
        <v>0</v>
      </c>
      <c r="J150" s="103">
        <f t="shared" si="26"/>
        <v>0</v>
      </c>
      <c r="K150" s="89">
        <f t="shared" si="0"/>
        <v>0</v>
      </c>
      <c r="L150" s="89">
        <f t="shared" si="23"/>
        <v>0</v>
      </c>
      <c r="M150" s="95"/>
      <c r="N150" s="95"/>
      <c r="O150" s="95"/>
      <c r="P150" s="95"/>
      <c r="Q150" s="95"/>
      <c r="R150" s="95"/>
      <c r="S150" s="95"/>
      <c r="T150" s="95"/>
      <c r="U150" s="95"/>
      <c r="V150" s="95"/>
      <c r="W150" s="95"/>
      <c r="X150" s="95"/>
      <c r="Y150" s="95"/>
      <c r="Z150" s="95"/>
      <c r="AA150" s="95"/>
      <c r="AB150" s="95"/>
      <c r="AC150" s="95"/>
      <c r="AD150" s="95"/>
      <c r="AE150" s="95"/>
      <c r="AF150" s="95"/>
      <c r="AG150" s="95"/>
      <c r="AH150" s="95"/>
      <c r="AI150" s="95"/>
      <c r="AJ150" s="95"/>
    </row>
    <row r="151" spans="1:36" ht="25.5" hidden="1" customHeight="1" x14ac:dyDescent="0.2">
      <c r="A151" s="97"/>
      <c r="B151" s="117"/>
      <c r="C151" s="115" t="s">
        <v>447</v>
      </c>
      <c r="D151" s="116" t="s">
        <v>448</v>
      </c>
      <c r="E151" s="100">
        <v>0</v>
      </c>
      <c r="F151" s="100">
        <f t="shared" si="26"/>
        <v>0</v>
      </c>
      <c r="G151" s="101">
        <f t="shared" si="26"/>
        <v>0</v>
      </c>
      <c r="H151" s="102">
        <f t="shared" si="26"/>
        <v>0</v>
      </c>
      <c r="I151" s="103">
        <f t="shared" si="26"/>
        <v>0</v>
      </c>
      <c r="J151" s="103">
        <f t="shared" si="26"/>
        <v>0</v>
      </c>
      <c r="K151" s="89">
        <f t="shared" si="0"/>
        <v>0</v>
      </c>
      <c r="L151" s="89">
        <f t="shared" si="23"/>
        <v>0</v>
      </c>
      <c r="M151" s="95"/>
      <c r="N151" s="95"/>
      <c r="O151" s="95"/>
      <c r="P151" s="95"/>
      <c r="Q151" s="95"/>
      <c r="R151" s="95"/>
      <c r="S151" s="95"/>
      <c r="T151" s="95"/>
      <c r="U151" s="95"/>
      <c r="V151" s="95"/>
      <c r="W151" s="95"/>
      <c r="X151" s="95"/>
      <c r="Y151" s="95"/>
      <c r="Z151" s="95"/>
      <c r="AA151" s="95"/>
      <c r="AB151" s="95"/>
      <c r="AC151" s="95"/>
      <c r="AD151" s="95"/>
      <c r="AE151" s="95"/>
      <c r="AF151" s="95"/>
      <c r="AG151" s="95"/>
      <c r="AH151" s="95"/>
      <c r="AI151" s="95"/>
      <c r="AJ151" s="95"/>
    </row>
    <row r="152" spans="1:36" ht="30" hidden="1" customHeight="1" x14ac:dyDescent="0.2">
      <c r="A152" s="97"/>
      <c r="B152" s="736" t="s">
        <v>449</v>
      </c>
      <c r="C152" s="711"/>
      <c r="D152" s="98" t="s">
        <v>450</v>
      </c>
      <c r="E152" s="100">
        <v>0</v>
      </c>
      <c r="F152" s="100">
        <f t="shared" si="26"/>
        <v>0</v>
      </c>
      <c r="G152" s="101">
        <f t="shared" si="26"/>
        <v>0</v>
      </c>
      <c r="H152" s="102">
        <f t="shared" si="26"/>
        <v>0</v>
      </c>
      <c r="I152" s="103">
        <f t="shared" si="26"/>
        <v>0</v>
      </c>
      <c r="J152" s="103">
        <f t="shared" si="26"/>
        <v>0</v>
      </c>
      <c r="K152" s="89">
        <f t="shared" si="0"/>
        <v>0</v>
      </c>
      <c r="L152" s="89">
        <f t="shared" si="23"/>
        <v>0</v>
      </c>
      <c r="M152" s="10"/>
      <c r="N152" s="10"/>
      <c r="O152" s="10"/>
      <c r="P152" s="10"/>
      <c r="Q152" s="10"/>
      <c r="R152" s="10"/>
      <c r="S152" s="10"/>
      <c r="T152" s="10"/>
      <c r="U152" s="10"/>
      <c r="V152" s="10"/>
      <c r="W152" s="10"/>
      <c r="X152" s="10"/>
      <c r="Y152" s="10"/>
      <c r="Z152" s="10"/>
      <c r="AA152" s="10"/>
      <c r="AB152" s="10"/>
      <c r="AC152" s="10"/>
      <c r="AD152" s="10"/>
      <c r="AE152" s="10"/>
      <c r="AF152" s="10"/>
      <c r="AG152" s="10"/>
      <c r="AH152" s="10"/>
      <c r="AI152" s="10"/>
      <c r="AJ152" s="10"/>
    </row>
    <row r="153" spans="1:36" ht="12.75" hidden="1" customHeight="1" x14ac:dyDescent="0.2">
      <c r="A153" s="97"/>
      <c r="B153" s="736" t="s">
        <v>451</v>
      </c>
      <c r="C153" s="711"/>
      <c r="D153" s="98" t="s">
        <v>452</v>
      </c>
      <c r="E153" s="100">
        <v>0</v>
      </c>
      <c r="F153" s="100">
        <f t="shared" si="26"/>
        <v>0</v>
      </c>
      <c r="G153" s="101">
        <f t="shared" si="26"/>
        <v>0</v>
      </c>
      <c r="H153" s="102">
        <f t="shared" si="26"/>
        <v>0</v>
      </c>
      <c r="I153" s="103">
        <f t="shared" si="26"/>
        <v>0</v>
      </c>
      <c r="J153" s="103">
        <f t="shared" si="26"/>
        <v>0</v>
      </c>
      <c r="K153" s="89">
        <f t="shared" si="0"/>
        <v>0</v>
      </c>
      <c r="L153" s="89">
        <f t="shared" si="23"/>
        <v>0</v>
      </c>
      <c r="M153" s="11"/>
      <c r="N153" s="11"/>
      <c r="O153" s="11"/>
      <c r="P153" s="11"/>
      <c r="Q153" s="11"/>
      <c r="R153" s="11"/>
      <c r="S153" s="11"/>
      <c r="T153" s="11"/>
      <c r="U153" s="11"/>
      <c r="V153" s="11"/>
      <c r="W153" s="11"/>
      <c r="X153" s="11"/>
      <c r="Y153" s="11"/>
      <c r="Z153" s="11"/>
      <c r="AA153" s="11"/>
      <c r="AB153" s="11"/>
      <c r="AC153" s="11"/>
      <c r="AD153" s="11"/>
      <c r="AE153" s="11"/>
      <c r="AF153" s="11"/>
      <c r="AG153" s="11"/>
      <c r="AH153" s="11"/>
      <c r="AI153" s="11"/>
      <c r="AJ153" s="11"/>
    </row>
    <row r="154" spans="1:36" ht="30" hidden="1" customHeight="1" x14ac:dyDescent="0.2">
      <c r="A154" s="97"/>
      <c r="B154" s="736" t="s">
        <v>453</v>
      </c>
      <c r="C154" s="711"/>
      <c r="D154" s="106" t="s">
        <v>454</v>
      </c>
      <c r="E154" s="100">
        <v>0</v>
      </c>
      <c r="F154" s="100">
        <f t="shared" si="26"/>
        <v>0</v>
      </c>
      <c r="G154" s="101">
        <f t="shared" si="26"/>
        <v>0</v>
      </c>
      <c r="H154" s="102">
        <f t="shared" si="26"/>
        <v>0</v>
      </c>
      <c r="I154" s="103">
        <f t="shared" si="26"/>
        <v>0</v>
      </c>
      <c r="J154" s="103">
        <f t="shared" si="26"/>
        <v>0</v>
      </c>
      <c r="K154" s="89">
        <v>0</v>
      </c>
      <c r="L154" s="89">
        <f t="shared" si="23"/>
        <v>0</v>
      </c>
      <c r="M154" s="11"/>
      <c r="N154" s="136">
        <v>7140</v>
      </c>
      <c r="O154" s="11"/>
      <c r="P154" s="11"/>
      <c r="Q154" s="11"/>
      <c r="R154" s="11"/>
      <c r="S154" s="11"/>
      <c r="T154" s="11"/>
      <c r="U154" s="11"/>
      <c r="V154" s="11"/>
      <c r="W154" s="11"/>
      <c r="X154" s="11"/>
      <c r="Y154" s="11"/>
      <c r="Z154" s="11"/>
      <c r="AA154" s="11"/>
      <c r="AB154" s="11"/>
      <c r="AC154" s="11"/>
      <c r="AD154" s="11"/>
      <c r="AE154" s="11"/>
      <c r="AF154" s="11"/>
      <c r="AG154" s="11"/>
      <c r="AH154" s="11"/>
      <c r="AI154" s="11"/>
      <c r="AJ154" s="11"/>
    </row>
    <row r="155" spans="1:36" ht="12.75" hidden="1" customHeight="1" x14ac:dyDescent="0.2">
      <c r="A155" s="97"/>
      <c r="B155" s="736" t="s">
        <v>455</v>
      </c>
      <c r="C155" s="711"/>
      <c r="D155" s="98" t="s">
        <v>456</v>
      </c>
      <c r="E155" s="100">
        <v>0</v>
      </c>
      <c r="F155" s="100">
        <f t="shared" si="26"/>
        <v>0</v>
      </c>
      <c r="G155" s="101">
        <f t="shared" si="26"/>
        <v>0</v>
      </c>
      <c r="H155" s="102">
        <f t="shared" si="26"/>
        <v>0</v>
      </c>
      <c r="I155" s="103">
        <f t="shared" si="26"/>
        <v>0</v>
      </c>
      <c r="J155" s="103">
        <f t="shared" si="26"/>
        <v>0</v>
      </c>
      <c r="K155" s="89">
        <f t="shared" ref="K155:K167" si="27">SUM(E155:G155)</f>
        <v>0</v>
      </c>
      <c r="L155" s="89">
        <f t="shared" si="23"/>
        <v>0</v>
      </c>
      <c r="M155" s="11"/>
      <c r="N155" s="11"/>
      <c r="O155" s="11"/>
      <c r="P155" s="11"/>
      <c r="Q155" s="11"/>
      <c r="R155" s="11"/>
      <c r="S155" s="11"/>
      <c r="T155" s="11"/>
      <c r="U155" s="11"/>
      <c r="V155" s="11"/>
      <c r="W155" s="11"/>
      <c r="X155" s="11"/>
      <c r="Y155" s="11"/>
      <c r="Z155" s="11"/>
      <c r="AA155" s="11"/>
      <c r="AB155" s="11"/>
      <c r="AC155" s="11"/>
      <c r="AD155" s="11"/>
      <c r="AE155" s="11"/>
      <c r="AF155" s="11"/>
      <c r="AG155" s="11"/>
      <c r="AH155" s="11"/>
      <c r="AI155" s="11"/>
      <c r="AJ155" s="11"/>
    </row>
    <row r="156" spans="1:36" ht="12.75" hidden="1" customHeight="1" x14ac:dyDescent="0.2">
      <c r="A156" s="97"/>
      <c r="B156" s="736" t="s">
        <v>457</v>
      </c>
      <c r="C156" s="711"/>
      <c r="D156" s="98" t="s">
        <v>458</v>
      </c>
      <c r="E156" s="100">
        <v>0</v>
      </c>
      <c r="F156" s="100">
        <f>SUM(F473)</f>
        <v>0</v>
      </c>
      <c r="G156" s="101">
        <f>SUM(G473)</f>
        <v>0</v>
      </c>
      <c r="H156" s="102">
        <f t="shared" si="26"/>
        <v>0</v>
      </c>
      <c r="I156" s="103">
        <f t="shared" si="26"/>
        <v>0</v>
      </c>
      <c r="J156" s="103">
        <f t="shared" si="26"/>
        <v>0</v>
      </c>
      <c r="K156" s="89">
        <f t="shared" si="27"/>
        <v>0</v>
      </c>
      <c r="L156" s="89">
        <f t="shared" si="23"/>
        <v>0</v>
      </c>
      <c r="M156" s="11"/>
      <c r="N156" s="11"/>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28.5" customHeight="1" x14ac:dyDescent="0.2">
      <c r="A157" s="97"/>
      <c r="B157" s="736" t="s">
        <v>459</v>
      </c>
      <c r="C157" s="711"/>
      <c r="D157" s="98" t="s">
        <v>460</v>
      </c>
      <c r="E157" s="100">
        <v>4509</v>
      </c>
      <c r="F157" s="100">
        <f>SUM(F158:F160)</f>
        <v>0</v>
      </c>
      <c r="G157" s="101">
        <f>SUM(G158:G160)</f>
        <v>4509</v>
      </c>
      <c r="H157" s="102">
        <f>SUM(H158:H160)</f>
        <v>0</v>
      </c>
      <c r="I157" s="103">
        <f>SUM(I158:I160)</f>
        <v>0</v>
      </c>
      <c r="J157" s="103">
        <f>SUM(J158:J160)</f>
        <v>0</v>
      </c>
      <c r="K157" s="89">
        <f t="shared" si="27"/>
        <v>9018</v>
      </c>
      <c r="L157" s="89">
        <f t="shared" si="23"/>
        <v>4509</v>
      </c>
      <c r="M157" s="11"/>
      <c r="N157" s="136">
        <v>1565346.6</v>
      </c>
      <c r="O157" s="11"/>
      <c r="P157" s="11"/>
      <c r="Q157" s="11"/>
      <c r="R157" s="11"/>
      <c r="S157" s="11"/>
      <c r="T157" s="11"/>
      <c r="U157" s="11"/>
      <c r="V157" s="11"/>
      <c r="W157" s="11"/>
      <c r="X157" s="11"/>
      <c r="Y157" s="11"/>
      <c r="Z157" s="11"/>
      <c r="AA157" s="11"/>
      <c r="AB157" s="11"/>
      <c r="AC157" s="11"/>
      <c r="AD157" s="11"/>
      <c r="AE157" s="11"/>
      <c r="AF157" s="11"/>
      <c r="AG157" s="11"/>
      <c r="AH157" s="11"/>
      <c r="AI157" s="11"/>
      <c r="AJ157" s="11"/>
    </row>
    <row r="158" spans="1:36" ht="38.25" customHeight="1" x14ac:dyDescent="0.2">
      <c r="A158" s="97"/>
      <c r="B158" s="118"/>
      <c r="C158" s="115" t="s">
        <v>461</v>
      </c>
      <c r="D158" s="116" t="s">
        <v>462</v>
      </c>
      <c r="E158" s="100">
        <v>1009</v>
      </c>
      <c r="F158" s="100">
        <f>SUM(F475)</f>
        <v>0</v>
      </c>
      <c r="G158" s="101">
        <f>SUM(G475)</f>
        <v>1009</v>
      </c>
      <c r="H158" s="102">
        <f>SUM(H475)</f>
        <v>0</v>
      </c>
      <c r="I158" s="103">
        <f>SUM(I475)</f>
        <v>0</v>
      </c>
      <c r="J158" s="103">
        <f>SUM(J475)</f>
        <v>0</v>
      </c>
      <c r="K158" s="89">
        <f t="shared" si="27"/>
        <v>2018</v>
      </c>
      <c r="L158" s="89">
        <f t="shared" si="23"/>
        <v>1009</v>
      </c>
      <c r="M158" s="11"/>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row>
    <row r="159" spans="1:36" ht="25.5" customHeight="1" x14ac:dyDescent="0.2">
      <c r="A159" s="97"/>
      <c r="B159" s="118"/>
      <c r="C159" s="115" t="s">
        <v>463</v>
      </c>
      <c r="D159" s="116" t="s">
        <v>464</v>
      </c>
      <c r="E159" s="100">
        <v>3500</v>
      </c>
      <c r="F159" s="100">
        <f t="shared" ref="F159:J161" si="28">SUM(F476)</f>
        <v>0</v>
      </c>
      <c r="G159" s="101">
        <f t="shared" si="28"/>
        <v>3500</v>
      </c>
      <c r="H159" s="102">
        <f t="shared" si="28"/>
        <v>0</v>
      </c>
      <c r="I159" s="103">
        <f t="shared" si="28"/>
        <v>0</v>
      </c>
      <c r="J159" s="103">
        <f t="shared" si="28"/>
        <v>0</v>
      </c>
      <c r="K159" s="89">
        <f t="shared" si="27"/>
        <v>7000</v>
      </c>
      <c r="L159" s="89">
        <f t="shared" si="23"/>
        <v>3500</v>
      </c>
      <c r="M159" s="109"/>
      <c r="N159" s="109"/>
      <c r="O159" s="109"/>
      <c r="P159" s="109"/>
      <c r="Q159" s="109"/>
      <c r="R159" s="109"/>
      <c r="S159" s="109"/>
      <c r="T159" s="109"/>
      <c r="U159" s="109"/>
      <c r="V159" s="109"/>
      <c r="W159" s="109"/>
      <c r="X159" s="109"/>
      <c r="Y159" s="109"/>
      <c r="Z159" s="109"/>
      <c r="AA159" s="109"/>
      <c r="AB159" s="109"/>
      <c r="AC159" s="109"/>
      <c r="AD159" s="109"/>
      <c r="AE159" s="109"/>
      <c r="AF159" s="109"/>
      <c r="AG159" s="109"/>
      <c r="AH159" s="109"/>
      <c r="AI159" s="109"/>
      <c r="AJ159" s="109"/>
    </row>
    <row r="160" spans="1:36" ht="25.5" hidden="1" customHeight="1" x14ac:dyDescent="0.2">
      <c r="A160" s="97"/>
      <c r="B160" s="118"/>
      <c r="C160" s="115" t="s">
        <v>465</v>
      </c>
      <c r="D160" s="116" t="s">
        <v>466</v>
      </c>
      <c r="E160" s="100">
        <v>0</v>
      </c>
      <c r="F160" s="100">
        <f t="shared" si="28"/>
        <v>0</v>
      </c>
      <c r="G160" s="101">
        <f t="shared" si="28"/>
        <v>0</v>
      </c>
      <c r="H160" s="102">
        <f t="shared" si="28"/>
        <v>0</v>
      </c>
      <c r="I160" s="103">
        <f t="shared" si="28"/>
        <v>0</v>
      </c>
      <c r="J160" s="103">
        <f t="shared" si="28"/>
        <v>0</v>
      </c>
      <c r="K160" s="89">
        <f t="shared" si="27"/>
        <v>0</v>
      </c>
      <c r="L160" s="89">
        <f t="shared" si="23"/>
        <v>0</v>
      </c>
      <c r="M160" s="11"/>
      <c r="N160" s="11"/>
      <c r="O160" s="11"/>
      <c r="P160" s="11"/>
      <c r="Q160" s="11"/>
      <c r="R160" s="11"/>
      <c r="S160" s="11"/>
      <c r="T160" s="11"/>
      <c r="U160" s="11"/>
      <c r="V160" s="11"/>
      <c r="W160" s="11"/>
      <c r="X160" s="11"/>
      <c r="Y160" s="11"/>
      <c r="Z160" s="11"/>
      <c r="AA160" s="11"/>
      <c r="AB160" s="11"/>
      <c r="AC160" s="11"/>
      <c r="AD160" s="11"/>
      <c r="AE160" s="11"/>
      <c r="AF160" s="11"/>
      <c r="AG160" s="11"/>
      <c r="AH160" s="11"/>
      <c r="AI160" s="11"/>
      <c r="AJ160" s="11"/>
    </row>
    <row r="161" spans="1:36" ht="25.5" hidden="1" customHeight="1" x14ac:dyDescent="0.2">
      <c r="A161" s="97"/>
      <c r="B161" s="736" t="s">
        <v>467</v>
      </c>
      <c r="C161" s="711"/>
      <c r="D161" s="98" t="s">
        <v>468</v>
      </c>
      <c r="E161" s="100">
        <v>0</v>
      </c>
      <c r="F161" s="100">
        <f t="shared" si="28"/>
        <v>0</v>
      </c>
      <c r="G161" s="101">
        <f t="shared" si="28"/>
        <v>0</v>
      </c>
      <c r="H161" s="102">
        <f t="shared" si="28"/>
        <v>0</v>
      </c>
      <c r="I161" s="103">
        <f t="shared" si="28"/>
        <v>0</v>
      </c>
      <c r="J161" s="103">
        <f t="shared" si="28"/>
        <v>0</v>
      </c>
      <c r="K161" s="89">
        <f t="shared" si="27"/>
        <v>0</v>
      </c>
      <c r="L161" s="89">
        <f t="shared" si="23"/>
        <v>0</v>
      </c>
      <c r="M161" s="11"/>
      <c r="N161" s="11"/>
      <c r="O161" s="11"/>
      <c r="P161" s="11"/>
      <c r="Q161" s="11"/>
      <c r="R161" s="11"/>
      <c r="S161" s="11"/>
      <c r="T161" s="11"/>
      <c r="U161" s="11"/>
      <c r="V161" s="11"/>
      <c r="W161" s="11"/>
      <c r="X161" s="11"/>
      <c r="Y161" s="11"/>
      <c r="Z161" s="11"/>
      <c r="AA161" s="11"/>
      <c r="AB161" s="11"/>
      <c r="AC161" s="11"/>
      <c r="AD161" s="11"/>
      <c r="AE161" s="11"/>
      <c r="AF161" s="11"/>
      <c r="AG161" s="11"/>
      <c r="AH161" s="11"/>
      <c r="AI161" s="11"/>
      <c r="AJ161" s="11"/>
    </row>
    <row r="162" spans="1:36" ht="24.75" hidden="1" customHeight="1" x14ac:dyDescent="0.2">
      <c r="A162" s="97"/>
      <c r="B162" s="736" t="s">
        <v>469</v>
      </c>
      <c r="C162" s="711"/>
      <c r="D162" s="98" t="s">
        <v>470</v>
      </c>
      <c r="E162" s="100">
        <v>0</v>
      </c>
      <c r="F162" s="100">
        <f>SUM(F163:F165)</f>
        <v>0</v>
      </c>
      <c r="G162" s="101">
        <f>SUM(G163:G165)</f>
        <v>0</v>
      </c>
      <c r="H162" s="102">
        <f>SUM(H163:H165)</f>
        <v>0</v>
      </c>
      <c r="I162" s="103">
        <f>SUM(I163:I165)</f>
        <v>0</v>
      </c>
      <c r="J162" s="103">
        <f>SUM(J163:J165)</f>
        <v>0</v>
      </c>
      <c r="K162" s="89">
        <f t="shared" si="27"/>
        <v>0</v>
      </c>
      <c r="L162" s="89">
        <f t="shared" si="23"/>
        <v>0</v>
      </c>
      <c r="M162" s="11"/>
      <c r="N162" s="11"/>
      <c r="O162" s="11"/>
      <c r="P162" s="11"/>
      <c r="Q162" s="11"/>
      <c r="R162" s="11"/>
      <c r="S162" s="11"/>
      <c r="T162" s="11"/>
      <c r="U162" s="11"/>
      <c r="V162" s="11"/>
      <c r="W162" s="11"/>
      <c r="X162" s="11"/>
      <c r="Y162" s="11"/>
      <c r="Z162" s="11"/>
      <c r="AA162" s="11"/>
      <c r="AB162" s="11"/>
      <c r="AC162" s="11"/>
      <c r="AD162" s="11"/>
      <c r="AE162" s="11"/>
      <c r="AF162" s="11"/>
      <c r="AG162" s="11"/>
      <c r="AH162" s="11"/>
      <c r="AI162" s="11"/>
      <c r="AJ162" s="11"/>
    </row>
    <row r="163" spans="1:36" ht="38.25" hidden="1" customHeight="1" x14ac:dyDescent="0.2">
      <c r="A163" s="97"/>
      <c r="B163" s="118"/>
      <c r="C163" s="115" t="s">
        <v>471</v>
      </c>
      <c r="D163" s="116" t="s">
        <v>472</v>
      </c>
      <c r="E163" s="100">
        <v>0</v>
      </c>
      <c r="F163" s="100">
        <f>SUM(F480)</f>
        <v>0</v>
      </c>
      <c r="G163" s="101">
        <f>SUM(G480)</f>
        <v>0</v>
      </c>
      <c r="H163" s="102">
        <f>SUM(H480)</f>
        <v>0</v>
      </c>
      <c r="I163" s="103">
        <f>SUM(I480)</f>
        <v>0</v>
      </c>
      <c r="J163" s="103">
        <f>SUM(J480)</f>
        <v>0</v>
      </c>
      <c r="K163" s="89">
        <f t="shared" si="27"/>
        <v>0</v>
      </c>
      <c r="L163" s="89">
        <f t="shared" si="23"/>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38.25" hidden="1" customHeight="1" x14ac:dyDescent="0.2">
      <c r="A164" s="97"/>
      <c r="B164" s="118"/>
      <c r="C164" s="115" t="s">
        <v>473</v>
      </c>
      <c r="D164" s="116" t="s">
        <v>474</v>
      </c>
      <c r="E164" s="100">
        <v>0</v>
      </c>
      <c r="F164" s="100">
        <f t="shared" ref="F164:J166" si="29">SUM(F481)</f>
        <v>0</v>
      </c>
      <c r="G164" s="101">
        <f t="shared" si="29"/>
        <v>0</v>
      </c>
      <c r="H164" s="102">
        <f t="shared" si="29"/>
        <v>0</v>
      </c>
      <c r="I164" s="103">
        <f t="shared" si="29"/>
        <v>0</v>
      </c>
      <c r="J164" s="103">
        <f t="shared" si="29"/>
        <v>0</v>
      </c>
      <c r="K164" s="89">
        <f t="shared" si="27"/>
        <v>0</v>
      </c>
      <c r="L164" s="89">
        <f t="shared" si="23"/>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25.5" hidden="1" customHeight="1" x14ac:dyDescent="0.2">
      <c r="A165" s="97"/>
      <c r="B165" s="118"/>
      <c r="C165" s="115" t="s">
        <v>475</v>
      </c>
      <c r="D165" s="116" t="s">
        <v>476</v>
      </c>
      <c r="E165" s="100">
        <v>0</v>
      </c>
      <c r="F165" s="100">
        <f t="shared" si="29"/>
        <v>0</v>
      </c>
      <c r="G165" s="101">
        <f t="shared" si="29"/>
        <v>0</v>
      </c>
      <c r="H165" s="102">
        <f t="shared" si="29"/>
        <v>0</v>
      </c>
      <c r="I165" s="103">
        <f t="shared" si="29"/>
        <v>0</v>
      </c>
      <c r="J165" s="103">
        <f t="shared" si="29"/>
        <v>0</v>
      </c>
      <c r="K165" s="89">
        <f t="shared" si="27"/>
        <v>0</v>
      </c>
      <c r="L165" s="89">
        <f t="shared" si="23"/>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39" hidden="1" customHeight="1" x14ac:dyDescent="0.2">
      <c r="A166" s="97"/>
      <c r="B166" s="736" t="s">
        <v>477</v>
      </c>
      <c r="C166" s="711"/>
      <c r="D166" s="98" t="s">
        <v>478</v>
      </c>
      <c r="E166" s="100">
        <v>0</v>
      </c>
      <c r="F166" s="100">
        <f t="shared" si="29"/>
        <v>0</v>
      </c>
      <c r="G166" s="101">
        <f t="shared" si="29"/>
        <v>0</v>
      </c>
      <c r="H166" s="102">
        <f t="shared" si="29"/>
        <v>0</v>
      </c>
      <c r="I166" s="103">
        <f t="shared" si="29"/>
        <v>0</v>
      </c>
      <c r="J166" s="103">
        <f t="shared" si="29"/>
        <v>0</v>
      </c>
      <c r="K166" s="89">
        <f t="shared" si="27"/>
        <v>0</v>
      </c>
      <c r="L166" s="89">
        <f t="shared" si="23"/>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26.25" hidden="1" customHeight="1" x14ac:dyDescent="0.2">
      <c r="A167" s="97"/>
      <c r="B167" s="736" t="s">
        <v>479</v>
      </c>
      <c r="C167" s="711"/>
      <c r="D167" s="98" t="s">
        <v>480</v>
      </c>
      <c r="E167" s="100">
        <v>0</v>
      </c>
      <c r="F167" s="100">
        <f>SUM(F486)</f>
        <v>0</v>
      </c>
      <c r="G167" s="101">
        <f>SUM(G486)</f>
        <v>0</v>
      </c>
      <c r="H167" s="102">
        <f>SUM(H486)</f>
        <v>0</v>
      </c>
      <c r="I167" s="103">
        <f>SUM(I486)</f>
        <v>0</v>
      </c>
      <c r="J167" s="103">
        <f>SUM(J486)</f>
        <v>0</v>
      </c>
      <c r="K167" s="89">
        <f t="shared" si="27"/>
        <v>0</v>
      </c>
      <c r="L167" s="89">
        <f t="shared" si="23"/>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12.75" hidden="1" customHeight="1" x14ac:dyDescent="0.2">
      <c r="A168" s="728" t="s">
        <v>481</v>
      </c>
      <c r="B168" s="709"/>
      <c r="C168" s="711"/>
      <c r="D168" s="96" t="s">
        <v>482</v>
      </c>
      <c r="E168" s="85">
        <v>113006.00000000001</v>
      </c>
      <c r="F168" s="85">
        <f>SUM(F169:F184,F193:F195,F187:F190)</f>
        <v>-141</v>
      </c>
      <c r="G168" s="86">
        <f>SUM(G169:G184,G193:G195,G187:G190)</f>
        <v>112865.00000000001</v>
      </c>
      <c r="H168" s="92" t="e">
        <f>SUM(H169:H190,H193)</f>
        <v>#REF!</v>
      </c>
      <c r="I168" s="93" t="e">
        <f>SUM(I169:I190,I193)</f>
        <v>#REF!</v>
      </c>
      <c r="J168" s="93" t="e">
        <f>SUM(J169:J190,J193)</f>
        <v>#REF!</v>
      </c>
      <c r="K168" s="89">
        <v>0</v>
      </c>
      <c r="L168" s="89">
        <v>0</v>
      </c>
      <c r="M168" s="11"/>
      <c r="N168" s="11"/>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25.5" customHeight="1" x14ac:dyDescent="0.2">
      <c r="A169" s="97"/>
      <c r="B169" s="736" t="s">
        <v>935</v>
      </c>
      <c r="C169" s="711"/>
      <c r="D169" s="106" t="s">
        <v>483</v>
      </c>
      <c r="E169" s="100">
        <v>1103</v>
      </c>
      <c r="F169" s="100">
        <f t="shared" ref="F169:J170" si="30">SUM(F405)</f>
        <v>-500</v>
      </c>
      <c r="G169" s="101">
        <f t="shared" si="30"/>
        <v>603</v>
      </c>
      <c r="H169" s="102">
        <f t="shared" si="30"/>
        <v>-507</v>
      </c>
      <c r="I169" s="103">
        <f t="shared" si="30"/>
        <v>-520</v>
      </c>
      <c r="J169" s="103">
        <f t="shared" si="30"/>
        <v>-540</v>
      </c>
      <c r="K169" s="89">
        <f t="shared" ref="K169:K249" si="31">SUM(E169:G169)</f>
        <v>1206</v>
      </c>
      <c r="L169" s="89">
        <f t="shared" ref="L169:L249" si="32">IF(G169&lt;&gt;0,G169,0)</f>
        <v>603</v>
      </c>
      <c r="M169" s="11"/>
      <c r="N169" s="11">
        <v>78299704</v>
      </c>
      <c r="O169" s="11"/>
      <c r="P169" s="11"/>
      <c r="Q169" s="11"/>
      <c r="R169" s="11"/>
      <c r="S169" s="11"/>
      <c r="T169" s="11"/>
      <c r="U169" s="11"/>
      <c r="V169" s="11"/>
      <c r="W169" s="11"/>
      <c r="X169" s="11"/>
      <c r="Y169" s="11"/>
      <c r="Z169" s="11"/>
      <c r="AA169" s="11"/>
      <c r="AB169" s="11"/>
      <c r="AC169" s="11"/>
      <c r="AD169" s="11"/>
      <c r="AE169" s="11"/>
      <c r="AF169" s="11"/>
      <c r="AG169" s="11"/>
      <c r="AH169" s="11"/>
      <c r="AI169" s="11"/>
      <c r="AJ169" s="11"/>
    </row>
    <row r="170" spans="1:36" ht="12.75" hidden="1" customHeight="1" x14ac:dyDescent="0.2">
      <c r="A170" s="97"/>
      <c r="B170" s="736" t="s">
        <v>484</v>
      </c>
      <c r="C170" s="711"/>
      <c r="D170" s="98" t="s">
        <v>485</v>
      </c>
      <c r="E170" s="100">
        <v>0</v>
      </c>
      <c r="F170" s="100">
        <f t="shared" si="30"/>
        <v>0</v>
      </c>
      <c r="G170" s="101">
        <f t="shared" si="30"/>
        <v>0</v>
      </c>
      <c r="H170" s="102">
        <f t="shared" si="30"/>
        <v>0</v>
      </c>
      <c r="I170" s="103">
        <f t="shared" si="30"/>
        <v>0</v>
      </c>
      <c r="J170" s="103">
        <f t="shared" si="30"/>
        <v>0</v>
      </c>
      <c r="K170" s="89">
        <f t="shared" si="31"/>
        <v>0</v>
      </c>
      <c r="L170" s="89">
        <f t="shared" si="32"/>
        <v>0</v>
      </c>
      <c r="M170" s="11"/>
      <c r="N170" s="11"/>
      <c r="O170" s="11"/>
      <c r="P170" s="11"/>
      <c r="Q170" s="11"/>
      <c r="R170" s="11"/>
      <c r="S170" s="11"/>
      <c r="T170" s="11"/>
      <c r="U170" s="11"/>
      <c r="V170" s="11"/>
      <c r="W170" s="11"/>
      <c r="X170" s="11"/>
      <c r="Y170" s="11"/>
      <c r="Z170" s="11"/>
      <c r="AA170" s="11"/>
      <c r="AB170" s="11"/>
      <c r="AC170" s="11"/>
      <c r="AD170" s="11"/>
      <c r="AE170" s="11"/>
      <c r="AF170" s="11"/>
      <c r="AG170" s="11"/>
      <c r="AH170" s="11"/>
      <c r="AI170" s="11"/>
      <c r="AJ170" s="11"/>
    </row>
    <row r="171" spans="1:36" ht="12.75" hidden="1" customHeight="1" x14ac:dyDescent="0.2">
      <c r="A171" s="97"/>
      <c r="B171" s="736" t="s">
        <v>486</v>
      </c>
      <c r="C171" s="711"/>
      <c r="D171" s="98" t="s">
        <v>487</v>
      </c>
      <c r="E171" s="100">
        <v>0</v>
      </c>
      <c r="F171" s="100">
        <f t="shared" ref="F171:G182" si="33">SUM(F407)</f>
        <v>0</v>
      </c>
      <c r="G171" s="101">
        <f t="shared" si="33"/>
        <v>0</v>
      </c>
      <c r="H171" s="102">
        <f t="shared" ref="H171:J182" si="34">SUM(H407)</f>
        <v>0</v>
      </c>
      <c r="I171" s="103">
        <f t="shared" si="34"/>
        <v>0</v>
      </c>
      <c r="J171" s="103">
        <f t="shared" si="34"/>
        <v>0</v>
      </c>
      <c r="K171" s="89">
        <f t="shared" si="31"/>
        <v>0</v>
      </c>
      <c r="L171" s="89">
        <f t="shared" si="32"/>
        <v>0</v>
      </c>
      <c r="M171" s="109"/>
      <c r="N171" s="109"/>
      <c r="O171" s="109"/>
      <c r="P171" s="109"/>
      <c r="Q171" s="109"/>
      <c r="R171" s="109"/>
      <c r="S171" s="109"/>
      <c r="T171" s="109"/>
      <c r="U171" s="109"/>
      <c r="V171" s="109"/>
      <c r="W171" s="109"/>
      <c r="X171" s="109"/>
      <c r="Y171" s="109"/>
      <c r="Z171" s="109"/>
      <c r="AA171" s="109"/>
      <c r="AB171" s="109"/>
      <c r="AC171" s="109"/>
      <c r="AD171" s="109"/>
      <c r="AE171" s="109"/>
      <c r="AF171" s="109"/>
      <c r="AG171" s="109"/>
      <c r="AH171" s="109"/>
      <c r="AI171" s="109"/>
      <c r="AJ171" s="109"/>
    </row>
    <row r="172" spans="1:36" ht="30" hidden="1" customHeight="1" x14ac:dyDescent="0.2">
      <c r="A172" s="97"/>
      <c r="B172" s="736" t="s">
        <v>488</v>
      </c>
      <c r="C172" s="711"/>
      <c r="D172" s="98" t="s">
        <v>489</v>
      </c>
      <c r="E172" s="100">
        <v>0</v>
      </c>
      <c r="F172" s="100">
        <f t="shared" si="33"/>
        <v>0</v>
      </c>
      <c r="G172" s="101">
        <f t="shared" si="33"/>
        <v>0</v>
      </c>
      <c r="H172" s="102">
        <f t="shared" si="34"/>
        <v>0</v>
      </c>
      <c r="I172" s="103">
        <f t="shared" si="34"/>
        <v>0</v>
      </c>
      <c r="J172" s="103">
        <f t="shared" si="34"/>
        <v>0</v>
      </c>
      <c r="K172" s="89">
        <f t="shared" si="31"/>
        <v>0</v>
      </c>
      <c r="L172" s="89">
        <f t="shared" si="32"/>
        <v>0</v>
      </c>
      <c r="M172" s="109"/>
      <c r="N172" s="109"/>
      <c r="O172" s="109"/>
      <c r="P172" s="109"/>
      <c r="Q172" s="109"/>
      <c r="R172" s="109"/>
      <c r="S172" s="109"/>
      <c r="T172" s="109"/>
      <c r="U172" s="109"/>
      <c r="V172" s="109"/>
      <c r="W172" s="109"/>
      <c r="X172" s="109"/>
      <c r="Y172" s="109"/>
      <c r="Z172" s="109"/>
      <c r="AA172" s="109"/>
      <c r="AB172" s="109"/>
      <c r="AC172" s="109"/>
      <c r="AD172" s="109"/>
      <c r="AE172" s="109"/>
      <c r="AF172" s="109"/>
      <c r="AG172" s="109"/>
      <c r="AH172" s="109"/>
      <c r="AI172" s="109"/>
      <c r="AJ172" s="109"/>
    </row>
    <row r="173" spans="1:36" ht="12.75" hidden="1" customHeight="1" x14ac:dyDescent="0.2">
      <c r="A173" s="97"/>
      <c r="B173" s="736" t="s">
        <v>490</v>
      </c>
      <c r="C173" s="711"/>
      <c r="D173" s="98" t="s">
        <v>491</v>
      </c>
      <c r="E173" s="100">
        <v>0</v>
      </c>
      <c r="F173" s="100">
        <f t="shared" si="33"/>
        <v>0</v>
      </c>
      <c r="G173" s="101">
        <f t="shared" si="33"/>
        <v>0</v>
      </c>
      <c r="H173" s="102">
        <f t="shared" si="34"/>
        <v>0</v>
      </c>
      <c r="I173" s="103">
        <f t="shared" si="34"/>
        <v>0</v>
      </c>
      <c r="J173" s="103">
        <f t="shared" si="34"/>
        <v>0</v>
      </c>
      <c r="K173" s="89">
        <f t="shared" si="31"/>
        <v>0</v>
      </c>
      <c r="L173" s="89">
        <f t="shared" si="32"/>
        <v>0</v>
      </c>
      <c r="M173" s="95"/>
      <c r="N173" s="95"/>
      <c r="O173" s="95"/>
      <c r="P173" s="95"/>
      <c r="Q173" s="95"/>
      <c r="R173" s="95"/>
      <c r="S173" s="95"/>
      <c r="T173" s="95"/>
      <c r="U173" s="95"/>
      <c r="V173" s="95"/>
      <c r="W173" s="95"/>
      <c r="X173" s="95"/>
      <c r="Y173" s="95"/>
      <c r="Z173" s="95"/>
      <c r="AA173" s="95"/>
      <c r="AB173" s="95"/>
      <c r="AC173" s="95"/>
      <c r="AD173" s="95"/>
      <c r="AE173" s="95"/>
      <c r="AF173" s="95"/>
      <c r="AG173" s="95"/>
      <c r="AH173" s="95"/>
      <c r="AI173" s="95"/>
      <c r="AJ173" s="95"/>
    </row>
    <row r="174" spans="1:36" ht="26.25" hidden="1" customHeight="1" x14ac:dyDescent="0.2">
      <c r="A174" s="97"/>
      <c r="B174" s="736" t="s">
        <v>492</v>
      </c>
      <c r="C174" s="711"/>
      <c r="D174" s="98" t="s">
        <v>493</v>
      </c>
      <c r="E174" s="100">
        <v>0</v>
      </c>
      <c r="F174" s="100">
        <f t="shared" si="33"/>
        <v>0</v>
      </c>
      <c r="G174" s="101">
        <f t="shared" si="33"/>
        <v>0</v>
      </c>
      <c r="H174" s="102">
        <f t="shared" si="34"/>
        <v>0</v>
      </c>
      <c r="I174" s="103">
        <f t="shared" si="34"/>
        <v>0</v>
      </c>
      <c r="J174" s="103">
        <f t="shared" si="34"/>
        <v>0</v>
      </c>
      <c r="K174" s="89">
        <f t="shared" si="31"/>
        <v>0</v>
      </c>
      <c r="L174" s="89">
        <f t="shared" si="32"/>
        <v>0</v>
      </c>
      <c r="M174" s="109"/>
      <c r="N174" s="109"/>
      <c r="O174" s="109"/>
      <c r="P174" s="109"/>
      <c r="Q174" s="109"/>
      <c r="R174" s="109"/>
      <c r="S174" s="109"/>
      <c r="T174" s="109"/>
      <c r="U174" s="109"/>
      <c r="V174" s="109"/>
      <c r="W174" s="109"/>
      <c r="X174" s="109"/>
      <c r="Y174" s="109"/>
      <c r="Z174" s="109"/>
      <c r="AA174" s="109"/>
      <c r="AB174" s="109"/>
      <c r="AC174" s="109"/>
      <c r="AD174" s="109"/>
      <c r="AE174" s="109"/>
      <c r="AF174" s="109"/>
      <c r="AG174" s="109"/>
      <c r="AH174" s="109"/>
      <c r="AI174" s="109"/>
      <c r="AJ174" s="109"/>
    </row>
    <row r="175" spans="1:36" ht="24" hidden="1" customHeight="1" x14ac:dyDescent="0.2">
      <c r="A175" s="97"/>
      <c r="B175" s="736" t="s">
        <v>494</v>
      </c>
      <c r="C175" s="711"/>
      <c r="D175" s="98" t="s">
        <v>495</v>
      </c>
      <c r="E175" s="100">
        <v>0</v>
      </c>
      <c r="F175" s="100">
        <f t="shared" si="33"/>
        <v>0</v>
      </c>
      <c r="G175" s="101">
        <f t="shared" si="33"/>
        <v>0</v>
      </c>
      <c r="H175" s="102">
        <f t="shared" si="34"/>
        <v>0</v>
      </c>
      <c r="I175" s="103">
        <f t="shared" si="34"/>
        <v>0</v>
      </c>
      <c r="J175" s="103">
        <f t="shared" si="34"/>
        <v>0</v>
      </c>
      <c r="K175" s="89">
        <f t="shared" si="31"/>
        <v>0</v>
      </c>
      <c r="L175" s="89">
        <f t="shared" si="32"/>
        <v>0</v>
      </c>
      <c r="M175" s="11"/>
      <c r="N175" s="11"/>
      <c r="O175" s="11"/>
      <c r="P175" s="11"/>
      <c r="Q175" s="11"/>
      <c r="R175" s="11"/>
      <c r="S175" s="11"/>
      <c r="T175" s="11"/>
      <c r="U175" s="11"/>
      <c r="V175" s="11"/>
      <c r="W175" s="11"/>
      <c r="X175" s="11"/>
      <c r="Y175" s="11"/>
      <c r="Z175" s="11"/>
      <c r="AA175" s="11"/>
      <c r="AB175" s="11"/>
      <c r="AC175" s="11"/>
      <c r="AD175" s="11"/>
      <c r="AE175" s="11"/>
      <c r="AF175" s="11"/>
      <c r="AG175" s="11"/>
      <c r="AH175" s="11"/>
      <c r="AI175" s="11"/>
      <c r="AJ175" s="11"/>
    </row>
    <row r="176" spans="1:36" ht="12.75" hidden="1" customHeight="1" x14ac:dyDescent="0.2">
      <c r="A176" s="97"/>
      <c r="B176" s="736" t="s">
        <v>496</v>
      </c>
      <c r="C176" s="711"/>
      <c r="D176" s="98" t="s">
        <v>497</v>
      </c>
      <c r="E176" s="100">
        <v>0</v>
      </c>
      <c r="F176" s="100">
        <f t="shared" si="33"/>
        <v>0</v>
      </c>
      <c r="G176" s="101">
        <f t="shared" si="33"/>
        <v>0</v>
      </c>
      <c r="H176" s="102">
        <f t="shared" si="34"/>
        <v>0</v>
      </c>
      <c r="I176" s="103">
        <f t="shared" si="34"/>
        <v>0</v>
      </c>
      <c r="J176" s="103">
        <f t="shared" si="34"/>
        <v>0</v>
      </c>
      <c r="K176" s="89">
        <f t="shared" si="31"/>
        <v>0</v>
      </c>
      <c r="L176" s="89">
        <f t="shared" si="32"/>
        <v>0</v>
      </c>
      <c r="M176" s="11"/>
      <c r="N176" s="11"/>
      <c r="O176" s="11"/>
      <c r="P176" s="11"/>
      <c r="Q176" s="11"/>
      <c r="R176" s="11"/>
      <c r="S176" s="11"/>
      <c r="T176" s="11"/>
      <c r="U176" s="11"/>
      <c r="V176" s="11"/>
      <c r="W176" s="11"/>
      <c r="X176" s="11"/>
      <c r="Y176" s="11"/>
      <c r="Z176" s="11"/>
      <c r="AA176" s="11"/>
      <c r="AB176" s="11"/>
      <c r="AC176" s="11"/>
      <c r="AD176" s="11"/>
      <c r="AE176" s="11"/>
      <c r="AF176" s="11"/>
      <c r="AG176" s="11"/>
      <c r="AH176" s="11"/>
      <c r="AI176" s="11"/>
      <c r="AJ176" s="11"/>
    </row>
    <row r="177" spans="1:36" ht="26.25" hidden="1" customHeight="1" x14ac:dyDescent="0.2">
      <c r="A177" s="97"/>
      <c r="B177" s="736" t="s">
        <v>498</v>
      </c>
      <c r="C177" s="711"/>
      <c r="D177" s="98" t="s">
        <v>499</v>
      </c>
      <c r="E177" s="100">
        <v>0</v>
      </c>
      <c r="F177" s="100">
        <f t="shared" si="33"/>
        <v>0</v>
      </c>
      <c r="G177" s="101">
        <f t="shared" si="33"/>
        <v>0</v>
      </c>
      <c r="H177" s="102">
        <f t="shared" si="34"/>
        <v>0</v>
      </c>
      <c r="I177" s="103">
        <f t="shared" si="34"/>
        <v>0</v>
      </c>
      <c r="J177" s="103">
        <f t="shared" si="34"/>
        <v>0</v>
      </c>
      <c r="K177" s="89">
        <f t="shared" si="31"/>
        <v>0</v>
      </c>
      <c r="L177" s="89">
        <f t="shared" si="32"/>
        <v>0</v>
      </c>
      <c r="M177" s="11"/>
      <c r="N177" s="11"/>
      <c r="O177" s="11"/>
      <c r="P177" s="11"/>
      <c r="Q177" s="11"/>
      <c r="R177" s="11"/>
      <c r="S177" s="11"/>
      <c r="T177" s="11"/>
      <c r="U177" s="11"/>
      <c r="V177" s="11"/>
      <c r="W177" s="11"/>
      <c r="X177" s="11"/>
      <c r="Y177" s="11"/>
      <c r="Z177" s="11"/>
      <c r="AA177" s="11"/>
      <c r="AB177" s="11"/>
      <c r="AC177" s="11"/>
      <c r="AD177" s="11"/>
      <c r="AE177" s="11"/>
      <c r="AF177" s="11"/>
      <c r="AG177" s="11"/>
      <c r="AH177" s="11"/>
      <c r="AI177" s="11"/>
      <c r="AJ177" s="11"/>
    </row>
    <row r="178" spans="1:36" ht="26.25" hidden="1" customHeight="1" x14ac:dyDescent="0.2">
      <c r="A178" s="97"/>
      <c r="B178" s="736" t="s">
        <v>500</v>
      </c>
      <c r="C178" s="711"/>
      <c r="D178" s="98" t="s">
        <v>501</v>
      </c>
      <c r="E178" s="100">
        <v>0</v>
      </c>
      <c r="F178" s="100">
        <f t="shared" si="33"/>
        <v>0</v>
      </c>
      <c r="G178" s="101">
        <f t="shared" si="33"/>
        <v>0</v>
      </c>
      <c r="H178" s="102">
        <f t="shared" si="34"/>
        <v>0</v>
      </c>
      <c r="I178" s="103">
        <f t="shared" si="34"/>
        <v>0</v>
      </c>
      <c r="J178" s="103">
        <f t="shared" si="34"/>
        <v>0</v>
      </c>
      <c r="K178" s="89">
        <f t="shared" si="31"/>
        <v>0</v>
      </c>
      <c r="L178" s="89">
        <f t="shared" si="32"/>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12.75" customHeight="1" x14ac:dyDescent="0.2">
      <c r="A179" s="97"/>
      <c r="B179" s="736" t="s">
        <v>502</v>
      </c>
      <c r="C179" s="711"/>
      <c r="D179" s="98" t="s">
        <v>503</v>
      </c>
      <c r="E179" s="100">
        <v>106.5</v>
      </c>
      <c r="F179" s="100">
        <f t="shared" si="33"/>
        <v>0</v>
      </c>
      <c r="G179" s="101">
        <f t="shared" si="33"/>
        <v>106.5</v>
      </c>
      <c r="H179" s="102">
        <f t="shared" si="34"/>
        <v>0</v>
      </c>
      <c r="I179" s="103">
        <f t="shared" si="34"/>
        <v>0</v>
      </c>
      <c r="J179" s="103">
        <f t="shared" si="34"/>
        <v>0</v>
      </c>
      <c r="K179" s="89">
        <f t="shared" si="31"/>
        <v>213</v>
      </c>
      <c r="L179" s="89">
        <f t="shared" si="32"/>
        <v>106.5</v>
      </c>
      <c r="M179" s="11"/>
      <c r="N179" s="11"/>
      <c r="O179" s="11"/>
      <c r="P179" s="11"/>
      <c r="Q179" s="11"/>
      <c r="R179" s="11"/>
      <c r="S179" s="11"/>
      <c r="T179" s="11"/>
      <c r="U179" s="11"/>
      <c r="V179" s="11"/>
      <c r="W179" s="11"/>
      <c r="X179" s="11"/>
      <c r="Y179" s="11"/>
      <c r="Z179" s="11"/>
      <c r="AA179" s="11"/>
      <c r="AB179" s="11"/>
      <c r="AC179" s="11"/>
      <c r="AD179" s="11"/>
      <c r="AE179" s="11"/>
      <c r="AF179" s="11"/>
      <c r="AG179" s="11"/>
      <c r="AH179" s="11"/>
      <c r="AI179" s="11"/>
      <c r="AJ179" s="11"/>
    </row>
    <row r="180" spans="1:36" ht="30" hidden="1" customHeight="1" x14ac:dyDescent="0.2">
      <c r="A180" s="97"/>
      <c r="B180" s="736" t="s">
        <v>504</v>
      </c>
      <c r="C180" s="711"/>
      <c r="D180" s="98" t="s">
        <v>505</v>
      </c>
      <c r="E180" s="100">
        <v>0</v>
      </c>
      <c r="F180" s="100">
        <f t="shared" si="33"/>
        <v>0</v>
      </c>
      <c r="G180" s="101">
        <f t="shared" si="33"/>
        <v>0</v>
      </c>
      <c r="H180" s="102">
        <f t="shared" si="34"/>
        <v>0</v>
      </c>
      <c r="I180" s="103">
        <f t="shared" si="34"/>
        <v>0</v>
      </c>
      <c r="J180" s="103">
        <f t="shared" si="34"/>
        <v>0</v>
      </c>
      <c r="K180" s="89">
        <f t="shared" si="31"/>
        <v>0</v>
      </c>
      <c r="L180" s="89">
        <f t="shared" si="32"/>
        <v>0</v>
      </c>
      <c r="M180" s="10"/>
      <c r="N180" s="10"/>
      <c r="O180" s="10"/>
      <c r="P180" s="10"/>
      <c r="Q180" s="10"/>
      <c r="R180" s="10"/>
      <c r="S180" s="10"/>
      <c r="T180" s="10"/>
      <c r="U180" s="10"/>
      <c r="V180" s="10"/>
      <c r="W180" s="10"/>
      <c r="X180" s="10"/>
      <c r="Y180" s="10"/>
      <c r="Z180" s="10"/>
      <c r="AA180" s="10"/>
      <c r="AB180" s="10"/>
      <c r="AC180" s="10"/>
      <c r="AD180" s="10"/>
      <c r="AE180" s="10"/>
      <c r="AF180" s="10"/>
      <c r="AG180" s="10"/>
      <c r="AH180" s="10"/>
      <c r="AI180" s="10"/>
      <c r="AJ180" s="10"/>
    </row>
    <row r="181" spans="1:36" ht="29.25" hidden="1" customHeight="1" x14ac:dyDescent="0.2">
      <c r="A181" s="97"/>
      <c r="B181" s="736" t="s">
        <v>506</v>
      </c>
      <c r="C181" s="711"/>
      <c r="D181" s="98" t="s">
        <v>507</v>
      </c>
      <c r="E181" s="100">
        <v>0</v>
      </c>
      <c r="F181" s="100">
        <f t="shared" si="33"/>
        <v>0</v>
      </c>
      <c r="G181" s="101">
        <f t="shared" si="33"/>
        <v>0</v>
      </c>
      <c r="H181" s="102">
        <f t="shared" si="34"/>
        <v>0</v>
      </c>
      <c r="I181" s="103">
        <f t="shared" si="34"/>
        <v>0</v>
      </c>
      <c r="J181" s="103">
        <f t="shared" si="34"/>
        <v>0</v>
      </c>
      <c r="K181" s="89">
        <f t="shared" si="31"/>
        <v>0</v>
      </c>
      <c r="L181" s="89">
        <f t="shared" si="32"/>
        <v>0</v>
      </c>
      <c r="M181" s="61"/>
      <c r="N181" s="61"/>
      <c r="O181" s="61"/>
      <c r="P181" s="61"/>
      <c r="Q181" s="61"/>
      <c r="R181" s="61"/>
      <c r="S181" s="61"/>
      <c r="T181" s="61"/>
      <c r="U181" s="61"/>
      <c r="V181" s="61"/>
      <c r="W181" s="61"/>
      <c r="X181" s="61"/>
      <c r="Y181" s="61"/>
      <c r="Z181" s="61"/>
      <c r="AA181" s="61"/>
      <c r="AB181" s="61"/>
      <c r="AC181" s="61"/>
      <c r="AD181" s="61"/>
      <c r="AE181" s="61"/>
      <c r="AF181" s="61"/>
      <c r="AG181" s="61"/>
      <c r="AH181" s="61"/>
      <c r="AI181" s="61"/>
      <c r="AJ181" s="61"/>
    </row>
    <row r="182" spans="1:36" ht="30" hidden="1" customHeight="1" x14ac:dyDescent="0.2">
      <c r="A182" s="97"/>
      <c r="B182" s="736" t="s">
        <v>508</v>
      </c>
      <c r="C182" s="711"/>
      <c r="D182" s="98" t="s">
        <v>509</v>
      </c>
      <c r="E182" s="100">
        <v>0</v>
      </c>
      <c r="F182" s="100">
        <f t="shared" si="33"/>
        <v>0</v>
      </c>
      <c r="G182" s="101">
        <f t="shared" si="33"/>
        <v>0</v>
      </c>
      <c r="H182" s="102">
        <f t="shared" si="34"/>
        <v>0</v>
      </c>
      <c r="I182" s="103">
        <f t="shared" si="34"/>
        <v>0</v>
      </c>
      <c r="J182" s="103">
        <f t="shared" si="34"/>
        <v>0</v>
      </c>
      <c r="K182" s="89">
        <f t="shared" si="31"/>
        <v>0</v>
      </c>
      <c r="L182" s="89">
        <f t="shared" si="32"/>
        <v>0</v>
      </c>
      <c r="M182" s="10"/>
      <c r="N182" s="10"/>
      <c r="O182" s="10"/>
      <c r="P182" s="10"/>
      <c r="Q182" s="10"/>
      <c r="R182" s="10"/>
      <c r="S182" s="10"/>
      <c r="T182" s="10"/>
      <c r="U182" s="10"/>
      <c r="V182" s="10"/>
      <c r="W182" s="10"/>
      <c r="X182" s="10"/>
      <c r="Y182" s="10"/>
      <c r="Z182" s="10"/>
      <c r="AA182" s="10"/>
      <c r="AB182" s="10"/>
      <c r="AC182" s="10"/>
      <c r="AD182" s="10"/>
      <c r="AE182" s="10"/>
      <c r="AF182" s="10"/>
      <c r="AG182" s="10"/>
      <c r="AH182" s="10"/>
      <c r="AI182" s="10"/>
      <c r="AJ182" s="10"/>
    </row>
    <row r="183" spans="1:36" ht="30" hidden="1" customHeight="1" x14ac:dyDescent="0.2">
      <c r="A183" s="97"/>
      <c r="B183" s="736" t="s">
        <v>510</v>
      </c>
      <c r="C183" s="711"/>
      <c r="D183" s="98" t="s">
        <v>511</v>
      </c>
      <c r="E183" s="100"/>
      <c r="F183" s="100"/>
      <c r="G183" s="101"/>
      <c r="H183" s="102" t="e">
        <f>SUM(#REF!)</f>
        <v>#REF!</v>
      </c>
      <c r="I183" s="103" t="e">
        <f>SUM(#REF!)</f>
        <v>#REF!</v>
      </c>
      <c r="J183" s="103" t="e">
        <f>SUM(#REF!)</f>
        <v>#REF!</v>
      </c>
      <c r="K183" s="89">
        <f t="shared" si="31"/>
        <v>0</v>
      </c>
      <c r="L183" s="89">
        <f t="shared" si="32"/>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39.75" hidden="1" customHeight="1" x14ac:dyDescent="0.2">
      <c r="A184" s="97"/>
      <c r="B184" s="736" t="s">
        <v>512</v>
      </c>
      <c r="C184" s="717"/>
      <c r="D184" s="98" t="s">
        <v>513</v>
      </c>
      <c r="E184" s="100">
        <v>0</v>
      </c>
      <c r="F184" s="100">
        <f>F185+F186</f>
        <v>0</v>
      </c>
      <c r="G184" s="101">
        <f>G185+G186</f>
        <v>0</v>
      </c>
      <c r="H184" s="102"/>
      <c r="I184" s="103"/>
      <c r="J184" s="103"/>
      <c r="K184" s="89">
        <f t="shared" si="31"/>
        <v>0</v>
      </c>
      <c r="L184" s="89">
        <f t="shared" si="32"/>
        <v>0</v>
      </c>
      <c r="M184" s="10"/>
      <c r="N184" s="10"/>
      <c r="O184" s="10"/>
      <c r="P184" s="10"/>
      <c r="Q184" s="10"/>
      <c r="R184" s="10"/>
      <c r="S184" s="10"/>
      <c r="T184" s="10"/>
      <c r="U184" s="10"/>
      <c r="V184" s="10"/>
      <c r="W184" s="10"/>
      <c r="X184" s="10"/>
      <c r="Y184" s="10"/>
      <c r="Z184" s="10"/>
      <c r="AA184" s="10"/>
      <c r="AB184" s="10"/>
      <c r="AC184" s="10"/>
      <c r="AD184" s="10"/>
      <c r="AE184" s="10"/>
      <c r="AF184" s="10"/>
      <c r="AG184" s="10"/>
      <c r="AH184" s="10"/>
      <c r="AI184" s="10"/>
      <c r="AJ184" s="10"/>
    </row>
    <row r="185" spans="1:36" ht="38.25" hidden="1" customHeight="1" x14ac:dyDescent="0.2">
      <c r="A185" s="97"/>
      <c r="B185" s="118"/>
      <c r="C185" s="119" t="s">
        <v>514</v>
      </c>
      <c r="D185" s="98" t="s">
        <v>515</v>
      </c>
      <c r="E185" s="100">
        <v>0</v>
      </c>
      <c r="F185" s="100">
        <f>F420</f>
        <v>0</v>
      </c>
      <c r="G185" s="101">
        <f>G420</f>
        <v>0</v>
      </c>
      <c r="H185" s="102"/>
      <c r="I185" s="103"/>
      <c r="J185" s="103"/>
      <c r="K185" s="89">
        <f t="shared" si="31"/>
        <v>0</v>
      </c>
      <c r="L185" s="89">
        <f t="shared" si="32"/>
        <v>0</v>
      </c>
      <c r="M185" s="10"/>
      <c r="N185" s="10">
        <v>237000</v>
      </c>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38.25" hidden="1" customHeight="1" x14ac:dyDescent="0.2">
      <c r="A186" s="97"/>
      <c r="B186" s="118"/>
      <c r="C186" s="119" t="s">
        <v>516</v>
      </c>
      <c r="D186" s="98" t="s">
        <v>517</v>
      </c>
      <c r="E186" s="100">
        <v>0</v>
      </c>
      <c r="F186" s="100">
        <f>F485</f>
        <v>0</v>
      </c>
      <c r="G186" s="101">
        <f>G485</f>
        <v>0</v>
      </c>
      <c r="H186" s="102"/>
      <c r="I186" s="103"/>
      <c r="J186" s="103"/>
      <c r="K186" s="89">
        <f t="shared" si="31"/>
        <v>0</v>
      </c>
      <c r="L186" s="89">
        <f t="shared" si="32"/>
        <v>0</v>
      </c>
      <c r="M186" s="10"/>
      <c r="N186" s="10">
        <v>350000</v>
      </c>
      <c r="O186" s="10"/>
      <c r="P186" s="10"/>
      <c r="Q186" s="10"/>
      <c r="R186" s="10"/>
      <c r="S186" s="10"/>
      <c r="T186" s="10"/>
      <c r="U186" s="10"/>
      <c r="V186" s="10"/>
      <c r="W186" s="10"/>
      <c r="X186" s="10"/>
      <c r="Y186" s="10"/>
      <c r="Z186" s="10"/>
      <c r="AA186" s="10"/>
      <c r="AB186" s="10"/>
      <c r="AC186" s="10"/>
      <c r="AD186" s="10"/>
      <c r="AE186" s="10"/>
      <c r="AF186" s="10"/>
      <c r="AG186" s="10"/>
      <c r="AH186" s="10"/>
      <c r="AI186" s="10"/>
      <c r="AJ186" s="10"/>
    </row>
    <row r="187" spans="1:36" ht="47.25" hidden="1" customHeight="1" x14ac:dyDescent="0.2">
      <c r="A187" s="97"/>
      <c r="B187" s="736" t="s">
        <v>518</v>
      </c>
      <c r="C187" s="711"/>
      <c r="D187" s="98" t="s">
        <v>519</v>
      </c>
      <c r="E187" s="100">
        <v>0</v>
      </c>
      <c r="F187" s="100">
        <f t="shared" ref="F187:J189" si="35">F487</f>
        <v>0</v>
      </c>
      <c r="G187" s="101">
        <f t="shared" si="35"/>
        <v>0</v>
      </c>
      <c r="H187" s="102">
        <f t="shared" si="35"/>
        <v>0</v>
      </c>
      <c r="I187" s="103">
        <f t="shared" si="35"/>
        <v>0</v>
      </c>
      <c r="J187" s="103">
        <f t="shared" si="35"/>
        <v>0</v>
      </c>
      <c r="K187" s="89">
        <f t="shared" si="31"/>
        <v>0</v>
      </c>
      <c r="L187" s="89">
        <f t="shared" si="32"/>
        <v>0</v>
      </c>
      <c r="M187" s="10"/>
      <c r="N187" s="10"/>
      <c r="O187" s="10"/>
      <c r="P187" s="10"/>
      <c r="Q187" s="10"/>
      <c r="R187" s="10"/>
      <c r="S187" s="10"/>
      <c r="T187" s="10"/>
      <c r="U187" s="10"/>
      <c r="V187" s="10"/>
      <c r="W187" s="10"/>
      <c r="X187" s="10"/>
      <c r="Y187" s="10"/>
      <c r="Z187" s="10"/>
      <c r="AA187" s="10"/>
      <c r="AB187" s="10"/>
      <c r="AC187" s="10"/>
      <c r="AD187" s="10"/>
      <c r="AE187" s="10"/>
      <c r="AF187" s="10"/>
      <c r="AG187" s="10"/>
      <c r="AH187" s="10"/>
      <c r="AI187" s="10"/>
      <c r="AJ187" s="10"/>
    </row>
    <row r="188" spans="1:36" ht="30" hidden="1" customHeight="1" x14ac:dyDescent="0.2">
      <c r="A188" s="97"/>
      <c r="B188" s="736" t="s">
        <v>520</v>
      </c>
      <c r="C188" s="711"/>
      <c r="D188" s="98" t="s">
        <v>521</v>
      </c>
      <c r="E188" s="100">
        <v>0</v>
      </c>
      <c r="F188" s="100">
        <f t="shared" si="35"/>
        <v>0</v>
      </c>
      <c r="G188" s="101">
        <f t="shared" si="35"/>
        <v>0</v>
      </c>
      <c r="H188" s="102">
        <f t="shared" si="35"/>
        <v>0</v>
      </c>
      <c r="I188" s="103">
        <f t="shared" si="35"/>
        <v>0</v>
      </c>
      <c r="J188" s="103">
        <f t="shared" si="35"/>
        <v>0</v>
      </c>
      <c r="K188" s="89">
        <f t="shared" si="31"/>
        <v>0</v>
      </c>
      <c r="L188" s="89">
        <f t="shared" si="32"/>
        <v>0</v>
      </c>
      <c r="M188" s="10"/>
      <c r="N188" s="10"/>
      <c r="O188" s="10"/>
      <c r="P188" s="10"/>
      <c r="Q188" s="10"/>
      <c r="R188" s="10"/>
      <c r="S188" s="10"/>
      <c r="T188" s="10"/>
      <c r="U188" s="10"/>
      <c r="V188" s="10"/>
      <c r="W188" s="10"/>
      <c r="X188" s="10"/>
      <c r="Y188" s="10"/>
      <c r="Z188" s="10"/>
      <c r="AA188" s="10"/>
      <c r="AB188" s="10"/>
      <c r="AC188" s="10"/>
      <c r="AD188" s="10"/>
      <c r="AE188" s="10"/>
      <c r="AF188" s="10"/>
      <c r="AG188" s="10"/>
      <c r="AH188" s="10"/>
      <c r="AI188" s="10"/>
      <c r="AJ188" s="10"/>
    </row>
    <row r="189" spans="1:36" ht="30" hidden="1" customHeight="1" x14ac:dyDescent="0.2">
      <c r="A189" s="97"/>
      <c r="B189" s="740" t="s">
        <v>510</v>
      </c>
      <c r="C189" s="711"/>
      <c r="D189" s="98" t="s">
        <v>522</v>
      </c>
      <c r="E189" s="100">
        <v>0</v>
      </c>
      <c r="F189" s="100">
        <f t="shared" si="35"/>
        <v>0</v>
      </c>
      <c r="G189" s="101">
        <f t="shared" si="35"/>
        <v>0</v>
      </c>
      <c r="H189" s="102">
        <f t="shared" si="35"/>
        <v>0</v>
      </c>
      <c r="I189" s="103">
        <f t="shared" si="35"/>
        <v>0</v>
      </c>
      <c r="J189" s="103">
        <f t="shared" si="35"/>
        <v>0</v>
      </c>
      <c r="K189" s="89">
        <f t="shared" si="31"/>
        <v>0</v>
      </c>
      <c r="L189" s="89">
        <f t="shared" si="32"/>
        <v>0</v>
      </c>
      <c r="M189" s="109"/>
      <c r="N189" s="109"/>
      <c r="O189" s="109"/>
      <c r="P189" s="109"/>
      <c r="Q189" s="109"/>
      <c r="R189" s="109"/>
      <c r="S189" s="109"/>
      <c r="T189" s="109"/>
      <c r="U189" s="109"/>
      <c r="V189" s="109"/>
      <c r="W189" s="109"/>
      <c r="X189" s="109"/>
      <c r="Y189" s="109"/>
      <c r="Z189" s="109"/>
      <c r="AA189" s="109"/>
      <c r="AB189" s="109"/>
      <c r="AC189" s="109"/>
      <c r="AD189" s="109"/>
      <c r="AE189" s="109"/>
      <c r="AF189" s="109"/>
      <c r="AG189" s="109"/>
      <c r="AH189" s="109"/>
      <c r="AI189" s="109"/>
      <c r="AJ189" s="109"/>
    </row>
    <row r="190" spans="1:36" ht="30" hidden="1" customHeight="1" x14ac:dyDescent="0.2">
      <c r="A190" s="97"/>
      <c r="B190" s="736" t="s">
        <v>523</v>
      </c>
      <c r="C190" s="711"/>
      <c r="D190" s="98" t="s">
        <v>524</v>
      </c>
      <c r="E190" s="100">
        <v>0</v>
      </c>
      <c r="F190" s="100">
        <f>SUM(F191:F192)</f>
        <v>0</v>
      </c>
      <c r="G190" s="101">
        <f>SUM(G191:G192)</f>
        <v>0</v>
      </c>
      <c r="H190" s="102">
        <f>SUM(H191:H192)</f>
        <v>0</v>
      </c>
      <c r="I190" s="103">
        <f>SUM(I191:I192)</f>
        <v>0</v>
      </c>
      <c r="J190" s="103">
        <f>SUM(J191:J192)</f>
        <v>0</v>
      </c>
      <c r="K190" s="89">
        <f t="shared" si="31"/>
        <v>0</v>
      </c>
      <c r="L190" s="89">
        <f t="shared" si="32"/>
        <v>0</v>
      </c>
      <c r="M190" s="10"/>
      <c r="N190" s="10"/>
      <c r="O190" s="10"/>
      <c r="P190" s="10"/>
      <c r="Q190" s="10"/>
      <c r="R190" s="10"/>
      <c r="S190" s="10"/>
      <c r="T190" s="10"/>
      <c r="U190" s="10"/>
      <c r="V190" s="10"/>
      <c r="W190" s="10"/>
      <c r="X190" s="10"/>
      <c r="Y190" s="10"/>
      <c r="Z190" s="10"/>
      <c r="AA190" s="10"/>
      <c r="AB190" s="10"/>
      <c r="AC190" s="10"/>
      <c r="AD190" s="10"/>
      <c r="AE190" s="10"/>
      <c r="AF190" s="10"/>
      <c r="AG190" s="10"/>
      <c r="AH190" s="10"/>
      <c r="AI190" s="10"/>
      <c r="AJ190" s="10"/>
    </row>
    <row r="191" spans="1:36" ht="30" hidden="1" customHeight="1" x14ac:dyDescent="0.2">
      <c r="A191" s="97"/>
      <c r="B191" s="137"/>
      <c r="C191" s="138" t="s">
        <v>525</v>
      </c>
      <c r="D191" s="98" t="s">
        <v>526</v>
      </c>
      <c r="E191" s="100">
        <v>0</v>
      </c>
      <c r="F191" s="100">
        <f>F422</f>
        <v>0</v>
      </c>
      <c r="G191" s="101">
        <f>G422</f>
        <v>0</v>
      </c>
      <c r="H191" s="102">
        <f>H422</f>
        <v>0</v>
      </c>
      <c r="I191" s="103">
        <f>I422</f>
        <v>0</v>
      </c>
      <c r="J191" s="103">
        <f>J422</f>
        <v>0</v>
      </c>
      <c r="K191" s="89">
        <f t="shared" si="31"/>
        <v>0</v>
      </c>
      <c r="L191" s="89">
        <f t="shared" si="32"/>
        <v>0</v>
      </c>
      <c r="M191" s="109"/>
      <c r="N191" s="109"/>
      <c r="O191" s="109"/>
      <c r="P191" s="109"/>
      <c r="Q191" s="109"/>
      <c r="R191" s="109"/>
      <c r="S191" s="109"/>
      <c r="T191" s="109"/>
      <c r="U191" s="109"/>
      <c r="V191" s="109"/>
      <c r="W191" s="109"/>
      <c r="X191" s="109"/>
      <c r="Y191" s="109"/>
      <c r="Z191" s="109"/>
      <c r="AA191" s="109"/>
      <c r="AB191" s="109"/>
      <c r="AC191" s="109"/>
      <c r="AD191" s="109"/>
      <c r="AE191" s="109"/>
      <c r="AF191" s="109"/>
      <c r="AG191" s="109"/>
      <c r="AH191" s="109"/>
      <c r="AI191" s="109"/>
      <c r="AJ191" s="109"/>
    </row>
    <row r="192" spans="1:36" ht="30" hidden="1" customHeight="1" x14ac:dyDescent="0.2">
      <c r="A192" s="97"/>
      <c r="B192" s="137"/>
      <c r="C192" s="138" t="s">
        <v>527</v>
      </c>
      <c r="D192" s="98" t="s">
        <v>528</v>
      </c>
      <c r="E192" s="100">
        <v>0</v>
      </c>
      <c r="F192" s="100">
        <f t="shared" ref="F192:J194" si="36">F491</f>
        <v>0</v>
      </c>
      <c r="G192" s="101">
        <f t="shared" si="36"/>
        <v>0</v>
      </c>
      <c r="H192" s="102">
        <f t="shared" si="36"/>
        <v>0</v>
      </c>
      <c r="I192" s="103">
        <f t="shared" si="36"/>
        <v>0</v>
      </c>
      <c r="J192" s="103">
        <f t="shared" si="36"/>
        <v>0</v>
      </c>
      <c r="K192" s="89">
        <f t="shared" si="31"/>
        <v>0</v>
      </c>
      <c r="L192" s="89">
        <f t="shared" si="32"/>
        <v>0</v>
      </c>
      <c r="M192" s="109"/>
      <c r="N192" s="109"/>
      <c r="O192" s="109"/>
      <c r="P192" s="109"/>
      <c r="Q192" s="109"/>
      <c r="R192" s="109"/>
      <c r="S192" s="109"/>
      <c r="T192" s="109"/>
      <c r="U192" s="109"/>
      <c r="V192" s="109"/>
      <c r="W192" s="109"/>
      <c r="X192" s="109"/>
      <c r="Y192" s="109"/>
      <c r="Z192" s="109"/>
      <c r="AA192" s="109"/>
      <c r="AB192" s="109"/>
      <c r="AC192" s="109"/>
      <c r="AD192" s="109"/>
      <c r="AE192" s="109"/>
      <c r="AF192" s="109"/>
      <c r="AG192" s="109"/>
      <c r="AH192" s="109"/>
      <c r="AI192" s="109"/>
      <c r="AJ192" s="109"/>
    </row>
    <row r="193" spans="1:36" ht="12.75" customHeight="1" x14ac:dyDescent="0.2">
      <c r="A193" s="97"/>
      <c r="B193" s="736" t="s">
        <v>529</v>
      </c>
      <c r="C193" s="711"/>
      <c r="D193" s="106" t="s">
        <v>530</v>
      </c>
      <c r="E193" s="100">
        <v>99456.400000000009</v>
      </c>
      <c r="F193" s="100">
        <f t="shared" si="36"/>
        <v>0</v>
      </c>
      <c r="G193" s="101">
        <f t="shared" si="36"/>
        <v>99456.400000000009</v>
      </c>
      <c r="H193" s="102">
        <f t="shared" si="36"/>
        <v>0</v>
      </c>
      <c r="I193" s="103">
        <f t="shared" si="36"/>
        <v>0</v>
      </c>
      <c r="J193" s="103">
        <f t="shared" si="36"/>
        <v>0</v>
      </c>
      <c r="K193" s="89">
        <f t="shared" si="31"/>
        <v>198912.80000000002</v>
      </c>
      <c r="L193" s="89">
        <f t="shared" si="32"/>
        <v>99456.400000000009</v>
      </c>
      <c r="M193" s="10"/>
      <c r="N193" s="139">
        <v>93422466.780000001</v>
      </c>
      <c r="O193" s="10"/>
      <c r="P193" s="10"/>
      <c r="Q193" s="10"/>
      <c r="R193" s="10"/>
      <c r="S193" s="10"/>
      <c r="T193" s="10"/>
      <c r="U193" s="10"/>
      <c r="V193" s="10"/>
      <c r="W193" s="10"/>
      <c r="X193" s="10"/>
      <c r="Y193" s="10"/>
      <c r="Z193" s="10"/>
      <c r="AA193" s="10"/>
      <c r="AB193" s="10"/>
      <c r="AC193" s="10"/>
      <c r="AD193" s="10"/>
      <c r="AE193" s="10"/>
      <c r="AF193" s="10"/>
      <c r="AG193" s="10"/>
      <c r="AH193" s="10"/>
      <c r="AI193" s="10"/>
      <c r="AJ193" s="10"/>
    </row>
    <row r="194" spans="1:36" ht="39" customHeight="1" x14ac:dyDescent="0.2">
      <c r="A194" s="97"/>
      <c r="B194" s="736" t="s">
        <v>531</v>
      </c>
      <c r="C194" s="711"/>
      <c r="D194" s="106" t="s">
        <v>532</v>
      </c>
      <c r="E194" s="100">
        <v>12340.1</v>
      </c>
      <c r="F194" s="100">
        <f t="shared" si="36"/>
        <v>359</v>
      </c>
      <c r="G194" s="101">
        <f t="shared" si="36"/>
        <v>12699.1</v>
      </c>
      <c r="H194" s="102"/>
      <c r="I194" s="103"/>
      <c r="J194" s="103"/>
      <c r="K194" s="89">
        <f t="shared" si="31"/>
        <v>25398.2</v>
      </c>
      <c r="L194" s="89">
        <f t="shared" si="32"/>
        <v>12699.1</v>
      </c>
      <c r="M194" s="10"/>
      <c r="N194" s="10">
        <v>3978695.26</v>
      </c>
      <c r="O194" s="10"/>
      <c r="P194" s="10"/>
      <c r="Q194" s="10"/>
      <c r="R194" s="10"/>
      <c r="S194" s="10"/>
      <c r="T194" s="10"/>
      <c r="U194" s="10"/>
      <c r="V194" s="10"/>
      <c r="W194" s="10"/>
      <c r="X194" s="10"/>
      <c r="Y194" s="10"/>
      <c r="Z194" s="10"/>
      <c r="AA194" s="10"/>
      <c r="AB194" s="10"/>
      <c r="AC194" s="10"/>
      <c r="AD194" s="10"/>
      <c r="AE194" s="10"/>
      <c r="AF194" s="10"/>
      <c r="AG194" s="10"/>
      <c r="AH194" s="10"/>
      <c r="AI194" s="10"/>
      <c r="AJ194" s="10"/>
    </row>
    <row r="195" spans="1:36" ht="39" hidden="1" customHeight="1" x14ac:dyDescent="0.2">
      <c r="A195" s="97"/>
      <c r="B195" s="736" t="s">
        <v>533</v>
      </c>
      <c r="C195" s="711"/>
      <c r="D195" s="106" t="s">
        <v>534</v>
      </c>
      <c r="E195" s="100">
        <v>0</v>
      </c>
      <c r="F195" s="100">
        <f>F423</f>
        <v>0</v>
      </c>
      <c r="G195" s="101">
        <f>G423</f>
        <v>0</v>
      </c>
      <c r="H195" s="102"/>
      <c r="I195" s="103"/>
      <c r="J195" s="103"/>
      <c r="K195" s="89">
        <f t="shared" si="31"/>
        <v>0</v>
      </c>
      <c r="L195" s="89">
        <f t="shared" si="32"/>
        <v>0</v>
      </c>
      <c r="M195" s="10"/>
      <c r="N195" s="10"/>
      <c r="O195" s="10"/>
      <c r="P195" s="10"/>
      <c r="Q195" s="10"/>
      <c r="R195" s="10"/>
      <c r="S195" s="10"/>
      <c r="T195" s="10"/>
      <c r="U195" s="10"/>
      <c r="V195" s="10"/>
      <c r="W195" s="10"/>
      <c r="X195" s="10"/>
      <c r="Y195" s="10"/>
      <c r="Z195" s="10"/>
      <c r="AA195" s="10"/>
      <c r="AB195" s="10"/>
      <c r="AC195" s="10"/>
      <c r="AD195" s="10"/>
      <c r="AE195" s="10"/>
      <c r="AF195" s="10"/>
      <c r="AG195" s="10"/>
      <c r="AH195" s="10"/>
      <c r="AI195" s="10"/>
      <c r="AJ195" s="10"/>
    </row>
    <row r="196" spans="1:36" ht="12.75" hidden="1" customHeight="1" x14ac:dyDescent="0.2">
      <c r="A196" s="728" t="s">
        <v>535</v>
      </c>
      <c r="B196" s="709"/>
      <c r="C196" s="711"/>
      <c r="D196" s="96" t="s">
        <v>536</v>
      </c>
      <c r="E196" s="85">
        <v>0</v>
      </c>
      <c r="F196" s="85">
        <f>SUM(F197:F200)</f>
        <v>0</v>
      </c>
      <c r="G196" s="86">
        <f>SUM(G197:G200)</f>
        <v>0</v>
      </c>
      <c r="H196" s="92">
        <f>SUM(H197:H200)</f>
        <v>0</v>
      </c>
      <c r="I196" s="93">
        <f>SUM(I197:I200)</f>
        <v>0</v>
      </c>
      <c r="J196" s="93">
        <f>SUM(J197:J200)</f>
        <v>0</v>
      </c>
      <c r="K196" s="89">
        <f t="shared" si="31"/>
        <v>0</v>
      </c>
      <c r="L196" s="89">
        <f t="shared" si="32"/>
        <v>0</v>
      </c>
      <c r="M196" s="10"/>
      <c r="N196" s="10"/>
      <c r="O196" s="10"/>
      <c r="P196" s="10"/>
      <c r="Q196" s="10"/>
      <c r="R196" s="10"/>
      <c r="S196" s="10"/>
      <c r="T196" s="10"/>
      <c r="U196" s="10"/>
      <c r="V196" s="10"/>
      <c r="W196" s="10"/>
      <c r="X196" s="10"/>
      <c r="Y196" s="10"/>
      <c r="Z196" s="10"/>
      <c r="AA196" s="10"/>
      <c r="AB196" s="10"/>
      <c r="AC196" s="10"/>
      <c r="AD196" s="10"/>
      <c r="AE196" s="10"/>
      <c r="AF196" s="10"/>
      <c r="AG196" s="10"/>
      <c r="AH196" s="10"/>
      <c r="AI196" s="10"/>
      <c r="AJ196" s="10"/>
    </row>
    <row r="197" spans="1:36" ht="28.5" hidden="1" customHeight="1" x14ac:dyDescent="0.2">
      <c r="A197" s="97"/>
      <c r="B197" s="736" t="s">
        <v>537</v>
      </c>
      <c r="C197" s="711"/>
      <c r="D197" s="98" t="s">
        <v>538</v>
      </c>
      <c r="E197" s="100">
        <v>0</v>
      </c>
      <c r="F197" s="100">
        <f>SUM(F425)</f>
        <v>0</v>
      </c>
      <c r="G197" s="101">
        <f>SUM(G425)</f>
        <v>0</v>
      </c>
      <c r="H197" s="102">
        <f>SUM(H425)</f>
        <v>0</v>
      </c>
      <c r="I197" s="103">
        <f>SUM(I425)</f>
        <v>0</v>
      </c>
      <c r="J197" s="103">
        <f>SUM(J425)</f>
        <v>0</v>
      </c>
      <c r="K197" s="89">
        <f t="shared" si="31"/>
        <v>0</v>
      </c>
      <c r="L197" s="89">
        <f t="shared" si="32"/>
        <v>0</v>
      </c>
      <c r="M197" s="109"/>
      <c r="N197" s="109"/>
      <c r="O197" s="109"/>
      <c r="P197" s="109"/>
      <c r="Q197" s="109"/>
      <c r="R197" s="109"/>
      <c r="S197" s="109"/>
      <c r="T197" s="109"/>
      <c r="U197" s="109"/>
      <c r="V197" s="109"/>
      <c r="W197" s="109"/>
      <c r="X197" s="109"/>
      <c r="Y197" s="109"/>
      <c r="Z197" s="109"/>
      <c r="AA197" s="109"/>
      <c r="AB197" s="109"/>
      <c r="AC197" s="109"/>
      <c r="AD197" s="109"/>
      <c r="AE197" s="109"/>
      <c r="AF197" s="109"/>
      <c r="AG197" s="109"/>
      <c r="AH197" s="109"/>
      <c r="AI197" s="109"/>
      <c r="AJ197" s="109"/>
    </row>
    <row r="198" spans="1:36" ht="40.5" hidden="1" customHeight="1" x14ac:dyDescent="0.2">
      <c r="A198" s="140"/>
      <c r="B198" s="736" t="s">
        <v>539</v>
      </c>
      <c r="C198" s="711"/>
      <c r="D198" s="98" t="s">
        <v>540</v>
      </c>
      <c r="E198" s="100">
        <v>0</v>
      </c>
      <c r="F198" s="100">
        <f t="shared" ref="F198:J200" si="37">SUM(F426)</f>
        <v>0</v>
      </c>
      <c r="G198" s="101">
        <f t="shared" si="37"/>
        <v>0</v>
      </c>
      <c r="H198" s="102">
        <f t="shared" si="37"/>
        <v>0</v>
      </c>
      <c r="I198" s="103">
        <f t="shared" si="37"/>
        <v>0</v>
      </c>
      <c r="J198" s="103">
        <f t="shared" si="37"/>
        <v>0</v>
      </c>
      <c r="K198" s="89">
        <f t="shared" si="31"/>
        <v>0</v>
      </c>
      <c r="L198" s="89">
        <f t="shared" si="32"/>
        <v>0</v>
      </c>
      <c r="M198" s="11"/>
      <c r="N198" s="11"/>
      <c r="O198" s="11"/>
      <c r="P198" s="11"/>
      <c r="Q198" s="11"/>
      <c r="R198" s="11"/>
      <c r="S198" s="11"/>
      <c r="T198" s="11"/>
      <c r="U198" s="11"/>
      <c r="V198" s="11"/>
      <c r="W198" s="11"/>
      <c r="X198" s="11"/>
      <c r="Y198" s="11"/>
      <c r="Z198" s="11"/>
      <c r="AA198" s="11"/>
      <c r="AB198" s="11"/>
      <c r="AC198" s="11"/>
      <c r="AD198" s="11"/>
      <c r="AE198" s="11"/>
      <c r="AF198" s="11"/>
      <c r="AG198" s="11"/>
      <c r="AH198" s="11"/>
      <c r="AI198" s="11"/>
      <c r="AJ198" s="11"/>
    </row>
    <row r="199" spans="1:36" ht="28.5" hidden="1" customHeight="1" x14ac:dyDescent="0.2">
      <c r="A199" s="140"/>
      <c r="B199" s="736" t="s">
        <v>541</v>
      </c>
      <c r="C199" s="711"/>
      <c r="D199" s="98" t="s">
        <v>542</v>
      </c>
      <c r="E199" s="100">
        <v>0</v>
      </c>
      <c r="F199" s="100">
        <f t="shared" si="37"/>
        <v>0</v>
      </c>
      <c r="G199" s="101">
        <f t="shared" si="37"/>
        <v>0</v>
      </c>
      <c r="H199" s="102">
        <f t="shared" si="37"/>
        <v>0</v>
      </c>
      <c r="I199" s="103">
        <f t="shared" si="37"/>
        <v>0</v>
      </c>
      <c r="J199" s="103">
        <f t="shared" si="37"/>
        <v>0</v>
      </c>
      <c r="K199" s="89">
        <f t="shared" si="31"/>
        <v>0</v>
      </c>
      <c r="L199" s="89">
        <f t="shared" si="32"/>
        <v>0</v>
      </c>
      <c r="M199" s="11"/>
      <c r="N199" s="11"/>
      <c r="O199" s="11"/>
      <c r="P199" s="11"/>
      <c r="Q199" s="11"/>
      <c r="R199" s="11"/>
      <c r="S199" s="11"/>
      <c r="T199" s="11"/>
      <c r="U199" s="11"/>
      <c r="V199" s="11"/>
      <c r="W199" s="11"/>
      <c r="X199" s="11"/>
      <c r="Y199" s="11"/>
      <c r="Z199" s="11"/>
      <c r="AA199" s="11"/>
      <c r="AB199" s="11"/>
      <c r="AC199" s="11"/>
      <c r="AD199" s="11"/>
      <c r="AE199" s="11"/>
      <c r="AF199" s="11"/>
      <c r="AG199" s="11"/>
      <c r="AH199" s="11"/>
      <c r="AI199" s="11"/>
      <c r="AJ199" s="11"/>
    </row>
    <row r="200" spans="1:36" ht="28.5" hidden="1" customHeight="1" x14ac:dyDescent="0.2">
      <c r="A200" s="140"/>
      <c r="B200" s="736" t="s">
        <v>543</v>
      </c>
      <c r="C200" s="711"/>
      <c r="D200" s="98" t="s">
        <v>544</v>
      </c>
      <c r="E200" s="100">
        <v>0</v>
      </c>
      <c r="F200" s="100">
        <f t="shared" si="37"/>
        <v>0</v>
      </c>
      <c r="G200" s="101">
        <f t="shared" si="37"/>
        <v>0</v>
      </c>
      <c r="H200" s="102">
        <f t="shared" si="37"/>
        <v>0</v>
      </c>
      <c r="I200" s="103">
        <f t="shared" si="37"/>
        <v>0</v>
      </c>
      <c r="J200" s="103">
        <f t="shared" si="37"/>
        <v>0</v>
      </c>
      <c r="K200" s="89">
        <f t="shared" si="31"/>
        <v>0</v>
      </c>
      <c r="L200" s="89">
        <f t="shared" si="32"/>
        <v>0</v>
      </c>
      <c r="M200" s="11"/>
      <c r="N200" s="11"/>
      <c r="O200" s="11"/>
      <c r="P200" s="11"/>
      <c r="Q200" s="11"/>
      <c r="R200" s="11"/>
      <c r="S200" s="11"/>
      <c r="T200" s="11"/>
      <c r="U200" s="11"/>
      <c r="V200" s="11"/>
      <c r="W200" s="11"/>
      <c r="X200" s="11"/>
      <c r="Y200" s="11"/>
      <c r="Z200" s="11"/>
      <c r="AA200" s="11"/>
      <c r="AB200" s="11"/>
      <c r="AC200" s="11"/>
      <c r="AD200" s="11"/>
      <c r="AE200" s="11"/>
      <c r="AF200" s="11"/>
      <c r="AG200" s="11"/>
      <c r="AH200" s="11"/>
      <c r="AI200" s="11"/>
      <c r="AJ200" s="11"/>
    </row>
    <row r="201" spans="1:36" ht="12.75" hidden="1" customHeight="1" x14ac:dyDescent="0.2">
      <c r="A201" s="728" t="s">
        <v>545</v>
      </c>
      <c r="B201" s="709"/>
      <c r="C201" s="711"/>
      <c r="D201" s="96" t="s">
        <v>546</v>
      </c>
      <c r="E201" s="85">
        <v>0</v>
      </c>
      <c r="F201" s="85">
        <f>SUM(F202,F207,F212,F216,F220,F224,F228,F233,F237,F241,F245)</f>
        <v>0</v>
      </c>
      <c r="G201" s="86">
        <f>SUM(G202,G207,G212,G216,G220,G224,G228,G233,G237,G241,G245)</f>
        <v>0</v>
      </c>
      <c r="H201" s="92">
        <f>SUM(H202,H207,H212,H216,H220,H224,H228,H233,H237,H241,H245)</f>
        <v>0</v>
      </c>
      <c r="I201" s="93">
        <f>SUM(I202,I207,I212,I216,I220,I224,I228,I233,I237,I241,I245)</f>
        <v>0</v>
      </c>
      <c r="J201" s="93">
        <f>SUM(J202,J207,J212,J216,J220,J224,J228,J233,J237,J241,J245)</f>
        <v>0</v>
      </c>
      <c r="K201" s="89">
        <f t="shared" si="31"/>
        <v>0</v>
      </c>
      <c r="L201" s="89">
        <f t="shared" si="32"/>
        <v>0</v>
      </c>
      <c r="M201" s="109"/>
      <c r="N201" s="109"/>
      <c r="O201" s="109"/>
      <c r="P201" s="109"/>
      <c r="Q201" s="109"/>
      <c r="R201" s="109"/>
      <c r="S201" s="109"/>
      <c r="T201" s="109"/>
      <c r="U201" s="109"/>
      <c r="V201" s="109"/>
      <c r="W201" s="109"/>
      <c r="X201" s="109"/>
      <c r="Y201" s="109"/>
      <c r="Z201" s="109"/>
      <c r="AA201" s="109"/>
      <c r="AB201" s="109"/>
      <c r="AC201" s="109"/>
      <c r="AD201" s="109"/>
      <c r="AE201" s="109"/>
      <c r="AF201" s="109"/>
      <c r="AG201" s="109"/>
      <c r="AH201" s="109"/>
      <c r="AI201" s="109"/>
      <c r="AJ201" s="109"/>
    </row>
    <row r="202" spans="1:36" ht="12.75" hidden="1" customHeight="1" x14ac:dyDescent="0.2">
      <c r="A202" s="140"/>
      <c r="B202" s="736" t="s">
        <v>547</v>
      </c>
      <c r="C202" s="711"/>
      <c r="D202" s="98" t="s">
        <v>548</v>
      </c>
      <c r="E202" s="100">
        <v>0</v>
      </c>
      <c r="F202" s="100">
        <f>SUM(F203:F206)</f>
        <v>0</v>
      </c>
      <c r="G202" s="101">
        <f>SUM(G203:G206)</f>
        <v>0</v>
      </c>
      <c r="H202" s="102">
        <f>SUM(H203:H206)</f>
        <v>0</v>
      </c>
      <c r="I202" s="103">
        <f>SUM(I203:I206)</f>
        <v>0</v>
      </c>
      <c r="J202" s="103">
        <f>SUM(J203:J206)</f>
        <v>0</v>
      </c>
      <c r="K202" s="89">
        <f t="shared" si="31"/>
        <v>0</v>
      </c>
      <c r="L202" s="89">
        <f t="shared" si="32"/>
        <v>0</v>
      </c>
      <c r="M202" s="10"/>
      <c r="N202" s="10"/>
      <c r="O202" s="10"/>
      <c r="P202" s="10"/>
      <c r="Q202" s="10"/>
      <c r="R202" s="10"/>
      <c r="S202" s="10"/>
      <c r="T202" s="10"/>
      <c r="U202" s="10"/>
      <c r="V202" s="10"/>
      <c r="W202" s="10"/>
      <c r="X202" s="10"/>
      <c r="Y202" s="10"/>
      <c r="Z202" s="10"/>
      <c r="AA202" s="10"/>
      <c r="AB202" s="10"/>
      <c r="AC202" s="10"/>
      <c r="AD202" s="10"/>
      <c r="AE202" s="10"/>
      <c r="AF202" s="10"/>
      <c r="AG202" s="10"/>
      <c r="AH202" s="10"/>
      <c r="AI202" s="10"/>
      <c r="AJ202" s="10"/>
    </row>
    <row r="203" spans="1:36" ht="12.75" hidden="1" customHeight="1" x14ac:dyDescent="0.2">
      <c r="A203" s="140"/>
      <c r="B203" s="118"/>
      <c r="C203" s="141" t="s">
        <v>549</v>
      </c>
      <c r="D203" s="142" t="s">
        <v>550</v>
      </c>
      <c r="E203" s="143">
        <v>0</v>
      </c>
      <c r="F203" s="143">
        <f>SUM(F496)</f>
        <v>0</v>
      </c>
      <c r="G203" s="144">
        <f>SUM(G496)</f>
        <v>0</v>
      </c>
      <c r="H203" s="145">
        <f>SUM(H496)</f>
        <v>0</v>
      </c>
      <c r="I203" s="146">
        <f>SUM(I496)</f>
        <v>0</v>
      </c>
      <c r="J203" s="146">
        <f>SUM(J496)</f>
        <v>0</v>
      </c>
      <c r="K203" s="89">
        <f t="shared" si="31"/>
        <v>0</v>
      </c>
      <c r="L203" s="89">
        <f t="shared" si="32"/>
        <v>0</v>
      </c>
      <c r="M203" s="10"/>
      <c r="N203" s="10"/>
      <c r="O203" s="10"/>
      <c r="P203" s="10"/>
      <c r="Q203" s="10"/>
      <c r="R203" s="10"/>
      <c r="S203" s="10"/>
      <c r="T203" s="10"/>
      <c r="U203" s="10"/>
      <c r="V203" s="10"/>
      <c r="W203" s="10"/>
      <c r="X203" s="10"/>
      <c r="Y203" s="10"/>
      <c r="Z203" s="10"/>
      <c r="AA203" s="10"/>
      <c r="AB203" s="10"/>
      <c r="AC203" s="10"/>
      <c r="AD203" s="10"/>
      <c r="AE203" s="10"/>
      <c r="AF203" s="10"/>
      <c r="AG203" s="10"/>
      <c r="AH203" s="10"/>
      <c r="AI203" s="10"/>
      <c r="AJ203" s="10"/>
    </row>
    <row r="204" spans="1:36" ht="12.75" hidden="1" customHeight="1" x14ac:dyDescent="0.2">
      <c r="A204" s="140"/>
      <c r="B204" s="118"/>
      <c r="C204" s="115" t="s">
        <v>551</v>
      </c>
      <c r="D204" s="116" t="s">
        <v>552</v>
      </c>
      <c r="E204" s="143">
        <v>0</v>
      </c>
      <c r="F204" s="143">
        <f t="shared" ref="F204:J206" si="38">SUM(F497)</f>
        <v>0</v>
      </c>
      <c r="G204" s="144">
        <f t="shared" si="38"/>
        <v>0</v>
      </c>
      <c r="H204" s="145">
        <f t="shared" si="38"/>
        <v>0</v>
      </c>
      <c r="I204" s="146">
        <f t="shared" si="38"/>
        <v>0</v>
      </c>
      <c r="J204" s="146">
        <f t="shared" si="38"/>
        <v>0</v>
      </c>
      <c r="K204" s="89">
        <f t="shared" si="31"/>
        <v>0</v>
      </c>
      <c r="L204" s="89">
        <f t="shared" si="32"/>
        <v>0</v>
      </c>
      <c r="M204" s="95"/>
      <c r="N204" s="95"/>
      <c r="O204" s="95"/>
      <c r="P204" s="95"/>
      <c r="Q204" s="95"/>
      <c r="R204" s="95"/>
      <c r="S204" s="95"/>
      <c r="T204" s="95"/>
      <c r="U204" s="95"/>
      <c r="V204" s="95"/>
      <c r="W204" s="95"/>
      <c r="X204" s="95"/>
      <c r="Y204" s="95"/>
      <c r="Z204" s="95"/>
      <c r="AA204" s="95"/>
      <c r="AB204" s="95"/>
      <c r="AC204" s="95"/>
      <c r="AD204" s="95"/>
      <c r="AE204" s="95"/>
      <c r="AF204" s="95"/>
      <c r="AG204" s="95"/>
      <c r="AH204" s="95"/>
      <c r="AI204" s="95"/>
      <c r="AJ204" s="95"/>
    </row>
    <row r="205" spans="1:36" ht="12.75" hidden="1" customHeight="1" x14ac:dyDescent="0.2">
      <c r="A205" s="140"/>
      <c r="B205" s="118"/>
      <c r="C205" s="141" t="s">
        <v>553</v>
      </c>
      <c r="D205" s="142" t="s">
        <v>554</v>
      </c>
      <c r="E205" s="143">
        <v>0</v>
      </c>
      <c r="F205" s="143">
        <f t="shared" si="38"/>
        <v>0</v>
      </c>
      <c r="G205" s="144">
        <f t="shared" si="38"/>
        <v>0</v>
      </c>
      <c r="H205" s="145">
        <f t="shared" si="38"/>
        <v>0</v>
      </c>
      <c r="I205" s="146">
        <f t="shared" si="38"/>
        <v>0</v>
      </c>
      <c r="J205" s="146">
        <f t="shared" si="38"/>
        <v>0</v>
      </c>
      <c r="K205" s="89">
        <f t="shared" si="31"/>
        <v>0</v>
      </c>
      <c r="L205" s="89">
        <f t="shared" si="32"/>
        <v>0</v>
      </c>
      <c r="M205" s="95"/>
      <c r="N205" s="95"/>
      <c r="O205" s="95"/>
      <c r="P205" s="95"/>
      <c r="Q205" s="95"/>
      <c r="R205" s="95"/>
      <c r="S205" s="95"/>
      <c r="T205" s="95"/>
      <c r="U205" s="95"/>
      <c r="V205" s="95"/>
      <c r="W205" s="95"/>
      <c r="X205" s="95"/>
      <c r="Y205" s="95"/>
      <c r="Z205" s="95"/>
      <c r="AA205" s="95"/>
      <c r="AB205" s="95"/>
      <c r="AC205" s="95"/>
      <c r="AD205" s="95"/>
      <c r="AE205" s="95"/>
      <c r="AF205" s="95"/>
      <c r="AG205" s="95"/>
      <c r="AH205" s="95"/>
      <c r="AI205" s="95"/>
      <c r="AJ205" s="95"/>
    </row>
    <row r="206" spans="1:36" ht="12.75" hidden="1" customHeight="1" x14ac:dyDescent="0.2">
      <c r="A206" s="140"/>
      <c r="B206" s="118"/>
      <c r="C206" s="141" t="s">
        <v>555</v>
      </c>
      <c r="D206" s="142" t="s">
        <v>556</v>
      </c>
      <c r="E206" s="143">
        <v>0</v>
      </c>
      <c r="F206" s="143">
        <f t="shared" si="38"/>
        <v>0</v>
      </c>
      <c r="G206" s="144">
        <f t="shared" si="38"/>
        <v>0</v>
      </c>
      <c r="H206" s="145">
        <f t="shared" si="38"/>
        <v>0</v>
      </c>
      <c r="I206" s="146">
        <f t="shared" si="38"/>
        <v>0</v>
      </c>
      <c r="J206" s="146">
        <f t="shared" si="38"/>
        <v>0</v>
      </c>
      <c r="K206" s="89">
        <f t="shared" si="31"/>
        <v>0</v>
      </c>
      <c r="L206" s="89">
        <f t="shared" si="32"/>
        <v>0</v>
      </c>
      <c r="M206" s="95"/>
      <c r="N206" s="95"/>
      <c r="O206" s="95"/>
      <c r="P206" s="95"/>
      <c r="Q206" s="95"/>
      <c r="R206" s="95"/>
      <c r="S206" s="95"/>
      <c r="T206" s="95"/>
      <c r="U206" s="95"/>
      <c r="V206" s="95"/>
      <c r="W206" s="95"/>
      <c r="X206" s="95"/>
      <c r="Y206" s="95"/>
      <c r="Z206" s="95"/>
      <c r="AA206" s="95"/>
      <c r="AB206" s="95"/>
      <c r="AC206" s="95"/>
      <c r="AD206" s="95"/>
      <c r="AE206" s="95"/>
      <c r="AF206" s="95"/>
      <c r="AG206" s="95"/>
      <c r="AH206" s="95"/>
      <c r="AI206" s="95"/>
      <c r="AJ206" s="95"/>
    </row>
    <row r="207" spans="1:36" ht="12.75" hidden="1" customHeight="1" x14ac:dyDescent="0.2">
      <c r="A207" s="140"/>
      <c r="B207" s="736" t="s">
        <v>557</v>
      </c>
      <c r="C207" s="711"/>
      <c r="D207" s="98" t="s">
        <v>558</v>
      </c>
      <c r="E207" s="100">
        <v>0</v>
      </c>
      <c r="F207" s="100">
        <f>SUM(F208:F211)</f>
        <v>0</v>
      </c>
      <c r="G207" s="101">
        <f>SUM(G208:G211)</f>
        <v>0</v>
      </c>
      <c r="H207" s="102">
        <f>SUM(H208:H211)</f>
        <v>0</v>
      </c>
      <c r="I207" s="103">
        <f>SUM(I208:I211)</f>
        <v>0</v>
      </c>
      <c r="J207" s="103">
        <f>SUM(J208:J211)</f>
        <v>0</v>
      </c>
      <c r="K207" s="89">
        <f t="shared" si="31"/>
        <v>0</v>
      </c>
      <c r="L207" s="89">
        <f t="shared" si="32"/>
        <v>0</v>
      </c>
      <c r="M207" s="10"/>
      <c r="N207" s="10"/>
      <c r="O207" s="10"/>
      <c r="P207" s="10"/>
      <c r="Q207" s="10"/>
      <c r="R207" s="10"/>
      <c r="S207" s="10"/>
      <c r="T207" s="10"/>
      <c r="U207" s="10"/>
      <c r="V207" s="10"/>
      <c r="W207" s="10"/>
      <c r="X207" s="10"/>
      <c r="Y207" s="10"/>
      <c r="Z207" s="10"/>
      <c r="AA207" s="10"/>
      <c r="AB207" s="10"/>
      <c r="AC207" s="10"/>
      <c r="AD207" s="10"/>
      <c r="AE207" s="10"/>
      <c r="AF207" s="10"/>
      <c r="AG207" s="10"/>
      <c r="AH207" s="10"/>
      <c r="AI207" s="10"/>
      <c r="AJ207" s="10"/>
    </row>
    <row r="208" spans="1:36" ht="12.75" hidden="1" customHeight="1" x14ac:dyDescent="0.2">
      <c r="A208" s="140"/>
      <c r="B208" s="118"/>
      <c r="C208" s="141" t="s">
        <v>549</v>
      </c>
      <c r="D208" s="142" t="s">
        <v>559</v>
      </c>
      <c r="E208" s="143">
        <v>0</v>
      </c>
      <c r="F208" s="143">
        <f>SUM(F501)</f>
        <v>0</v>
      </c>
      <c r="G208" s="144">
        <f>SUM(G501)</f>
        <v>0</v>
      </c>
      <c r="H208" s="145">
        <f>SUM(H501)</f>
        <v>0</v>
      </c>
      <c r="I208" s="146">
        <f>SUM(I501)</f>
        <v>0</v>
      </c>
      <c r="J208" s="146">
        <f>SUM(J501)</f>
        <v>0</v>
      </c>
      <c r="K208" s="89">
        <f t="shared" si="31"/>
        <v>0</v>
      </c>
      <c r="L208" s="89">
        <f t="shared" si="32"/>
        <v>0</v>
      </c>
      <c r="M208" s="10"/>
      <c r="N208" s="10"/>
      <c r="O208" s="10"/>
      <c r="P208" s="10"/>
      <c r="Q208" s="10"/>
      <c r="R208" s="10"/>
      <c r="S208" s="10"/>
      <c r="T208" s="10"/>
      <c r="U208" s="10"/>
      <c r="V208" s="10"/>
      <c r="W208" s="10"/>
      <c r="X208" s="10"/>
      <c r="Y208" s="10"/>
      <c r="Z208" s="10"/>
      <c r="AA208" s="10"/>
      <c r="AB208" s="10"/>
      <c r="AC208" s="10"/>
      <c r="AD208" s="10"/>
      <c r="AE208" s="10"/>
      <c r="AF208" s="10"/>
      <c r="AG208" s="10"/>
      <c r="AH208" s="10"/>
      <c r="AI208" s="10"/>
      <c r="AJ208" s="10"/>
    </row>
    <row r="209" spans="1:36" ht="12.75" hidden="1" customHeight="1" x14ac:dyDescent="0.2">
      <c r="A209" s="140"/>
      <c r="B209" s="118"/>
      <c r="C209" s="141" t="s">
        <v>551</v>
      </c>
      <c r="D209" s="142" t="s">
        <v>560</v>
      </c>
      <c r="E209" s="143">
        <v>0</v>
      </c>
      <c r="F209" s="143">
        <f t="shared" ref="F209:J211" si="39">SUM(F502)</f>
        <v>0</v>
      </c>
      <c r="G209" s="144">
        <f t="shared" si="39"/>
        <v>0</v>
      </c>
      <c r="H209" s="145">
        <f t="shared" si="39"/>
        <v>0</v>
      </c>
      <c r="I209" s="146">
        <f t="shared" si="39"/>
        <v>0</v>
      </c>
      <c r="J209" s="146">
        <f t="shared" si="39"/>
        <v>0</v>
      </c>
      <c r="K209" s="89">
        <f t="shared" si="31"/>
        <v>0</v>
      </c>
      <c r="L209" s="89">
        <f t="shared" si="32"/>
        <v>0</v>
      </c>
      <c r="M209" s="11"/>
      <c r="N209" s="11"/>
      <c r="O209" s="11"/>
      <c r="P209" s="11"/>
      <c r="Q209" s="11"/>
      <c r="R209" s="11"/>
      <c r="S209" s="11"/>
      <c r="T209" s="11"/>
      <c r="U209" s="11"/>
      <c r="V209" s="11"/>
      <c r="W209" s="11"/>
      <c r="X209" s="11"/>
      <c r="Y209" s="11"/>
      <c r="Z209" s="11"/>
      <c r="AA209" s="11"/>
      <c r="AB209" s="11"/>
      <c r="AC209" s="11"/>
      <c r="AD209" s="11"/>
      <c r="AE209" s="11"/>
      <c r="AF209" s="11"/>
      <c r="AG209" s="11"/>
      <c r="AH209" s="11"/>
      <c r="AI209" s="11"/>
      <c r="AJ209" s="11"/>
    </row>
    <row r="210" spans="1:36" ht="12.75" hidden="1" customHeight="1" x14ac:dyDescent="0.2">
      <c r="A210" s="140"/>
      <c r="B210" s="118"/>
      <c r="C210" s="141" t="s">
        <v>553</v>
      </c>
      <c r="D210" s="142" t="s">
        <v>561</v>
      </c>
      <c r="E210" s="143">
        <v>0</v>
      </c>
      <c r="F210" s="143">
        <f t="shared" si="39"/>
        <v>0</v>
      </c>
      <c r="G210" s="144">
        <f t="shared" si="39"/>
        <v>0</v>
      </c>
      <c r="H210" s="145">
        <f t="shared" si="39"/>
        <v>0</v>
      </c>
      <c r="I210" s="146">
        <f t="shared" si="39"/>
        <v>0</v>
      </c>
      <c r="J210" s="146">
        <f t="shared" si="39"/>
        <v>0</v>
      </c>
      <c r="K210" s="89">
        <f t="shared" si="31"/>
        <v>0</v>
      </c>
      <c r="L210" s="89">
        <f t="shared" si="32"/>
        <v>0</v>
      </c>
      <c r="M210" s="109"/>
      <c r="N210" s="109"/>
      <c r="O210" s="109"/>
      <c r="P210" s="109"/>
      <c r="Q210" s="109"/>
      <c r="R210" s="109"/>
      <c r="S210" s="109"/>
      <c r="T210" s="109"/>
      <c r="U210" s="109"/>
      <c r="V210" s="109"/>
      <c r="W210" s="109"/>
      <c r="X210" s="109"/>
      <c r="Y210" s="109"/>
      <c r="Z210" s="109"/>
      <c r="AA210" s="109"/>
      <c r="AB210" s="109"/>
      <c r="AC210" s="109"/>
      <c r="AD210" s="109"/>
      <c r="AE210" s="109"/>
      <c r="AF210" s="109"/>
      <c r="AG210" s="109"/>
      <c r="AH210" s="109"/>
      <c r="AI210" s="109"/>
      <c r="AJ210" s="109"/>
    </row>
    <row r="211" spans="1:36" ht="12.75" hidden="1" customHeight="1" x14ac:dyDescent="0.2">
      <c r="A211" s="140"/>
      <c r="B211" s="118"/>
      <c r="C211" s="141" t="s">
        <v>555</v>
      </c>
      <c r="D211" s="142" t="s">
        <v>562</v>
      </c>
      <c r="E211" s="143">
        <v>0</v>
      </c>
      <c r="F211" s="143">
        <f t="shared" si="39"/>
        <v>0</v>
      </c>
      <c r="G211" s="144">
        <f t="shared" si="39"/>
        <v>0</v>
      </c>
      <c r="H211" s="145">
        <f t="shared" si="39"/>
        <v>0</v>
      </c>
      <c r="I211" s="146">
        <f t="shared" si="39"/>
        <v>0</v>
      </c>
      <c r="J211" s="146">
        <f t="shared" si="39"/>
        <v>0</v>
      </c>
      <c r="K211" s="89">
        <f t="shared" si="31"/>
        <v>0</v>
      </c>
      <c r="L211" s="89">
        <f t="shared" si="32"/>
        <v>0</v>
      </c>
      <c r="M211" s="109"/>
      <c r="N211" s="109"/>
      <c r="O211" s="109"/>
      <c r="P211" s="109"/>
      <c r="Q211" s="109"/>
      <c r="R211" s="109"/>
      <c r="S211" s="109"/>
      <c r="T211" s="109"/>
      <c r="U211" s="109"/>
      <c r="V211" s="109"/>
      <c r="W211" s="109"/>
      <c r="X211" s="109"/>
      <c r="Y211" s="109"/>
      <c r="Z211" s="109"/>
      <c r="AA211" s="109"/>
      <c r="AB211" s="109"/>
      <c r="AC211" s="109"/>
      <c r="AD211" s="109"/>
      <c r="AE211" s="109"/>
      <c r="AF211" s="109"/>
      <c r="AG211" s="109"/>
      <c r="AH211" s="109"/>
      <c r="AI211" s="109"/>
      <c r="AJ211" s="109"/>
    </row>
    <row r="212" spans="1:36" ht="12.75" hidden="1" customHeight="1" x14ac:dyDescent="0.2">
      <c r="A212" s="140"/>
      <c r="B212" s="736" t="s">
        <v>563</v>
      </c>
      <c r="C212" s="711"/>
      <c r="D212" s="98" t="s">
        <v>564</v>
      </c>
      <c r="E212" s="100">
        <v>0</v>
      </c>
      <c r="F212" s="100">
        <f>SUM(F213:F215)</f>
        <v>0</v>
      </c>
      <c r="G212" s="101">
        <f>SUM(G213:G215)</f>
        <v>0</v>
      </c>
      <c r="H212" s="102">
        <f>SUM(H213:H215)</f>
        <v>0</v>
      </c>
      <c r="I212" s="103">
        <f>SUM(I213:I215)</f>
        <v>0</v>
      </c>
      <c r="J212" s="103">
        <f>SUM(J213:J215)</f>
        <v>0</v>
      </c>
      <c r="K212" s="89">
        <f t="shared" si="31"/>
        <v>0</v>
      </c>
      <c r="L212" s="89">
        <f t="shared" si="32"/>
        <v>0</v>
      </c>
      <c r="M212" s="11"/>
      <c r="N212" s="11"/>
      <c r="O212" s="11"/>
      <c r="P212" s="11"/>
      <c r="Q212" s="11"/>
      <c r="R212" s="11"/>
      <c r="S212" s="11"/>
      <c r="T212" s="11"/>
      <c r="U212" s="11"/>
      <c r="V212" s="11"/>
      <c r="W212" s="11"/>
      <c r="X212" s="11"/>
      <c r="Y212" s="11"/>
      <c r="Z212" s="11"/>
      <c r="AA212" s="11"/>
      <c r="AB212" s="11"/>
      <c r="AC212" s="11"/>
      <c r="AD212" s="11"/>
      <c r="AE212" s="11"/>
      <c r="AF212" s="11"/>
      <c r="AG212" s="11"/>
      <c r="AH212" s="11"/>
      <c r="AI212" s="11"/>
      <c r="AJ212" s="11"/>
    </row>
    <row r="213" spans="1:36" ht="12.75" hidden="1" customHeight="1" x14ac:dyDescent="0.2">
      <c r="A213" s="140"/>
      <c r="B213" s="118"/>
      <c r="C213" s="141" t="s">
        <v>549</v>
      </c>
      <c r="D213" s="142" t="s">
        <v>565</v>
      </c>
      <c r="E213" s="143">
        <v>0</v>
      </c>
      <c r="F213" s="143">
        <f t="shared" ref="F213:J215" si="40">SUM(F506)</f>
        <v>0</v>
      </c>
      <c r="G213" s="144">
        <f t="shared" si="40"/>
        <v>0</v>
      </c>
      <c r="H213" s="145">
        <f t="shared" si="40"/>
        <v>0</v>
      </c>
      <c r="I213" s="146">
        <f t="shared" si="40"/>
        <v>0</v>
      </c>
      <c r="J213" s="146">
        <f t="shared" si="40"/>
        <v>0</v>
      </c>
      <c r="K213" s="89">
        <f t="shared" si="31"/>
        <v>0</v>
      </c>
      <c r="L213" s="89">
        <f t="shared" si="32"/>
        <v>0</v>
      </c>
      <c r="M213" s="11"/>
      <c r="N213" s="11"/>
      <c r="O213" s="11"/>
      <c r="P213" s="11"/>
      <c r="Q213" s="11"/>
      <c r="R213" s="11"/>
      <c r="S213" s="11"/>
      <c r="T213" s="11"/>
      <c r="U213" s="11"/>
      <c r="V213" s="11"/>
      <c r="W213" s="11"/>
      <c r="X213" s="11"/>
      <c r="Y213" s="11"/>
      <c r="Z213" s="11"/>
      <c r="AA213" s="11"/>
      <c r="AB213" s="11"/>
      <c r="AC213" s="11"/>
      <c r="AD213" s="11"/>
      <c r="AE213" s="11"/>
      <c r="AF213" s="11"/>
      <c r="AG213" s="11"/>
      <c r="AH213" s="11"/>
      <c r="AI213" s="11"/>
      <c r="AJ213" s="11"/>
    </row>
    <row r="214" spans="1:36" ht="12.75" hidden="1" customHeight="1" x14ac:dyDescent="0.2">
      <c r="A214" s="140"/>
      <c r="B214" s="118"/>
      <c r="C214" s="141" t="s">
        <v>551</v>
      </c>
      <c r="D214" s="142" t="s">
        <v>566</v>
      </c>
      <c r="E214" s="143">
        <v>0</v>
      </c>
      <c r="F214" s="143">
        <f t="shared" si="40"/>
        <v>0</v>
      </c>
      <c r="G214" s="144">
        <f t="shared" si="40"/>
        <v>0</v>
      </c>
      <c r="H214" s="145">
        <f t="shared" si="40"/>
        <v>0</v>
      </c>
      <c r="I214" s="146">
        <f t="shared" si="40"/>
        <v>0</v>
      </c>
      <c r="J214" s="146">
        <f t="shared" si="40"/>
        <v>0</v>
      </c>
      <c r="K214" s="89">
        <f t="shared" si="31"/>
        <v>0</v>
      </c>
      <c r="L214" s="89">
        <f t="shared" si="32"/>
        <v>0</v>
      </c>
      <c r="M214" s="11"/>
      <c r="N214" s="11"/>
      <c r="O214" s="11"/>
      <c r="P214" s="11"/>
      <c r="Q214" s="11"/>
      <c r="R214" s="11"/>
      <c r="S214" s="11"/>
      <c r="T214" s="11"/>
      <c r="U214" s="11"/>
      <c r="V214" s="11"/>
      <c r="W214" s="11"/>
      <c r="X214" s="11"/>
      <c r="Y214" s="11"/>
      <c r="Z214" s="11"/>
      <c r="AA214" s="11"/>
      <c r="AB214" s="11"/>
      <c r="AC214" s="11"/>
      <c r="AD214" s="11"/>
      <c r="AE214" s="11"/>
      <c r="AF214" s="11"/>
      <c r="AG214" s="11"/>
      <c r="AH214" s="11"/>
      <c r="AI214" s="11"/>
      <c r="AJ214" s="11"/>
    </row>
    <row r="215" spans="1:36" ht="12.75" hidden="1" customHeight="1" x14ac:dyDescent="0.2">
      <c r="A215" s="140"/>
      <c r="B215" s="118"/>
      <c r="C215" s="141" t="s">
        <v>553</v>
      </c>
      <c r="D215" s="142" t="s">
        <v>567</v>
      </c>
      <c r="E215" s="143">
        <v>0</v>
      </c>
      <c r="F215" s="143">
        <f t="shared" si="40"/>
        <v>0</v>
      </c>
      <c r="G215" s="144">
        <f t="shared" si="40"/>
        <v>0</v>
      </c>
      <c r="H215" s="145">
        <f t="shared" si="40"/>
        <v>0</v>
      </c>
      <c r="I215" s="146">
        <f t="shared" si="40"/>
        <v>0</v>
      </c>
      <c r="J215" s="146">
        <f t="shared" si="40"/>
        <v>0</v>
      </c>
      <c r="K215" s="89">
        <f t="shared" si="31"/>
        <v>0</v>
      </c>
      <c r="L215" s="89">
        <f t="shared" si="32"/>
        <v>0</v>
      </c>
      <c r="M215" s="11"/>
      <c r="N215" s="11"/>
      <c r="O215" s="11"/>
      <c r="P215" s="11"/>
      <c r="Q215" s="11"/>
      <c r="R215" s="11"/>
      <c r="S215" s="11"/>
      <c r="T215" s="11"/>
      <c r="U215" s="11"/>
      <c r="V215" s="11"/>
      <c r="W215" s="11"/>
      <c r="X215" s="11"/>
      <c r="Y215" s="11"/>
      <c r="Z215" s="11"/>
      <c r="AA215" s="11"/>
      <c r="AB215" s="11"/>
      <c r="AC215" s="11"/>
      <c r="AD215" s="11"/>
      <c r="AE215" s="11"/>
      <c r="AF215" s="11"/>
      <c r="AG215" s="11"/>
      <c r="AH215" s="11"/>
      <c r="AI215" s="11"/>
      <c r="AJ215" s="11"/>
    </row>
    <row r="216" spans="1:36" ht="12.75" hidden="1" customHeight="1" x14ac:dyDescent="0.2">
      <c r="A216" s="140"/>
      <c r="B216" s="736" t="s">
        <v>568</v>
      </c>
      <c r="C216" s="711"/>
      <c r="D216" s="98" t="s">
        <v>569</v>
      </c>
      <c r="E216" s="100">
        <v>0</v>
      </c>
      <c r="F216" s="100">
        <f>SUM(F217:F219)</f>
        <v>0</v>
      </c>
      <c r="G216" s="101">
        <f>SUM(G217:G219)</f>
        <v>0</v>
      </c>
      <c r="H216" s="102">
        <f>SUM(H217:H219)</f>
        <v>0</v>
      </c>
      <c r="I216" s="103">
        <f>SUM(I217:I219)</f>
        <v>0</v>
      </c>
      <c r="J216" s="103">
        <f>SUM(J217:J219)</f>
        <v>0</v>
      </c>
      <c r="K216" s="89">
        <f t="shared" si="31"/>
        <v>0</v>
      </c>
      <c r="L216" s="89">
        <f t="shared" si="32"/>
        <v>0</v>
      </c>
      <c r="M216" s="68"/>
      <c r="N216" s="68"/>
      <c r="O216" s="68"/>
      <c r="P216" s="68"/>
      <c r="Q216" s="68"/>
      <c r="R216" s="68"/>
      <c r="S216" s="68"/>
      <c r="T216" s="68"/>
      <c r="U216" s="68"/>
      <c r="V216" s="68"/>
      <c r="W216" s="68"/>
      <c r="X216" s="68"/>
      <c r="Y216" s="68"/>
      <c r="Z216" s="68"/>
      <c r="AA216" s="68"/>
      <c r="AB216" s="68"/>
      <c r="AC216" s="68"/>
      <c r="AD216" s="68"/>
      <c r="AE216" s="68"/>
      <c r="AF216" s="68"/>
      <c r="AG216" s="68"/>
      <c r="AH216" s="68"/>
      <c r="AI216" s="11"/>
      <c r="AJ216" s="11"/>
    </row>
    <row r="217" spans="1:36" ht="12.75" hidden="1" customHeight="1" x14ac:dyDescent="0.2">
      <c r="A217" s="140"/>
      <c r="B217" s="118"/>
      <c r="C217" s="141" t="s">
        <v>549</v>
      </c>
      <c r="D217" s="142" t="s">
        <v>570</v>
      </c>
      <c r="E217" s="143">
        <v>0</v>
      </c>
      <c r="F217" s="143">
        <f t="shared" ref="F217:J219" si="41">SUM(F510)</f>
        <v>0</v>
      </c>
      <c r="G217" s="144">
        <f t="shared" si="41"/>
        <v>0</v>
      </c>
      <c r="H217" s="145">
        <f t="shared" si="41"/>
        <v>0</v>
      </c>
      <c r="I217" s="146">
        <f t="shared" si="41"/>
        <v>0</v>
      </c>
      <c r="J217" s="146">
        <f t="shared" si="41"/>
        <v>0</v>
      </c>
      <c r="K217" s="89">
        <f t="shared" si="31"/>
        <v>0</v>
      </c>
      <c r="L217" s="89">
        <f t="shared" si="32"/>
        <v>0</v>
      </c>
      <c r="M217" s="68"/>
      <c r="N217" s="68"/>
      <c r="O217" s="68"/>
      <c r="P217" s="68"/>
      <c r="Q217" s="68"/>
      <c r="R217" s="68"/>
      <c r="S217" s="68"/>
      <c r="T217" s="68"/>
      <c r="U217" s="68"/>
      <c r="V217" s="68"/>
      <c r="W217" s="68"/>
      <c r="X217" s="68"/>
      <c r="Y217" s="68"/>
      <c r="Z217" s="68"/>
      <c r="AA217" s="68"/>
      <c r="AB217" s="68"/>
      <c r="AC217" s="68"/>
      <c r="AD217" s="68"/>
      <c r="AE217" s="68"/>
      <c r="AF217" s="68"/>
      <c r="AG217" s="68"/>
      <c r="AH217" s="68"/>
      <c r="AI217" s="11"/>
      <c r="AJ217" s="11"/>
    </row>
    <row r="218" spans="1:36" ht="12.75" hidden="1" customHeight="1" x14ac:dyDescent="0.2">
      <c r="A218" s="140"/>
      <c r="B218" s="118"/>
      <c r="C218" s="141" t="s">
        <v>551</v>
      </c>
      <c r="D218" s="142" t="s">
        <v>571</v>
      </c>
      <c r="E218" s="143">
        <v>0</v>
      </c>
      <c r="F218" s="143">
        <f t="shared" si="41"/>
        <v>0</v>
      </c>
      <c r="G218" s="144">
        <f t="shared" si="41"/>
        <v>0</v>
      </c>
      <c r="H218" s="145">
        <f t="shared" si="41"/>
        <v>0</v>
      </c>
      <c r="I218" s="146">
        <f t="shared" si="41"/>
        <v>0</v>
      </c>
      <c r="J218" s="146">
        <f t="shared" si="41"/>
        <v>0</v>
      </c>
      <c r="K218" s="89">
        <f t="shared" si="31"/>
        <v>0</v>
      </c>
      <c r="L218" s="89">
        <f t="shared" si="32"/>
        <v>0</v>
      </c>
      <c r="M218" s="68"/>
      <c r="N218" s="68"/>
      <c r="O218" s="68"/>
      <c r="P218" s="68"/>
      <c r="Q218" s="68"/>
      <c r="R218" s="68"/>
      <c r="S218" s="68"/>
      <c r="T218" s="68"/>
      <c r="U218" s="68"/>
      <c r="V218" s="68"/>
      <c r="W218" s="68"/>
      <c r="X218" s="68"/>
      <c r="Y218" s="68"/>
      <c r="Z218" s="68"/>
      <c r="AA218" s="68"/>
      <c r="AB218" s="68"/>
      <c r="AC218" s="68"/>
      <c r="AD218" s="68"/>
      <c r="AE218" s="68"/>
      <c r="AF218" s="68"/>
      <c r="AG218" s="68"/>
      <c r="AH218" s="68"/>
      <c r="AI218" s="11"/>
      <c r="AJ218" s="11"/>
    </row>
    <row r="219" spans="1:36" ht="12.75" hidden="1" customHeight="1" x14ac:dyDescent="0.2">
      <c r="A219" s="140"/>
      <c r="B219" s="118"/>
      <c r="C219" s="141" t="s">
        <v>553</v>
      </c>
      <c r="D219" s="142" t="s">
        <v>572</v>
      </c>
      <c r="E219" s="143">
        <v>0</v>
      </c>
      <c r="F219" s="143">
        <f t="shared" si="41"/>
        <v>0</v>
      </c>
      <c r="G219" s="144">
        <f t="shared" si="41"/>
        <v>0</v>
      </c>
      <c r="H219" s="145">
        <f t="shared" si="41"/>
        <v>0</v>
      </c>
      <c r="I219" s="146">
        <f t="shared" si="41"/>
        <v>0</v>
      </c>
      <c r="J219" s="146">
        <f t="shared" si="41"/>
        <v>0</v>
      </c>
      <c r="K219" s="89">
        <f t="shared" si="31"/>
        <v>0</v>
      </c>
      <c r="L219" s="89">
        <f t="shared" si="32"/>
        <v>0</v>
      </c>
      <c r="M219" s="11"/>
      <c r="N219" s="11"/>
      <c r="O219" s="11"/>
      <c r="P219" s="11"/>
      <c r="Q219" s="11"/>
      <c r="R219" s="11"/>
      <c r="S219" s="11"/>
      <c r="T219" s="11"/>
      <c r="U219" s="11"/>
      <c r="V219" s="11"/>
      <c r="W219" s="11"/>
      <c r="X219" s="11"/>
      <c r="Y219" s="11"/>
      <c r="Z219" s="11"/>
      <c r="AA219" s="11"/>
      <c r="AB219" s="11"/>
      <c r="AC219" s="11"/>
      <c r="AD219" s="11"/>
      <c r="AE219" s="11"/>
      <c r="AF219" s="11"/>
      <c r="AG219" s="11"/>
      <c r="AH219" s="11"/>
      <c r="AI219" s="11"/>
      <c r="AJ219" s="11"/>
    </row>
    <row r="220" spans="1:36" ht="12.75" hidden="1" customHeight="1" x14ac:dyDescent="0.2">
      <c r="A220" s="140"/>
      <c r="B220" s="736" t="s">
        <v>573</v>
      </c>
      <c r="C220" s="711"/>
      <c r="D220" s="98" t="s">
        <v>574</v>
      </c>
      <c r="E220" s="100">
        <v>0</v>
      </c>
      <c r="F220" s="100">
        <f>SUM(F221:F223)</f>
        <v>0</v>
      </c>
      <c r="G220" s="101">
        <f>SUM(G221:G223)</f>
        <v>0</v>
      </c>
      <c r="H220" s="102">
        <f>SUM(H221:H223)</f>
        <v>0</v>
      </c>
      <c r="I220" s="103">
        <f>SUM(I221:I223)</f>
        <v>0</v>
      </c>
      <c r="J220" s="103">
        <f>SUM(J221:J223)</f>
        <v>0</v>
      </c>
      <c r="K220" s="89">
        <f t="shared" si="31"/>
        <v>0</v>
      </c>
      <c r="L220" s="89">
        <f t="shared" si="32"/>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40"/>
      <c r="B221" s="118"/>
      <c r="C221" s="141" t="s">
        <v>549</v>
      </c>
      <c r="D221" s="142" t="s">
        <v>575</v>
      </c>
      <c r="E221" s="143">
        <v>0</v>
      </c>
      <c r="F221" s="143">
        <f t="shared" ref="F221:J223" si="42">SUM(F514)</f>
        <v>0</v>
      </c>
      <c r="G221" s="144">
        <f t="shared" si="42"/>
        <v>0</v>
      </c>
      <c r="H221" s="145">
        <f t="shared" si="42"/>
        <v>0</v>
      </c>
      <c r="I221" s="146">
        <f t="shared" si="42"/>
        <v>0</v>
      </c>
      <c r="J221" s="146">
        <f t="shared" si="42"/>
        <v>0</v>
      </c>
      <c r="K221" s="89">
        <f t="shared" si="31"/>
        <v>0</v>
      </c>
      <c r="L221" s="89">
        <f t="shared" si="32"/>
        <v>0</v>
      </c>
      <c r="M221" s="11"/>
      <c r="N221" s="11"/>
      <c r="O221" s="11"/>
      <c r="P221" s="11"/>
      <c r="Q221" s="11"/>
      <c r="R221" s="11"/>
      <c r="S221" s="11"/>
      <c r="T221" s="11"/>
      <c r="U221" s="11"/>
      <c r="V221" s="11"/>
      <c r="W221" s="11"/>
      <c r="X221" s="11"/>
      <c r="Y221" s="11"/>
      <c r="Z221" s="11"/>
      <c r="AA221" s="11"/>
      <c r="AB221" s="11"/>
      <c r="AC221" s="11"/>
      <c r="AD221" s="11"/>
      <c r="AE221" s="11"/>
      <c r="AF221" s="11"/>
      <c r="AG221" s="11"/>
      <c r="AH221" s="11"/>
      <c r="AI221" s="11"/>
      <c r="AJ221" s="11"/>
    </row>
    <row r="222" spans="1:36" ht="12.75" hidden="1" customHeight="1" x14ac:dyDescent="0.2">
      <c r="A222" s="140"/>
      <c r="B222" s="118"/>
      <c r="C222" s="141" t="s">
        <v>551</v>
      </c>
      <c r="D222" s="142" t="s">
        <v>576</v>
      </c>
      <c r="E222" s="143">
        <v>0</v>
      </c>
      <c r="F222" s="143">
        <f t="shared" si="42"/>
        <v>0</v>
      </c>
      <c r="G222" s="144">
        <f t="shared" si="42"/>
        <v>0</v>
      </c>
      <c r="H222" s="145">
        <f t="shared" si="42"/>
        <v>0</v>
      </c>
      <c r="I222" s="146">
        <f t="shared" si="42"/>
        <v>0</v>
      </c>
      <c r="J222" s="146">
        <f t="shared" si="42"/>
        <v>0</v>
      </c>
      <c r="K222" s="89">
        <f t="shared" si="31"/>
        <v>0</v>
      </c>
      <c r="L222" s="89">
        <f t="shared" si="32"/>
        <v>0</v>
      </c>
      <c r="M222" s="11"/>
      <c r="N222" s="11"/>
      <c r="O222" s="11"/>
      <c r="P222" s="11"/>
      <c r="Q222" s="11"/>
      <c r="R222" s="11"/>
      <c r="S222" s="11"/>
      <c r="T222" s="11"/>
      <c r="U222" s="11"/>
      <c r="V222" s="11"/>
      <c r="W222" s="11"/>
      <c r="X222" s="11"/>
      <c r="Y222" s="11"/>
      <c r="Z222" s="11"/>
      <c r="AA222" s="11"/>
      <c r="AB222" s="11"/>
      <c r="AC222" s="11"/>
      <c r="AD222" s="11"/>
      <c r="AE222" s="11"/>
      <c r="AF222" s="11"/>
      <c r="AG222" s="11"/>
      <c r="AH222" s="11"/>
      <c r="AI222" s="11"/>
      <c r="AJ222" s="11"/>
    </row>
    <row r="223" spans="1:36" ht="12.75" hidden="1" customHeight="1" x14ac:dyDescent="0.2">
      <c r="A223" s="140"/>
      <c r="B223" s="118"/>
      <c r="C223" s="141" t="s">
        <v>553</v>
      </c>
      <c r="D223" s="142" t="s">
        <v>577</v>
      </c>
      <c r="E223" s="143">
        <v>0</v>
      </c>
      <c r="F223" s="143">
        <f t="shared" si="42"/>
        <v>0</v>
      </c>
      <c r="G223" s="144">
        <f t="shared" si="42"/>
        <v>0</v>
      </c>
      <c r="H223" s="145">
        <f t="shared" si="42"/>
        <v>0</v>
      </c>
      <c r="I223" s="146">
        <f t="shared" si="42"/>
        <v>0</v>
      </c>
      <c r="J223" s="146">
        <f t="shared" si="42"/>
        <v>0</v>
      </c>
      <c r="K223" s="89">
        <f t="shared" si="31"/>
        <v>0</v>
      </c>
      <c r="L223" s="89">
        <f t="shared" si="32"/>
        <v>0</v>
      </c>
      <c r="M223" s="11"/>
      <c r="N223" s="11"/>
      <c r="O223" s="11"/>
      <c r="P223" s="11"/>
      <c r="Q223" s="11"/>
      <c r="R223" s="11"/>
      <c r="S223" s="11"/>
      <c r="T223" s="11"/>
      <c r="U223" s="11"/>
      <c r="V223" s="11"/>
      <c r="W223" s="11"/>
      <c r="X223" s="11"/>
      <c r="Y223" s="11"/>
      <c r="Z223" s="11"/>
      <c r="AA223" s="11"/>
      <c r="AB223" s="11"/>
      <c r="AC223" s="11"/>
      <c r="AD223" s="11"/>
      <c r="AE223" s="11"/>
      <c r="AF223" s="11"/>
      <c r="AG223" s="11"/>
      <c r="AH223" s="11"/>
      <c r="AI223" s="11"/>
      <c r="AJ223" s="11"/>
    </row>
    <row r="224" spans="1:36" ht="12.75" hidden="1" customHeight="1" x14ac:dyDescent="0.2">
      <c r="A224" s="140"/>
      <c r="B224" s="736" t="s">
        <v>578</v>
      </c>
      <c r="C224" s="711"/>
      <c r="D224" s="98" t="s">
        <v>579</v>
      </c>
      <c r="E224" s="100">
        <v>0</v>
      </c>
      <c r="F224" s="100">
        <f>SUM(F225:F227)</f>
        <v>0</v>
      </c>
      <c r="G224" s="101">
        <f>SUM(G225:G227)</f>
        <v>0</v>
      </c>
      <c r="H224" s="102">
        <f>SUM(H225:H227)</f>
        <v>0</v>
      </c>
      <c r="I224" s="103">
        <f>SUM(I225:I227)</f>
        <v>0</v>
      </c>
      <c r="J224" s="103">
        <f>SUM(J225:J227)</f>
        <v>0</v>
      </c>
      <c r="K224" s="89">
        <f t="shared" si="31"/>
        <v>0</v>
      </c>
      <c r="L224" s="89">
        <f t="shared" si="32"/>
        <v>0</v>
      </c>
      <c r="M224" s="11"/>
      <c r="N224" s="11"/>
      <c r="O224" s="11"/>
      <c r="P224" s="11"/>
      <c r="Q224" s="11"/>
      <c r="R224" s="11"/>
      <c r="S224" s="11"/>
      <c r="T224" s="11"/>
      <c r="U224" s="11"/>
      <c r="V224" s="11"/>
      <c r="W224" s="11"/>
      <c r="X224" s="11"/>
      <c r="Y224" s="11"/>
      <c r="Z224" s="11"/>
      <c r="AA224" s="11"/>
      <c r="AB224" s="11"/>
      <c r="AC224" s="11"/>
      <c r="AD224" s="11"/>
      <c r="AE224" s="11"/>
      <c r="AF224" s="11"/>
      <c r="AG224" s="11"/>
      <c r="AH224" s="11"/>
      <c r="AI224" s="11"/>
      <c r="AJ224" s="11"/>
    </row>
    <row r="225" spans="1:36" ht="12.75" hidden="1" customHeight="1" x14ac:dyDescent="0.2">
      <c r="A225" s="140"/>
      <c r="B225" s="118"/>
      <c r="C225" s="141" t="s">
        <v>549</v>
      </c>
      <c r="D225" s="142" t="s">
        <v>580</v>
      </c>
      <c r="E225" s="143">
        <v>0</v>
      </c>
      <c r="F225" s="143">
        <f t="shared" ref="F225:J227" si="43">SUM(F518)</f>
        <v>0</v>
      </c>
      <c r="G225" s="144">
        <f t="shared" si="43"/>
        <v>0</v>
      </c>
      <c r="H225" s="145">
        <f t="shared" si="43"/>
        <v>0</v>
      </c>
      <c r="I225" s="146">
        <f t="shared" si="43"/>
        <v>0</v>
      </c>
      <c r="J225" s="146">
        <f t="shared" si="43"/>
        <v>0</v>
      </c>
      <c r="K225" s="89">
        <f t="shared" si="31"/>
        <v>0</v>
      </c>
      <c r="L225" s="89">
        <f t="shared" si="32"/>
        <v>0</v>
      </c>
      <c r="M225" s="11"/>
      <c r="N225" s="11"/>
      <c r="O225" s="11"/>
      <c r="P225" s="11"/>
      <c r="Q225" s="11"/>
      <c r="R225" s="11"/>
      <c r="S225" s="11"/>
      <c r="T225" s="11"/>
      <c r="U225" s="11"/>
      <c r="V225" s="11"/>
      <c r="W225" s="11"/>
      <c r="X225" s="11"/>
      <c r="Y225" s="11"/>
      <c r="Z225" s="11"/>
      <c r="AA225" s="11"/>
      <c r="AB225" s="11"/>
      <c r="AC225" s="11"/>
      <c r="AD225" s="11"/>
      <c r="AE225" s="11"/>
      <c r="AF225" s="11"/>
      <c r="AG225" s="11"/>
      <c r="AH225" s="11"/>
      <c r="AI225" s="11"/>
      <c r="AJ225" s="11"/>
    </row>
    <row r="226" spans="1:36" ht="12.75" hidden="1" customHeight="1" x14ac:dyDescent="0.2">
      <c r="A226" s="140"/>
      <c r="B226" s="118"/>
      <c r="C226" s="141" t="s">
        <v>551</v>
      </c>
      <c r="D226" s="142" t="s">
        <v>581</v>
      </c>
      <c r="E226" s="143">
        <v>0</v>
      </c>
      <c r="F226" s="143">
        <f t="shared" si="43"/>
        <v>0</v>
      </c>
      <c r="G226" s="144">
        <f t="shared" si="43"/>
        <v>0</v>
      </c>
      <c r="H226" s="145">
        <f t="shared" si="43"/>
        <v>0</v>
      </c>
      <c r="I226" s="146">
        <f t="shared" si="43"/>
        <v>0</v>
      </c>
      <c r="J226" s="146">
        <f t="shared" si="43"/>
        <v>0</v>
      </c>
      <c r="K226" s="89">
        <f t="shared" si="31"/>
        <v>0</v>
      </c>
      <c r="L226" s="89">
        <f t="shared" si="32"/>
        <v>0</v>
      </c>
      <c r="M226" s="11"/>
      <c r="N226" s="11"/>
      <c r="O226" s="11"/>
      <c r="P226" s="11"/>
      <c r="Q226" s="11"/>
      <c r="R226" s="11"/>
      <c r="S226" s="11"/>
      <c r="T226" s="11"/>
      <c r="U226" s="11"/>
      <c r="V226" s="11"/>
      <c r="W226" s="11"/>
      <c r="X226" s="11"/>
      <c r="Y226" s="11"/>
      <c r="Z226" s="11"/>
      <c r="AA226" s="11"/>
      <c r="AB226" s="11"/>
      <c r="AC226" s="11"/>
      <c r="AD226" s="11"/>
      <c r="AE226" s="11"/>
      <c r="AF226" s="11"/>
      <c r="AG226" s="11"/>
      <c r="AH226" s="11"/>
      <c r="AI226" s="11"/>
      <c r="AJ226" s="11"/>
    </row>
    <row r="227" spans="1:36" ht="12.75" hidden="1" customHeight="1" x14ac:dyDescent="0.2">
      <c r="A227" s="140"/>
      <c r="B227" s="118"/>
      <c r="C227" s="141" t="s">
        <v>553</v>
      </c>
      <c r="D227" s="142" t="s">
        <v>582</v>
      </c>
      <c r="E227" s="143">
        <v>0</v>
      </c>
      <c r="F227" s="143">
        <f t="shared" si="43"/>
        <v>0</v>
      </c>
      <c r="G227" s="144">
        <f t="shared" si="43"/>
        <v>0</v>
      </c>
      <c r="H227" s="145">
        <f t="shared" si="43"/>
        <v>0</v>
      </c>
      <c r="I227" s="146">
        <f t="shared" si="43"/>
        <v>0</v>
      </c>
      <c r="J227" s="146">
        <f t="shared" si="43"/>
        <v>0</v>
      </c>
      <c r="K227" s="89">
        <f t="shared" si="31"/>
        <v>0</v>
      </c>
      <c r="L227" s="89">
        <f t="shared" si="32"/>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40"/>
      <c r="B228" s="736" t="s">
        <v>583</v>
      </c>
      <c r="C228" s="711"/>
      <c r="D228" s="98" t="s">
        <v>584</v>
      </c>
      <c r="E228" s="100">
        <v>0</v>
      </c>
      <c r="F228" s="100">
        <f>SUM(F229:F232)</f>
        <v>0</v>
      </c>
      <c r="G228" s="101">
        <f>SUM(G229:G232)</f>
        <v>0</v>
      </c>
      <c r="H228" s="102">
        <f>SUM(H229:H232)</f>
        <v>0</v>
      </c>
      <c r="I228" s="103">
        <f>SUM(I229:I232)</f>
        <v>0</v>
      </c>
      <c r="J228" s="103">
        <f>SUM(J229:J232)</f>
        <v>0</v>
      </c>
      <c r="K228" s="89">
        <f t="shared" si="31"/>
        <v>0</v>
      </c>
      <c r="L228" s="89">
        <f t="shared" si="32"/>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40"/>
      <c r="B229" s="118"/>
      <c r="C229" s="141" t="s">
        <v>549</v>
      </c>
      <c r="D229" s="142" t="s">
        <v>585</v>
      </c>
      <c r="E229" s="143">
        <v>0</v>
      </c>
      <c r="F229" s="143">
        <f>SUM(F522)</f>
        <v>0</v>
      </c>
      <c r="G229" s="144">
        <f>SUM(G522)</f>
        <v>0</v>
      </c>
      <c r="H229" s="145">
        <f>SUM(H522)</f>
        <v>0</v>
      </c>
      <c r="I229" s="146">
        <f>SUM(I522)</f>
        <v>0</v>
      </c>
      <c r="J229" s="146">
        <f>SUM(J522)</f>
        <v>0</v>
      </c>
      <c r="K229" s="89">
        <f t="shared" si="31"/>
        <v>0</v>
      </c>
      <c r="L229" s="89">
        <f t="shared" si="32"/>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40"/>
      <c r="B230" s="118"/>
      <c r="C230" s="141" t="s">
        <v>551</v>
      </c>
      <c r="D230" s="142" t="s">
        <v>586</v>
      </c>
      <c r="E230" s="143">
        <v>0</v>
      </c>
      <c r="F230" s="143">
        <f t="shared" ref="F230:J232" si="44">SUM(F523)</f>
        <v>0</v>
      </c>
      <c r="G230" s="144">
        <f t="shared" si="44"/>
        <v>0</v>
      </c>
      <c r="H230" s="145">
        <f t="shared" si="44"/>
        <v>0</v>
      </c>
      <c r="I230" s="146">
        <f t="shared" si="44"/>
        <v>0</v>
      </c>
      <c r="J230" s="146">
        <f t="shared" si="44"/>
        <v>0</v>
      </c>
      <c r="K230" s="89">
        <f t="shared" si="31"/>
        <v>0</v>
      </c>
      <c r="L230" s="89">
        <f t="shared" si="32"/>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40"/>
      <c r="B231" s="118"/>
      <c r="C231" s="141" t="s">
        <v>553</v>
      </c>
      <c r="D231" s="142" t="s">
        <v>587</v>
      </c>
      <c r="E231" s="143">
        <v>0</v>
      </c>
      <c r="F231" s="143">
        <f t="shared" si="44"/>
        <v>0</v>
      </c>
      <c r="G231" s="144">
        <f t="shared" si="44"/>
        <v>0</v>
      </c>
      <c r="H231" s="145">
        <f t="shared" si="44"/>
        <v>0</v>
      </c>
      <c r="I231" s="146">
        <f t="shared" si="44"/>
        <v>0</v>
      </c>
      <c r="J231" s="146">
        <f t="shared" si="44"/>
        <v>0</v>
      </c>
      <c r="K231" s="89">
        <f t="shared" si="31"/>
        <v>0</v>
      </c>
      <c r="L231" s="89">
        <f t="shared" si="32"/>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40"/>
      <c r="B232" s="118"/>
      <c r="C232" s="141" t="s">
        <v>555</v>
      </c>
      <c r="D232" s="142" t="s">
        <v>588</v>
      </c>
      <c r="E232" s="143">
        <v>0</v>
      </c>
      <c r="F232" s="143">
        <f t="shared" si="44"/>
        <v>0</v>
      </c>
      <c r="G232" s="144">
        <f t="shared" si="44"/>
        <v>0</v>
      </c>
      <c r="H232" s="145">
        <f t="shared" si="44"/>
        <v>0</v>
      </c>
      <c r="I232" s="146">
        <f t="shared" si="44"/>
        <v>0</v>
      </c>
      <c r="J232" s="146">
        <f t="shared" si="44"/>
        <v>0</v>
      </c>
      <c r="K232" s="89">
        <f t="shared" si="31"/>
        <v>0</v>
      </c>
      <c r="L232" s="89">
        <f t="shared" si="32"/>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40"/>
      <c r="B233" s="736" t="s">
        <v>589</v>
      </c>
      <c r="C233" s="711"/>
      <c r="D233" s="98" t="s">
        <v>590</v>
      </c>
      <c r="E233" s="100">
        <v>0</v>
      </c>
      <c r="F233" s="100">
        <f>SUM(F234:F236)</f>
        <v>0</v>
      </c>
      <c r="G233" s="101">
        <f>SUM(G234:G236)</f>
        <v>0</v>
      </c>
      <c r="H233" s="102">
        <f>SUM(H234:H236)</f>
        <v>0</v>
      </c>
      <c r="I233" s="103">
        <f>SUM(I234:I236)</f>
        <v>0</v>
      </c>
      <c r="J233" s="103">
        <f>SUM(J234:J236)</f>
        <v>0</v>
      </c>
      <c r="K233" s="89">
        <f t="shared" si="31"/>
        <v>0</v>
      </c>
      <c r="L233" s="89">
        <f t="shared" si="32"/>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40"/>
      <c r="B234" s="118"/>
      <c r="C234" s="141" t="s">
        <v>549</v>
      </c>
      <c r="D234" s="142" t="s">
        <v>591</v>
      </c>
      <c r="E234" s="143">
        <v>0</v>
      </c>
      <c r="F234" s="143">
        <f t="shared" ref="F234:J236" si="45">SUM(F527)</f>
        <v>0</v>
      </c>
      <c r="G234" s="144">
        <f t="shared" si="45"/>
        <v>0</v>
      </c>
      <c r="H234" s="145">
        <f t="shared" si="45"/>
        <v>0</v>
      </c>
      <c r="I234" s="146">
        <f t="shared" si="45"/>
        <v>0</v>
      </c>
      <c r="J234" s="146">
        <f t="shared" si="45"/>
        <v>0</v>
      </c>
      <c r="K234" s="89">
        <f t="shared" si="31"/>
        <v>0</v>
      </c>
      <c r="L234" s="89">
        <f t="shared" si="32"/>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40"/>
      <c r="B235" s="118"/>
      <c r="C235" s="141" t="s">
        <v>551</v>
      </c>
      <c r="D235" s="142" t="s">
        <v>592</v>
      </c>
      <c r="E235" s="143">
        <v>0</v>
      </c>
      <c r="F235" s="143">
        <f t="shared" si="45"/>
        <v>0</v>
      </c>
      <c r="G235" s="144">
        <f t="shared" si="45"/>
        <v>0</v>
      </c>
      <c r="H235" s="145">
        <f t="shared" si="45"/>
        <v>0</v>
      </c>
      <c r="I235" s="146">
        <f t="shared" si="45"/>
        <v>0</v>
      </c>
      <c r="J235" s="146">
        <f t="shared" si="45"/>
        <v>0</v>
      </c>
      <c r="K235" s="89">
        <f t="shared" si="31"/>
        <v>0</v>
      </c>
      <c r="L235" s="89">
        <f t="shared" si="32"/>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40"/>
      <c r="B236" s="118"/>
      <c r="C236" s="141" t="s">
        <v>553</v>
      </c>
      <c r="D236" s="142" t="s">
        <v>593</v>
      </c>
      <c r="E236" s="143">
        <v>0</v>
      </c>
      <c r="F236" s="143">
        <f t="shared" si="45"/>
        <v>0</v>
      </c>
      <c r="G236" s="144">
        <f t="shared" si="45"/>
        <v>0</v>
      </c>
      <c r="H236" s="145">
        <f t="shared" si="45"/>
        <v>0</v>
      </c>
      <c r="I236" s="146">
        <f t="shared" si="45"/>
        <v>0</v>
      </c>
      <c r="J236" s="146">
        <f t="shared" si="45"/>
        <v>0</v>
      </c>
      <c r="K236" s="89">
        <f t="shared" si="31"/>
        <v>0</v>
      </c>
      <c r="L236" s="89">
        <f t="shared" si="32"/>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40"/>
      <c r="B237" s="736" t="s">
        <v>594</v>
      </c>
      <c r="C237" s="711"/>
      <c r="D237" s="98" t="s">
        <v>595</v>
      </c>
      <c r="E237" s="100">
        <v>0</v>
      </c>
      <c r="F237" s="100">
        <f>SUM(F238:F240)</f>
        <v>0</v>
      </c>
      <c r="G237" s="101">
        <f>SUM(G238:G240)</f>
        <v>0</v>
      </c>
      <c r="H237" s="102">
        <f>SUM(H238:H240)</f>
        <v>0</v>
      </c>
      <c r="I237" s="103">
        <f>SUM(I238:I240)</f>
        <v>0</v>
      </c>
      <c r="J237" s="103">
        <f>SUM(J238:J240)</f>
        <v>0</v>
      </c>
      <c r="K237" s="89">
        <f t="shared" si="31"/>
        <v>0</v>
      </c>
      <c r="L237" s="89">
        <f t="shared" si="32"/>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40"/>
      <c r="B238" s="118"/>
      <c r="C238" s="141" t="s">
        <v>549</v>
      </c>
      <c r="D238" s="142" t="s">
        <v>596</v>
      </c>
      <c r="E238" s="143">
        <v>0</v>
      </c>
      <c r="F238" s="143">
        <f t="shared" ref="F238:J240" si="46">SUM(F531)</f>
        <v>0</v>
      </c>
      <c r="G238" s="144">
        <f t="shared" si="46"/>
        <v>0</v>
      </c>
      <c r="H238" s="145">
        <f t="shared" si="46"/>
        <v>0</v>
      </c>
      <c r="I238" s="146">
        <f t="shared" si="46"/>
        <v>0</v>
      </c>
      <c r="J238" s="146">
        <f t="shared" si="46"/>
        <v>0</v>
      </c>
      <c r="K238" s="89">
        <f t="shared" si="31"/>
        <v>0</v>
      </c>
      <c r="L238" s="89">
        <f t="shared" si="32"/>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40"/>
      <c r="B239" s="118"/>
      <c r="C239" s="141" t="s">
        <v>551</v>
      </c>
      <c r="D239" s="142" t="s">
        <v>597</v>
      </c>
      <c r="E239" s="143">
        <v>0</v>
      </c>
      <c r="F239" s="143">
        <f t="shared" si="46"/>
        <v>0</v>
      </c>
      <c r="G239" s="144">
        <f t="shared" si="46"/>
        <v>0</v>
      </c>
      <c r="H239" s="145">
        <f t="shared" si="46"/>
        <v>0</v>
      </c>
      <c r="I239" s="146">
        <f t="shared" si="46"/>
        <v>0</v>
      </c>
      <c r="J239" s="146">
        <f t="shared" si="46"/>
        <v>0</v>
      </c>
      <c r="K239" s="89">
        <f t="shared" si="31"/>
        <v>0</v>
      </c>
      <c r="L239" s="89">
        <f t="shared" si="32"/>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40"/>
      <c r="B240" s="118"/>
      <c r="C240" s="141" t="s">
        <v>553</v>
      </c>
      <c r="D240" s="142" t="s">
        <v>598</v>
      </c>
      <c r="E240" s="143">
        <v>0</v>
      </c>
      <c r="F240" s="143">
        <f t="shared" si="46"/>
        <v>0</v>
      </c>
      <c r="G240" s="144">
        <f t="shared" si="46"/>
        <v>0</v>
      </c>
      <c r="H240" s="145">
        <f t="shared" si="46"/>
        <v>0</v>
      </c>
      <c r="I240" s="146">
        <f t="shared" si="46"/>
        <v>0</v>
      </c>
      <c r="J240" s="146">
        <f t="shared" si="46"/>
        <v>0</v>
      </c>
      <c r="K240" s="89">
        <f t="shared" si="31"/>
        <v>0</v>
      </c>
      <c r="L240" s="89">
        <f t="shared" si="32"/>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40"/>
      <c r="B241" s="736" t="s">
        <v>599</v>
      </c>
      <c r="C241" s="711"/>
      <c r="D241" s="98" t="s">
        <v>600</v>
      </c>
      <c r="E241" s="100">
        <v>0</v>
      </c>
      <c r="F241" s="100">
        <f>SUM(F242:F244)</f>
        <v>0</v>
      </c>
      <c r="G241" s="101">
        <f>SUM(G242:G244)</f>
        <v>0</v>
      </c>
      <c r="H241" s="102">
        <f>SUM(H242:H244)</f>
        <v>0</v>
      </c>
      <c r="I241" s="103">
        <f>SUM(I242:I244)</f>
        <v>0</v>
      </c>
      <c r="J241" s="103">
        <f>SUM(J242:J244)</f>
        <v>0</v>
      </c>
      <c r="K241" s="89">
        <f t="shared" si="31"/>
        <v>0</v>
      </c>
      <c r="L241" s="89">
        <f t="shared" si="32"/>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40"/>
      <c r="B242" s="118"/>
      <c r="C242" s="141" t="s">
        <v>549</v>
      </c>
      <c r="D242" s="142" t="s">
        <v>601</v>
      </c>
      <c r="E242" s="143">
        <v>0</v>
      </c>
      <c r="F242" s="143">
        <f t="shared" ref="F242:J244" si="47">SUM(F535)</f>
        <v>0</v>
      </c>
      <c r="G242" s="144">
        <f t="shared" si="47"/>
        <v>0</v>
      </c>
      <c r="H242" s="145">
        <f t="shared" si="47"/>
        <v>0</v>
      </c>
      <c r="I242" s="146">
        <f t="shared" si="47"/>
        <v>0</v>
      </c>
      <c r="J242" s="146">
        <f t="shared" si="47"/>
        <v>0</v>
      </c>
      <c r="K242" s="89">
        <f t="shared" si="31"/>
        <v>0</v>
      </c>
      <c r="L242" s="89">
        <f t="shared" si="32"/>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40"/>
      <c r="B243" s="118"/>
      <c r="C243" s="141" t="s">
        <v>551</v>
      </c>
      <c r="D243" s="142" t="s">
        <v>602</v>
      </c>
      <c r="E243" s="143">
        <v>0</v>
      </c>
      <c r="F243" s="143">
        <f t="shared" si="47"/>
        <v>0</v>
      </c>
      <c r="G243" s="144">
        <f t="shared" si="47"/>
        <v>0</v>
      </c>
      <c r="H243" s="145">
        <f t="shared" si="47"/>
        <v>0</v>
      </c>
      <c r="I243" s="146">
        <f t="shared" si="47"/>
        <v>0</v>
      </c>
      <c r="J243" s="146">
        <f t="shared" si="47"/>
        <v>0</v>
      </c>
      <c r="K243" s="89">
        <f t="shared" si="31"/>
        <v>0</v>
      </c>
      <c r="L243" s="89">
        <f t="shared" si="32"/>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40"/>
      <c r="B244" s="118"/>
      <c r="C244" s="141" t="s">
        <v>603</v>
      </c>
      <c r="D244" s="142" t="s">
        <v>604</v>
      </c>
      <c r="E244" s="143">
        <v>0</v>
      </c>
      <c r="F244" s="143">
        <f t="shared" si="47"/>
        <v>0</v>
      </c>
      <c r="G244" s="144">
        <f t="shared" si="47"/>
        <v>0</v>
      </c>
      <c r="H244" s="145">
        <f t="shared" si="47"/>
        <v>0</v>
      </c>
      <c r="I244" s="146">
        <f t="shared" si="47"/>
        <v>0</v>
      </c>
      <c r="J244" s="146">
        <f t="shared" si="47"/>
        <v>0</v>
      </c>
      <c r="K244" s="89">
        <f t="shared" si="31"/>
        <v>0</v>
      </c>
      <c r="L244" s="89">
        <f t="shared" si="32"/>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40"/>
      <c r="B245" s="736" t="s">
        <v>605</v>
      </c>
      <c r="C245" s="711"/>
      <c r="D245" s="98" t="s">
        <v>606</v>
      </c>
      <c r="E245" s="100">
        <v>0</v>
      </c>
      <c r="F245" s="100">
        <f>SUM(F246:F248)</f>
        <v>0</v>
      </c>
      <c r="G245" s="101">
        <f>SUM(G246:G248)</f>
        <v>0</v>
      </c>
      <c r="H245" s="102">
        <f>SUM(H246:H248)</f>
        <v>0</v>
      </c>
      <c r="I245" s="103">
        <f>SUM(I246:I248)</f>
        <v>0</v>
      </c>
      <c r="J245" s="103">
        <f>SUM(J246:J248)</f>
        <v>0</v>
      </c>
      <c r="K245" s="89">
        <f t="shared" si="31"/>
        <v>0</v>
      </c>
      <c r="L245" s="89">
        <f t="shared" si="32"/>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40"/>
      <c r="B246" s="118"/>
      <c r="C246" s="141" t="s">
        <v>549</v>
      </c>
      <c r="D246" s="142" t="s">
        <v>607</v>
      </c>
      <c r="E246" s="143">
        <v>0</v>
      </c>
      <c r="F246" s="143">
        <f t="shared" ref="F246:J248" si="48">SUM(F539)</f>
        <v>0</v>
      </c>
      <c r="G246" s="144">
        <f t="shared" si="48"/>
        <v>0</v>
      </c>
      <c r="H246" s="145">
        <f t="shared" si="48"/>
        <v>0</v>
      </c>
      <c r="I246" s="146">
        <f t="shared" si="48"/>
        <v>0</v>
      </c>
      <c r="J246" s="146">
        <f t="shared" si="48"/>
        <v>0</v>
      </c>
      <c r="K246" s="89">
        <f t="shared" si="31"/>
        <v>0</v>
      </c>
      <c r="L246" s="89">
        <f t="shared" si="32"/>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40"/>
      <c r="B247" s="118"/>
      <c r="C247" s="141" t="s">
        <v>551</v>
      </c>
      <c r="D247" s="142" t="s">
        <v>608</v>
      </c>
      <c r="E247" s="143">
        <v>0</v>
      </c>
      <c r="F247" s="143">
        <f t="shared" si="48"/>
        <v>0</v>
      </c>
      <c r="G247" s="144">
        <f t="shared" si="48"/>
        <v>0</v>
      </c>
      <c r="H247" s="145">
        <f t="shared" si="48"/>
        <v>0</v>
      </c>
      <c r="I247" s="146">
        <f t="shared" si="48"/>
        <v>0</v>
      </c>
      <c r="J247" s="146">
        <f t="shared" si="48"/>
        <v>0</v>
      </c>
      <c r="K247" s="89">
        <f t="shared" si="31"/>
        <v>0</v>
      </c>
      <c r="L247" s="89">
        <f t="shared" si="32"/>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12.75" hidden="1" customHeight="1" x14ac:dyDescent="0.2">
      <c r="A248" s="140"/>
      <c r="B248" s="118"/>
      <c r="C248" s="141" t="s">
        <v>603</v>
      </c>
      <c r="D248" s="142" t="s">
        <v>609</v>
      </c>
      <c r="E248" s="143">
        <v>0</v>
      </c>
      <c r="F248" s="143">
        <f t="shared" si="48"/>
        <v>0</v>
      </c>
      <c r="G248" s="144">
        <f t="shared" si="48"/>
        <v>0</v>
      </c>
      <c r="H248" s="145">
        <f t="shared" si="48"/>
        <v>0</v>
      </c>
      <c r="I248" s="146">
        <f t="shared" si="48"/>
        <v>0</v>
      </c>
      <c r="J248" s="146">
        <f t="shared" si="48"/>
        <v>0</v>
      </c>
      <c r="K248" s="89">
        <f t="shared" si="31"/>
        <v>0</v>
      </c>
      <c r="L248" s="89">
        <f t="shared" si="32"/>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25.5" hidden="1" customHeight="1" x14ac:dyDescent="0.2">
      <c r="A249" s="739" t="s">
        <v>610</v>
      </c>
      <c r="B249" s="709"/>
      <c r="C249" s="711"/>
      <c r="D249" s="147" t="s">
        <v>611</v>
      </c>
      <c r="E249" s="85">
        <v>0</v>
      </c>
      <c r="F249" s="85">
        <f>F250</f>
        <v>0</v>
      </c>
      <c r="G249" s="86">
        <f>G250</f>
        <v>0</v>
      </c>
      <c r="H249" s="92">
        <f>SUM(H580)</f>
        <v>0</v>
      </c>
      <c r="I249" s="93">
        <f>SUM(I580)</f>
        <v>0</v>
      </c>
      <c r="J249" s="93">
        <f>SUM(J580)</f>
        <v>0</v>
      </c>
      <c r="K249" s="89">
        <f t="shared" si="31"/>
        <v>0</v>
      </c>
      <c r="L249" s="89">
        <f t="shared" si="32"/>
        <v>0</v>
      </c>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27" customHeight="1" x14ac:dyDescent="0.2">
      <c r="A250" s="140"/>
      <c r="B250" s="736" t="s">
        <v>612</v>
      </c>
      <c r="C250" s="711"/>
      <c r="D250" s="98"/>
      <c r="E250" s="143">
        <v>0</v>
      </c>
      <c r="F250" s="143">
        <f>SUM(F543)</f>
        <v>0</v>
      </c>
      <c r="G250" s="144">
        <f>SUM(G543)</f>
        <v>0</v>
      </c>
      <c r="H250" s="102"/>
      <c r="I250" s="103"/>
      <c r="J250" s="103"/>
      <c r="K250" s="89"/>
      <c r="L250" s="89"/>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42" customHeight="1" x14ac:dyDescent="0.2">
      <c r="A251" s="739" t="s">
        <v>613</v>
      </c>
      <c r="B251" s="709"/>
      <c r="C251" s="711"/>
      <c r="D251" s="147" t="s">
        <v>192</v>
      </c>
      <c r="E251" s="85">
        <v>82013.600000000006</v>
      </c>
      <c r="F251" s="85">
        <f>SUM(F252,F256,F260,F264,F268,F272,F276,F280,F283)</f>
        <v>2247</v>
      </c>
      <c r="G251" s="86">
        <f>SUM(G252,G256,G260,G264,G268,G272,G276,G280,G283)</f>
        <v>84260.6</v>
      </c>
      <c r="H251" s="92" t="s">
        <v>614</v>
      </c>
      <c r="I251" s="93"/>
      <c r="J251" s="93" t="s">
        <v>614</v>
      </c>
      <c r="K251" s="89">
        <f t="shared" ref="K251:K483" si="49">SUM(E251:G251)</f>
        <v>168521.2</v>
      </c>
      <c r="L251" s="89">
        <f>IF(G251&lt;&gt;0,G251,0)</f>
        <v>84260.6</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customHeight="1" x14ac:dyDescent="0.2">
      <c r="A252" s="140"/>
      <c r="B252" s="736" t="s">
        <v>615</v>
      </c>
      <c r="C252" s="711"/>
      <c r="D252" s="98" t="s">
        <v>616</v>
      </c>
      <c r="E252" s="100">
        <v>82013.600000000006</v>
      </c>
      <c r="F252" s="100">
        <f>SUM(F253:F255)</f>
        <v>0</v>
      </c>
      <c r="G252" s="101">
        <f>SUM(G253:G255)</f>
        <v>82013.600000000006</v>
      </c>
      <c r="H252" s="102" t="s">
        <v>614</v>
      </c>
      <c r="I252" s="103"/>
      <c r="J252" s="103" t="s">
        <v>614</v>
      </c>
      <c r="K252" s="89">
        <f t="shared" si="49"/>
        <v>164027.20000000001</v>
      </c>
      <c r="L252" s="89">
        <f>IF(G252&lt;&gt;0,G252,0)</f>
        <v>82013.600000000006</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customHeight="1" x14ac:dyDescent="0.2">
      <c r="A253" s="140"/>
      <c r="B253" s="118"/>
      <c r="C253" s="141" t="s">
        <v>549</v>
      </c>
      <c r="D253" s="142" t="s">
        <v>617</v>
      </c>
      <c r="E253" s="143">
        <v>81959.600000000006</v>
      </c>
      <c r="F253" s="143">
        <f t="shared" ref="F253:G255" si="50">F546</f>
        <v>-32760</v>
      </c>
      <c r="G253" s="101">
        <f t="shared" si="50"/>
        <v>49199.600000000006</v>
      </c>
      <c r="H253" s="145" t="s">
        <v>211</v>
      </c>
      <c r="I253" s="146"/>
      <c r="J253" s="146" t="s">
        <v>211</v>
      </c>
      <c r="K253" s="89">
        <f t="shared" si="49"/>
        <v>98399.200000000012</v>
      </c>
      <c r="L253" s="89">
        <f>IF(G253&lt;&gt;0,G253,0)</f>
        <v>49199.600000000006</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12.75" customHeight="1" x14ac:dyDescent="0.2">
      <c r="A254" s="140"/>
      <c r="B254" s="118"/>
      <c r="C254" s="141" t="s">
        <v>551</v>
      </c>
      <c r="D254" s="142" t="s">
        <v>618</v>
      </c>
      <c r="E254" s="143">
        <v>54</v>
      </c>
      <c r="F254" s="143">
        <f t="shared" si="50"/>
        <v>0</v>
      </c>
      <c r="G254" s="144">
        <f t="shared" si="50"/>
        <v>54</v>
      </c>
      <c r="H254" s="145" t="s">
        <v>614</v>
      </c>
      <c r="I254" s="146"/>
      <c r="J254" s="146" t="s">
        <v>614</v>
      </c>
      <c r="K254" s="89">
        <f t="shared" si="49"/>
        <v>108</v>
      </c>
      <c r="L254" s="89">
        <f>IF(G254&lt;&gt;0,G254,0)</f>
        <v>54</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12.75" customHeight="1" x14ac:dyDescent="0.2">
      <c r="A255" s="140"/>
      <c r="B255" s="118"/>
      <c r="C255" s="141" t="s">
        <v>553</v>
      </c>
      <c r="D255" s="142" t="s">
        <v>619</v>
      </c>
      <c r="E255" s="143">
        <v>0</v>
      </c>
      <c r="F255" s="143">
        <f t="shared" si="50"/>
        <v>32760</v>
      </c>
      <c r="G255" s="144">
        <f t="shared" si="50"/>
        <v>32760</v>
      </c>
      <c r="H255" s="145" t="s">
        <v>614</v>
      </c>
      <c r="I255" s="146"/>
      <c r="J255" s="146" t="s">
        <v>614</v>
      </c>
      <c r="K255" s="89">
        <f t="shared" si="49"/>
        <v>65520</v>
      </c>
      <c r="L255" s="89">
        <f t="shared" ref="L255:L509" si="51">IF(G255&lt;&gt;0,G255,0)</f>
        <v>32760</v>
      </c>
      <c r="M255" s="11"/>
      <c r="N255" s="11"/>
      <c r="O255" s="11"/>
      <c r="P255" s="11"/>
      <c r="Q255" s="11"/>
      <c r="R255" s="11"/>
      <c r="S255" s="11"/>
      <c r="T255" s="11"/>
      <c r="U255" s="11"/>
      <c r="V255" s="11"/>
      <c r="W255" s="11"/>
      <c r="X255" s="11"/>
      <c r="Y255" s="11"/>
      <c r="Z255" s="11"/>
      <c r="AA255" s="11"/>
      <c r="AB255" s="11"/>
      <c r="AC255" s="11"/>
      <c r="AD255" s="11"/>
      <c r="AE255" s="11"/>
      <c r="AF255" s="11"/>
      <c r="AG255" s="11"/>
      <c r="AH255" s="11"/>
      <c r="AI255" s="11"/>
      <c r="AJ255" s="11"/>
    </row>
    <row r="256" spans="1:36" ht="12.75" customHeight="1" x14ac:dyDescent="0.2">
      <c r="A256" s="140"/>
      <c r="B256" s="736" t="s">
        <v>620</v>
      </c>
      <c r="C256" s="711"/>
      <c r="D256" s="98" t="s">
        <v>621</v>
      </c>
      <c r="E256" s="100">
        <v>0</v>
      </c>
      <c r="F256" s="100">
        <f>SUM(F257:F259)</f>
        <v>2247</v>
      </c>
      <c r="G256" s="101">
        <f>SUM(G257:G259)</f>
        <v>2247</v>
      </c>
      <c r="H256" s="102" t="s">
        <v>614</v>
      </c>
      <c r="I256" s="103"/>
      <c r="J256" s="103" t="s">
        <v>614</v>
      </c>
      <c r="K256" s="89">
        <f t="shared" si="49"/>
        <v>4494</v>
      </c>
      <c r="L256" s="89">
        <f t="shared" si="51"/>
        <v>2247</v>
      </c>
      <c r="M256" s="11"/>
      <c r="N256" s="11"/>
      <c r="O256" s="11"/>
      <c r="P256" s="11"/>
      <c r="Q256" s="11"/>
      <c r="R256" s="11"/>
      <c r="S256" s="11"/>
      <c r="T256" s="11"/>
      <c r="U256" s="11"/>
      <c r="V256" s="11"/>
      <c r="W256" s="11"/>
      <c r="X256" s="11"/>
      <c r="Y256" s="11"/>
      <c r="Z256" s="11"/>
      <c r="AA256" s="11"/>
      <c r="AB256" s="11"/>
      <c r="AC256" s="11"/>
      <c r="AD256" s="11"/>
      <c r="AE256" s="11"/>
      <c r="AF256" s="11"/>
      <c r="AG256" s="11"/>
      <c r="AH256" s="11"/>
      <c r="AI256" s="11"/>
      <c r="AJ256" s="11"/>
    </row>
    <row r="257" spans="1:36" ht="12.75" customHeight="1" x14ac:dyDescent="0.2">
      <c r="A257" s="140"/>
      <c r="B257" s="118"/>
      <c r="C257" s="141" t="s">
        <v>549</v>
      </c>
      <c r="D257" s="142" t="s">
        <v>622</v>
      </c>
      <c r="E257" s="143">
        <v>0</v>
      </c>
      <c r="F257" s="143">
        <f t="shared" ref="F257:G259" si="52">F550</f>
        <v>95</v>
      </c>
      <c r="G257" s="144">
        <f t="shared" si="52"/>
        <v>95</v>
      </c>
      <c r="H257" s="145" t="s">
        <v>614</v>
      </c>
      <c r="I257" s="146"/>
      <c r="J257" s="146" t="s">
        <v>614</v>
      </c>
      <c r="K257" s="89">
        <f t="shared" si="49"/>
        <v>190</v>
      </c>
      <c r="L257" s="89">
        <f t="shared" si="51"/>
        <v>95</v>
      </c>
      <c r="M257" s="11"/>
      <c r="N257" s="11"/>
      <c r="O257" s="11"/>
      <c r="P257" s="11"/>
      <c r="Q257" s="11"/>
      <c r="R257" s="11"/>
      <c r="S257" s="11"/>
      <c r="T257" s="11"/>
      <c r="U257" s="11"/>
      <c r="V257" s="11"/>
      <c r="W257" s="11"/>
      <c r="X257" s="11"/>
      <c r="Y257" s="11"/>
      <c r="Z257" s="11"/>
      <c r="AA257" s="11"/>
      <c r="AB257" s="11"/>
      <c r="AC257" s="11"/>
      <c r="AD257" s="11"/>
      <c r="AE257" s="11"/>
      <c r="AF257" s="11"/>
      <c r="AG257" s="11"/>
      <c r="AH257" s="11"/>
      <c r="AI257" s="11"/>
      <c r="AJ257" s="11"/>
    </row>
    <row r="258" spans="1:36" ht="12.75" customHeight="1" x14ac:dyDescent="0.2">
      <c r="A258" s="140"/>
      <c r="B258" s="118"/>
      <c r="C258" s="141" t="s">
        <v>551</v>
      </c>
      <c r="D258" s="142" t="s">
        <v>623</v>
      </c>
      <c r="E258" s="143">
        <v>0</v>
      </c>
      <c r="F258" s="143">
        <f t="shared" si="52"/>
        <v>2152</v>
      </c>
      <c r="G258" s="144">
        <f t="shared" si="52"/>
        <v>2152</v>
      </c>
      <c r="H258" s="145" t="s">
        <v>211</v>
      </c>
      <c r="I258" s="146"/>
      <c r="J258" s="146" t="s">
        <v>211</v>
      </c>
      <c r="K258" s="89">
        <f t="shared" si="49"/>
        <v>4304</v>
      </c>
      <c r="L258" s="89">
        <f t="shared" si="51"/>
        <v>2152</v>
      </c>
      <c r="M258" s="11"/>
      <c r="N258" s="11"/>
      <c r="O258" s="11"/>
      <c r="P258" s="11"/>
      <c r="Q258" s="11"/>
      <c r="R258" s="11"/>
      <c r="S258" s="11"/>
      <c r="T258" s="11"/>
      <c r="U258" s="11"/>
      <c r="V258" s="11"/>
      <c r="W258" s="11"/>
      <c r="X258" s="11"/>
      <c r="Y258" s="11"/>
      <c r="Z258" s="11"/>
      <c r="AA258" s="11"/>
      <c r="AB258" s="11"/>
      <c r="AC258" s="11"/>
      <c r="AD258" s="11"/>
      <c r="AE258" s="11"/>
      <c r="AF258" s="11"/>
      <c r="AG258" s="11"/>
      <c r="AH258" s="11"/>
      <c r="AI258" s="11"/>
      <c r="AJ258" s="11"/>
    </row>
    <row r="259" spans="1:36" ht="12.75" hidden="1" customHeight="1" x14ac:dyDescent="0.2">
      <c r="A259" s="140"/>
      <c r="B259" s="118"/>
      <c r="C259" s="141" t="s">
        <v>553</v>
      </c>
      <c r="D259" s="142" t="s">
        <v>624</v>
      </c>
      <c r="E259" s="143">
        <v>0</v>
      </c>
      <c r="F259" s="143">
        <f t="shared" si="52"/>
        <v>0</v>
      </c>
      <c r="G259" s="144">
        <f t="shared" si="52"/>
        <v>0</v>
      </c>
      <c r="H259" s="145" t="s">
        <v>614</v>
      </c>
      <c r="I259" s="146"/>
      <c r="J259" s="146" t="s">
        <v>614</v>
      </c>
      <c r="K259" s="89">
        <f t="shared" si="49"/>
        <v>0</v>
      </c>
      <c r="L259" s="89">
        <f t="shared" si="51"/>
        <v>0</v>
      </c>
      <c r="M259" s="11"/>
      <c r="N259" s="11"/>
      <c r="O259" s="11"/>
      <c r="P259" s="11"/>
      <c r="Q259" s="11"/>
      <c r="R259" s="11"/>
      <c r="S259" s="11"/>
      <c r="T259" s="11"/>
      <c r="U259" s="11"/>
      <c r="V259" s="11"/>
      <c r="W259" s="11"/>
      <c r="X259" s="11"/>
      <c r="Y259" s="11"/>
      <c r="Z259" s="11"/>
      <c r="AA259" s="11"/>
      <c r="AB259" s="11"/>
      <c r="AC259" s="11"/>
      <c r="AD259" s="11"/>
      <c r="AE259" s="11"/>
      <c r="AF259" s="11"/>
      <c r="AG259" s="11"/>
      <c r="AH259" s="11"/>
      <c r="AI259" s="11"/>
      <c r="AJ259" s="11"/>
    </row>
    <row r="260" spans="1:36" ht="12.75" hidden="1" customHeight="1" x14ac:dyDescent="0.2">
      <c r="A260" s="140"/>
      <c r="B260" s="736" t="s">
        <v>625</v>
      </c>
      <c r="C260" s="711"/>
      <c r="D260" s="98" t="s">
        <v>626</v>
      </c>
      <c r="E260" s="100">
        <v>0</v>
      </c>
      <c r="F260" s="100">
        <f>SUM(F261:F263)</f>
        <v>0</v>
      </c>
      <c r="G260" s="101">
        <f>SUM(G261:G263)</f>
        <v>0</v>
      </c>
      <c r="H260" s="102" t="s">
        <v>614</v>
      </c>
      <c r="I260" s="103"/>
      <c r="J260" s="103" t="s">
        <v>614</v>
      </c>
      <c r="K260" s="89">
        <f t="shared" si="49"/>
        <v>0</v>
      </c>
      <c r="L260" s="89">
        <f t="shared" si="51"/>
        <v>0</v>
      </c>
      <c r="M260" s="11"/>
      <c r="N260" s="11"/>
      <c r="O260" s="11"/>
      <c r="P260" s="11"/>
      <c r="Q260" s="11"/>
      <c r="R260" s="11"/>
      <c r="S260" s="11"/>
      <c r="T260" s="11"/>
      <c r="U260" s="11"/>
      <c r="V260" s="11"/>
      <c r="W260" s="11"/>
      <c r="X260" s="11"/>
      <c r="Y260" s="11"/>
      <c r="Z260" s="11"/>
      <c r="AA260" s="11"/>
      <c r="AB260" s="11"/>
      <c r="AC260" s="11"/>
      <c r="AD260" s="11"/>
      <c r="AE260" s="11"/>
      <c r="AF260" s="11"/>
      <c r="AG260" s="11"/>
      <c r="AH260" s="11"/>
      <c r="AI260" s="11"/>
      <c r="AJ260" s="11"/>
    </row>
    <row r="261" spans="1:36" ht="12.75" hidden="1" customHeight="1" x14ac:dyDescent="0.2">
      <c r="A261" s="140"/>
      <c r="B261" s="118"/>
      <c r="C261" s="141" t="s">
        <v>549</v>
      </c>
      <c r="D261" s="142" t="s">
        <v>627</v>
      </c>
      <c r="E261" s="143">
        <v>0</v>
      </c>
      <c r="F261" s="143">
        <f t="shared" ref="F261:G263" si="53">F554</f>
        <v>0</v>
      </c>
      <c r="G261" s="144">
        <f t="shared" si="53"/>
        <v>0</v>
      </c>
      <c r="H261" s="145" t="s">
        <v>211</v>
      </c>
      <c r="I261" s="146"/>
      <c r="J261" s="146" t="s">
        <v>211</v>
      </c>
      <c r="K261" s="89">
        <f t="shared" si="49"/>
        <v>0</v>
      </c>
      <c r="L261" s="89">
        <f t="shared" si="51"/>
        <v>0</v>
      </c>
      <c r="M261" s="11"/>
      <c r="N261" s="11"/>
      <c r="O261" s="11"/>
      <c r="P261" s="11"/>
      <c r="Q261" s="11"/>
      <c r="R261" s="11"/>
      <c r="S261" s="11"/>
      <c r="T261" s="11"/>
      <c r="U261" s="11"/>
      <c r="V261" s="11"/>
      <c r="W261" s="11"/>
      <c r="X261" s="11"/>
      <c r="Y261" s="11"/>
      <c r="Z261" s="11"/>
      <c r="AA261" s="11"/>
      <c r="AB261" s="11"/>
      <c r="AC261" s="11"/>
      <c r="AD261" s="11"/>
      <c r="AE261" s="11"/>
      <c r="AF261" s="11"/>
      <c r="AG261" s="11"/>
      <c r="AH261" s="11"/>
      <c r="AI261" s="11"/>
      <c r="AJ261" s="11"/>
    </row>
    <row r="262" spans="1:36" ht="12.75" hidden="1" customHeight="1" x14ac:dyDescent="0.2">
      <c r="A262" s="140"/>
      <c r="B262" s="118"/>
      <c r="C262" s="141" t="s">
        <v>551</v>
      </c>
      <c r="D262" s="142" t="s">
        <v>628</v>
      </c>
      <c r="E262" s="143">
        <v>0</v>
      </c>
      <c r="F262" s="143">
        <f t="shared" si="53"/>
        <v>0</v>
      </c>
      <c r="G262" s="144">
        <f t="shared" si="53"/>
        <v>0</v>
      </c>
      <c r="H262" s="145" t="s">
        <v>614</v>
      </c>
      <c r="I262" s="146"/>
      <c r="J262" s="146" t="s">
        <v>614</v>
      </c>
      <c r="K262" s="89">
        <f t="shared" si="49"/>
        <v>0</v>
      </c>
      <c r="L262" s="89">
        <f t="shared" si="51"/>
        <v>0</v>
      </c>
      <c r="M262" s="11"/>
      <c r="N262" s="11"/>
      <c r="O262" s="11"/>
      <c r="P262" s="11"/>
      <c r="Q262" s="11"/>
      <c r="R262" s="11"/>
      <c r="S262" s="11"/>
      <c r="T262" s="11"/>
      <c r="U262" s="11"/>
      <c r="V262" s="11"/>
      <c r="W262" s="11"/>
      <c r="X262" s="11"/>
      <c r="Y262" s="11"/>
      <c r="Z262" s="11"/>
      <c r="AA262" s="11"/>
      <c r="AB262" s="11"/>
      <c r="AC262" s="11"/>
      <c r="AD262" s="11"/>
      <c r="AE262" s="11"/>
      <c r="AF262" s="11"/>
      <c r="AG262" s="11"/>
      <c r="AH262" s="11"/>
      <c r="AI262" s="11"/>
      <c r="AJ262" s="11"/>
    </row>
    <row r="263" spans="1:36" ht="12.75" hidden="1" customHeight="1" x14ac:dyDescent="0.2">
      <c r="A263" s="140"/>
      <c r="B263" s="118"/>
      <c r="C263" s="141" t="s">
        <v>553</v>
      </c>
      <c r="D263" s="142" t="s">
        <v>629</v>
      </c>
      <c r="E263" s="143">
        <v>0</v>
      </c>
      <c r="F263" s="143">
        <f t="shared" si="53"/>
        <v>0</v>
      </c>
      <c r="G263" s="144">
        <f t="shared" si="53"/>
        <v>0</v>
      </c>
      <c r="H263" s="145" t="s">
        <v>614</v>
      </c>
      <c r="I263" s="146"/>
      <c r="J263" s="146" t="s">
        <v>614</v>
      </c>
      <c r="K263" s="89">
        <f t="shared" si="49"/>
        <v>0</v>
      </c>
      <c r="L263" s="89">
        <f t="shared" si="51"/>
        <v>0</v>
      </c>
      <c r="M263" s="11"/>
      <c r="N263" s="11"/>
      <c r="O263" s="11"/>
      <c r="P263" s="11"/>
      <c r="Q263" s="11"/>
      <c r="R263" s="11"/>
      <c r="S263" s="11"/>
      <c r="T263" s="11"/>
      <c r="U263" s="11"/>
      <c r="V263" s="11"/>
      <c r="W263" s="11"/>
      <c r="X263" s="11"/>
      <c r="Y263" s="11"/>
      <c r="Z263" s="11"/>
      <c r="AA263" s="11"/>
      <c r="AB263" s="11"/>
      <c r="AC263" s="11"/>
      <c r="AD263" s="11"/>
      <c r="AE263" s="11"/>
      <c r="AF263" s="11"/>
      <c r="AG263" s="11"/>
      <c r="AH263" s="11"/>
      <c r="AI263" s="11"/>
      <c r="AJ263" s="11"/>
    </row>
    <row r="264" spans="1:36" ht="12.75" hidden="1" customHeight="1" x14ac:dyDescent="0.2">
      <c r="A264" s="140"/>
      <c r="B264" s="736" t="s">
        <v>630</v>
      </c>
      <c r="C264" s="711"/>
      <c r="D264" s="98" t="s">
        <v>631</v>
      </c>
      <c r="E264" s="100">
        <v>0</v>
      </c>
      <c r="F264" s="100">
        <f>SUM(F265:F267)</f>
        <v>0</v>
      </c>
      <c r="G264" s="101">
        <f>SUM(G265:G267)</f>
        <v>0</v>
      </c>
      <c r="H264" s="102" t="s">
        <v>614</v>
      </c>
      <c r="I264" s="103"/>
      <c r="J264" s="103" t="s">
        <v>614</v>
      </c>
      <c r="K264" s="89">
        <f t="shared" si="49"/>
        <v>0</v>
      </c>
      <c r="L264" s="89">
        <f t="shared" si="51"/>
        <v>0</v>
      </c>
      <c r="M264" s="11"/>
      <c r="N264" s="11"/>
      <c r="O264" s="11"/>
      <c r="P264" s="11"/>
      <c r="Q264" s="11"/>
      <c r="R264" s="11"/>
      <c r="S264" s="11"/>
      <c r="T264" s="11"/>
      <c r="U264" s="11"/>
      <c r="V264" s="11"/>
      <c r="W264" s="11"/>
      <c r="X264" s="11"/>
      <c r="Y264" s="11"/>
      <c r="Z264" s="11"/>
      <c r="AA264" s="11"/>
      <c r="AB264" s="11"/>
      <c r="AC264" s="11"/>
      <c r="AD264" s="11"/>
      <c r="AE264" s="11"/>
      <c r="AF264" s="11"/>
      <c r="AG264" s="11"/>
      <c r="AH264" s="11"/>
      <c r="AI264" s="11"/>
      <c r="AJ264" s="11"/>
    </row>
    <row r="265" spans="1:36" ht="12.75" hidden="1" customHeight="1" x14ac:dyDescent="0.2">
      <c r="A265" s="140"/>
      <c r="B265" s="118"/>
      <c r="C265" s="141" t="s">
        <v>549</v>
      </c>
      <c r="D265" s="142" t="s">
        <v>632</v>
      </c>
      <c r="E265" s="143">
        <v>0</v>
      </c>
      <c r="F265" s="143">
        <f t="shared" ref="F265:G267" si="54">F558</f>
        <v>0</v>
      </c>
      <c r="G265" s="144">
        <f t="shared" si="54"/>
        <v>0</v>
      </c>
      <c r="H265" s="145" t="s">
        <v>614</v>
      </c>
      <c r="I265" s="146"/>
      <c r="J265" s="146" t="s">
        <v>614</v>
      </c>
      <c r="K265" s="89">
        <f t="shared" si="49"/>
        <v>0</v>
      </c>
      <c r="L265" s="89">
        <f t="shared" si="51"/>
        <v>0</v>
      </c>
      <c r="M265" s="11"/>
      <c r="N265" s="11"/>
      <c r="O265" s="11"/>
      <c r="P265" s="11"/>
      <c r="Q265" s="11"/>
      <c r="R265" s="11"/>
      <c r="S265" s="11"/>
      <c r="T265" s="11"/>
      <c r="U265" s="11"/>
      <c r="V265" s="11"/>
      <c r="W265" s="11"/>
      <c r="X265" s="11"/>
      <c r="Y265" s="11"/>
      <c r="Z265" s="11"/>
      <c r="AA265" s="11"/>
      <c r="AB265" s="11"/>
      <c r="AC265" s="11"/>
      <c r="AD265" s="11"/>
      <c r="AE265" s="11"/>
      <c r="AF265" s="11"/>
      <c r="AG265" s="11"/>
      <c r="AH265" s="11"/>
      <c r="AI265" s="11"/>
      <c r="AJ265" s="11"/>
    </row>
    <row r="266" spans="1:36" ht="12.75" hidden="1" customHeight="1" x14ac:dyDescent="0.2">
      <c r="A266" s="140"/>
      <c r="B266" s="118"/>
      <c r="C266" s="141" t="s">
        <v>551</v>
      </c>
      <c r="D266" s="142" t="s">
        <v>633</v>
      </c>
      <c r="E266" s="143">
        <v>0</v>
      </c>
      <c r="F266" s="143">
        <f t="shared" si="54"/>
        <v>0</v>
      </c>
      <c r="G266" s="144">
        <f t="shared" si="54"/>
        <v>0</v>
      </c>
      <c r="H266" s="145" t="s">
        <v>211</v>
      </c>
      <c r="I266" s="146"/>
      <c r="J266" s="146" t="s">
        <v>211</v>
      </c>
      <c r="K266" s="89">
        <f t="shared" si="49"/>
        <v>0</v>
      </c>
      <c r="L266" s="89">
        <f t="shared" si="51"/>
        <v>0</v>
      </c>
      <c r="M266" s="11"/>
      <c r="N266" s="11"/>
      <c r="O266" s="11"/>
      <c r="P266" s="11"/>
      <c r="Q266" s="11"/>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40"/>
      <c r="B267" s="118"/>
      <c r="C267" s="141" t="s">
        <v>553</v>
      </c>
      <c r="D267" s="142" t="s">
        <v>634</v>
      </c>
      <c r="E267" s="143">
        <v>0</v>
      </c>
      <c r="F267" s="143">
        <f t="shared" si="54"/>
        <v>0</v>
      </c>
      <c r="G267" s="144">
        <f t="shared" si="54"/>
        <v>0</v>
      </c>
      <c r="H267" s="145" t="s">
        <v>614</v>
      </c>
      <c r="I267" s="146"/>
      <c r="J267" s="146" t="s">
        <v>614</v>
      </c>
      <c r="K267" s="89">
        <f t="shared" si="49"/>
        <v>0</v>
      </c>
      <c r="L267" s="89">
        <f t="shared" si="51"/>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40"/>
      <c r="B268" s="736" t="s">
        <v>635</v>
      </c>
      <c r="C268" s="711"/>
      <c r="D268" s="98" t="s">
        <v>636</v>
      </c>
      <c r="E268" s="100">
        <v>0</v>
      </c>
      <c r="F268" s="100">
        <f>SUM(F269:F271)</f>
        <v>0</v>
      </c>
      <c r="G268" s="101">
        <f>SUM(G269:G271)</f>
        <v>0</v>
      </c>
      <c r="H268" s="102" t="s">
        <v>614</v>
      </c>
      <c r="I268" s="103"/>
      <c r="J268" s="103" t="s">
        <v>614</v>
      </c>
      <c r="K268" s="89">
        <f t="shared" si="49"/>
        <v>0</v>
      </c>
      <c r="L268" s="89">
        <f t="shared" si="51"/>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40"/>
      <c r="B269" s="118"/>
      <c r="C269" s="141" t="s">
        <v>549</v>
      </c>
      <c r="D269" s="142" t="s">
        <v>637</v>
      </c>
      <c r="E269" s="143">
        <v>0</v>
      </c>
      <c r="F269" s="143">
        <f t="shared" ref="F269:G271" si="55">F562</f>
        <v>0</v>
      </c>
      <c r="G269" s="144">
        <f t="shared" si="55"/>
        <v>0</v>
      </c>
      <c r="H269" s="145" t="s">
        <v>211</v>
      </c>
      <c r="I269" s="146"/>
      <c r="J269" s="146" t="s">
        <v>211</v>
      </c>
      <c r="K269" s="89">
        <f t="shared" si="49"/>
        <v>0</v>
      </c>
      <c r="L269" s="89">
        <f t="shared" si="51"/>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40"/>
      <c r="B270" s="118"/>
      <c r="C270" s="141" t="s">
        <v>551</v>
      </c>
      <c r="D270" s="142" t="s">
        <v>638</v>
      </c>
      <c r="E270" s="143">
        <v>0</v>
      </c>
      <c r="F270" s="143">
        <f t="shared" si="55"/>
        <v>0</v>
      </c>
      <c r="G270" s="144">
        <f t="shared" si="55"/>
        <v>0</v>
      </c>
      <c r="H270" s="145" t="s">
        <v>614</v>
      </c>
      <c r="I270" s="146"/>
      <c r="J270" s="146" t="s">
        <v>614</v>
      </c>
      <c r="K270" s="89">
        <f t="shared" si="49"/>
        <v>0</v>
      </c>
      <c r="L270" s="89">
        <f t="shared" si="51"/>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40"/>
      <c r="B271" s="118"/>
      <c r="C271" s="141" t="s">
        <v>553</v>
      </c>
      <c r="D271" s="142" t="s">
        <v>639</v>
      </c>
      <c r="E271" s="143">
        <v>0</v>
      </c>
      <c r="F271" s="143">
        <f t="shared" si="55"/>
        <v>0</v>
      </c>
      <c r="G271" s="144">
        <f t="shared" si="55"/>
        <v>0</v>
      </c>
      <c r="H271" s="145" t="s">
        <v>614</v>
      </c>
      <c r="I271" s="146"/>
      <c r="J271" s="146" t="s">
        <v>614</v>
      </c>
      <c r="K271" s="89">
        <f t="shared" si="49"/>
        <v>0</v>
      </c>
      <c r="L271" s="89">
        <f t="shared" si="51"/>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40"/>
      <c r="B272" s="736" t="s">
        <v>640</v>
      </c>
      <c r="C272" s="711"/>
      <c r="D272" s="98" t="s">
        <v>641</v>
      </c>
      <c r="E272" s="100">
        <v>0</v>
      </c>
      <c r="F272" s="100">
        <f>SUM(F273:F275)</f>
        <v>0</v>
      </c>
      <c r="G272" s="101">
        <f>SUM(G273:G275)</f>
        <v>0</v>
      </c>
      <c r="H272" s="102" t="s">
        <v>614</v>
      </c>
      <c r="I272" s="103"/>
      <c r="J272" s="103" t="s">
        <v>614</v>
      </c>
      <c r="K272" s="89">
        <f t="shared" si="49"/>
        <v>0</v>
      </c>
      <c r="L272" s="89">
        <f t="shared" si="51"/>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40"/>
      <c r="B273" s="118"/>
      <c r="C273" s="141" t="s">
        <v>549</v>
      </c>
      <c r="D273" s="142" t="s">
        <v>642</v>
      </c>
      <c r="E273" s="143">
        <v>0</v>
      </c>
      <c r="F273" s="143">
        <f t="shared" ref="F273:G275" si="56">F566</f>
        <v>0</v>
      </c>
      <c r="G273" s="144">
        <f t="shared" si="56"/>
        <v>0</v>
      </c>
      <c r="H273" s="145" t="s">
        <v>614</v>
      </c>
      <c r="I273" s="146"/>
      <c r="J273" s="146" t="s">
        <v>614</v>
      </c>
      <c r="K273" s="89">
        <f t="shared" si="49"/>
        <v>0</v>
      </c>
      <c r="L273" s="89">
        <f t="shared" si="51"/>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40"/>
      <c r="B274" s="118"/>
      <c r="C274" s="141" t="s">
        <v>551</v>
      </c>
      <c r="D274" s="142" t="s">
        <v>643</v>
      </c>
      <c r="E274" s="143">
        <v>0</v>
      </c>
      <c r="F274" s="143">
        <f t="shared" si="56"/>
        <v>0</v>
      </c>
      <c r="G274" s="144">
        <f t="shared" si="56"/>
        <v>0</v>
      </c>
      <c r="H274" s="145" t="s">
        <v>211</v>
      </c>
      <c r="I274" s="146"/>
      <c r="J274" s="146" t="s">
        <v>211</v>
      </c>
      <c r="K274" s="89">
        <f t="shared" si="49"/>
        <v>0</v>
      </c>
      <c r="L274" s="89">
        <f t="shared" si="51"/>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hidden="1" customHeight="1" x14ac:dyDescent="0.2">
      <c r="A275" s="140"/>
      <c r="B275" s="118"/>
      <c r="C275" s="141" t="s">
        <v>553</v>
      </c>
      <c r="D275" s="142" t="s">
        <v>644</v>
      </c>
      <c r="E275" s="143">
        <v>0</v>
      </c>
      <c r="F275" s="143">
        <f t="shared" si="56"/>
        <v>0</v>
      </c>
      <c r="G275" s="144">
        <f t="shared" si="56"/>
        <v>0</v>
      </c>
      <c r="H275" s="145" t="s">
        <v>614</v>
      </c>
      <c r="I275" s="146"/>
      <c r="J275" s="146" t="s">
        <v>614</v>
      </c>
      <c r="K275" s="89">
        <f t="shared" si="49"/>
        <v>0</v>
      </c>
      <c r="L275" s="89">
        <f t="shared" si="51"/>
        <v>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hidden="1" customHeight="1" x14ac:dyDescent="0.2">
      <c r="A276" s="140"/>
      <c r="B276" s="736" t="s">
        <v>645</v>
      </c>
      <c r="C276" s="711"/>
      <c r="D276" s="98" t="s">
        <v>646</v>
      </c>
      <c r="E276" s="100">
        <v>0</v>
      </c>
      <c r="F276" s="100">
        <f>SUM(F277:F279)</f>
        <v>0</v>
      </c>
      <c r="G276" s="101">
        <f>SUM(G277:G279)</f>
        <v>0</v>
      </c>
      <c r="H276" s="102" t="s">
        <v>614</v>
      </c>
      <c r="I276" s="103"/>
      <c r="J276" s="103" t="s">
        <v>614</v>
      </c>
      <c r="K276" s="89">
        <f t="shared" si="49"/>
        <v>0</v>
      </c>
      <c r="L276" s="89">
        <f t="shared" si="51"/>
        <v>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40"/>
      <c r="B277" s="118"/>
      <c r="C277" s="141" t="s">
        <v>549</v>
      </c>
      <c r="D277" s="142" t="s">
        <v>647</v>
      </c>
      <c r="E277" s="143">
        <v>0</v>
      </c>
      <c r="F277" s="143">
        <f t="shared" ref="F277:G279" si="57">F570</f>
        <v>0</v>
      </c>
      <c r="G277" s="144">
        <f t="shared" si="57"/>
        <v>0</v>
      </c>
      <c r="H277" s="145" t="s">
        <v>211</v>
      </c>
      <c r="I277" s="146"/>
      <c r="J277" s="146" t="s">
        <v>211</v>
      </c>
      <c r="K277" s="89">
        <f t="shared" si="49"/>
        <v>0</v>
      </c>
      <c r="L277" s="89">
        <f t="shared" si="51"/>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hidden="1" customHeight="1" x14ac:dyDescent="0.2">
      <c r="A278" s="140"/>
      <c r="B278" s="118"/>
      <c r="C278" s="141" t="s">
        <v>551</v>
      </c>
      <c r="D278" s="142" t="s">
        <v>648</v>
      </c>
      <c r="E278" s="143">
        <v>0</v>
      </c>
      <c r="F278" s="143">
        <f t="shared" si="57"/>
        <v>0</v>
      </c>
      <c r="G278" s="144">
        <f t="shared" si="57"/>
        <v>0</v>
      </c>
      <c r="H278" s="145" t="s">
        <v>614</v>
      </c>
      <c r="I278" s="146"/>
      <c r="J278" s="146" t="s">
        <v>614</v>
      </c>
      <c r="K278" s="89">
        <f t="shared" si="49"/>
        <v>0</v>
      </c>
      <c r="L278" s="89">
        <f t="shared" si="51"/>
        <v>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hidden="1" customHeight="1" x14ac:dyDescent="0.2">
      <c r="A279" s="140"/>
      <c r="B279" s="118"/>
      <c r="C279" s="141" t="s">
        <v>553</v>
      </c>
      <c r="D279" s="142" t="s">
        <v>649</v>
      </c>
      <c r="E279" s="143">
        <v>0</v>
      </c>
      <c r="F279" s="143">
        <f t="shared" si="57"/>
        <v>0</v>
      </c>
      <c r="G279" s="144">
        <f t="shared" si="57"/>
        <v>0</v>
      </c>
      <c r="H279" s="145" t="s">
        <v>614</v>
      </c>
      <c r="I279" s="146"/>
      <c r="J279" s="146" t="s">
        <v>614</v>
      </c>
      <c r="K279" s="89">
        <f t="shared" si="49"/>
        <v>0</v>
      </c>
      <c r="L279" s="89">
        <f t="shared" si="51"/>
        <v>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40"/>
      <c r="B280" s="736" t="s">
        <v>650</v>
      </c>
      <c r="C280" s="711"/>
      <c r="D280" s="98" t="s">
        <v>651</v>
      </c>
      <c r="E280" s="100">
        <v>0</v>
      </c>
      <c r="F280" s="100">
        <f>SUM(F284:F286)</f>
        <v>0</v>
      </c>
      <c r="G280" s="101">
        <f>SUM(G284:G286)</f>
        <v>0</v>
      </c>
      <c r="H280" s="102" t="s">
        <v>614</v>
      </c>
      <c r="I280" s="103"/>
      <c r="J280" s="103" t="s">
        <v>614</v>
      </c>
      <c r="K280" s="89">
        <f t="shared" si="49"/>
        <v>0</v>
      </c>
      <c r="L280" s="89">
        <f t="shared" si="51"/>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hidden="1" customHeight="1" x14ac:dyDescent="0.2">
      <c r="A281" s="140"/>
      <c r="B281" s="118"/>
      <c r="C281" s="141" t="s">
        <v>549</v>
      </c>
      <c r="D281" s="142" t="s">
        <v>652</v>
      </c>
      <c r="E281" s="143">
        <v>0</v>
      </c>
      <c r="F281" s="143">
        <f>F574</f>
        <v>0</v>
      </c>
      <c r="G281" s="144">
        <f>G574</f>
        <v>0</v>
      </c>
      <c r="H281" s="145" t="s">
        <v>614</v>
      </c>
      <c r="I281" s="146"/>
      <c r="J281" s="146" t="s">
        <v>614</v>
      </c>
      <c r="K281" s="89">
        <f t="shared" si="49"/>
        <v>0</v>
      </c>
      <c r="L281" s="89">
        <f t="shared" si="51"/>
        <v>0</v>
      </c>
      <c r="M281" s="11"/>
      <c r="N281" s="11"/>
      <c r="O281" s="11"/>
      <c r="P281" s="11"/>
      <c r="Q281" s="11"/>
      <c r="R281" s="11"/>
      <c r="S281" s="11"/>
      <c r="T281" s="11"/>
      <c r="U281" s="11"/>
      <c r="V281" s="11"/>
      <c r="W281" s="11"/>
      <c r="X281" s="11"/>
      <c r="Y281" s="11"/>
      <c r="Z281" s="11"/>
      <c r="AA281" s="11"/>
      <c r="AB281" s="11"/>
      <c r="AC281" s="11"/>
      <c r="AD281" s="11"/>
      <c r="AE281" s="11"/>
      <c r="AF281" s="11"/>
      <c r="AG281" s="11"/>
      <c r="AH281" s="11"/>
      <c r="AI281" s="11"/>
      <c r="AJ281" s="11"/>
    </row>
    <row r="282" spans="1:36" ht="12.75" hidden="1" customHeight="1" x14ac:dyDescent="0.2">
      <c r="A282" s="140"/>
      <c r="B282" s="118"/>
      <c r="C282" s="141" t="s">
        <v>551</v>
      </c>
      <c r="D282" s="142" t="s">
        <v>653</v>
      </c>
      <c r="E282" s="143">
        <v>0</v>
      </c>
      <c r="F282" s="143">
        <f>F575</f>
        <v>0</v>
      </c>
      <c r="G282" s="144">
        <f>G575</f>
        <v>0</v>
      </c>
      <c r="H282" s="145" t="s">
        <v>211</v>
      </c>
      <c r="I282" s="146"/>
      <c r="J282" s="146" t="s">
        <v>211</v>
      </c>
      <c r="K282" s="89">
        <f t="shared" si="49"/>
        <v>0</v>
      </c>
      <c r="L282" s="89">
        <f t="shared" si="51"/>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hidden="1" customHeight="1" x14ac:dyDescent="0.2">
      <c r="A283" s="140"/>
      <c r="B283" s="736" t="s">
        <v>654</v>
      </c>
      <c r="C283" s="711"/>
      <c r="D283" s="98" t="s">
        <v>655</v>
      </c>
      <c r="E283" s="100">
        <v>0</v>
      </c>
      <c r="F283" s="100">
        <f>SUM(F284:F286)</f>
        <v>0</v>
      </c>
      <c r="G283" s="101">
        <f>SUM(G284:G286)</f>
        <v>0</v>
      </c>
      <c r="H283" s="102" t="s">
        <v>614</v>
      </c>
      <c r="I283" s="103"/>
      <c r="J283" s="103" t="s">
        <v>614</v>
      </c>
      <c r="K283" s="89">
        <f t="shared" si="49"/>
        <v>0</v>
      </c>
      <c r="L283" s="89">
        <f t="shared" si="51"/>
        <v>0</v>
      </c>
      <c r="M283" s="11"/>
      <c r="N283" s="11"/>
      <c r="O283" s="11"/>
      <c r="P283" s="11"/>
      <c r="Q283" s="11"/>
      <c r="R283" s="11"/>
      <c r="S283" s="11"/>
      <c r="T283" s="11"/>
      <c r="U283" s="11"/>
      <c r="V283" s="11"/>
      <c r="W283" s="11"/>
      <c r="X283" s="11"/>
      <c r="Y283" s="11"/>
      <c r="Z283" s="11"/>
      <c r="AA283" s="11"/>
      <c r="AB283" s="11"/>
      <c r="AC283" s="11"/>
      <c r="AD283" s="11"/>
      <c r="AE283" s="11"/>
      <c r="AF283" s="11"/>
      <c r="AG283" s="11"/>
      <c r="AH283" s="11"/>
      <c r="AI283" s="11"/>
      <c r="AJ283" s="11"/>
    </row>
    <row r="284" spans="1:36" ht="12.75" hidden="1" customHeight="1" x14ac:dyDescent="0.2">
      <c r="A284" s="140"/>
      <c r="B284" s="118"/>
      <c r="C284" s="141" t="s">
        <v>549</v>
      </c>
      <c r="D284" s="142" t="s">
        <v>656</v>
      </c>
      <c r="E284" s="143">
        <v>0</v>
      </c>
      <c r="F284" s="143">
        <f t="shared" ref="F284:G286" si="58">F577</f>
        <v>0</v>
      </c>
      <c r="G284" s="144">
        <f t="shared" si="58"/>
        <v>0</v>
      </c>
      <c r="H284" s="145" t="s">
        <v>614</v>
      </c>
      <c r="I284" s="146"/>
      <c r="J284" s="146" t="s">
        <v>614</v>
      </c>
      <c r="K284" s="89">
        <f t="shared" si="49"/>
        <v>0</v>
      </c>
      <c r="L284" s="89">
        <f t="shared" si="51"/>
        <v>0</v>
      </c>
      <c r="M284" s="11"/>
      <c r="N284" s="11"/>
      <c r="O284" s="11"/>
      <c r="P284" s="11"/>
      <c r="Q284" s="11"/>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40"/>
      <c r="B285" s="118"/>
      <c r="C285" s="141" t="s">
        <v>551</v>
      </c>
      <c r="D285" s="142" t="s">
        <v>657</v>
      </c>
      <c r="E285" s="143">
        <v>0</v>
      </c>
      <c r="F285" s="143">
        <f t="shared" si="58"/>
        <v>0</v>
      </c>
      <c r="G285" s="144">
        <f t="shared" si="58"/>
        <v>0</v>
      </c>
      <c r="H285" s="145" t="s">
        <v>614</v>
      </c>
      <c r="I285" s="146"/>
      <c r="J285" s="146" t="s">
        <v>614</v>
      </c>
      <c r="K285" s="89">
        <f t="shared" si="49"/>
        <v>0</v>
      </c>
      <c r="L285" s="89">
        <f t="shared" si="51"/>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hidden="1" customHeight="1" x14ac:dyDescent="0.2">
      <c r="A286" s="140"/>
      <c r="B286" s="118"/>
      <c r="C286" s="141" t="s">
        <v>553</v>
      </c>
      <c r="D286" s="142" t="s">
        <v>658</v>
      </c>
      <c r="E286" s="143">
        <v>0</v>
      </c>
      <c r="F286" s="143">
        <f t="shared" si="58"/>
        <v>0</v>
      </c>
      <c r="G286" s="144">
        <f t="shared" si="58"/>
        <v>0</v>
      </c>
      <c r="H286" s="145" t="s">
        <v>211</v>
      </c>
      <c r="I286" s="146"/>
      <c r="J286" s="146" t="s">
        <v>211</v>
      </c>
      <c r="K286" s="89">
        <f t="shared" si="49"/>
        <v>0</v>
      </c>
      <c r="L286" s="89">
        <f t="shared" si="51"/>
        <v>0</v>
      </c>
      <c r="M286" s="11"/>
      <c r="N286" s="11"/>
      <c r="O286" s="11"/>
      <c r="P286" s="11"/>
      <c r="Q286" s="11"/>
      <c r="R286" s="11"/>
      <c r="S286" s="11"/>
      <c r="T286" s="11"/>
      <c r="U286" s="11"/>
      <c r="V286" s="11"/>
      <c r="W286" s="11"/>
      <c r="X286" s="11"/>
      <c r="Y286" s="11"/>
      <c r="Z286" s="11"/>
      <c r="AA286" s="11"/>
      <c r="AB286" s="11"/>
      <c r="AC286" s="11"/>
      <c r="AD286" s="11"/>
      <c r="AE286" s="11"/>
      <c r="AF286" s="11"/>
      <c r="AG286" s="11"/>
      <c r="AH286" s="11"/>
      <c r="AI286" s="11"/>
      <c r="AJ286" s="11"/>
    </row>
    <row r="287" spans="1:36" ht="12.75" customHeight="1" x14ac:dyDescent="0.2">
      <c r="A287" s="728" t="s">
        <v>659</v>
      </c>
      <c r="B287" s="709"/>
      <c r="C287" s="711"/>
      <c r="D287" s="83" t="s">
        <v>190</v>
      </c>
      <c r="E287" s="85">
        <v>194548.8</v>
      </c>
      <c r="F287" s="85">
        <f>SUM(F289,F394,F401)</f>
        <v>10141.189999999999</v>
      </c>
      <c r="G287" s="86">
        <f>SUM(G289,G394,G401)</f>
        <v>204689.99</v>
      </c>
      <c r="H287" s="92">
        <f>SUM(H289,H394,H401)</f>
        <v>46218</v>
      </c>
      <c r="I287" s="93">
        <f>SUM(I289,I394,I401)</f>
        <v>46706</v>
      </c>
      <c r="J287" s="93">
        <f>SUM(J289,J394,J401)</f>
        <v>47143</v>
      </c>
      <c r="K287" s="89">
        <f t="shared" si="49"/>
        <v>409379.98</v>
      </c>
      <c r="L287" s="89">
        <f t="shared" si="51"/>
        <v>204689.99</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customHeight="1" x14ac:dyDescent="0.2">
      <c r="A288" s="728" t="s">
        <v>191</v>
      </c>
      <c r="B288" s="709"/>
      <c r="C288" s="711"/>
      <c r="D288" s="83" t="s">
        <v>192</v>
      </c>
      <c r="E288" s="85">
        <v>68744.999999999985</v>
      </c>
      <c r="F288" s="85">
        <f>F289-F320+F348-F390</f>
        <v>735.98999999999887</v>
      </c>
      <c r="G288" s="86">
        <f>G289-G320+G348-G390</f>
        <v>69480.989999999991</v>
      </c>
      <c r="H288" s="92">
        <f>H289-H320+H348-H390</f>
        <v>747</v>
      </c>
      <c r="I288" s="93">
        <f>I289-I320+I348-I390</f>
        <v>755</v>
      </c>
      <c r="J288" s="93">
        <f>J289-J320+J348-J390</f>
        <v>765</v>
      </c>
      <c r="K288" s="89">
        <f t="shared" si="49"/>
        <v>138961.97999999998</v>
      </c>
      <c r="L288" s="89">
        <f t="shared" si="51"/>
        <v>69480.989999999991</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customHeight="1" x14ac:dyDescent="0.2">
      <c r="A289" s="728" t="s">
        <v>193</v>
      </c>
      <c r="B289" s="709"/>
      <c r="C289" s="711"/>
      <c r="D289" s="83" t="s">
        <v>194</v>
      </c>
      <c r="E289" s="85">
        <v>193339.3</v>
      </c>
      <c r="F289" s="85">
        <f>SUM(F290,F357)</f>
        <v>10641.189999999999</v>
      </c>
      <c r="G289" s="86">
        <f>SUM(G290,G357)</f>
        <v>203980.49</v>
      </c>
      <c r="H289" s="92">
        <f>SUM(H290,H357)</f>
        <v>46725</v>
      </c>
      <c r="I289" s="93">
        <f>SUM(I290,I357)</f>
        <v>47226</v>
      </c>
      <c r="J289" s="93">
        <f>SUM(J290,J357)</f>
        <v>47683</v>
      </c>
      <c r="K289" s="89">
        <f t="shared" si="49"/>
        <v>407960.98</v>
      </c>
      <c r="L289" s="89">
        <f t="shared" si="51"/>
        <v>203980.49</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customHeight="1" x14ac:dyDescent="0.2">
      <c r="A290" s="728" t="s">
        <v>195</v>
      </c>
      <c r="B290" s="709"/>
      <c r="C290" s="711"/>
      <c r="D290" s="83" t="s">
        <v>196</v>
      </c>
      <c r="E290" s="85">
        <v>208793</v>
      </c>
      <c r="F290" s="85">
        <f>SUM(F291,F308,F319,F354)</f>
        <v>7775.99</v>
      </c>
      <c r="G290" s="86">
        <f>SUM(G291,G308,G319,G354)</f>
        <v>216568.99</v>
      </c>
      <c r="H290" s="92">
        <f>SUM(H291,H308,H319,H354)</f>
        <v>46725</v>
      </c>
      <c r="I290" s="93">
        <f>SUM(I291,I308,I319,I354)</f>
        <v>47226</v>
      </c>
      <c r="J290" s="93">
        <f>SUM(J291,J308,J319,J354)</f>
        <v>47683</v>
      </c>
      <c r="K290" s="89">
        <f t="shared" si="49"/>
        <v>433137.98</v>
      </c>
      <c r="L290" s="89">
        <f t="shared" si="51"/>
        <v>216568.99</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customHeight="1" x14ac:dyDescent="0.2">
      <c r="A291" s="728" t="s">
        <v>660</v>
      </c>
      <c r="B291" s="709"/>
      <c r="C291" s="711"/>
      <c r="D291" s="83" t="s">
        <v>198</v>
      </c>
      <c r="E291" s="85">
        <v>63945</v>
      </c>
      <c r="F291" s="85">
        <f>SUM(F292,F295,F303)</f>
        <v>735.99</v>
      </c>
      <c r="G291" s="86">
        <f>SUM(G292,G295,G303)</f>
        <v>64680.99</v>
      </c>
      <c r="H291" s="92">
        <f>SUM(H292,H295,H303)</f>
        <v>747</v>
      </c>
      <c r="I291" s="93">
        <f>SUM(I292,I295,I303)</f>
        <v>755</v>
      </c>
      <c r="J291" s="93">
        <f>SUM(J292,J295,J303)</f>
        <v>765</v>
      </c>
      <c r="K291" s="89">
        <f t="shared" si="49"/>
        <v>129361.98</v>
      </c>
      <c r="L291" s="89">
        <f t="shared" si="51"/>
        <v>64680.99</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hidden="1" customHeight="1" x14ac:dyDescent="0.2">
      <c r="A292" s="728" t="s">
        <v>661</v>
      </c>
      <c r="B292" s="709"/>
      <c r="C292" s="711"/>
      <c r="D292" s="96" t="s">
        <v>200</v>
      </c>
      <c r="E292" s="85">
        <v>0</v>
      </c>
      <c r="F292" s="85">
        <f t="shared" ref="F292:J293" si="59">SUM(F293)</f>
        <v>0</v>
      </c>
      <c r="G292" s="86">
        <f t="shared" si="59"/>
        <v>0</v>
      </c>
      <c r="H292" s="92">
        <f t="shared" si="59"/>
        <v>0</v>
      </c>
      <c r="I292" s="93">
        <f t="shared" si="59"/>
        <v>0</v>
      </c>
      <c r="J292" s="93">
        <f t="shared" si="59"/>
        <v>0</v>
      </c>
      <c r="K292" s="89">
        <f t="shared" si="49"/>
        <v>0</v>
      </c>
      <c r="L292" s="89">
        <f t="shared" si="51"/>
        <v>0</v>
      </c>
      <c r="M292" s="11"/>
      <c r="N292" s="11"/>
      <c r="O292" s="11"/>
      <c r="P292" s="11"/>
      <c r="Q292" s="11"/>
      <c r="R292" s="11"/>
      <c r="S292" s="11"/>
      <c r="T292" s="11"/>
      <c r="U292" s="11"/>
      <c r="V292" s="11"/>
      <c r="W292" s="11"/>
      <c r="X292" s="11"/>
      <c r="Y292" s="11"/>
      <c r="Z292" s="11"/>
      <c r="AA292" s="11"/>
      <c r="AB292" s="11"/>
      <c r="AC292" s="11"/>
      <c r="AD292" s="11"/>
      <c r="AE292" s="11"/>
      <c r="AF292" s="11"/>
      <c r="AG292" s="11"/>
      <c r="AH292" s="11"/>
      <c r="AI292" s="11"/>
      <c r="AJ292" s="11"/>
    </row>
    <row r="293" spans="1:36" ht="12.75" hidden="1" customHeight="1" x14ac:dyDescent="0.2">
      <c r="A293" s="728" t="s">
        <v>662</v>
      </c>
      <c r="B293" s="709"/>
      <c r="C293" s="711"/>
      <c r="D293" s="96" t="s">
        <v>202</v>
      </c>
      <c r="E293" s="85">
        <v>0</v>
      </c>
      <c r="F293" s="85">
        <f t="shared" si="59"/>
        <v>0</v>
      </c>
      <c r="G293" s="86">
        <f t="shared" si="59"/>
        <v>0</v>
      </c>
      <c r="H293" s="92">
        <f t="shared" si="59"/>
        <v>0</v>
      </c>
      <c r="I293" s="93">
        <f t="shared" si="59"/>
        <v>0</v>
      </c>
      <c r="J293" s="93">
        <f t="shared" si="59"/>
        <v>0</v>
      </c>
      <c r="K293" s="89">
        <f t="shared" si="49"/>
        <v>0</v>
      </c>
      <c r="L293" s="89">
        <f t="shared" si="51"/>
        <v>0</v>
      </c>
      <c r="M293" s="11"/>
      <c r="N293" s="11"/>
      <c r="O293" s="11"/>
      <c r="P293" s="11"/>
      <c r="Q293" s="11"/>
      <c r="R293" s="11"/>
      <c r="S293" s="11"/>
      <c r="T293" s="11"/>
      <c r="U293" s="11"/>
      <c r="V293" s="11"/>
      <c r="W293" s="11"/>
      <c r="X293" s="11"/>
      <c r="Y293" s="11"/>
      <c r="Z293" s="11"/>
      <c r="AA293" s="11"/>
      <c r="AB293" s="11"/>
      <c r="AC293" s="11"/>
      <c r="AD293" s="11"/>
      <c r="AE293" s="11"/>
      <c r="AF293" s="11"/>
      <c r="AG293" s="11"/>
      <c r="AH293" s="11"/>
      <c r="AI293" s="11"/>
      <c r="AJ293" s="11"/>
    </row>
    <row r="294" spans="1:36" ht="12.75" hidden="1" customHeight="1" x14ac:dyDescent="0.2">
      <c r="A294" s="148"/>
      <c r="B294" s="727" t="s">
        <v>663</v>
      </c>
      <c r="C294" s="717"/>
      <c r="D294" s="149" t="s">
        <v>204</v>
      </c>
      <c r="E294" s="151">
        <v>0</v>
      </c>
      <c r="F294" s="151"/>
      <c r="G294" s="152">
        <f>SUM(F294,E294)</f>
        <v>0</v>
      </c>
      <c r="H294" s="153">
        <f>ROUND(F294*H$7, )</f>
        <v>0</v>
      </c>
      <c r="I294" s="154">
        <f>ROUND(G294*I$7, )</f>
        <v>0</v>
      </c>
      <c r="J294" s="154">
        <f>ROUND(H294*J$7, )</f>
        <v>0</v>
      </c>
      <c r="K294" s="89">
        <f t="shared" si="49"/>
        <v>0</v>
      </c>
      <c r="L294" s="89">
        <f t="shared" si="51"/>
        <v>0</v>
      </c>
      <c r="M294" s="11"/>
      <c r="N294" s="11"/>
      <c r="O294" s="11"/>
      <c r="P294" s="11"/>
      <c r="Q294" s="11"/>
      <c r="R294" s="11"/>
      <c r="S294" s="11"/>
      <c r="T294" s="11"/>
      <c r="U294" s="11"/>
      <c r="V294" s="11"/>
      <c r="W294" s="11"/>
      <c r="X294" s="11"/>
      <c r="Y294" s="11"/>
      <c r="Z294" s="11"/>
      <c r="AA294" s="11"/>
      <c r="AB294" s="11"/>
      <c r="AC294" s="11"/>
      <c r="AD294" s="11"/>
      <c r="AE294" s="11"/>
      <c r="AF294" s="11"/>
      <c r="AG294" s="11"/>
      <c r="AH294" s="11"/>
      <c r="AI294" s="11"/>
      <c r="AJ294" s="11"/>
    </row>
    <row r="295" spans="1:36" ht="12.75" customHeight="1" x14ac:dyDescent="0.2">
      <c r="A295" s="728" t="s">
        <v>205</v>
      </c>
      <c r="B295" s="709"/>
      <c r="C295" s="711"/>
      <c r="D295" s="83" t="s">
        <v>206</v>
      </c>
      <c r="E295" s="85">
        <v>63945</v>
      </c>
      <c r="F295" s="85">
        <f>SUM(F296,F299)</f>
        <v>735.99</v>
      </c>
      <c r="G295" s="86">
        <f>SUM(G296,G299)</f>
        <v>64680.99</v>
      </c>
      <c r="H295" s="92">
        <f>SUM(H296,H299)</f>
        <v>747</v>
      </c>
      <c r="I295" s="93">
        <f>SUM(I296,I299)</f>
        <v>755</v>
      </c>
      <c r="J295" s="93">
        <f>SUM(J296,J299)</f>
        <v>765</v>
      </c>
      <c r="K295" s="89">
        <f t="shared" si="49"/>
        <v>129361.98</v>
      </c>
      <c r="L295" s="89">
        <f t="shared" si="51"/>
        <v>64680.99</v>
      </c>
      <c r="M295" s="11"/>
      <c r="N295" s="11"/>
      <c r="O295" s="11"/>
      <c r="P295" s="11"/>
      <c r="Q295" s="11"/>
      <c r="R295" s="11"/>
      <c r="S295" s="11"/>
      <c r="T295" s="11"/>
      <c r="U295" s="11"/>
      <c r="V295" s="11"/>
      <c r="W295" s="11"/>
      <c r="X295" s="11"/>
      <c r="Y295" s="11"/>
      <c r="Z295" s="11"/>
      <c r="AA295" s="11"/>
      <c r="AB295" s="11"/>
      <c r="AC295" s="11"/>
      <c r="AD295" s="11"/>
      <c r="AE295" s="11"/>
      <c r="AF295" s="11"/>
      <c r="AG295" s="11"/>
      <c r="AH295" s="11"/>
      <c r="AI295" s="11"/>
      <c r="AJ295" s="11"/>
    </row>
    <row r="296" spans="1:36" ht="12.75" hidden="1" customHeight="1" x14ac:dyDescent="0.2">
      <c r="A296" s="728" t="s">
        <v>664</v>
      </c>
      <c r="B296" s="709"/>
      <c r="C296" s="711"/>
      <c r="D296" s="96" t="s">
        <v>208</v>
      </c>
      <c r="E296" s="85"/>
      <c r="F296" s="85"/>
      <c r="G296" s="86"/>
      <c r="H296" s="92"/>
      <c r="I296" s="93"/>
      <c r="J296" s="93"/>
      <c r="K296" s="89">
        <f t="shared" si="49"/>
        <v>0</v>
      </c>
      <c r="L296" s="89">
        <f t="shared" si="51"/>
        <v>0</v>
      </c>
      <c r="M296" s="11"/>
      <c r="N296" s="11"/>
      <c r="O296" s="11"/>
      <c r="P296" s="11"/>
      <c r="Q296" s="11"/>
      <c r="R296" s="11"/>
      <c r="S296" s="11"/>
      <c r="T296" s="11"/>
      <c r="U296" s="11"/>
      <c r="V296" s="11"/>
      <c r="W296" s="11"/>
      <c r="X296" s="11"/>
      <c r="Y296" s="11"/>
      <c r="Z296" s="11"/>
      <c r="AA296" s="11"/>
      <c r="AB296" s="11"/>
      <c r="AC296" s="11"/>
      <c r="AD296" s="11"/>
      <c r="AE296" s="11"/>
      <c r="AF296" s="11"/>
      <c r="AG296" s="11"/>
      <c r="AH296" s="11"/>
      <c r="AI296" s="11"/>
      <c r="AJ296" s="11"/>
    </row>
    <row r="297" spans="1:36" ht="12.75" hidden="1" customHeight="1" x14ac:dyDescent="0.2">
      <c r="A297" s="148"/>
      <c r="B297" s="727" t="s">
        <v>209</v>
      </c>
      <c r="C297" s="717"/>
      <c r="D297" s="149" t="s">
        <v>210</v>
      </c>
      <c r="E297" s="151">
        <v>0</v>
      </c>
      <c r="F297" s="151"/>
      <c r="G297" s="152">
        <f>SUM(F297,E297)</f>
        <v>0</v>
      </c>
      <c r="H297" s="155">
        <f t="shared" ref="H297:J298" si="60">ROUND(F297*H$7, )</f>
        <v>0</v>
      </c>
      <c r="I297" s="156">
        <f t="shared" si="60"/>
        <v>0</v>
      </c>
      <c r="J297" s="156">
        <f t="shared" si="60"/>
        <v>0</v>
      </c>
      <c r="K297" s="89">
        <f t="shared" si="49"/>
        <v>0</v>
      </c>
      <c r="L297" s="89">
        <f t="shared" si="51"/>
        <v>0</v>
      </c>
      <c r="M297" s="11"/>
      <c r="N297" s="11"/>
      <c r="O297" s="11"/>
      <c r="P297" s="11"/>
      <c r="Q297" s="11"/>
      <c r="R297" s="11"/>
      <c r="S297" s="11"/>
      <c r="T297" s="11"/>
      <c r="U297" s="11"/>
      <c r="V297" s="11"/>
      <c r="W297" s="11"/>
      <c r="X297" s="11"/>
      <c r="Y297" s="11"/>
      <c r="Z297" s="11"/>
      <c r="AA297" s="11"/>
      <c r="AB297" s="11"/>
      <c r="AC297" s="11"/>
      <c r="AD297" s="11"/>
      <c r="AE297" s="11"/>
      <c r="AF297" s="11"/>
      <c r="AG297" s="11"/>
      <c r="AH297" s="11"/>
      <c r="AI297" s="11"/>
      <c r="AJ297" s="11"/>
    </row>
    <row r="298" spans="1:36" ht="12.75" hidden="1" customHeight="1" x14ac:dyDescent="0.2">
      <c r="A298" s="157"/>
      <c r="B298" s="727" t="s">
        <v>665</v>
      </c>
      <c r="C298" s="717"/>
      <c r="D298" s="149" t="s">
        <v>213</v>
      </c>
      <c r="E298" s="151">
        <v>0</v>
      </c>
      <c r="F298" s="151"/>
      <c r="G298" s="152">
        <f>SUM(F298,E298)</f>
        <v>0</v>
      </c>
      <c r="H298" s="155">
        <f t="shared" si="60"/>
        <v>0</v>
      </c>
      <c r="I298" s="156">
        <f t="shared" si="60"/>
        <v>0</v>
      </c>
      <c r="J298" s="156">
        <f t="shared" si="60"/>
        <v>0</v>
      </c>
      <c r="K298" s="89">
        <f t="shared" si="49"/>
        <v>0</v>
      </c>
      <c r="L298" s="89">
        <f t="shared" si="51"/>
        <v>0</v>
      </c>
      <c r="M298" s="11"/>
      <c r="N298" s="11"/>
      <c r="O298" s="11"/>
      <c r="P298" s="11"/>
      <c r="Q298" s="11"/>
      <c r="R298" s="11"/>
      <c r="S298" s="11"/>
      <c r="T298" s="11"/>
      <c r="U298" s="11"/>
      <c r="V298" s="11"/>
      <c r="W298" s="11"/>
      <c r="X298" s="11"/>
      <c r="Y298" s="11"/>
      <c r="Z298" s="11"/>
      <c r="AA298" s="11"/>
      <c r="AB298" s="11"/>
      <c r="AC298" s="11"/>
      <c r="AD298" s="11"/>
      <c r="AE298" s="11"/>
      <c r="AF298" s="11"/>
      <c r="AG298" s="11"/>
      <c r="AH298" s="11"/>
      <c r="AI298" s="11"/>
      <c r="AJ298" s="11"/>
    </row>
    <row r="299" spans="1:36" ht="12.75" customHeight="1" x14ac:dyDescent="0.2">
      <c r="A299" s="728" t="s">
        <v>214</v>
      </c>
      <c r="B299" s="709"/>
      <c r="C299" s="711"/>
      <c r="D299" s="83" t="s">
        <v>215</v>
      </c>
      <c r="E299" s="85">
        <v>63945</v>
      </c>
      <c r="F299" s="85">
        <f>SUM(F300:F302)</f>
        <v>735.99</v>
      </c>
      <c r="G299" s="86">
        <f>SUM(G300:G302)</f>
        <v>64680.99</v>
      </c>
      <c r="H299" s="92">
        <f>SUM(H300:H302)</f>
        <v>747</v>
      </c>
      <c r="I299" s="93">
        <f>SUM(I300:I302)</f>
        <v>755</v>
      </c>
      <c r="J299" s="93">
        <f>SUM(J300:J302)</f>
        <v>765</v>
      </c>
      <c r="K299" s="89">
        <f t="shared" si="49"/>
        <v>129361.98</v>
      </c>
      <c r="L299" s="89">
        <f t="shared" si="51"/>
        <v>64680.99</v>
      </c>
      <c r="M299" s="11"/>
      <c r="N299" s="11"/>
      <c r="O299" s="11"/>
      <c r="P299" s="11"/>
      <c r="Q299" s="11"/>
      <c r="R299" s="11"/>
      <c r="S299" s="11"/>
      <c r="T299" s="11"/>
      <c r="U299" s="11"/>
      <c r="V299" s="11"/>
      <c r="W299" s="11"/>
      <c r="X299" s="11"/>
      <c r="Y299" s="11"/>
      <c r="Z299" s="11"/>
      <c r="AA299" s="11"/>
      <c r="AB299" s="11"/>
      <c r="AC299" s="11"/>
      <c r="AD299" s="11"/>
      <c r="AE299" s="11"/>
      <c r="AF299" s="11"/>
      <c r="AG299" s="11"/>
      <c r="AH299" s="11"/>
      <c r="AI299" s="11"/>
      <c r="AJ299" s="11"/>
    </row>
    <row r="300" spans="1:36" ht="12.75" customHeight="1" x14ac:dyDescent="0.2">
      <c r="A300" s="148"/>
      <c r="B300" s="727" t="s">
        <v>216</v>
      </c>
      <c r="C300" s="717"/>
      <c r="D300" s="158" t="s">
        <v>217</v>
      </c>
      <c r="E300" s="151">
        <v>56092</v>
      </c>
      <c r="F300" s="151"/>
      <c r="G300" s="152">
        <f>SUM(E300:F300)</f>
        <v>56092</v>
      </c>
      <c r="H300" s="159">
        <f>ROUND(F300*H$7, )</f>
        <v>0</v>
      </c>
      <c r="I300" s="160">
        <f>ROUND(F300*I$7, )</f>
        <v>0</v>
      </c>
      <c r="J300" s="160">
        <f>ROUND(F300*J$7, )</f>
        <v>0</v>
      </c>
      <c r="K300" s="89">
        <f t="shared" si="49"/>
        <v>112184</v>
      </c>
      <c r="L300" s="89">
        <f t="shared" si="51"/>
        <v>56092</v>
      </c>
      <c r="M300" s="11"/>
      <c r="N300" s="11"/>
      <c r="O300" s="11"/>
      <c r="P300" s="11"/>
      <c r="Q300" s="11"/>
      <c r="R300" s="11"/>
      <c r="S300" s="11"/>
      <c r="T300" s="11"/>
      <c r="U300" s="11"/>
      <c r="V300" s="11"/>
      <c r="W300" s="11"/>
      <c r="X300" s="11"/>
      <c r="Y300" s="11"/>
      <c r="Z300" s="11"/>
      <c r="AA300" s="11"/>
      <c r="AB300" s="11"/>
      <c r="AC300" s="11"/>
      <c r="AD300" s="11"/>
      <c r="AE300" s="11"/>
      <c r="AF300" s="11"/>
      <c r="AG300" s="11"/>
      <c r="AH300" s="11"/>
      <c r="AI300" s="11"/>
      <c r="AJ300" s="11"/>
    </row>
    <row r="301" spans="1:36" ht="24" customHeight="1" x14ac:dyDescent="0.2">
      <c r="A301" s="148"/>
      <c r="B301" s="727" t="s">
        <v>218</v>
      </c>
      <c r="C301" s="717"/>
      <c r="D301" s="161" t="s">
        <v>219</v>
      </c>
      <c r="E301" s="650">
        <v>7853</v>
      </c>
      <c r="F301" s="650"/>
      <c r="G301" s="152">
        <f>SUM(E301:F301)</f>
        <v>7853</v>
      </c>
      <c r="H301" s="159"/>
      <c r="I301" s="160"/>
      <c r="J301" s="160"/>
      <c r="K301" s="89">
        <f t="shared" si="49"/>
        <v>15706</v>
      </c>
      <c r="L301" s="89">
        <f t="shared" si="51"/>
        <v>7853</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24" customHeight="1" x14ac:dyDescent="0.2">
      <c r="A302" s="148"/>
      <c r="B302" s="737" t="s">
        <v>934</v>
      </c>
      <c r="C302" s="738"/>
      <c r="D302" s="163">
        <v>38023</v>
      </c>
      <c r="E302" s="162">
        <v>0</v>
      </c>
      <c r="F302" s="162">
        <v>735.99</v>
      </c>
      <c r="G302" s="152">
        <f>SUM(E302:F302)</f>
        <v>735.99</v>
      </c>
      <c r="H302" s="159">
        <f t="shared" ref="H302:H318" si="61">ROUND(F302*H$7, )</f>
        <v>747</v>
      </c>
      <c r="I302" s="160">
        <f>ROUND(F302*I$7, )</f>
        <v>755</v>
      </c>
      <c r="J302" s="160">
        <f>ROUND(F302*J$7, )</f>
        <v>765</v>
      </c>
      <c r="K302" s="89">
        <f t="shared" si="49"/>
        <v>1471.98</v>
      </c>
      <c r="L302" s="89">
        <f t="shared" si="51"/>
        <v>735.99</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hidden="1" customHeight="1" x14ac:dyDescent="0.2">
      <c r="A303" s="728" t="s">
        <v>220</v>
      </c>
      <c r="B303" s="709"/>
      <c r="C303" s="711"/>
      <c r="D303" s="96" t="s">
        <v>221</v>
      </c>
      <c r="E303" s="85">
        <v>0</v>
      </c>
      <c r="F303" s="85"/>
      <c r="G303" s="164">
        <f>SUM(G304)</f>
        <v>0</v>
      </c>
      <c r="H303" s="165">
        <f t="shared" si="61"/>
        <v>0</v>
      </c>
      <c r="I303" s="166">
        <f>ROUND(G303*I$7, )</f>
        <v>0</v>
      </c>
      <c r="J303" s="166">
        <f>ROUND(H303*J$7, )</f>
        <v>0</v>
      </c>
      <c r="K303" s="89">
        <f t="shared" si="49"/>
        <v>0</v>
      </c>
      <c r="L303" s="89">
        <f t="shared" si="51"/>
        <v>0</v>
      </c>
      <c r="M303" s="11"/>
      <c r="N303" s="11"/>
      <c r="O303" s="11"/>
      <c r="P303" s="11"/>
      <c r="Q303" s="11"/>
      <c r="R303" s="11"/>
      <c r="S303" s="11"/>
      <c r="T303" s="11"/>
      <c r="U303" s="11"/>
      <c r="V303" s="11"/>
      <c r="W303" s="11"/>
      <c r="X303" s="11"/>
      <c r="Y303" s="11"/>
      <c r="Z303" s="11"/>
      <c r="AA303" s="11"/>
      <c r="AB303" s="11"/>
      <c r="AC303" s="11"/>
      <c r="AD303" s="11"/>
      <c r="AE303" s="11"/>
      <c r="AF303" s="11"/>
      <c r="AG303" s="11"/>
      <c r="AH303" s="11"/>
      <c r="AI303" s="11"/>
      <c r="AJ303" s="11"/>
    </row>
    <row r="304" spans="1:36" ht="12.75" hidden="1" customHeight="1" x14ac:dyDescent="0.2">
      <c r="A304" s="728" t="s">
        <v>222</v>
      </c>
      <c r="B304" s="709"/>
      <c r="C304" s="711"/>
      <c r="D304" s="96" t="s">
        <v>223</v>
      </c>
      <c r="E304" s="85">
        <v>0</v>
      </c>
      <c r="F304" s="85"/>
      <c r="G304" s="167">
        <f>SUM(G305)</f>
        <v>0</v>
      </c>
      <c r="H304" s="165">
        <f t="shared" si="61"/>
        <v>0</v>
      </c>
      <c r="I304" s="166">
        <f>ROUND(G304*I$7, )</f>
        <v>0</v>
      </c>
      <c r="J304" s="166">
        <f>ROUND(H304*J$7, )</f>
        <v>0</v>
      </c>
      <c r="K304" s="89">
        <f t="shared" si="49"/>
        <v>0</v>
      </c>
      <c r="L304" s="89">
        <f t="shared" si="51"/>
        <v>0</v>
      </c>
      <c r="M304" s="11"/>
      <c r="N304" s="11"/>
      <c r="O304" s="11"/>
      <c r="P304" s="11"/>
      <c r="Q304" s="11"/>
      <c r="R304" s="11"/>
      <c r="S304" s="11"/>
      <c r="T304" s="11"/>
      <c r="U304" s="11"/>
      <c r="V304" s="11"/>
      <c r="W304" s="11"/>
      <c r="X304" s="11"/>
      <c r="Y304" s="11"/>
      <c r="Z304" s="11"/>
      <c r="AA304" s="11"/>
      <c r="AB304" s="11"/>
      <c r="AC304" s="11"/>
      <c r="AD304" s="11"/>
      <c r="AE304" s="11"/>
      <c r="AF304" s="11"/>
      <c r="AG304" s="11"/>
      <c r="AH304" s="11"/>
      <c r="AI304" s="11"/>
      <c r="AJ304" s="11"/>
    </row>
    <row r="305" spans="1:36" ht="12.75" hidden="1" customHeight="1" x14ac:dyDescent="0.2">
      <c r="A305" s="148"/>
      <c r="B305" s="727" t="s">
        <v>224</v>
      </c>
      <c r="C305" s="717"/>
      <c r="D305" s="149" t="s">
        <v>225</v>
      </c>
      <c r="E305" s="151">
        <v>0</v>
      </c>
      <c r="F305" s="151"/>
      <c r="G305" s="152">
        <f>SUM(F305,E305)</f>
        <v>0</v>
      </c>
      <c r="H305" s="155">
        <f t="shared" si="61"/>
        <v>0</v>
      </c>
      <c r="I305" s="156">
        <f t="shared" ref="I305:J318" si="62">ROUND(H305*I$7, )</f>
        <v>0</v>
      </c>
      <c r="J305" s="156">
        <f t="shared" si="62"/>
        <v>0</v>
      </c>
      <c r="K305" s="89">
        <f t="shared" si="49"/>
        <v>0</v>
      </c>
      <c r="L305" s="89">
        <f t="shared" si="51"/>
        <v>0</v>
      </c>
      <c r="M305" s="11"/>
      <c r="N305" s="11"/>
      <c r="O305" s="11"/>
      <c r="P305" s="11"/>
      <c r="Q305" s="11"/>
      <c r="R305" s="11"/>
      <c r="S305" s="11"/>
      <c r="T305" s="11"/>
      <c r="U305" s="11"/>
      <c r="V305" s="11"/>
      <c r="W305" s="11"/>
      <c r="X305" s="11"/>
      <c r="Y305" s="11"/>
      <c r="Z305" s="11"/>
      <c r="AA305" s="11"/>
      <c r="AB305" s="11"/>
      <c r="AC305" s="11"/>
      <c r="AD305" s="11"/>
      <c r="AE305" s="11"/>
      <c r="AF305" s="11"/>
      <c r="AG305" s="11"/>
      <c r="AH305" s="11"/>
      <c r="AI305" s="11"/>
      <c r="AJ305" s="11"/>
    </row>
    <row r="306" spans="1:36" ht="12.75" hidden="1" customHeight="1" x14ac:dyDescent="0.2">
      <c r="A306" s="728" t="s">
        <v>226</v>
      </c>
      <c r="B306" s="709"/>
      <c r="C306" s="711"/>
      <c r="D306" s="96" t="s">
        <v>227</v>
      </c>
      <c r="E306" s="85">
        <v>0</v>
      </c>
      <c r="F306" s="85"/>
      <c r="G306" s="164">
        <f>SUM(G307)</f>
        <v>0</v>
      </c>
      <c r="H306" s="165">
        <f t="shared" si="61"/>
        <v>0</v>
      </c>
      <c r="I306" s="166">
        <f t="shared" si="62"/>
        <v>0</v>
      </c>
      <c r="J306" s="166">
        <f t="shared" si="62"/>
        <v>0</v>
      </c>
      <c r="K306" s="89">
        <f t="shared" si="49"/>
        <v>0</v>
      </c>
      <c r="L306" s="89">
        <f t="shared" si="51"/>
        <v>0</v>
      </c>
      <c r="M306" s="11"/>
      <c r="N306" s="11"/>
      <c r="O306" s="11"/>
      <c r="P306" s="11"/>
      <c r="Q306" s="11"/>
      <c r="R306" s="11"/>
      <c r="S306" s="11"/>
      <c r="T306" s="11"/>
      <c r="U306" s="11"/>
      <c r="V306" s="11"/>
      <c r="W306" s="11"/>
      <c r="X306" s="11"/>
      <c r="Y306" s="11"/>
      <c r="Z306" s="11"/>
      <c r="AA306" s="11"/>
      <c r="AB306" s="11"/>
      <c r="AC306" s="11"/>
      <c r="AD306" s="11"/>
      <c r="AE306" s="11"/>
      <c r="AF306" s="11"/>
      <c r="AG306" s="11"/>
      <c r="AH306" s="11"/>
      <c r="AI306" s="11"/>
      <c r="AJ306" s="11"/>
    </row>
    <row r="307" spans="1:36" ht="12.75" hidden="1" customHeight="1" x14ac:dyDescent="0.2">
      <c r="A307" s="148"/>
      <c r="B307" s="727" t="s">
        <v>228</v>
      </c>
      <c r="C307" s="717"/>
      <c r="D307" s="149" t="s">
        <v>229</v>
      </c>
      <c r="E307" s="151">
        <v>0</v>
      </c>
      <c r="F307" s="151"/>
      <c r="G307" s="152">
        <f>SUM(F307,E307)</f>
        <v>0</v>
      </c>
      <c r="H307" s="155">
        <f t="shared" si="61"/>
        <v>0</v>
      </c>
      <c r="I307" s="156">
        <f t="shared" si="62"/>
        <v>0</v>
      </c>
      <c r="J307" s="156">
        <f t="shared" si="62"/>
        <v>0</v>
      </c>
      <c r="K307" s="89">
        <f t="shared" si="49"/>
        <v>0</v>
      </c>
      <c r="L307" s="89">
        <f t="shared" si="51"/>
        <v>0</v>
      </c>
      <c r="M307" s="11"/>
      <c r="N307" s="11"/>
      <c r="O307" s="11"/>
      <c r="P307" s="11"/>
      <c r="Q307" s="11"/>
      <c r="R307" s="11"/>
      <c r="S307" s="11"/>
      <c r="T307" s="11"/>
      <c r="U307" s="11"/>
      <c r="V307" s="11"/>
      <c r="W307" s="11"/>
      <c r="X307" s="11"/>
      <c r="Y307" s="11"/>
      <c r="Z307" s="11"/>
      <c r="AA307" s="11"/>
      <c r="AB307" s="11"/>
      <c r="AC307" s="11"/>
      <c r="AD307" s="11"/>
      <c r="AE307" s="11"/>
      <c r="AF307" s="11"/>
      <c r="AG307" s="11"/>
      <c r="AH307" s="11"/>
      <c r="AI307" s="11"/>
      <c r="AJ307" s="11"/>
    </row>
    <row r="308" spans="1:36" ht="12.75" hidden="1" customHeight="1" x14ac:dyDescent="0.2">
      <c r="A308" s="728" t="s">
        <v>666</v>
      </c>
      <c r="B308" s="709"/>
      <c r="C308" s="711"/>
      <c r="D308" s="96" t="s">
        <v>231</v>
      </c>
      <c r="E308" s="85">
        <v>0</v>
      </c>
      <c r="F308" s="85"/>
      <c r="G308" s="164">
        <f>SUM(G309)</f>
        <v>0</v>
      </c>
      <c r="H308" s="165">
        <f t="shared" si="61"/>
        <v>0</v>
      </c>
      <c r="I308" s="166">
        <f t="shared" si="62"/>
        <v>0</v>
      </c>
      <c r="J308" s="166">
        <f t="shared" si="62"/>
        <v>0</v>
      </c>
      <c r="K308" s="89">
        <f t="shared" si="49"/>
        <v>0</v>
      </c>
      <c r="L308" s="89">
        <f t="shared" si="51"/>
        <v>0</v>
      </c>
      <c r="M308" s="11"/>
      <c r="N308" s="11"/>
      <c r="O308" s="11"/>
      <c r="P308" s="11"/>
      <c r="Q308" s="11"/>
      <c r="R308" s="11"/>
      <c r="S308" s="11"/>
      <c r="T308" s="11"/>
      <c r="U308" s="11"/>
      <c r="V308" s="11"/>
      <c r="W308" s="11"/>
      <c r="X308" s="11"/>
      <c r="Y308" s="11"/>
      <c r="Z308" s="11"/>
      <c r="AA308" s="11"/>
      <c r="AB308" s="11"/>
      <c r="AC308" s="11"/>
      <c r="AD308" s="11"/>
      <c r="AE308" s="11"/>
      <c r="AF308" s="11"/>
      <c r="AG308" s="11"/>
      <c r="AH308" s="11"/>
      <c r="AI308" s="11"/>
      <c r="AJ308" s="11"/>
    </row>
    <row r="309" spans="1:36" ht="12.75" hidden="1" customHeight="1" x14ac:dyDescent="0.2">
      <c r="A309" s="728" t="s">
        <v>232</v>
      </c>
      <c r="B309" s="709"/>
      <c r="C309" s="711"/>
      <c r="D309" s="96" t="s">
        <v>233</v>
      </c>
      <c r="E309" s="85">
        <v>0</v>
      </c>
      <c r="F309" s="85"/>
      <c r="G309" s="167">
        <f>SUM(G310,G313,G317:G318)</f>
        <v>0</v>
      </c>
      <c r="H309" s="165">
        <f t="shared" si="61"/>
        <v>0</v>
      </c>
      <c r="I309" s="166">
        <f t="shared" si="62"/>
        <v>0</v>
      </c>
      <c r="J309" s="166">
        <f t="shared" si="62"/>
        <v>0</v>
      </c>
      <c r="K309" s="89">
        <f t="shared" si="49"/>
        <v>0</v>
      </c>
      <c r="L309" s="89">
        <f t="shared" si="51"/>
        <v>0</v>
      </c>
      <c r="M309" s="11"/>
      <c r="N309" s="11"/>
      <c r="O309" s="11"/>
      <c r="P309" s="11"/>
      <c r="Q309" s="11"/>
      <c r="R309" s="11"/>
      <c r="S309" s="11"/>
      <c r="T309" s="11"/>
      <c r="U309" s="11"/>
      <c r="V309" s="11"/>
      <c r="W309" s="11"/>
      <c r="X309" s="11"/>
      <c r="Y309" s="11"/>
      <c r="Z309" s="11"/>
      <c r="AA309" s="11"/>
      <c r="AB309" s="11"/>
      <c r="AC309" s="11"/>
      <c r="AD309" s="11"/>
      <c r="AE309" s="11"/>
      <c r="AF309" s="11"/>
      <c r="AG309" s="11"/>
      <c r="AH309" s="11"/>
      <c r="AI309" s="11"/>
      <c r="AJ309" s="11"/>
    </row>
    <row r="310" spans="1:36" ht="12.75" hidden="1" customHeight="1" x14ac:dyDescent="0.2">
      <c r="A310" s="112"/>
      <c r="B310" s="736" t="s">
        <v>667</v>
      </c>
      <c r="C310" s="711"/>
      <c r="D310" s="98" t="s">
        <v>235</v>
      </c>
      <c r="E310" s="100">
        <v>0</v>
      </c>
      <c r="F310" s="100"/>
      <c r="G310" s="167">
        <f>SUM(G311:G312)</f>
        <v>0</v>
      </c>
      <c r="H310" s="168">
        <f t="shared" si="61"/>
        <v>0</v>
      </c>
      <c r="I310" s="169">
        <f t="shared" si="62"/>
        <v>0</v>
      </c>
      <c r="J310" s="169">
        <f t="shared" si="62"/>
        <v>0</v>
      </c>
      <c r="K310" s="89">
        <f t="shared" si="49"/>
        <v>0</v>
      </c>
      <c r="L310" s="89">
        <f t="shared" si="51"/>
        <v>0</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170"/>
      <c r="B311" s="171"/>
      <c r="C311" s="172" t="s">
        <v>236</v>
      </c>
      <c r="D311" s="173" t="s">
        <v>237</v>
      </c>
      <c r="E311" s="175">
        <v>0</v>
      </c>
      <c r="F311" s="175"/>
      <c r="G311" s="152">
        <f>SUM(F311,E311)</f>
        <v>0</v>
      </c>
      <c r="H311" s="176">
        <f t="shared" si="61"/>
        <v>0</v>
      </c>
      <c r="I311" s="177">
        <f t="shared" si="62"/>
        <v>0</v>
      </c>
      <c r="J311" s="177">
        <f t="shared" si="62"/>
        <v>0</v>
      </c>
      <c r="K311" s="89">
        <f t="shared" si="49"/>
        <v>0</v>
      </c>
      <c r="L311" s="89">
        <f t="shared" si="51"/>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170"/>
      <c r="B312" s="171"/>
      <c r="C312" s="172" t="s">
        <v>238</v>
      </c>
      <c r="D312" s="173" t="s">
        <v>239</v>
      </c>
      <c r="E312" s="175">
        <v>0</v>
      </c>
      <c r="F312" s="175"/>
      <c r="G312" s="152">
        <f>SUM(F312,E312)</f>
        <v>0</v>
      </c>
      <c r="H312" s="176">
        <f t="shared" si="61"/>
        <v>0</v>
      </c>
      <c r="I312" s="177">
        <f t="shared" si="62"/>
        <v>0</v>
      </c>
      <c r="J312" s="177">
        <f t="shared" si="62"/>
        <v>0</v>
      </c>
      <c r="K312" s="89">
        <f t="shared" si="49"/>
        <v>0</v>
      </c>
      <c r="L312" s="89">
        <f t="shared" si="51"/>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112"/>
      <c r="B313" s="736" t="s">
        <v>240</v>
      </c>
      <c r="C313" s="711"/>
      <c r="D313" s="98" t="s">
        <v>241</v>
      </c>
      <c r="E313" s="100">
        <v>0</v>
      </c>
      <c r="F313" s="100"/>
      <c r="G313" s="167">
        <f>SUM(G314:G316)</f>
        <v>0</v>
      </c>
      <c r="H313" s="168">
        <f t="shared" si="61"/>
        <v>0</v>
      </c>
      <c r="I313" s="169">
        <f t="shared" si="62"/>
        <v>0</v>
      </c>
      <c r="J313" s="169">
        <f t="shared" si="62"/>
        <v>0</v>
      </c>
      <c r="K313" s="89">
        <f t="shared" si="49"/>
        <v>0</v>
      </c>
      <c r="L313" s="89">
        <f t="shared" si="51"/>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170"/>
      <c r="B314" s="171"/>
      <c r="C314" s="172" t="s">
        <v>242</v>
      </c>
      <c r="D314" s="173" t="s">
        <v>243</v>
      </c>
      <c r="E314" s="175">
        <v>0</v>
      </c>
      <c r="F314" s="175"/>
      <c r="G314" s="152">
        <f>SUM(F314,E314)</f>
        <v>0</v>
      </c>
      <c r="H314" s="176">
        <f t="shared" si="61"/>
        <v>0</v>
      </c>
      <c r="I314" s="177">
        <f t="shared" si="62"/>
        <v>0</v>
      </c>
      <c r="J314" s="177">
        <f t="shared" si="62"/>
        <v>0</v>
      </c>
      <c r="K314" s="89">
        <f t="shared" si="49"/>
        <v>0</v>
      </c>
      <c r="L314" s="89">
        <f t="shared" si="51"/>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170"/>
      <c r="B315" s="171"/>
      <c r="C315" s="172" t="s">
        <v>244</v>
      </c>
      <c r="D315" s="173" t="s">
        <v>245</v>
      </c>
      <c r="E315" s="175">
        <v>0</v>
      </c>
      <c r="F315" s="175"/>
      <c r="G315" s="152">
        <f>SUM(F315,E315)</f>
        <v>0</v>
      </c>
      <c r="H315" s="176">
        <f t="shared" si="61"/>
        <v>0</v>
      </c>
      <c r="I315" s="177">
        <f t="shared" si="62"/>
        <v>0</v>
      </c>
      <c r="J315" s="177">
        <f t="shared" si="62"/>
        <v>0</v>
      </c>
      <c r="K315" s="89">
        <f t="shared" si="49"/>
        <v>0</v>
      </c>
      <c r="L315" s="89">
        <f t="shared" si="51"/>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170"/>
      <c r="B316" s="171"/>
      <c r="C316" s="172" t="s">
        <v>246</v>
      </c>
      <c r="D316" s="173" t="s">
        <v>247</v>
      </c>
      <c r="E316" s="175">
        <v>0</v>
      </c>
      <c r="F316" s="175"/>
      <c r="G316" s="152">
        <f>SUM(F316,E316)</f>
        <v>0</v>
      </c>
      <c r="H316" s="176">
        <f t="shared" si="61"/>
        <v>0</v>
      </c>
      <c r="I316" s="177">
        <f t="shared" si="62"/>
        <v>0</v>
      </c>
      <c r="J316" s="177">
        <f t="shared" si="62"/>
        <v>0</v>
      </c>
      <c r="K316" s="89">
        <f t="shared" si="49"/>
        <v>0</v>
      </c>
      <c r="L316" s="89">
        <f t="shared" si="51"/>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hidden="1" customHeight="1" x14ac:dyDescent="0.2">
      <c r="A317" s="170"/>
      <c r="B317" s="727" t="s">
        <v>248</v>
      </c>
      <c r="C317" s="717"/>
      <c r="D317" s="149" t="s">
        <v>249</v>
      </c>
      <c r="E317" s="151">
        <v>0</v>
      </c>
      <c r="F317" s="151"/>
      <c r="G317" s="152">
        <f>SUM(F317,E317)</f>
        <v>0</v>
      </c>
      <c r="H317" s="155">
        <f t="shared" si="61"/>
        <v>0</v>
      </c>
      <c r="I317" s="156">
        <f t="shared" si="62"/>
        <v>0</v>
      </c>
      <c r="J317" s="156">
        <f t="shared" si="62"/>
        <v>0</v>
      </c>
      <c r="K317" s="89">
        <f t="shared" si="49"/>
        <v>0</v>
      </c>
      <c r="L317" s="89">
        <f t="shared" si="51"/>
        <v>0</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hidden="1" customHeight="1" x14ac:dyDescent="0.2">
      <c r="A318" s="170"/>
      <c r="B318" s="727" t="s">
        <v>250</v>
      </c>
      <c r="C318" s="717"/>
      <c r="D318" s="149" t="s">
        <v>251</v>
      </c>
      <c r="E318" s="151">
        <v>0</v>
      </c>
      <c r="F318" s="151"/>
      <c r="G318" s="152">
        <f>SUM(F318,E318)</f>
        <v>0</v>
      </c>
      <c r="H318" s="155">
        <f t="shared" si="61"/>
        <v>0</v>
      </c>
      <c r="I318" s="156">
        <f t="shared" si="62"/>
        <v>0</v>
      </c>
      <c r="J318" s="156">
        <f t="shared" si="62"/>
        <v>0</v>
      </c>
      <c r="K318" s="89">
        <f t="shared" si="49"/>
        <v>0</v>
      </c>
      <c r="L318" s="89">
        <f t="shared" si="51"/>
        <v>0</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12.75" customHeight="1" x14ac:dyDescent="0.2">
      <c r="A319" s="728" t="s">
        <v>668</v>
      </c>
      <c r="B319" s="709"/>
      <c r="C319" s="711"/>
      <c r="D319" s="83" t="s">
        <v>253</v>
      </c>
      <c r="E319" s="85">
        <v>144848</v>
      </c>
      <c r="F319" s="85">
        <f>SUM(F320,F343,F345,F348)</f>
        <v>7040</v>
      </c>
      <c r="G319" s="86">
        <f>SUM(G320,G343,G345,G348)</f>
        <v>151888</v>
      </c>
      <c r="H319" s="92">
        <f>SUM(H320,H343,H345,H348)</f>
        <v>45978</v>
      </c>
      <c r="I319" s="93">
        <f>SUM(I320,I343,I345,I348)</f>
        <v>46471</v>
      </c>
      <c r="J319" s="93">
        <f>SUM(J320,J343,J345,J348)</f>
        <v>46918</v>
      </c>
      <c r="K319" s="89">
        <f t="shared" si="49"/>
        <v>303776</v>
      </c>
      <c r="L319" s="89">
        <f t="shared" si="51"/>
        <v>151888</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12.75" customHeight="1" x14ac:dyDescent="0.2">
      <c r="A320" s="728" t="s">
        <v>43</v>
      </c>
      <c r="B320" s="709"/>
      <c r="C320" s="711"/>
      <c r="D320" s="83" t="s">
        <v>254</v>
      </c>
      <c r="E320" s="85">
        <v>143197</v>
      </c>
      <c r="F320" s="85">
        <f>SUM(F321,F340,F341,F342)</f>
        <v>7040</v>
      </c>
      <c r="G320" s="86">
        <f>SUM(G321,G340,G341,G342)</f>
        <v>150237</v>
      </c>
      <c r="H320" s="92">
        <f>SUM(H321,H340,H341,H342)</f>
        <v>45978</v>
      </c>
      <c r="I320" s="93">
        <f>SUM(I321,I340,I341,I342)</f>
        <v>46471</v>
      </c>
      <c r="J320" s="93">
        <f>SUM(J321,J340,J341,J342)</f>
        <v>46918</v>
      </c>
      <c r="K320" s="89">
        <f t="shared" si="49"/>
        <v>300474</v>
      </c>
      <c r="L320" s="89">
        <f t="shared" si="51"/>
        <v>150237</v>
      </c>
      <c r="M320" s="11"/>
      <c r="N320" s="11"/>
      <c r="O320" s="11"/>
      <c r="P320" s="11"/>
      <c r="Q320" s="11"/>
      <c r="R320" s="11"/>
      <c r="S320" s="11"/>
      <c r="T320" s="11"/>
      <c r="U320" s="11"/>
      <c r="V320" s="11"/>
      <c r="W320" s="11"/>
      <c r="X320" s="11"/>
      <c r="Y320" s="11"/>
      <c r="Z320" s="11"/>
      <c r="AA320" s="11"/>
      <c r="AB320" s="11"/>
      <c r="AC320" s="11"/>
      <c r="AD320" s="11"/>
      <c r="AE320" s="11"/>
      <c r="AF320" s="11"/>
      <c r="AG320" s="11"/>
      <c r="AH320" s="11"/>
      <c r="AI320" s="11"/>
      <c r="AJ320" s="11"/>
    </row>
    <row r="321" spans="1:36" ht="39" customHeight="1" x14ac:dyDescent="0.2">
      <c r="A321" s="112"/>
      <c r="B321" s="736" t="s">
        <v>255</v>
      </c>
      <c r="C321" s="711"/>
      <c r="D321" s="106" t="s">
        <v>256</v>
      </c>
      <c r="E321" s="100">
        <v>60531</v>
      </c>
      <c r="F321" s="100">
        <f>SUM(F322,F323,F325,F333,F334,F337:F338,F339,F324,F335:F336)</f>
        <v>3998</v>
      </c>
      <c r="G321" s="101">
        <f>SUM(G322,G323,G325,G333,G334,G337:G338,G339,G324,G335:G336)</f>
        <v>64529</v>
      </c>
      <c r="H321" s="102">
        <f>SUM(H322,H323,H325,H333,H334,H337,H339)</f>
        <v>28553</v>
      </c>
      <c r="I321" s="103">
        <f>SUM(I322,I323,I325,I333,I334,I337,I339)</f>
        <v>28553</v>
      </c>
      <c r="J321" s="103">
        <f>SUM(J322,J323,J325,J333,J334,J337,J339)</f>
        <v>28553</v>
      </c>
      <c r="K321" s="89">
        <f t="shared" si="49"/>
        <v>129058</v>
      </c>
      <c r="L321" s="89">
        <f t="shared" si="51"/>
        <v>64529</v>
      </c>
      <c r="M321" s="11"/>
      <c r="N321" s="11"/>
      <c r="O321" s="11"/>
      <c r="P321" s="11"/>
      <c r="Q321" s="11"/>
      <c r="R321" s="11"/>
      <c r="S321" s="11"/>
      <c r="T321" s="11"/>
      <c r="U321" s="11"/>
      <c r="V321" s="11"/>
      <c r="W321" s="11"/>
      <c r="X321" s="11"/>
      <c r="Y321" s="11"/>
      <c r="Z321" s="11"/>
      <c r="AA321" s="11"/>
      <c r="AB321" s="11"/>
      <c r="AC321" s="11"/>
      <c r="AD321" s="11"/>
      <c r="AE321" s="11"/>
      <c r="AF321" s="11"/>
      <c r="AG321" s="11"/>
      <c r="AH321" s="11"/>
      <c r="AI321" s="11"/>
      <c r="AJ321" s="11"/>
    </row>
    <row r="322" spans="1:36" ht="39.75" customHeight="1" x14ac:dyDescent="0.2">
      <c r="A322" s="170"/>
      <c r="B322" s="178"/>
      <c r="C322" s="680" t="s">
        <v>257</v>
      </c>
      <c r="D322" s="158"/>
      <c r="E322" s="151">
        <v>19823</v>
      </c>
      <c r="F322" s="151"/>
      <c r="G322" s="179">
        <f>SUM(E322:F322)</f>
        <v>19823</v>
      </c>
      <c r="H322" s="159">
        <v>10543</v>
      </c>
      <c r="I322" s="160">
        <v>10543</v>
      </c>
      <c r="J322" s="160">
        <v>10543</v>
      </c>
      <c r="K322" s="89">
        <f t="shared" si="49"/>
        <v>39646</v>
      </c>
      <c r="L322" s="89">
        <f t="shared" si="51"/>
        <v>19823</v>
      </c>
      <c r="M322" s="105"/>
      <c r="N322" s="105">
        <f>G322+G323+F342+6184</f>
        <v>47128</v>
      </c>
      <c r="O322" s="105"/>
      <c r="P322" s="105"/>
      <c r="Q322" s="105"/>
      <c r="R322" s="105"/>
      <c r="S322" s="105"/>
      <c r="T322" s="105"/>
      <c r="U322" s="105"/>
      <c r="V322" s="105"/>
      <c r="W322" s="105"/>
      <c r="X322" s="105"/>
      <c r="Y322" s="11"/>
      <c r="Z322" s="11"/>
      <c r="AA322" s="11"/>
      <c r="AB322" s="11"/>
      <c r="AC322" s="11"/>
      <c r="AD322" s="11"/>
      <c r="AE322" s="11"/>
      <c r="AF322" s="11"/>
      <c r="AG322" s="11"/>
      <c r="AH322" s="11"/>
      <c r="AI322" s="11"/>
      <c r="AJ322" s="11"/>
    </row>
    <row r="323" spans="1:36" ht="39" customHeight="1" x14ac:dyDescent="0.2">
      <c r="A323" s="170"/>
      <c r="B323" s="178"/>
      <c r="C323" s="680" t="s">
        <v>930</v>
      </c>
      <c r="D323" s="158"/>
      <c r="E323" s="151">
        <v>21121</v>
      </c>
      <c r="F323" s="151"/>
      <c r="G323" s="179">
        <f>SUM(E323:F323)</f>
        <v>21121</v>
      </c>
      <c r="H323" s="159">
        <v>9993</v>
      </c>
      <c r="I323" s="160">
        <v>9993</v>
      </c>
      <c r="J323" s="160">
        <v>9993</v>
      </c>
      <c r="K323" s="89">
        <f t="shared" si="49"/>
        <v>42242</v>
      </c>
      <c r="L323" s="89">
        <f t="shared" si="51"/>
        <v>21121</v>
      </c>
      <c r="M323" s="105"/>
      <c r="N323" s="105"/>
      <c r="O323" s="105"/>
      <c r="P323" s="105"/>
      <c r="Q323" s="105"/>
      <c r="R323" s="105"/>
      <c r="S323" s="105"/>
      <c r="T323" s="105"/>
      <c r="U323" s="105"/>
      <c r="V323" s="105"/>
      <c r="W323" s="105"/>
      <c r="X323" s="105"/>
      <c r="Y323" s="11"/>
      <c r="Z323" s="11"/>
      <c r="AA323" s="11"/>
      <c r="AB323" s="11"/>
      <c r="AC323" s="11"/>
      <c r="AD323" s="11"/>
      <c r="AE323" s="11"/>
      <c r="AF323" s="11"/>
      <c r="AG323" s="11"/>
      <c r="AH323" s="11"/>
      <c r="AI323" s="11"/>
      <c r="AJ323" s="11"/>
    </row>
    <row r="324" spans="1:36" ht="39" hidden="1" customHeight="1" x14ac:dyDescent="0.2">
      <c r="A324" s="170"/>
      <c r="B324" s="178"/>
      <c r="C324" s="680" t="s">
        <v>258</v>
      </c>
      <c r="D324" s="158"/>
      <c r="E324" s="151">
        <v>0</v>
      </c>
      <c r="F324" s="151"/>
      <c r="G324" s="179">
        <f>SUM(E324:F324)</f>
        <v>0</v>
      </c>
      <c r="H324" s="159">
        <v>9993</v>
      </c>
      <c r="I324" s="160">
        <v>9993</v>
      </c>
      <c r="J324" s="160">
        <v>9993</v>
      </c>
      <c r="K324" s="89">
        <f t="shared" si="49"/>
        <v>0</v>
      </c>
      <c r="L324" s="89">
        <f t="shared" si="51"/>
        <v>0</v>
      </c>
      <c r="M324" s="105"/>
      <c r="N324" s="105"/>
      <c r="O324" s="105"/>
      <c r="P324" s="105"/>
      <c r="Q324" s="105"/>
      <c r="R324" s="105"/>
      <c r="S324" s="105"/>
      <c r="T324" s="105"/>
      <c r="U324" s="105"/>
      <c r="V324" s="105"/>
      <c r="W324" s="105"/>
      <c r="X324" s="105"/>
      <c r="Y324" s="11"/>
      <c r="Z324" s="11"/>
      <c r="AA324" s="11"/>
      <c r="AB324" s="11"/>
      <c r="AC324" s="11"/>
      <c r="AD324" s="11"/>
      <c r="AE324" s="11"/>
      <c r="AF324" s="11"/>
      <c r="AG324" s="11"/>
      <c r="AH324" s="11"/>
      <c r="AI324" s="11"/>
      <c r="AJ324" s="11"/>
    </row>
    <row r="325" spans="1:36" ht="56.25" customHeight="1" x14ac:dyDescent="0.2">
      <c r="A325" s="170"/>
      <c r="B325" s="178"/>
      <c r="C325" s="680" t="s">
        <v>259</v>
      </c>
      <c r="D325" s="158"/>
      <c r="E325" s="151">
        <v>1072</v>
      </c>
      <c r="F325" s="151">
        <f>SUM(F326:F329,F332)</f>
        <v>0</v>
      </c>
      <c r="G325" s="179">
        <f>SUM(G326:G329,G332)</f>
        <v>1072</v>
      </c>
      <c r="H325" s="180">
        <f t="shared" ref="H325:J326" si="63">SUBTOTAL(9,H327:H328)</f>
        <v>0</v>
      </c>
      <c r="I325" s="181">
        <f t="shared" si="63"/>
        <v>0</v>
      </c>
      <c r="J325" s="181">
        <f t="shared" si="63"/>
        <v>0</v>
      </c>
      <c r="K325" s="89">
        <f t="shared" si="49"/>
        <v>2144</v>
      </c>
      <c r="L325" s="89">
        <f t="shared" si="51"/>
        <v>1072</v>
      </c>
      <c r="M325" s="105"/>
      <c r="N325" s="105"/>
      <c r="O325" s="105"/>
      <c r="P325" s="105"/>
      <c r="Q325" s="105"/>
      <c r="R325" s="105"/>
      <c r="S325" s="105"/>
      <c r="T325" s="105"/>
      <c r="U325" s="105"/>
      <c r="V325" s="105"/>
      <c r="W325" s="105"/>
      <c r="X325" s="105"/>
      <c r="Y325" s="11"/>
      <c r="Z325" s="11"/>
      <c r="AA325" s="11"/>
      <c r="AB325" s="11"/>
      <c r="AC325" s="11"/>
      <c r="AD325" s="11"/>
      <c r="AE325" s="11"/>
      <c r="AF325" s="11"/>
      <c r="AG325" s="11"/>
      <c r="AH325" s="11"/>
      <c r="AI325" s="11"/>
      <c r="AJ325" s="11"/>
    </row>
    <row r="326" spans="1:36" ht="38.25" customHeight="1" x14ac:dyDescent="0.2">
      <c r="A326" s="170"/>
      <c r="B326" s="178"/>
      <c r="C326" s="680" t="s">
        <v>669</v>
      </c>
      <c r="D326" s="158"/>
      <c r="E326" s="151">
        <v>1072</v>
      </c>
      <c r="F326" s="151"/>
      <c r="G326" s="179">
        <f t="shared" ref="G326:G342" si="64">SUM(E326:F326)</f>
        <v>1072</v>
      </c>
      <c r="H326" s="180">
        <f t="shared" si="63"/>
        <v>0</v>
      </c>
      <c r="I326" s="181">
        <f t="shared" si="63"/>
        <v>0</v>
      </c>
      <c r="J326" s="181">
        <f t="shared" si="63"/>
        <v>0</v>
      </c>
      <c r="K326" s="89">
        <f t="shared" si="49"/>
        <v>2144</v>
      </c>
      <c r="L326" s="89">
        <f t="shared" si="51"/>
        <v>1072</v>
      </c>
      <c r="M326" s="105"/>
      <c r="N326" s="105"/>
      <c r="O326" s="105"/>
      <c r="P326" s="105"/>
      <c r="Q326" s="105"/>
      <c r="R326" s="105"/>
      <c r="S326" s="105"/>
      <c r="T326" s="105"/>
      <c r="U326" s="105"/>
      <c r="V326" s="105"/>
      <c r="W326" s="105"/>
      <c r="X326" s="105"/>
      <c r="Y326" s="11"/>
      <c r="Z326" s="11"/>
      <c r="AA326" s="11"/>
      <c r="AB326" s="11"/>
      <c r="AC326" s="11"/>
      <c r="AD326" s="11"/>
      <c r="AE326" s="11"/>
      <c r="AF326" s="11"/>
      <c r="AG326" s="11"/>
      <c r="AH326" s="11"/>
      <c r="AI326" s="11"/>
      <c r="AJ326" s="11"/>
    </row>
    <row r="327" spans="1:36" ht="42" hidden="1" customHeight="1" x14ac:dyDescent="0.2">
      <c r="A327" s="170"/>
      <c r="B327" s="178"/>
      <c r="C327" s="680" t="s">
        <v>670</v>
      </c>
      <c r="D327" s="158"/>
      <c r="E327" s="151">
        <v>0</v>
      </c>
      <c r="F327" s="151"/>
      <c r="G327" s="179">
        <f t="shared" si="64"/>
        <v>0</v>
      </c>
      <c r="H327" s="182">
        <v>286</v>
      </c>
      <c r="I327" s="183">
        <v>294</v>
      </c>
      <c r="J327" s="183">
        <v>385</v>
      </c>
      <c r="K327" s="89">
        <f t="shared" si="49"/>
        <v>0</v>
      </c>
      <c r="L327" s="89">
        <f t="shared" si="51"/>
        <v>0</v>
      </c>
      <c r="M327" s="105"/>
      <c r="N327" s="105"/>
      <c r="O327" s="105"/>
      <c r="P327" s="105"/>
      <c r="Q327" s="105"/>
      <c r="R327" s="105"/>
      <c r="S327" s="105"/>
      <c r="T327" s="105"/>
      <c r="U327" s="105"/>
      <c r="V327" s="105"/>
      <c r="W327" s="105"/>
      <c r="X327" s="105"/>
      <c r="Y327" s="11"/>
      <c r="Z327" s="11"/>
      <c r="AA327" s="11"/>
      <c r="AB327" s="11"/>
      <c r="AC327" s="11"/>
      <c r="AD327" s="11"/>
      <c r="AE327" s="11"/>
      <c r="AF327" s="11"/>
      <c r="AG327" s="11"/>
      <c r="AH327" s="11"/>
      <c r="AI327" s="11"/>
      <c r="AJ327" s="11"/>
    </row>
    <row r="328" spans="1:36" ht="38.25" hidden="1" customHeight="1" x14ac:dyDescent="0.2">
      <c r="A328" s="170"/>
      <c r="B328" s="178"/>
      <c r="C328" s="680" t="s">
        <v>262</v>
      </c>
      <c r="D328" s="158"/>
      <c r="E328" s="151">
        <v>0</v>
      </c>
      <c r="F328" s="151"/>
      <c r="G328" s="179">
        <f t="shared" si="64"/>
        <v>0</v>
      </c>
      <c r="H328" s="182"/>
      <c r="I328" s="183"/>
      <c r="J328" s="183"/>
      <c r="K328" s="89">
        <f t="shared" si="49"/>
        <v>0</v>
      </c>
      <c r="L328" s="89">
        <f t="shared" si="51"/>
        <v>0</v>
      </c>
      <c r="M328" s="105"/>
      <c r="N328" s="105"/>
      <c r="O328" s="105"/>
      <c r="P328" s="105"/>
      <c r="Q328" s="105"/>
      <c r="R328" s="105"/>
      <c r="S328" s="105"/>
      <c r="T328" s="105"/>
      <c r="U328" s="105"/>
      <c r="V328" s="105"/>
      <c r="W328" s="105"/>
      <c r="X328" s="105"/>
      <c r="Y328" s="11"/>
      <c r="Z328" s="11"/>
      <c r="AA328" s="11"/>
      <c r="AB328" s="11"/>
      <c r="AC328" s="11"/>
      <c r="AD328" s="11"/>
      <c r="AE328" s="11"/>
      <c r="AF328" s="11"/>
      <c r="AG328" s="11"/>
      <c r="AH328" s="11"/>
      <c r="AI328" s="11"/>
      <c r="AJ328" s="11"/>
    </row>
    <row r="329" spans="1:36" ht="12.75" hidden="1" customHeight="1" x14ac:dyDescent="0.2">
      <c r="A329" s="170"/>
      <c r="B329" s="178"/>
      <c r="C329" s="680" t="s">
        <v>671</v>
      </c>
      <c r="D329" s="158"/>
      <c r="E329" s="151">
        <v>0</v>
      </c>
      <c r="F329" s="151"/>
      <c r="G329" s="184">
        <f t="shared" si="64"/>
        <v>0</v>
      </c>
      <c r="H329" s="182"/>
      <c r="I329" s="183"/>
      <c r="J329" s="183"/>
      <c r="K329" s="89">
        <f t="shared" si="49"/>
        <v>0</v>
      </c>
      <c r="L329" s="89">
        <f t="shared" si="51"/>
        <v>0</v>
      </c>
      <c r="M329" s="105"/>
      <c r="N329" s="105"/>
      <c r="O329" s="105"/>
      <c r="P329" s="105"/>
      <c r="Q329" s="105"/>
      <c r="R329" s="105"/>
      <c r="S329" s="105"/>
      <c r="T329" s="105"/>
      <c r="U329" s="105"/>
      <c r="V329" s="105"/>
      <c r="W329" s="105"/>
      <c r="X329" s="105"/>
      <c r="Y329" s="11"/>
      <c r="Z329" s="11"/>
      <c r="AA329" s="11"/>
      <c r="AB329" s="11"/>
      <c r="AC329" s="11"/>
      <c r="AD329" s="11"/>
      <c r="AE329" s="11"/>
      <c r="AF329" s="11"/>
      <c r="AG329" s="11"/>
      <c r="AH329" s="11"/>
      <c r="AI329" s="11"/>
      <c r="AJ329" s="11"/>
    </row>
    <row r="330" spans="1:36" ht="63.75" hidden="1" customHeight="1" x14ac:dyDescent="0.2">
      <c r="A330" s="185"/>
      <c r="B330" s="186"/>
      <c r="C330" s="681" t="s">
        <v>264</v>
      </c>
      <c r="D330" s="187"/>
      <c r="E330" s="189">
        <v>0</v>
      </c>
      <c r="F330" s="189"/>
      <c r="G330" s="184">
        <f t="shared" si="64"/>
        <v>0</v>
      </c>
      <c r="H330" s="190"/>
      <c r="I330" s="191"/>
      <c r="J330" s="191"/>
      <c r="K330" s="89">
        <f t="shared" si="49"/>
        <v>0</v>
      </c>
      <c r="L330" s="89">
        <f t="shared" si="51"/>
        <v>0</v>
      </c>
      <c r="M330" s="108"/>
      <c r="N330" s="108"/>
      <c r="O330" s="108"/>
      <c r="P330" s="108"/>
      <c r="Q330" s="108"/>
      <c r="R330" s="108"/>
      <c r="S330" s="108"/>
      <c r="T330" s="108"/>
      <c r="U330" s="108"/>
      <c r="V330" s="108"/>
      <c r="W330" s="108"/>
      <c r="X330" s="108"/>
      <c r="Y330" s="109"/>
      <c r="Z330" s="109"/>
      <c r="AA330" s="109"/>
      <c r="AB330" s="109"/>
      <c r="AC330" s="109"/>
      <c r="AD330" s="109"/>
      <c r="AE330" s="109"/>
      <c r="AF330" s="109"/>
      <c r="AG330" s="109"/>
      <c r="AH330" s="109"/>
      <c r="AI330" s="109"/>
      <c r="AJ330" s="109"/>
    </row>
    <row r="331" spans="1:36" ht="38.25" hidden="1" customHeight="1" x14ac:dyDescent="0.2">
      <c r="A331" s="185"/>
      <c r="B331" s="186"/>
      <c r="C331" s="681" t="s">
        <v>265</v>
      </c>
      <c r="D331" s="187"/>
      <c r="E331" s="189">
        <v>0</v>
      </c>
      <c r="F331" s="189"/>
      <c r="G331" s="184">
        <f t="shared" si="64"/>
        <v>0</v>
      </c>
      <c r="H331" s="190"/>
      <c r="I331" s="191"/>
      <c r="J331" s="191"/>
      <c r="K331" s="129">
        <f t="shared" si="49"/>
        <v>0</v>
      </c>
      <c r="L331" s="129">
        <f t="shared" si="51"/>
        <v>0</v>
      </c>
      <c r="M331" s="108"/>
      <c r="N331" s="108"/>
      <c r="O331" s="108"/>
      <c r="P331" s="108"/>
      <c r="Q331" s="108"/>
      <c r="R331" s="108"/>
      <c r="S331" s="108"/>
      <c r="T331" s="108"/>
      <c r="U331" s="108"/>
      <c r="V331" s="108"/>
      <c r="W331" s="108"/>
      <c r="X331" s="108"/>
      <c r="Y331" s="109"/>
      <c r="Z331" s="109"/>
      <c r="AA331" s="109"/>
      <c r="AB331" s="109"/>
      <c r="AC331" s="109"/>
      <c r="AD331" s="109"/>
      <c r="AE331" s="109"/>
      <c r="AF331" s="109"/>
      <c r="AG331" s="109"/>
      <c r="AH331" s="109"/>
      <c r="AI331" s="109"/>
      <c r="AJ331" s="109"/>
    </row>
    <row r="332" spans="1:36" ht="38.25" hidden="1" customHeight="1" x14ac:dyDescent="0.2">
      <c r="A332" s="185"/>
      <c r="B332" s="186"/>
      <c r="C332" s="680" t="s">
        <v>266</v>
      </c>
      <c r="D332" s="187"/>
      <c r="E332" s="189">
        <v>0</v>
      </c>
      <c r="F332" s="189"/>
      <c r="G332" s="184">
        <f t="shared" si="64"/>
        <v>0</v>
      </c>
      <c r="H332" s="190"/>
      <c r="I332" s="191"/>
      <c r="J332" s="191"/>
      <c r="K332" s="129">
        <f t="shared" si="49"/>
        <v>0</v>
      </c>
      <c r="L332" s="129">
        <f t="shared" si="51"/>
        <v>0</v>
      </c>
      <c r="M332" s="108"/>
      <c r="N332" s="108"/>
      <c r="O332" s="108"/>
      <c r="P332" s="108"/>
      <c r="Q332" s="108"/>
      <c r="R332" s="108"/>
      <c r="S332" s="108"/>
      <c r="T332" s="108"/>
      <c r="U332" s="108"/>
      <c r="V332" s="108"/>
      <c r="W332" s="108"/>
      <c r="X332" s="108"/>
      <c r="Y332" s="109"/>
      <c r="Z332" s="109"/>
      <c r="AA332" s="109"/>
      <c r="AB332" s="109"/>
      <c r="AC332" s="109"/>
      <c r="AD332" s="109"/>
      <c r="AE332" s="109"/>
      <c r="AF332" s="109"/>
      <c r="AG332" s="109"/>
      <c r="AH332" s="109"/>
      <c r="AI332" s="109"/>
      <c r="AJ332" s="109"/>
    </row>
    <row r="333" spans="1:36" ht="38.25" hidden="1" customHeight="1" x14ac:dyDescent="0.2">
      <c r="A333" s="170"/>
      <c r="B333" s="178"/>
      <c r="C333" s="680" t="s">
        <v>267</v>
      </c>
      <c r="D333" s="158"/>
      <c r="E333" s="151">
        <v>0</v>
      </c>
      <c r="F333" s="151"/>
      <c r="G333" s="179">
        <f t="shared" si="64"/>
        <v>0</v>
      </c>
      <c r="H333" s="159">
        <v>8017</v>
      </c>
      <c r="I333" s="160">
        <v>8017</v>
      </c>
      <c r="J333" s="160">
        <v>8017</v>
      </c>
      <c r="K333" s="89">
        <f t="shared" si="49"/>
        <v>0</v>
      </c>
      <c r="L333" s="89">
        <f t="shared" si="51"/>
        <v>0</v>
      </c>
      <c r="M333" s="105"/>
      <c r="N333" s="105"/>
      <c r="O333" s="105"/>
      <c r="P333" s="105"/>
      <c r="Q333" s="105"/>
      <c r="R333" s="105"/>
      <c r="S333" s="105"/>
      <c r="T333" s="105"/>
      <c r="U333" s="105"/>
      <c r="V333" s="105"/>
      <c r="W333" s="105"/>
      <c r="X333" s="105"/>
      <c r="Y333" s="11"/>
      <c r="Z333" s="11"/>
      <c r="AA333" s="11"/>
      <c r="AB333" s="11"/>
      <c r="AC333" s="11"/>
      <c r="AD333" s="11"/>
      <c r="AE333" s="11"/>
      <c r="AF333" s="11"/>
      <c r="AG333" s="11"/>
      <c r="AH333" s="11"/>
      <c r="AI333" s="11"/>
      <c r="AJ333" s="11"/>
    </row>
    <row r="334" spans="1:36" ht="38.25" customHeight="1" x14ac:dyDescent="0.2">
      <c r="A334" s="170"/>
      <c r="B334" s="178"/>
      <c r="C334" s="680" t="s">
        <v>936</v>
      </c>
      <c r="D334" s="158"/>
      <c r="E334" s="151">
        <v>322</v>
      </c>
      <c r="F334" s="151">
        <v>132</v>
      </c>
      <c r="G334" s="179">
        <f t="shared" si="64"/>
        <v>454</v>
      </c>
      <c r="H334" s="159"/>
      <c r="I334" s="160"/>
      <c r="J334" s="160"/>
      <c r="K334" s="89">
        <f t="shared" si="49"/>
        <v>908</v>
      </c>
      <c r="L334" s="89">
        <f t="shared" si="51"/>
        <v>454</v>
      </c>
      <c r="M334" s="105"/>
      <c r="N334" s="105"/>
      <c r="O334" s="105"/>
      <c r="P334" s="105"/>
      <c r="Q334" s="105"/>
      <c r="R334" s="105"/>
      <c r="S334" s="105"/>
      <c r="T334" s="105"/>
      <c r="U334" s="105"/>
      <c r="V334" s="105"/>
      <c r="W334" s="105"/>
      <c r="X334" s="105"/>
      <c r="Y334" s="11"/>
      <c r="Z334" s="11"/>
      <c r="AA334" s="11"/>
      <c r="AB334" s="11"/>
      <c r="AC334" s="11"/>
      <c r="AD334" s="11"/>
      <c r="AE334" s="11"/>
      <c r="AF334" s="11"/>
      <c r="AG334" s="11"/>
      <c r="AH334" s="11"/>
      <c r="AI334" s="11"/>
      <c r="AJ334" s="11"/>
    </row>
    <row r="335" spans="1:36" ht="25.5" customHeight="1" x14ac:dyDescent="0.2">
      <c r="A335" s="170"/>
      <c r="B335" s="178"/>
      <c r="C335" s="680" t="s">
        <v>943</v>
      </c>
      <c r="D335" s="158"/>
      <c r="E335" s="150">
        <v>5668</v>
      </c>
      <c r="F335" s="150">
        <v>3537</v>
      </c>
      <c r="G335" s="179">
        <f t="shared" si="64"/>
        <v>9205</v>
      </c>
      <c r="H335" s="159"/>
      <c r="I335" s="160"/>
      <c r="J335" s="160"/>
      <c r="K335" s="89">
        <f t="shared" si="49"/>
        <v>18410</v>
      </c>
      <c r="L335" s="89">
        <f t="shared" si="51"/>
        <v>9205</v>
      </c>
      <c r="M335" s="105"/>
      <c r="N335" s="105"/>
      <c r="O335" s="105"/>
      <c r="P335" s="105"/>
      <c r="Q335" s="105"/>
      <c r="R335" s="105"/>
      <c r="S335" s="105"/>
      <c r="T335" s="105"/>
      <c r="U335" s="105"/>
      <c r="V335" s="105"/>
      <c r="W335" s="105"/>
      <c r="X335" s="105"/>
      <c r="Y335" s="11"/>
      <c r="Z335" s="11"/>
      <c r="AA335" s="11"/>
      <c r="AB335" s="11"/>
      <c r="AC335" s="11"/>
      <c r="AD335" s="11"/>
      <c r="AE335" s="11"/>
      <c r="AF335" s="11"/>
      <c r="AG335" s="11"/>
      <c r="AH335" s="11"/>
      <c r="AI335" s="11"/>
      <c r="AJ335" s="11"/>
    </row>
    <row r="336" spans="1:36" ht="25.5" customHeight="1" x14ac:dyDescent="0.2">
      <c r="A336" s="170"/>
      <c r="B336" s="178"/>
      <c r="C336" s="680" t="s">
        <v>270</v>
      </c>
      <c r="D336" s="158"/>
      <c r="E336" s="151">
        <v>1381</v>
      </c>
      <c r="F336" s="151">
        <v>329</v>
      </c>
      <c r="G336" s="179">
        <f t="shared" si="64"/>
        <v>1710</v>
      </c>
      <c r="H336" s="159"/>
      <c r="I336" s="160"/>
      <c r="J336" s="160"/>
      <c r="K336" s="89">
        <f t="shared" si="49"/>
        <v>3420</v>
      </c>
      <c r="L336" s="89">
        <f t="shared" si="51"/>
        <v>1710</v>
      </c>
      <c r="M336" s="105"/>
      <c r="N336" s="105"/>
      <c r="O336" s="105"/>
      <c r="P336" s="105"/>
      <c r="Q336" s="105"/>
      <c r="R336" s="105"/>
      <c r="S336" s="105"/>
      <c r="T336" s="105"/>
      <c r="U336" s="105"/>
      <c r="V336" s="105"/>
      <c r="W336" s="105"/>
      <c r="X336" s="105"/>
      <c r="Y336" s="11"/>
      <c r="Z336" s="11"/>
      <c r="AA336" s="11"/>
      <c r="AB336" s="11"/>
      <c r="AC336" s="11"/>
      <c r="AD336" s="11"/>
      <c r="AE336" s="11"/>
      <c r="AF336" s="11"/>
      <c r="AG336" s="11"/>
      <c r="AH336" s="11"/>
      <c r="AI336" s="11"/>
      <c r="AJ336" s="11"/>
    </row>
    <row r="337" spans="1:36" ht="38.25" customHeight="1" x14ac:dyDescent="0.2">
      <c r="A337" s="170"/>
      <c r="B337" s="178"/>
      <c r="C337" s="680" t="s">
        <v>271</v>
      </c>
      <c r="D337" s="158"/>
      <c r="E337" s="150">
        <v>11144</v>
      </c>
      <c r="F337" s="150"/>
      <c r="G337" s="179">
        <f t="shared" si="64"/>
        <v>11144</v>
      </c>
      <c r="H337" s="159"/>
      <c r="I337" s="160"/>
      <c r="J337" s="160"/>
      <c r="K337" s="89">
        <f t="shared" si="49"/>
        <v>22288</v>
      </c>
      <c r="L337" s="89">
        <f t="shared" si="51"/>
        <v>11144</v>
      </c>
      <c r="M337" s="105"/>
      <c r="N337" s="105"/>
      <c r="O337" s="105"/>
      <c r="P337" s="105"/>
      <c r="Q337" s="105"/>
      <c r="R337" s="105"/>
      <c r="S337" s="105"/>
      <c r="T337" s="105"/>
      <c r="U337" s="105"/>
      <c r="V337" s="105"/>
      <c r="W337" s="105"/>
      <c r="X337" s="105"/>
      <c r="Y337" s="11"/>
      <c r="Z337" s="11"/>
      <c r="AA337" s="11"/>
      <c r="AB337" s="11"/>
      <c r="AC337" s="11"/>
      <c r="AD337" s="11"/>
      <c r="AE337" s="11"/>
      <c r="AF337" s="11"/>
      <c r="AG337" s="11"/>
      <c r="AH337" s="11"/>
      <c r="AI337" s="11"/>
      <c r="AJ337" s="11"/>
    </row>
    <row r="338" spans="1:36" ht="38.25" hidden="1" customHeight="1" x14ac:dyDescent="0.2">
      <c r="A338" s="170"/>
      <c r="B338" s="178"/>
      <c r="C338" s="680" t="s">
        <v>272</v>
      </c>
      <c r="D338" s="158"/>
      <c r="E338" s="151">
        <v>0</v>
      </c>
      <c r="F338" s="151"/>
      <c r="G338" s="179">
        <f t="shared" si="64"/>
        <v>0</v>
      </c>
      <c r="H338" s="159"/>
      <c r="I338" s="160"/>
      <c r="J338" s="160"/>
      <c r="K338" s="89">
        <f t="shared" si="49"/>
        <v>0</v>
      </c>
      <c r="L338" s="89">
        <f t="shared" si="51"/>
        <v>0</v>
      </c>
      <c r="M338" s="105"/>
      <c r="N338" s="105"/>
      <c r="O338" s="105"/>
      <c r="P338" s="105"/>
      <c r="Q338" s="105"/>
      <c r="R338" s="105"/>
      <c r="S338" s="105"/>
      <c r="T338" s="105"/>
      <c r="U338" s="105"/>
      <c r="V338" s="105"/>
      <c r="W338" s="105"/>
      <c r="X338" s="105"/>
      <c r="Y338" s="11"/>
      <c r="Z338" s="11"/>
      <c r="AA338" s="11"/>
      <c r="AB338" s="11"/>
      <c r="AC338" s="11"/>
      <c r="AD338" s="11"/>
      <c r="AE338" s="11"/>
      <c r="AF338" s="11"/>
      <c r="AG338" s="11"/>
      <c r="AH338" s="11"/>
      <c r="AI338" s="11"/>
      <c r="AJ338" s="11"/>
    </row>
    <row r="339" spans="1:36" ht="38.25" hidden="1" customHeight="1" x14ac:dyDescent="0.2">
      <c r="A339" s="170"/>
      <c r="B339" s="178"/>
      <c r="C339" s="680" t="s">
        <v>273</v>
      </c>
      <c r="D339" s="149"/>
      <c r="E339" s="151">
        <v>0</v>
      </c>
      <c r="F339" s="151"/>
      <c r="G339" s="179">
        <f t="shared" si="64"/>
        <v>0</v>
      </c>
      <c r="H339" s="159"/>
      <c r="I339" s="160"/>
      <c r="J339" s="160"/>
      <c r="K339" s="89">
        <f t="shared" si="49"/>
        <v>0</v>
      </c>
      <c r="L339" s="89">
        <f t="shared" si="51"/>
        <v>0</v>
      </c>
      <c r="M339" s="105"/>
      <c r="N339" s="105"/>
      <c r="O339" s="105"/>
      <c r="P339" s="105"/>
      <c r="Q339" s="105"/>
      <c r="R339" s="105"/>
      <c r="S339" s="105"/>
      <c r="T339" s="105"/>
      <c r="U339" s="105"/>
      <c r="V339" s="105"/>
      <c r="W339" s="105"/>
      <c r="X339" s="105"/>
      <c r="Y339" s="11"/>
      <c r="Z339" s="11"/>
      <c r="AA339" s="11"/>
      <c r="AB339" s="11"/>
      <c r="AC339" s="11"/>
      <c r="AD339" s="11"/>
      <c r="AE339" s="11"/>
      <c r="AF339" s="11"/>
      <c r="AG339" s="11"/>
      <c r="AH339" s="11"/>
      <c r="AI339" s="11"/>
      <c r="AJ339" s="11"/>
    </row>
    <row r="340" spans="1:36" ht="38.25" hidden="1" customHeight="1" x14ac:dyDescent="0.2">
      <c r="A340" s="170"/>
      <c r="B340" s="727" t="s">
        <v>274</v>
      </c>
      <c r="C340" s="717"/>
      <c r="D340" s="149" t="s">
        <v>275</v>
      </c>
      <c r="E340" s="151">
        <v>0</v>
      </c>
      <c r="F340" s="151"/>
      <c r="G340" s="179">
        <f t="shared" si="64"/>
        <v>0</v>
      </c>
      <c r="H340" s="155"/>
      <c r="I340" s="156"/>
      <c r="J340" s="156"/>
      <c r="K340" s="89">
        <f t="shared" si="49"/>
        <v>0</v>
      </c>
      <c r="L340" s="89">
        <f t="shared" si="51"/>
        <v>0</v>
      </c>
      <c r="M340" s="11"/>
      <c r="N340" s="11"/>
      <c r="O340" s="11"/>
      <c r="P340" s="11"/>
      <c r="Q340" s="11"/>
      <c r="R340" s="11"/>
      <c r="S340" s="11"/>
      <c r="T340" s="11"/>
      <c r="U340" s="11"/>
      <c r="V340" s="11"/>
      <c r="W340" s="11"/>
      <c r="X340" s="11"/>
      <c r="Y340" s="11"/>
      <c r="Z340" s="11"/>
      <c r="AA340" s="11"/>
      <c r="AB340" s="11"/>
      <c r="AC340" s="11"/>
      <c r="AD340" s="11"/>
      <c r="AE340" s="11"/>
      <c r="AF340" s="11"/>
      <c r="AG340" s="11"/>
      <c r="AH340" s="11"/>
      <c r="AI340" s="11"/>
      <c r="AJ340" s="11"/>
    </row>
    <row r="341" spans="1:36" ht="26.25" customHeight="1" x14ac:dyDescent="0.2">
      <c r="A341" s="170"/>
      <c r="B341" s="727" t="s">
        <v>276</v>
      </c>
      <c r="C341" s="717"/>
      <c r="D341" s="158" t="s">
        <v>277</v>
      </c>
      <c r="E341" s="150">
        <v>12169</v>
      </c>
      <c r="F341" s="150">
        <v>3042</v>
      </c>
      <c r="G341" s="179">
        <f t="shared" si="64"/>
        <v>15211</v>
      </c>
      <c r="H341" s="159">
        <v>7835</v>
      </c>
      <c r="I341" s="160">
        <v>8054</v>
      </c>
      <c r="J341" s="160">
        <v>8255</v>
      </c>
      <c r="K341" s="89">
        <f t="shared" si="49"/>
        <v>30422</v>
      </c>
      <c r="L341" s="89">
        <f t="shared" si="51"/>
        <v>15211</v>
      </c>
      <c r="M341" s="11"/>
      <c r="N341" s="11"/>
      <c r="O341" s="11"/>
      <c r="P341" s="11"/>
      <c r="Q341" s="11"/>
      <c r="R341" s="11"/>
      <c r="S341" s="11"/>
      <c r="T341" s="11"/>
      <c r="U341" s="11"/>
      <c r="V341" s="11"/>
      <c r="W341" s="11"/>
      <c r="X341" s="11"/>
      <c r="Y341" s="11"/>
      <c r="Z341" s="11"/>
      <c r="AA341" s="11"/>
      <c r="AB341" s="11"/>
      <c r="AC341" s="11"/>
      <c r="AD341" s="11"/>
      <c r="AE341" s="11"/>
      <c r="AF341" s="11"/>
      <c r="AG341" s="11"/>
      <c r="AH341" s="11"/>
      <c r="AI341" s="11"/>
      <c r="AJ341" s="11"/>
    </row>
    <row r="342" spans="1:36" ht="25.5" customHeight="1" x14ac:dyDescent="0.2">
      <c r="A342" s="170"/>
      <c r="B342" s="727" t="s">
        <v>278</v>
      </c>
      <c r="C342" s="717"/>
      <c r="D342" s="158" t="s">
        <v>279</v>
      </c>
      <c r="E342" s="648">
        <v>70497</v>
      </c>
      <c r="F342" s="648"/>
      <c r="G342" s="179">
        <f t="shared" si="64"/>
        <v>70497</v>
      </c>
      <c r="H342" s="159">
        <v>9590</v>
      </c>
      <c r="I342" s="160">
        <v>9864</v>
      </c>
      <c r="J342" s="160">
        <v>10110</v>
      </c>
      <c r="K342" s="89">
        <f t="shared" si="49"/>
        <v>140994</v>
      </c>
      <c r="L342" s="89">
        <f t="shared" si="51"/>
        <v>70497</v>
      </c>
      <c r="M342" s="11"/>
      <c r="N342" s="11"/>
      <c r="O342" s="11"/>
      <c r="P342" s="11"/>
      <c r="Q342" s="11"/>
      <c r="R342" s="11"/>
      <c r="S342" s="11"/>
      <c r="T342" s="11"/>
      <c r="U342" s="11"/>
      <c r="V342" s="11"/>
      <c r="W342" s="11"/>
      <c r="X342" s="11"/>
      <c r="Y342" s="11"/>
      <c r="Z342" s="11"/>
      <c r="AA342" s="11"/>
      <c r="AB342" s="11"/>
      <c r="AC342" s="11"/>
      <c r="AD342" s="11"/>
      <c r="AE342" s="11"/>
      <c r="AF342" s="11"/>
      <c r="AG342" s="11"/>
      <c r="AH342" s="11"/>
      <c r="AI342" s="11"/>
      <c r="AJ342" s="11"/>
    </row>
    <row r="343" spans="1:36" ht="12.75" hidden="1" customHeight="1" x14ac:dyDescent="0.2">
      <c r="A343" s="728" t="s">
        <v>282</v>
      </c>
      <c r="B343" s="709"/>
      <c r="C343" s="711"/>
      <c r="D343" s="96" t="s">
        <v>283</v>
      </c>
      <c r="E343" s="85">
        <v>0</v>
      </c>
      <c r="F343" s="85">
        <f>SUM(F344)</f>
        <v>0</v>
      </c>
      <c r="G343" s="86">
        <f>SUM(G344)</f>
        <v>0</v>
      </c>
      <c r="H343" s="92">
        <f>SUM(H344)</f>
        <v>0</v>
      </c>
      <c r="I343" s="93">
        <f>SUM(I344)</f>
        <v>0</v>
      </c>
      <c r="J343" s="93">
        <f>SUM(J344)</f>
        <v>0</v>
      </c>
      <c r="K343" s="89">
        <f t="shared" si="49"/>
        <v>0</v>
      </c>
      <c r="L343" s="89">
        <f t="shared" si="51"/>
        <v>0</v>
      </c>
      <c r="M343" s="11"/>
      <c r="N343" s="11"/>
      <c r="O343" s="11"/>
      <c r="P343" s="11"/>
      <c r="Q343" s="11"/>
      <c r="R343" s="11"/>
      <c r="S343" s="11"/>
      <c r="T343" s="11"/>
      <c r="U343" s="11"/>
      <c r="V343" s="11"/>
      <c r="W343" s="11"/>
      <c r="X343" s="11"/>
      <c r="Y343" s="11"/>
      <c r="Z343" s="11"/>
      <c r="AA343" s="11"/>
      <c r="AB343" s="11"/>
      <c r="AC343" s="11"/>
      <c r="AD343" s="11"/>
      <c r="AE343" s="11"/>
      <c r="AF343" s="11"/>
      <c r="AG343" s="11"/>
      <c r="AH343" s="11"/>
      <c r="AI343" s="11"/>
      <c r="AJ343" s="11"/>
    </row>
    <row r="344" spans="1:36" ht="12.75" hidden="1" customHeight="1" x14ac:dyDescent="0.2">
      <c r="A344" s="157"/>
      <c r="B344" s="727" t="s">
        <v>284</v>
      </c>
      <c r="C344" s="717"/>
      <c r="D344" s="149" t="s">
        <v>285</v>
      </c>
      <c r="E344" s="151">
        <v>0</v>
      </c>
      <c r="F344" s="151"/>
      <c r="G344" s="152">
        <f>SUM(F344,E344)</f>
        <v>0</v>
      </c>
      <c r="H344" s="155">
        <f>ROUND(F344*H$7, )</f>
        <v>0</v>
      </c>
      <c r="I344" s="156">
        <f>ROUND(H344*I$7, )</f>
        <v>0</v>
      </c>
      <c r="J344" s="156">
        <f>ROUND(I344*J$7, )</f>
        <v>0</v>
      </c>
      <c r="K344" s="89">
        <f t="shared" si="49"/>
        <v>0</v>
      </c>
      <c r="L344" s="89">
        <f t="shared" si="51"/>
        <v>0</v>
      </c>
      <c r="M344" s="11"/>
      <c r="N344" s="11"/>
      <c r="O344" s="11"/>
      <c r="P344" s="11"/>
      <c r="Q344" s="11"/>
      <c r="R344" s="11"/>
      <c r="S344" s="11"/>
      <c r="T344" s="11"/>
      <c r="U344" s="11"/>
      <c r="V344" s="11"/>
      <c r="W344" s="11"/>
      <c r="X344" s="11"/>
      <c r="Y344" s="11"/>
      <c r="Z344" s="11"/>
      <c r="AA344" s="11"/>
      <c r="AB344" s="11"/>
      <c r="AC344" s="11"/>
      <c r="AD344" s="11"/>
      <c r="AE344" s="11"/>
      <c r="AF344" s="11"/>
      <c r="AG344" s="11"/>
      <c r="AH344" s="11"/>
      <c r="AI344" s="11"/>
      <c r="AJ344" s="11"/>
    </row>
    <row r="345" spans="1:36" ht="12.75" hidden="1" customHeight="1" x14ac:dyDescent="0.2">
      <c r="A345" s="728" t="s">
        <v>47</v>
      </c>
      <c r="B345" s="709"/>
      <c r="C345" s="711"/>
      <c r="D345" s="96" t="s">
        <v>286</v>
      </c>
      <c r="E345" s="85">
        <v>0</v>
      </c>
      <c r="F345" s="85">
        <f>SUM(F346:F347)</f>
        <v>0</v>
      </c>
      <c r="G345" s="86">
        <f>SUM(G346:G347)</f>
        <v>0</v>
      </c>
      <c r="H345" s="92">
        <f>SUM(H346:H347)</f>
        <v>0</v>
      </c>
      <c r="I345" s="93">
        <f>SUM(I346:I347)</f>
        <v>0</v>
      </c>
      <c r="J345" s="93">
        <f>SUM(J346:J347)</f>
        <v>0</v>
      </c>
      <c r="K345" s="89">
        <f t="shared" si="49"/>
        <v>0</v>
      </c>
      <c r="L345" s="89">
        <f t="shared" si="51"/>
        <v>0</v>
      </c>
      <c r="M345" s="11"/>
      <c r="N345" s="11"/>
      <c r="O345" s="11"/>
      <c r="P345" s="11"/>
      <c r="Q345" s="11"/>
      <c r="R345" s="11"/>
      <c r="S345" s="11"/>
      <c r="T345" s="11"/>
      <c r="U345" s="11"/>
      <c r="V345" s="11"/>
      <c r="W345" s="11"/>
      <c r="X345" s="11"/>
      <c r="Y345" s="11"/>
      <c r="Z345" s="11"/>
      <c r="AA345" s="11"/>
      <c r="AB345" s="11"/>
      <c r="AC345" s="11"/>
      <c r="AD345" s="11"/>
      <c r="AE345" s="11"/>
      <c r="AF345" s="11"/>
      <c r="AG345" s="11"/>
      <c r="AH345" s="11"/>
      <c r="AI345" s="11"/>
      <c r="AJ345" s="11"/>
    </row>
    <row r="346" spans="1:36" ht="12.75" hidden="1" customHeight="1" x14ac:dyDescent="0.2">
      <c r="A346" s="170"/>
      <c r="B346" s="727" t="s">
        <v>287</v>
      </c>
      <c r="C346" s="717"/>
      <c r="D346" s="149" t="s">
        <v>288</v>
      </c>
      <c r="E346" s="151">
        <v>0</v>
      </c>
      <c r="F346" s="151"/>
      <c r="G346" s="152">
        <f>SUM(F346,E346)</f>
        <v>0</v>
      </c>
      <c r="H346" s="155">
        <f>ROUND(F346*H$7, )</f>
        <v>0</v>
      </c>
      <c r="I346" s="156">
        <f>ROUND(H346*I$7, )</f>
        <v>0</v>
      </c>
      <c r="J346" s="156">
        <f>ROUND(I346*J$7, )</f>
        <v>0</v>
      </c>
      <c r="K346" s="89">
        <f t="shared" si="49"/>
        <v>0</v>
      </c>
      <c r="L346" s="89">
        <f t="shared" si="51"/>
        <v>0</v>
      </c>
      <c r="M346" s="11"/>
      <c r="N346" s="11"/>
      <c r="O346" s="11"/>
      <c r="P346" s="11"/>
      <c r="Q346" s="11"/>
      <c r="R346" s="11"/>
      <c r="S346" s="11"/>
      <c r="T346" s="11"/>
      <c r="U346" s="11"/>
      <c r="V346" s="11"/>
      <c r="W346" s="11"/>
      <c r="X346" s="11"/>
      <c r="Y346" s="11"/>
      <c r="Z346" s="11"/>
      <c r="AA346" s="11"/>
      <c r="AB346" s="11"/>
      <c r="AC346" s="11"/>
      <c r="AD346" s="11"/>
      <c r="AE346" s="11"/>
      <c r="AF346" s="11"/>
      <c r="AG346" s="11"/>
      <c r="AH346" s="11"/>
      <c r="AI346" s="11"/>
      <c r="AJ346" s="11"/>
    </row>
    <row r="347" spans="1:36" ht="12.75" hidden="1" customHeight="1" x14ac:dyDescent="0.2">
      <c r="A347" s="170"/>
      <c r="B347" s="727" t="s">
        <v>289</v>
      </c>
      <c r="C347" s="717"/>
      <c r="D347" s="149" t="s">
        <v>290</v>
      </c>
      <c r="E347" s="151">
        <v>0</v>
      </c>
      <c r="F347" s="151"/>
      <c r="G347" s="152">
        <f>SUM(F347,E347)</f>
        <v>0</v>
      </c>
      <c r="H347" s="155">
        <f>ROUND(F347*H$7, )</f>
        <v>0</v>
      </c>
      <c r="I347" s="156">
        <f>ROUND(H347*I$7, )</f>
        <v>0</v>
      </c>
      <c r="J347" s="156">
        <f>ROUND(I347*J$7, )</f>
        <v>0</v>
      </c>
      <c r="K347" s="89">
        <f t="shared" si="49"/>
        <v>0</v>
      </c>
      <c r="L347" s="89">
        <f t="shared" si="51"/>
        <v>0</v>
      </c>
      <c r="M347" s="11"/>
      <c r="N347" s="11"/>
      <c r="O347" s="11"/>
      <c r="P347" s="11"/>
      <c r="Q347" s="11"/>
      <c r="R347" s="11"/>
      <c r="S347" s="11"/>
      <c r="T347" s="11"/>
      <c r="U347" s="11"/>
      <c r="V347" s="11"/>
      <c r="W347" s="11"/>
      <c r="X347" s="11"/>
      <c r="Y347" s="11"/>
      <c r="Z347" s="11"/>
      <c r="AA347" s="11"/>
      <c r="AB347" s="11"/>
      <c r="AC347" s="11"/>
      <c r="AD347" s="11"/>
      <c r="AE347" s="11"/>
      <c r="AF347" s="11"/>
      <c r="AG347" s="11"/>
      <c r="AH347" s="11"/>
      <c r="AI347" s="11"/>
      <c r="AJ347" s="11"/>
    </row>
    <row r="348" spans="1:36" ht="30" customHeight="1" x14ac:dyDescent="0.2">
      <c r="A348" s="728" t="s">
        <v>672</v>
      </c>
      <c r="B348" s="709"/>
      <c r="C348" s="711"/>
      <c r="D348" s="83" t="s">
        <v>291</v>
      </c>
      <c r="E348" s="85">
        <v>1651</v>
      </c>
      <c r="F348" s="85">
        <f>SUM(F349,F352:F353)</f>
        <v>0</v>
      </c>
      <c r="G348" s="86">
        <f>SUM(G349,G352:G353)</f>
        <v>1651</v>
      </c>
      <c r="H348" s="92">
        <f>SUM(H349,H352:H353)</f>
        <v>0</v>
      </c>
      <c r="I348" s="93">
        <f>SUM(I349,I352:I353)</f>
        <v>0</v>
      </c>
      <c r="J348" s="93">
        <f>SUM(J349,J352:J353)</f>
        <v>0</v>
      </c>
      <c r="K348" s="89">
        <f t="shared" si="49"/>
        <v>3302</v>
      </c>
      <c r="L348" s="89">
        <f t="shared" si="51"/>
        <v>1651</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12.75" customHeight="1" x14ac:dyDescent="0.2">
      <c r="A349" s="112"/>
      <c r="B349" s="736" t="s">
        <v>292</v>
      </c>
      <c r="C349" s="711"/>
      <c r="D349" s="106" t="s">
        <v>293</v>
      </c>
      <c r="E349" s="100">
        <v>1364</v>
      </c>
      <c r="F349" s="100">
        <f>SUM(F350:F351)</f>
        <v>0</v>
      </c>
      <c r="G349" s="101">
        <f>SUM(G350:G351)</f>
        <v>1364</v>
      </c>
      <c r="H349" s="102">
        <f>SUM(H350:H351)</f>
        <v>0</v>
      </c>
      <c r="I349" s="103">
        <f>SUM(I350:I351)</f>
        <v>0</v>
      </c>
      <c r="J349" s="103">
        <f>SUM(J350:J351)</f>
        <v>0</v>
      </c>
      <c r="K349" s="89">
        <f t="shared" si="49"/>
        <v>2728</v>
      </c>
      <c r="L349" s="89">
        <f t="shared" si="51"/>
        <v>1364</v>
      </c>
      <c r="M349" s="11"/>
      <c r="N349" s="11"/>
      <c r="O349" s="11"/>
      <c r="P349" s="11"/>
      <c r="Q349" s="11"/>
      <c r="R349" s="11"/>
      <c r="S349" s="11"/>
      <c r="T349" s="11"/>
      <c r="U349" s="11"/>
      <c r="V349" s="11"/>
      <c r="W349" s="11"/>
      <c r="X349" s="11"/>
      <c r="Y349" s="11"/>
      <c r="Z349" s="11"/>
      <c r="AA349" s="11"/>
      <c r="AB349" s="11"/>
      <c r="AC349" s="11"/>
      <c r="AD349" s="11"/>
      <c r="AE349" s="11"/>
      <c r="AF349" s="11"/>
      <c r="AG349" s="11"/>
      <c r="AH349" s="11"/>
      <c r="AI349" s="11"/>
      <c r="AJ349" s="11"/>
    </row>
    <row r="350" spans="1:36" ht="26.25" customHeight="1" x14ac:dyDescent="0.2">
      <c r="A350" s="170"/>
      <c r="B350" s="192"/>
      <c r="C350" s="193" t="s">
        <v>294</v>
      </c>
      <c r="D350" s="194" t="s">
        <v>295</v>
      </c>
      <c r="E350" s="650">
        <v>71</v>
      </c>
      <c r="F350" s="650"/>
      <c r="G350" s="152">
        <f>SUM(F350,E350)</f>
        <v>71</v>
      </c>
      <c r="H350" s="159">
        <f>ROUND(F350*H$7, )</f>
        <v>0</v>
      </c>
      <c r="I350" s="160">
        <f>ROUND(F350*I$7, )</f>
        <v>0</v>
      </c>
      <c r="J350" s="160">
        <f>ROUND(F350*J$7, )</f>
        <v>0</v>
      </c>
      <c r="K350" s="89">
        <f t="shared" si="49"/>
        <v>142</v>
      </c>
      <c r="L350" s="89">
        <f t="shared" si="51"/>
        <v>71</v>
      </c>
      <c r="M350" s="11"/>
      <c r="N350" s="11"/>
      <c r="O350" s="11"/>
      <c r="P350" s="11"/>
      <c r="Q350" s="11"/>
      <c r="R350" s="11"/>
      <c r="S350" s="11"/>
      <c r="T350" s="11"/>
      <c r="U350" s="11"/>
      <c r="V350" s="11"/>
      <c r="W350" s="11"/>
      <c r="X350" s="11"/>
      <c r="Y350" s="11"/>
      <c r="Z350" s="11"/>
      <c r="AA350" s="11"/>
      <c r="AB350" s="11"/>
      <c r="AC350" s="11"/>
      <c r="AD350" s="11"/>
      <c r="AE350" s="11"/>
      <c r="AF350" s="11"/>
      <c r="AG350" s="11"/>
      <c r="AH350" s="11"/>
      <c r="AI350" s="11"/>
      <c r="AJ350" s="11"/>
    </row>
    <row r="351" spans="1:36" ht="25.5" customHeight="1" x14ac:dyDescent="0.2">
      <c r="A351" s="170"/>
      <c r="B351" s="192"/>
      <c r="C351" s="193" t="s">
        <v>296</v>
      </c>
      <c r="D351" s="194" t="s">
        <v>297</v>
      </c>
      <c r="E351" s="175">
        <v>1293</v>
      </c>
      <c r="F351" s="175"/>
      <c r="G351" s="152">
        <f>SUM(F351,E351)</f>
        <v>1293</v>
      </c>
      <c r="H351" s="159">
        <f>ROUND(F351*H$7, )</f>
        <v>0</v>
      </c>
      <c r="I351" s="160">
        <f>ROUND(F351*I$7, )</f>
        <v>0</v>
      </c>
      <c r="J351" s="160">
        <f>ROUND(F351*J$7, )</f>
        <v>0</v>
      </c>
      <c r="K351" s="89">
        <f t="shared" si="49"/>
        <v>2586</v>
      </c>
      <c r="L351" s="89">
        <f t="shared" si="51"/>
        <v>1293</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26.25" customHeight="1" x14ac:dyDescent="0.2">
      <c r="A352" s="170"/>
      <c r="B352" s="727" t="s">
        <v>298</v>
      </c>
      <c r="C352" s="717"/>
      <c r="D352" s="158" t="s">
        <v>299</v>
      </c>
      <c r="E352" s="151">
        <v>287</v>
      </c>
      <c r="F352" s="151"/>
      <c r="G352" s="152">
        <f>SUM(F352,E352)</f>
        <v>287</v>
      </c>
      <c r="H352" s="159">
        <f>ROUND(F352*H$7, )</f>
        <v>0</v>
      </c>
      <c r="I352" s="160">
        <f>ROUND(F352*I$7, )</f>
        <v>0</v>
      </c>
      <c r="J352" s="160">
        <f>ROUND(F352*J$7, )</f>
        <v>0</v>
      </c>
      <c r="K352" s="89">
        <f t="shared" si="49"/>
        <v>574</v>
      </c>
      <c r="L352" s="89">
        <f t="shared" si="51"/>
        <v>287</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12.75" hidden="1" customHeight="1" x14ac:dyDescent="0.2">
      <c r="A353" s="170"/>
      <c r="B353" s="727" t="s">
        <v>300</v>
      </c>
      <c r="C353" s="717"/>
      <c r="D353" s="149" t="s">
        <v>301</v>
      </c>
      <c r="E353" s="195">
        <v>0</v>
      </c>
      <c r="F353" s="195"/>
      <c r="G353" s="152">
        <f>SUM(F353,E353)</f>
        <v>0</v>
      </c>
      <c r="H353" s="155">
        <f>ROUND(F353*H$7, )</f>
        <v>0</v>
      </c>
      <c r="I353" s="156">
        <f>ROUND(H353*I$7, )</f>
        <v>0</v>
      </c>
      <c r="J353" s="156">
        <f>ROUND(I353*J$7, )</f>
        <v>0</v>
      </c>
      <c r="K353" s="89">
        <f t="shared" si="49"/>
        <v>0</v>
      </c>
      <c r="L353" s="89">
        <f t="shared" si="51"/>
        <v>0</v>
      </c>
      <c r="M353" s="11"/>
      <c r="N353" s="11"/>
      <c r="O353" s="11"/>
      <c r="P353" s="11"/>
      <c r="Q353" s="11"/>
      <c r="R353" s="11"/>
      <c r="S353" s="11"/>
      <c r="T353" s="11"/>
      <c r="U353" s="11"/>
      <c r="V353" s="11"/>
      <c r="W353" s="11"/>
      <c r="X353" s="11"/>
      <c r="Y353" s="11"/>
      <c r="Z353" s="11"/>
      <c r="AA353" s="11"/>
      <c r="AB353" s="11"/>
      <c r="AC353" s="11"/>
      <c r="AD353" s="11"/>
      <c r="AE353" s="11"/>
      <c r="AF353" s="11"/>
      <c r="AG353" s="11"/>
      <c r="AH353" s="11"/>
      <c r="AI353" s="11"/>
      <c r="AJ353" s="11"/>
    </row>
    <row r="354" spans="1:36" ht="12.75" hidden="1" customHeight="1" x14ac:dyDescent="0.2">
      <c r="A354" s="728" t="s">
        <v>302</v>
      </c>
      <c r="B354" s="709"/>
      <c r="C354" s="711"/>
      <c r="D354" s="96" t="s">
        <v>303</v>
      </c>
      <c r="E354" s="85">
        <v>0</v>
      </c>
      <c r="F354" s="85">
        <f t="shared" ref="F354:J355" si="65">SUM(F355)</f>
        <v>0</v>
      </c>
      <c r="G354" s="86">
        <f t="shared" si="65"/>
        <v>0</v>
      </c>
      <c r="H354" s="92">
        <f t="shared" si="65"/>
        <v>0</v>
      </c>
      <c r="I354" s="93">
        <f t="shared" si="65"/>
        <v>0</v>
      </c>
      <c r="J354" s="93">
        <f t="shared" si="65"/>
        <v>0</v>
      </c>
      <c r="K354" s="89">
        <f t="shared" si="49"/>
        <v>0</v>
      </c>
      <c r="L354" s="89">
        <f t="shared" si="51"/>
        <v>0</v>
      </c>
      <c r="M354" s="11"/>
      <c r="N354" s="11"/>
      <c r="O354" s="11"/>
      <c r="P354" s="11"/>
      <c r="Q354" s="11"/>
      <c r="R354" s="11"/>
      <c r="S354" s="11"/>
      <c r="T354" s="11"/>
      <c r="U354" s="11"/>
      <c r="V354" s="11"/>
      <c r="W354" s="11"/>
      <c r="X354" s="11"/>
      <c r="Y354" s="11"/>
      <c r="Z354" s="11"/>
      <c r="AA354" s="11"/>
      <c r="AB354" s="11"/>
      <c r="AC354" s="11"/>
      <c r="AD354" s="11"/>
      <c r="AE354" s="11"/>
      <c r="AF354" s="11"/>
      <c r="AG354" s="11"/>
      <c r="AH354" s="11"/>
      <c r="AI354" s="11"/>
      <c r="AJ354" s="11"/>
    </row>
    <row r="355" spans="1:36" ht="12.75" hidden="1" customHeight="1" x14ac:dyDescent="0.2">
      <c r="A355" s="728" t="s">
        <v>51</v>
      </c>
      <c r="B355" s="709"/>
      <c r="C355" s="711"/>
      <c r="D355" s="96" t="s">
        <v>304</v>
      </c>
      <c r="E355" s="85">
        <v>0</v>
      </c>
      <c r="F355" s="85">
        <f t="shared" si="65"/>
        <v>0</v>
      </c>
      <c r="G355" s="86">
        <f t="shared" si="65"/>
        <v>0</v>
      </c>
      <c r="H355" s="92">
        <f t="shared" si="65"/>
        <v>0</v>
      </c>
      <c r="I355" s="93">
        <f t="shared" si="65"/>
        <v>0</v>
      </c>
      <c r="J355" s="93">
        <f t="shared" si="65"/>
        <v>0</v>
      </c>
      <c r="K355" s="89">
        <f t="shared" si="49"/>
        <v>0</v>
      </c>
      <c r="L355" s="89">
        <f t="shared" si="51"/>
        <v>0</v>
      </c>
      <c r="M355" s="11"/>
      <c r="N355" s="11"/>
      <c r="O355" s="11"/>
      <c r="P355" s="11"/>
      <c r="Q355" s="11"/>
      <c r="R355" s="11"/>
      <c r="S355" s="11"/>
      <c r="T355" s="11"/>
      <c r="U355" s="11"/>
      <c r="V355" s="11"/>
      <c r="W355" s="11"/>
      <c r="X355" s="11"/>
      <c r="Y355" s="11"/>
      <c r="Z355" s="11"/>
      <c r="AA355" s="11"/>
      <c r="AB355" s="11"/>
      <c r="AC355" s="11"/>
      <c r="AD355" s="11"/>
      <c r="AE355" s="11"/>
      <c r="AF355" s="11"/>
      <c r="AG355" s="11"/>
      <c r="AH355" s="11"/>
      <c r="AI355" s="11"/>
      <c r="AJ355" s="11"/>
    </row>
    <row r="356" spans="1:36" ht="12.75" hidden="1" customHeight="1" x14ac:dyDescent="0.2">
      <c r="A356" s="170"/>
      <c r="B356" s="727" t="s">
        <v>305</v>
      </c>
      <c r="C356" s="717"/>
      <c r="D356" s="149" t="s">
        <v>306</v>
      </c>
      <c r="E356" s="151">
        <v>0</v>
      </c>
      <c r="F356" s="151"/>
      <c r="G356" s="152">
        <f>SUM(F356,E356)</f>
        <v>0</v>
      </c>
      <c r="H356" s="155">
        <f>ROUND(F356*H$7, )</f>
        <v>0</v>
      </c>
      <c r="I356" s="156">
        <f>ROUND(H356*I$7, )</f>
        <v>0</v>
      </c>
      <c r="J356" s="156">
        <f>ROUND(I356*J$7, )</f>
        <v>0</v>
      </c>
      <c r="K356" s="89">
        <f t="shared" si="49"/>
        <v>0</v>
      </c>
      <c r="L356" s="89">
        <f t="shared" si="51"/>
        <v>0</v>
      </c>
      <c r="M356" s="11"/>
      <c r="N356" s="11"/>
      <c r="O356" s="11"/>
      <c r="P356" s="11"/>
      <c r="Q356" s="11"/>
      <c r="R356" s="11"/>
      <c r="S356" s="11"/>
      <c r="T356" s="11"/>
      <c r="U356" s="11"/>
      <c r="V356" s="11"/>
      <c r="W356" s="11"/>
      <c r="X356" s="11"/>
      <c r="Y356" s="11"/>
      <c r="Z356" s="11"/>
      <c r="AA356" s="11"/>
      <c r="AB356" s="11"/>
      <c r="AC356" s="11"/>
      <c r="AD356" s="11"/>
      <c r="AE356" s="11"/>
      <c r="AF356" s="11"/>
      <c r="AG356" s="11"/>
      <c r="AH356" s="11"/>
      <c r="AI356" s="11"/>
      <c r="AJ356" s="11"/>
    </row>
    <row r="357" spans="1:36" ht="12.75" customHeight="1" x14ac:dyDescent="0.2">
      <c r="A357" s="728" t="s">
        <v>307</v>
      </c>
      <c r="B357" s="709"/>
      <c r="C357" s="711"/>
      <c r="D357" s="83" t="s">
        <v>308</v>
      </c>
      <c r="E357" s="85">
        <v>-15453.7</v>
      </c>
      <c r="F357" s="85">
        <f>SUM(F358,F367)</f>
        <v>2865.2</v>
      </c>
      <c r="G357" s="86">
        <f>SUM(G358,G367)</f>
        <v>-12588.5</v>
      </c>
      <c r="H357" s="92">
        <f>SUM(H358,H367)</f>
        <v>0</v>
      </c>
      <c r="I357" s="93">
        <f>SUM(I358,I367)</f>
        <v>0</v>
      </c>
      <c r="J357" s="93">
        <f>SUM(J358,J367)</f>
        <v>0</v>
      </c>
      <c r="K357" s="89">
        <f t="shared" si="49"/>
        <v>-25177</v>
      </c>
      <c r="L357" s="89">
        <f t="shared" si="51"/>
        <v>-12588.5</v>
      </c>
      <c r="M357" s="11"/>
      <c r="N357" s="11"/>
      <c r="O357" s="11"/>
      <c r="P357" s="11"/>
      <c r="Q357" s="11"/>
      <c r="R357" s="11"/>
      <c r="S357" s="11"/>
      <c r="T357" s="11"/>
      <c r="U357" s="11"/>
      <c r="V357" s="11"/>
      <c r="W357" s="11"/>
      <c r="X357" s="11"/>
      <c r="Y357" s="11"/>
      <c r="Z357" s="11"/>
      <c r="AA357" s="11"/>
      <c r="AB357" s="11"/>
      <c r="AC357" s="11"/>
      <c r="AD357" s="11"/>
      <c r="AE357" s="11"/>
      <c r="AF357" s="11"/>
      <c r="AG357" s="11"/>
      <c r="AH357" s="11"/>
      <c r="AI357" s="11"/>
      <c r="AJ357" s="11"/>
    </row>
    <row r="358" spans="1:36" ht="12.75" customHeight="1" x14ac:dyDescent="0.2">
      <c r="A358" s="728" t="s">
        <v>309</v>
      </c>
      <c r="B358" s="709"/>
      <c r="C358" s="711"/>
      <c r="D358" s="83" t="s">
        <v>310</v>
      </c>
      <c r="E358" s="85">
        <v>381</v>
      </c>
      <c r="F358" s="85">
        <f>SUM(F359,F365)</f>
        <v>0</v>
      </c>
      <c r="G358" s="86">
        <f>SUM(G359,G365)</f>
        <v>381</v>
      </c>
      <c r="H358" s="92">
        <f>SUM(H359,H365)</f>
        <v>0</v>
      </c>
      <c r="I358" s="93">
        <f>SUM(I359,I365)</f>
        <v>0</v>
      </c>
      <c r="J358" s="93">
        <f>SUM(J359,J365)</f>
        <v>0</v>
      </c>
      <c r="K358" s="89">
        <f t="shared" si="49"/>
        <v>762</v>
      </c>
      <c r="L358" s="89">
        <f t="shared" si="51"/>
        <v>381</v>
      </c>
      <c r="M358" s="11"/>
      <c r="N358" s="11"/>
      <c r="O358" s="11"/>
      <c r="P358" s="11"/>
      <c r="Q358" s="11"/>
      <c r="R358" s="11"/>
      <c r="S358" s="11"/>
      <c r="T358" s="11"/>
      <c r="U358" s="11"/>
      <c r="V358" s="11"/>
      <c r="W358" s="11"/>
      <c r="X358" s="11"/>
      <c r="Y358" s="11"/>
      <c r="Z358" s="11"/>
      <c r="AA358" s="11"/>
      <c r="AB358" s="11"/>
      <c r="AC358" s="11"/>
      <c r="AD358" s="11"/>
      <c r="AE358" s="11"/>
      <c r="AF358" s="11"/>
      <c r="AG358" s="11"/>
      <c r="AH358" s="11"/>
      <c r="AI358" s="11"/>
      <c r="AJ358" s="11"/>
    </row>
    <row r="359" spans="1:36" ht="12.75" customHeight="1" x14ac:dyDescent="0.2">
      <c r="A359" s="728" t="s">
        <v>311</v>
      </c>
      <c r="B359" s="709"/>
      <c r="C359" s="711"/>
      <c r="D359" s="83" t="s">
        <v>312</v>
      </c>
      <c r="E359" s="85">
        <v>381</v>
      </c>
      <c r="F359" s="85">
        <f>SUM(F360:F362,F364)</f>
        <v>0</v>
      </c>
      <c r="G359" s="86">
        <f>SUM(G360:G362,G364)</f>
        <v>381</v>
      </c>
      <c r="H359" s="92">
        <f>SUM(H360:H362,H364)</f>
        <v>0</v>
      </c>
      <c r="I359" s="93">
        <f>SUM(I360:I362,I364)</f>
        <v>0</v>
      </c>
      <c r="J359" s="93">
        <f>SUM(J360:J362,J364)</f>
        <v>0</v>
      </c>
      <c r="K359" s="89">
        <f t="shared" si="49"/>
        <v>762</v>
      </c>
      <c r="L359" s="89">
        <f t="shared" si="51"/>
        <v>381</v>
      </c>
      <c r="M359" s="11"/>
      <c r="N359" s="11"/>
      <c r="O359" s="11"/>
      <c r="P359" s="11"/>
      <c r="Q359" s="11"/>
      <c r="R359" s="11"/>
      <c r="S359" s="11"/>
      <c r="T359" s="11"/>
      <c r="U359" s="11"/>
      <c r="V359" s="11"/>
      <c r="W359" s="11"/>
      <c r="X359" s="11"/>
      <c r="Y359" s="11"/>
      <c r="Z359" s="11"/>
      <c r="AA359" s="11"/>
      <c r="AB359" s="11"/>
      <c r="AC359" s="11"/>
      <c r="AD359" s="11"/>
      <c r="AE359" s="11"/>
      <c r="AF359" s="11"/>
      <c r="AG359" s="11"/>
      <c r="AH359" s="11"/>
      <c r="AI359" s="11"/>
      <c r="AJ359" s="11"/>
    </row>
    <row r="360" spans="1:36" ht="12.75" hidden="1" customHeight="1" x14ac:dyDescent="0.2">
      <c r="A360" s="170"/>
      <c r="B360" s="727" t="s">
        <v>313</v>
      </c>
      <c r="C360" s="717"/>
      <c r="D360" s="149" t="s">
        <v>314</v>
      </c>
      <c r="E360" s="151">
        <v>0</v>
      </c>
      <c r="F360" s="151"/>
      <c r="G360" s="152">
        <f>SUM(F360,E360)</f>
        <v>0</v>
      </c>
      <c r="H360" s="155">
        <f>ROUND(F360*H$7, )</f>
        <v>0</v>
      </c>
      <c r="I360" s="156">
        <f>ROUND(H360*I$7, )</f>
        <v>0</v>
      </c>
      <c r="J360" s="156">
        <f>ROUND(I360*J$7, )</f>
        <v>0</v>
      </c>
      <c r="K360" s="89">
        <f t="shared" si="49"/>
        <v>0</v>
      </c>
      <c r="L360" s="89">
        <f t="shared" si="51"/>
        <v>0</v>
      </c>
      <c r="M360" s="11"/>
      <c r="N360" s="11"/>
      <c r="O360" s="11"/>
      <c r="P360" s="11"/>
      <c r="Q360" s="11"/>
      <c r="R360" s="11"/>
      <c r="S360" s="11"/>
      <c r="T360" s="11"/>
      <c r="U360" s="11"/>
      <c r="V360" s="11"/>
      <c r="W360" s="11"/>
      <c r="X360" s="11"/>
      <c r="Y360" s="11"/>
      <c r="Z360" s="11"/>
      <c r="AA360" s="11"/>
      <c r="AB360" s="11"/>
      <c r="AC360" s="11"/>
      <c r="AD360" s="11"/>
      <c r="AE360" s="11"/>
      <c r="AF360" s="11"/>
      <c r="AG360" s="11"/>
      <c r="AH360" s="11"/>
      <c r="AI360" s="11"/>
      <c r="AJ360" s="11"/>
    </row>
    <row r="361" spans="1:36" ht="12.75" customHeight="1" x14ac:dyDescent="0.2">
      <c r="A361" s="170"/>
      <c r="B361" s="727" t="s">
        <v>315</v>
      </c>
      <c r="C361" s="717"/>
      <c r="D361" s="158" t="s">
        <v>316</v>
      </c>
      <c r="E361" s="151">
        <v>381</v>
      </c>
      <c r="F361" s="151"/>
      <c r="G361" s="152">
        <f>SUM(F361,E361)</f>
        <v>381</v>
      </c>
      <c r="H361" s="159">
        <f>ROUND(F361*H$7, )</f>
        <v>0</v>
      </c>
      <c r="I361" s="160">
        <f>ROUND(F361*I$7, )</f>
        <v>0</v>
      </c>
      <c r="J361" s="160">
        <f>ROUND(F361*J$7, )</f>
        <v>0</v>
      </c>
      <c r="K361" s="89">
        <f t="shared" si="49"/>
        <v>762</v>
      </c>
      <c r="L361" s="89">
        <f t="shared" si="51"/>
        <v>381</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hidden="1" customHeight="1" x14ac:dyDescent="0.2">
      <c r="A362" s="97"/>
      <c r="B362" s="736" t="s">
        <v>317</v>
      </c>
      <c r="C362" s="711"/>
      <c r="D362" s="98" t="s">
        <v>318</v>
      </c>
      <c r="E362" s="100">
        <v>0</v>
      </c>
      <c r="F362" s="100">
        <f>SUM(F363)</f>
        <v>0</v>
      </c>
      <c r="G362" s="101">
        <f>SUM(G363)</f>
        <v>0</v>
      </c>
      <c r="H362" s="102">
        <f>SUM(H363)</f>
        <v>0</v>
      </c>
      <c r="I362" s="103">
        <f>SUM(I363)</f>
        <v>0</v>
      </c>
      <c r="J362" s="103">
        <f>SUM(J363)</f>
        <v>0</v>
      </c>
      <c r="K362" s="89">
        <f t="shared" si="49"/>
        <v>0</v>
      </c>
      <c r="L362" s="89">
        <f t="shared" si="51"/>
        <v>0</v>
      </c>
      <c r="M362" s="11"/>
      <c r="N362" s="11"/>
      <c r="O362" s="11"/>
      <c r="P362" s="11"/>
      <c r="Q362" s="11"/>
      <c r="R362" s="11"/>
      <c r="S362" s="11"/>
      <c r="T362" s="11"/>
      <c r="U362" s="11"/>
      <c r="V362" s="11"/>
      <c r="W362" s="11"/>
      <c r="X362" s="11"/>
      <c r="Y362" s="11"/>
      <c r="Z362" s="11"/>
      <c r="AA362" s="11"/>
      <c r="AB362" s="11"/>
      <c r="AC362" s="11"/>
      <c r="AD362" s="11"/>
      <c r="AE362" s="11"/>
      <c r="AF362" s="11"/>
      <c r="AG362" s="11"/>
      <c r="AH362" s="11"/>
      <c r="AI362" s="11"/>
      <c r="AJ362" s="11"/>
    </row>
    <row r="363" spans="1:36" ht="12.75" hidden="1" customHeight="1" x14ac:dyDescent="0.2">
      <c r="A363" s="148"/>
      <c r="B363" s="171"/>
      <c r="C363" s="172" t="s">
        <v>319</v>
      </c>
      <c r="D363" s="173" t="s">
        <v>320</v>
      </c>
      <c r="E363" s="175">
        <v>0</v>
      </c>
      <c r="F363" s="175"/>
      <c r="G363" s="152">
        <f>SUM(F363,E363)</f>
        <v>0</v>
      </c>
      <c r="H363" s="176">
        <f>ROUND(F363*H$7, )</f>
        <v>0</v>
      </c>
      <c r="I363" s="177">
        <f>ROUND(H363*I$7, )</f>
        <v>0</v>
      </c>
      <c r="J363" s="177">
        <f>ROUND(I363*J$7, )</f>
        <v>0</v>
      </c>
      <c r="K363" s="89">
        <f t="shared" si="49"/>
        <v>0</v>
      </c>
      <c r="L363" s="89">
        <f t="shared" si="51"/>
        <v>0</v>
      </c>
      <c r="M363" s="11"/>
      <c r="N363" s="11"/>
      <c r="O363" s="11"/>
      <c r="P363" s="11"/>
      <c r="Q363" s="11"/>
      <c r="R363" s="11"/>
      <c r="S363" s="11"/>
      <c r="T363" s="11"/>
      <c r="U363" s="11"/>
      <c r="V363" s="11"/>
      <c r="W363" s="11"/>
      <c r="X363" s="11"/>
      <c r="Y363" s="11"/>
      <c r="Z363" s="11"/>
      <c r="AA363" s="11"/>
      <c r="AB363" s="11"/>
      <c r="AC363" s="11"/>
      <c r="AD363" s="11"/>
      <c r="AE363" s="11"/>
      <c r="AF363" s="11"/>
      <c r="AG363" s="11"/>
      <c r="AH363" s="11"/>
      <c r="AI363" s="11"/>
      <c r="AJ363" s="11"/>
    </row>
    <row r="364" spans="1:36" ht="12.75" hidden="1" customHeight="1" x14ac:dyDescent="0.2">
      <c r="A364" s="148"/>
      <c r="B364" s="727" t="s">
        <v>321</v>
      </c>
      <c r="C364" s="717"/>
      <c r="D364" s="149" t="s">
        <v>322</v>
      </c>
      <c r="E364" s="151">
        <v>0</v>
      </c>
      <c r="F364" s="151"/>
      <c r="G364" s="152">
        <f>SUM(F364,E364)</f>
        <v>0</v>
      </c>
      <c r="H364" s="155">
        <f>ROUND(F364*H$7, )</f>
        <v>0</v>
      </c>
      <c r="I364" s="156">
        <f>ROUND(H364*I$7, )</f>
        <v>0</v>
      </c>
      <c r="J364" s="156">
        <f>ROUND(I364*J$7, )</f>
        <v>0</v>
      </c>
      <c r="K364" s="89">
        <f t="shared" si="49"/>
        <v>0</v>
      </c>
      <c r="L364" s="89">
        <f t="shared" si="51"/>
        <v>0</v>
      </c>
      <c r="M364" s="11"/>
      <c r="N364" s="11"/>
      <c r="O364" s="11"/>
      <c r="P364" s="11"/>
      <c r="Q364" s="11"/>
      <c r="R364" s="11"/>
      <c r="S364" s="11"/>
      <c r="T364" s="11"/>
      <c r="U364" s="11"/>
      <c r="V364" s="11"/>
      <c r="W364" s="11"/>
      <c r="X364" s="11"/>
      <c r="Y364" s="11"/>
      <c r="Z364" s="11"/>
      <c r="AA364" s="11"/>
      <c r="AB364" s="11"/>
      <c r="AC364" s="11"/>
      <c r="AD364" s="11"/>
      <c r="AE364" s="11"/>
      <c r="AF364" s="11"/>
      <c r="AG364" s="11"/>
      <c r="AH364" s="11"/>
      <c r="AI364" s="11"/>
      <c r="AJ364" s="11"/>
    </row>
    <row r="365" spans="1:36" ht="12.75" hidden="1" customHeight="1" x14ac:dyDescent="0.2">
      <c r="A365" s="728" t="s">
        <v>323</v>
      </c>
      <c r="B365" s="709"/>
      <c r="C365" s="711"/>
      <c r="D365" s="96" t="s">
        <v>324</v>
      </c>
      <c r="E365" s="85">
        <v>0</v>
      </c>
      <c r="F365" s="85">
        <f>SUM(F366)</f>
        <v>0</v>
      </c>
      <c r="G365" s="86">
        <f>SUM(G366)</f>
        <v>0</v>
      </c>
      <c r="H365" s="92">
        <f>SUM(H366)</f>
        <v>0</v>
      </c>
      <c r="I365" s="93">
        <f>SUM(I366)</f>
        <v>0</v>
      </c>
      <c r="J365" s="93">
        <f>SUM(J366)</f>
        <v>0</v>
      </c>
      <c r="K365" s="89">
        <f t="shared" si="49"/>
        <v>0</v>
      </c>
      <c r="L365" s="89">
        <f t="shared" si="51"/>
        <v>0</v>
      </c>
      <c r="M365" s="11"/>
      <c r="N365" s="11"/>
      <c r="O365" s="11"/>
      <c r="P365" s="11"/>
      <c r="Q365" s="11"/>
      <c r="R365" s="11"/>
      <c r="S365" s="11"/>
      <c r="T365" s="11"/>
      <c r="U365" s="11"/>
      <c r="V365" s="11"/>
      <c r="W365" s="11"/>
      <c r="X365" s="11"/>
      <c r="Y365" s="11"/>
      <c r="Z365" s="11"/>
      <c r="AA365" s="11"/>
      <c r="AB365" s="11"/>
      <c r="AC365" s="11"/>
      <c r="AD365" s="11"/>
      <c r="AE365" s="11"/>
      <c r="AF365" s="11"/>
      <c r="AG365" s="11"/>
      <c r="AH365" s="11"/>
      <c r="AI365" s="11"/>
      <c r="AJ365" s="11"/>
    </row>
    <row r="366" spans="1:36" ht="12.75" hidden="1" customHeight="1" x14ac:dyDescent="0.2">
      <c r="A366" s="148"/>
      <c r="B366" s="727" t="s">
        <v>325</v>
      </c>
      <c r="C366" s="717"/>
      <c r="D366" s="149" t="s">
        <v>326</v>
      </c>
      <c r="E366" s="151">
        <v>0</v>
      </c>
      <c r="F366" s="151"/>
      <c r="G366" s="152">
        <f>SUM(F366,E366)</f>
        <v>0</v>
      </c>
      <c r="H366" s="155">
        <f>ROUND(F366*H$7, )</f>
        <v>0</v>
      </c>
      <c r="I366" s="156">
        <f>ROUND(H366*I$7, )</f>
        <v>0</v>
      </c>
      <c r="J366" s="156">
        <f>ROUND(I366*J$7, )</f>
        <v>0</v>
      </c>
      <c r="K366" s="89">
        <f t="shared" si="49"/>
        <v>0</v>
      </c>
      <c r="L366" s="89">
        <f t="shared" si="51"/>
        <v>0</v>
      </c>
      <c r="M366" s="11"/>
      <c r="N366" s="11"/>
      <c r="O366" s="11"/>
      <c r="P366" s="11"/>
      <c r="Q366" s="11"/>
      <c r="R366" s="11"/>
      <c r="S366" s="11"/>
      <c r="T366" s="11"/>
      <c r="U366" s="11"/>
      <c r="V366" s="11"/>
      <c r="W366" s="11"/>
      <c r="X366" s="11"/>
      <c r="Y366" s="11"/>
      <c r="Z366" s="11"/>
      <c r="AA366" s="11"/>
      <c r="AB366" s="11"/>
      <c r="AC366" s="11"/>
      <c r="AD366" s="11"/>
      <c r="AE366" s="11"/>
      <c r="AF366" s="11"/>
      <c r="AG366" s="11"/>
      <c r="AH366" s="11"/>
      <c r="AI366" s="11"/>
      <c r="AJ366" s="11"/>
    </row>
    <row r="367" spans="1:36" ht="12.75" customHeight="1" x14ac:dyDescent="0.2">
      <c r="A367" s="728" t="s">
        <v>327</v>
      </c>
      <c r="B367" s="709"/>
      <c r="C367" s="711"/>
      <c r="D367" s="83" t="s">
        <v>328</v>
      </c>
      <c r="E367" s="85">
        <v>-15834.7</v>
      </c>
      <c r="F367" s="85">
        <f>SUM(F368,F376,F379,F384,F390)</f>
        <v>2865.2</v>
      </c>
      <c r="G367" s="86">
        <f>SUM(G368,G376,G379,G384,G390)</f>
        <v>-12969.5</v>
      </c>
      <c r="H367" s="92">
        <f>SUM(H368,H376,H379,H384,H390)</f>
        <v>0</v>
      </c>
      <c r="I367" s="93">
        <f>SUM(I368,I376,I379,I384,I390)</f>
        <v>0</v>
      </c>
      <c r="J367" s="93">
        <f>SUM(J368,J376,J379,J384,J390)</f>
        <v>0</v>
      </c>
      <c r="K367" s="89">
        <f t="shared" si="49"/>
        <v>-25939</v>
      </c>
      <c r="L367" s="89">
        <f t="shared" si="51"/>
        <v>-12969.5</v>
      </c>
      <c r="M367" s="11"/>
      <c r="N367" s="11"/>
      <c r="O367" s="11"/>
      <c r="P367" s="11"/>
      <c r="Q367" s="11"/>
      <c r="R367" s="11"/>
      <c r="S367" s="11"/>
      <c r="T367" s="11"/>
      <c r="U367" s="11"/>
      <c r="V367" s="11"/>
      <c r="W367" s="11"/>
      <c r="X367" s="11"/>
      <c r="Y367" s="11"/>
      <c r="Z367" s="11"/>
      <c r="AA367" s="11"/>
      <c r="AB367" s="11"/>
      <c r="AC367" s="11"/>
      <c r="AD367" s="11"/>
      <c r="AE367" s="11"/>
      <c r="AF367" s="11"/>
      <c r="AG367" s="11"/>
      <c r="AH367" s="11"/>
      <c r="AI367" s="11"/>
      <c r="AJ367" s="11"/>
    </row>
    <row r="368" spans="1:36" ht="12.75" customHeight="1" x14ac:dyDescent="0.2">
      <c r="A368" s="728" t="s">
        <v>329</v>
      </c>
      <c r="B368" s="709"/>
      <c r="C368" s="711"/>
      <c r="D368" s="83" t="s">
        <v>330</v>
      </c>
      <c r="E368" s="85">
        <v>1009</v>
      </c>
      <c r="F368" s="85">
        <f>SUM(F369:F375)</f>
        <v>0</v>
      </c>
      <c r="G368" s="86">
        <f>SUM(G369:G375)</f>
        <v>1009</v>
      </c>
      <c r="H368" s="92">
        <f>SUM(H369:H375)</f>
        <v>0</v>
      </c>
      <c r="I368" s="93">
        <f>SUM(I369:I375)</f>
        <v>0</v>
      </c>
      <c r="J368" s="93">
        <f>SUM(J369:J375)</f>
        <v>0</v>
      </c>
      <c r="K368" s="89">
        <f t="shared" si="49"/>
        <v>2018</v>
      </c>
      <c r="L368" s="89">
        <f t="shared" si="51"/>
        <v>1009</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customHeight="1" x14ac:dyDescent="0.2">
      <c r="A369" s="170"/>
      <c r="B369" s="727" t="s">
        <v>331</v>
      </c>
      <c r="C369" s="717"/>
      <c r="D369" s="158" t="s">
        <v>332</v>
      </c>
      <c r="E369" s="151">
        <v>1009</v>
      </c>
      <c r="F369" s="151"/>
      <c r="G369" s="152">
        <f t="shared" ref="G369:G375" si="66">SUM(F369,E369)</f>
        <v>1009</v>
      </c>
      <c r="H369" s="159">
        <f t="shared" ref="H369:H375" si="67">ROUND(F369*H$7, )</f>
        <v>0</v>
      </c>
      <c r="I369" s="160">
        <f>ROUND(F369*I$7, )</f>
        <v>0</v>
      </c>
      <c r="J369" s="160">
        <f>ROUND(F369*J$7, )</f>
        <v>0</v>
      </c>
      <c r="K369" s="89">
        <f t="shared" si="49"/>
        <v>2018</v>
      </c>
      <c r="L369" s="89">
        <f t="shared" si="51"/>
        <v>1009</v>
      </c>
      <c r="M369" s="11"/>
      <c r="N369" s="11"/>
      <c r="O369" s="11"/>
      <c r="P369" s="11"/>
      <c r="Q369" s="11"/>
      <c r="R369" s="11"/>
      <c r="S369" s="11"/>
      <c r="T369" s="11"/>
      <c r="U369" s="11"/>
      <c r="V369" s="11"/>
      <c r="W369" s="11"/>
      <c r="X369" s="11"/>
      <c r="Y369" s="11"/>
      <c r="Z369" s="11"/>
      <c r="AA369" s="11"/>
      <c r="AB369" s="11"/>
      <c r="AC369" s="11"/>
      <c r="AD369" s="11"/>
      <c r="AE369" s="11"/>
      <c r="AF369" s="11"/>
      <c r="AG369" s="11"/>
      <c r="AH369" s="11"/>
      <c r="AI369" s="11"/>
      <c r="AJ369" s="11"/>
    </row>
    <row r="370" spans="1:36" ht="30" hidden="1" customHeight="1" x14ac:dyDescent="0.2">
      <c r="A370" s="170"/>
      <c r="B370" s="727" t="s">
        <v>333</v>
      </c>
      <c r="C370" s="717"/>
      <c r="D370" s="149" t="s">
        <v>334</v>
      </c>
      <c r="E370" s="151">
        <v>0</v>
      </c>
      <c r="F370" s="151"/>
      <c r="G370" s="152">
        <f t="shared" si="66"/>
        <v>0</v>
      </c>
      <c r="H370" s="155">
        <f t="shared" si="67"/>
        <v>0</v>
      </c>
      <c r="I370" s="156">
        <f t="shared" ref="I370:J375" si="68">ROUND(H370*I$7, )</f>
        <v>0</v>
      </c>
      <c r="J370" s="156">
        <f t="shared" si="68"/>
        <v>0</v>
      </c>
      <c r="K370" s="89">
        <f t="shared" si="49"/>
        <v>0</v>
      </c>
      <c r="L370" s="89">
        <f t="shared" si="51"/>
        <v>0</v>
      </c>
      <c r="M370" s="11"/>
      <c r="N370" s="11"/>
      <c r="O370" s="11"/>
      <c r="P370" s="11"/>
      <c r="Q370" s="11"/>
      <c r="R370" s="11"/>
      <c r="S370" s="11"/>
      <c r="T370" s="11"/>
      <c r="U370" s="11"/>
      <c r="V370" s="11"/>
      <c r="W370" s="11"/>
      <c r="X370" s="11"/>
      <c r="Y370" s="11"/>
      <c r="Z370" s="11"/>
      <c r="AA370" s="11"/>
      <c r="AB370" s="11"/>
      <c r="AC370" s="11"/>
      <c r="AD370" s="11"/>
      <c r="AE370" s="11"/>
      <c r="AF370" s="11"/>
      <c r="AG370" s="11"/>
      <c r="AH370" s="11"/>
      <c r="AI370" s="11"/>
      <c r="AJ370" s="11"/>
    </row>
    <row r="371" spans="1:36" ht="12.75" hidden="1" customHeight="1" x14ac:dyDescent="0.2">
      <c r="A371" s="170"/>
      <c r="B371" s="727" t="s">
        <v>335</v>
      </c>
      <c r="C371" s="717"/>
      <c r="D371" s="149" t="s">
        <v>336</v>
      </c>
      <c r="E371" s="151">
        <v>0</v>
      </c>
      <c r="F371" s="151"/>
      <c r="G371" s="152">
        <f t="shared" si="66"/>
        <v>0</v>
      </c>
      <c r="H371" s="155">
        <f t="shared" si="67"/>
        <v>0</v>
      </c>
      <c r="I371" s="156">
        <f t="shared" si="68"/>
        <v>0</v>
      </c>
      <c r="J371" s="156">
        <f t="shared" si="68"/>
        <v>0</v>
      </c>
      <c r="K371" s="89">
        <f t="shared" si="49"/>
        <v>0</v>
      </c>
      <c r="L371" s="89">
        <f t="shared" si="51"/>
        <v>0</v>
      </c>
      <c r="M371" s="11"/>
      <c r="N371" s="11"/>
      <c r="O371" s="11"/>
      <c r="P371" s="11"/>
      <c r="Q371" s="11"/>
      <c r="R371" s="11"/>
      <c r="S371" s="11"/>
      <c r="T371" s="11"/>
      <c r="U371" s="11"/>
      <c r="V371" s="11"/>
      <c r="W371" s="11"/>
      <c r="X371" s="11"/>
      <c r="Y371" s="11"/>
      <c r="Z371" s="11"/>
      <c r="AA371" s="11"/>
      <c r="AB371" s="11"/>
      <c r="AC371" s="11"/>
      <c r="AD371" s="11"/>
      <c r="AE371" s="11"/>
      <c r="AF371" s="11"/>
      <c r="AG371" s="11"/>
      <c r="AH371" s="11"/>
      <c r="AI371" s="11"/>
      <c r="AJ371" s="11"/>
    </row>
    <row r="372" spans="1:36" ht="12.75" hidden="1" customHeight="1" x14ac:dyDescent="0.2">
      <c r="A372" s="170"/>
      <c r="B372" s="727" t="s">
        <v>337</v>
      </c>
      <c r="C372" s="717"/>
      <c r="D372" s="149" t="s">
        <v>338</v>
      </c>
      <c r="E372" s="151">
        <v>0</v>
      </c>
      <c r="F372" s="151"/>
      <c r="G372" s="152">
        <f t="shared" si="66"/>
        <v>0</v>
      </c>
      <c r="H372" s="155">
        <f t="shared" si="67"/>
        <v>0</v>
      </c>
      <c r="I372" s="156">
        <f t="shared" si="68"/>
        <v>0</v>
      </c>
      <c r="J372" s="156">
        <f t="shared" si="68"/>
        <v>0</v>
      </c>
      <c r="K372" s="89">
        <f t="shared" si="49"/>
        <v>0</v>
      </c>
      <c r="L372" s="89">
        <f t="shared" si="51"/>
        <v>0</v>
      </c>
      <c r="M372" s="11"/>
      <c r="N372" s="11"/>
      <c r="O372" s="11"/>
      <c r="P372" s="11"/>
      <c r="Q372" s="11"/>
      <c r="R372" s="11"/>
      <c r="S372" s="11"/>
      <c r="T372" s="11"/>
      <c r="U372" s="11"/>
      <c r="V372" s="11"/>
      <c r="W372" s="11"/>
      <c r="X372" s="11"/>
      <c r="Y372" s="11"/>
      <c r="Z372" s="11"/>
      <c r="AA372" s="11"/>
      <c r="AB372" s="11"/>
      <c r="AC372" s="11"/>
      <c r="AD372" s="11"/>
      <c r="AE372" s="11"/>
      <c r="AF372" s="11"/>
      <c r="AG372" s="11"/>
      <c r="AH372" s="11"/>
      <c r="AI372" s="11"/>
      <c r="AJ372" s="11"/>
    </row>
    <row r="373" spans="1:36" ht="30" hidden="1" customHeight="1" x14ac:dyDescent="0.2">
      <c r="A373" s="196"/>
      <c r="B373" s="727" t="s">
        <v>339</v>
      </c>
      <c r="C373" s="717"/>
      <c r="D373" s="149" t="s">
        <v>340</v>
      </c>
      <c r="E373" s="151">
        <v>0</v>
      </c>
      <c r="F373" s="151"/>
      <c r="G373" s="152">
        <f t="shared" si="66"/>
        <v>0</v>
      </c>
      <c r="H373" s="155">
        <f t="shared" si="67"/>
        <v>0</v>
      </c>
      <c r="I373" s="156">
        <f t="shared" si="68"/>
        <v>0</v>
      </c>
      <c r="J373" s="156">
        <f t="shared" si="68"/>
        <v>0</v>
      </c>
      <c r="K373" s="89">
        <f t="shared" si="49"/>
        <v>0</v>
      </c>
      <c r="L373" s="89">
        <f t="shared" si="51"/>
        <v>0</v>
      </c>
      <c r="M373" s="11"/>
      <c r="N373" s="11"/>
      <c r="O373" s="11"/>
      <c r="P373" s="11"/>
      <c r="Q373" s="11"/>
      <c r="R373" s="11"/>
      <c r="S373" s="11"/>
      <c r="T373" s="11"/>
      <c r="U373" s="11"/>
      <c r="V373" s="11"/>
      <c r="W373" s="11"/>
      <c r="X373" s="11"/>
      <c r="Y373" s="11"/>
      <c r="Z373" s="11"/>
      <c r="AA373" s="11"/>
      <c r="AB373" s="11"/>
      <c r="AC373" s="11"/>
      <c r="AD373" s="11"/>
      <c r="AE373" s="11"/>
      <c r="AF373" s="11"/>
      <c r="AG373" s="11"/>
      <c r="AH373" s="11"/>
      <c r="AI373" s="11"/>
      <c r="AJ373" s="11"/>
    </row>
    <row r="374" spans="1:36" ht="30" hidden="1" customHeight="1" x14ac:dyDescent="0.2">
      <c r="A374" s="196"/>
      <c r="B374" s="727" t="s">
        <v>341</v>
      </c>
      <c r="C374" s="717"/>
      <c r="D374" s="149" t="s">
        <v>342</v>
      </c>
      <c r="E374" s="151">
        <v>0</v>
      </c>
      <c r="F374" s="151"/>
      <c r="G374" s="152">
        <f t="shared" si="66"/>
        <v>0</v>
      </c>
      <c r="H374" s="155">
        <f t="shared" si="67"/>
        <v>0</v>
      </c>
      <c r="I374" s="156">
        <f t="shared" si="68"/>
        <v>0</v>
      </c>
      <c r="J374" s="156">
        <f t="shared" si="68"/>
        <v>0</v>
      </c>
      <c r="K374" s="89">
        <f t="shared" si="49"/>
        <v>0</v>
      </c>
      <c r="L374" s="89">
        <f t="shared" si="51"/>
        <v>0</v>
      </c>
      <c r="M374" s="11"/>
      <c r="N374" s="11"/>
      <c r="O374" s="11"/>
      <c r="P374" s="11"/>
      <c r="Q374" s="11"/>
      <c r="R374" s="11"/>
      <c r="S374" s="11"/>
      <c r="T374" s="11"/>
      <c r="U374" s="11"/>
      <c r="V374" s="11"/>
      <c r="W374" s="11"/>
      <c r="X374" s="11"/>
      <c r="Y374" s="11"/>
      <c r="Z374" s="11"/>
      <c r="AA374" s="11"/>
      <c r="AB374" s="11"/>
      <c r="AC374" s="11"/>
      <c r="AD374" s="11"/>
      <c r="AE374" s="11"/>
      <c r="AF374" s="11"/>
      <c r="AG374" s="11"/>
      <c r="AH374" s="11"/>
      <c r="AI374" s="11"/>
      <c r="AJ374" s="11"/>
    </row>
    <row r="375" spans="1:36" ht="12.75" hidden="1" customHeight="1" x14ac:dyDescent="0.2">
      <c r="A375" s="170"/>
      <c r="B375" s="727" t="s">
        <v>343</v>
      </c>
      <c r="C375" s="717"/>
      <c r="D375" s="149" t="s">
        <v>344</v>
      </c>
      <c r="E375" s="151">
        <v>0</v>
      </c>
      <c r="F375" s="151"/>
      <c r="G375" s="152">
        <f t="shared" si="66"/>
        <v>0</v>
      </c>
      <c r="H375" s="155">
        <f t="shared" si="67"/>
        <v>0</v>
      </c>
      <c r="I375" s="156">
        <f t="shared" si="68"/>
        <v>0</v>
      </c>
      <c r="J375" s="156">
        <f t="shared" si="68"/>
        <v>0</v>
      </c>
      <c r="K375" s="89">
        <f t="shared" si="49"/>
        <v>0</v>
      </c>
      <c r="L375" s="89">
        <f t="shared" si="51"/>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hidden="1" customHeight="1" x14ac:dyDescent="0.2">
      <c r="A376" s="728" t="s">
        <v>345</v>
      </c>
      <c r="B376" s="709"/>
      <c r="C376" s="711"/>
      <c r="D376" s="96" t="s">
        <v>346</v>
      </c>
      <c r="E376" s="85">
        <v>0</v>
      </c>
      <c r="F376" s="85">
        <f>SUM(F377:F378)</f>
        <v>0</v>
      </c>
      <c r="G376" s="86">
        <f>SUM(G377:G378)</f>
        <v>0</v>
      </c>
      <c r="H376" s="92">
        <f>SUM(H377:H378)</f>
        <v>0</v>
      </c>
      <c r="I376" s="93">
        <f>SUM(I377:I378)</f>
        <v>0</v>
      </c>
      <c r="J376" s="93">
        <f>SUM(J377:J378)</f>
        <v>0</v>
      </c>
      <c r="K376" s="89">
        <f t="shared" si="49"/>
        <v>0</v>
      </c>
      <c r="L376" s="89">
        <f t="shared" si="51"/>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hidden="1" customHeight="1" x14ac:dyDescent="0.2">
      <c r="A377" s="170"/>
      <c r="B377" s="727" t="s">
        <v>347</v>
      </c>
      <c r="C377" s="717"/>
      <c r="D377" s="149" t="s">
        <v>348</v>
      </c>
      <c r="E377" s="151">
        <v>0</v>
      </c>
      <c r="F377" s="151"/>
      <c r="G377" s="152">
        <f>SUM(F377,E377)</f>
        <v>0</v>
      </c>
      <c r="H377" s="155">
        <f>ROUND(F377*H$7, )</f>
        <v>0</v>
      </c>
      <c r="I377" s="156">
        <f>ROUND(H377*I$7, )</f>
        <v>0</v>
      </c>
      <c r="J377" s="156">
        <f>ROUND(I377*J$7, )</f>
        <v>0</v>
      </c>
      <c r="K377" s="89">
        <f t="shared" si="49"/>
        <v>0</v>
      </c>
      <c r="L377" s="89">
        <f t="shared" si="51"/>
        <v>0</v>
      </c>
      <c r="M377" s="11"/>
      <c r="N377" s="11"/>
      <c r="O377" s="11"/>
      <c r="P377" s="11"/>
      <c r="Q377" s="11"/>
      <c r="R377" s="11"/>
      <c r="S377" s="11"/>
      <c r="T377" s="11"/>
      <c r="U377" s="11"/>
      <c r="V377" s="11"/>
      <c r="W377" s="11"/>
      <c r="X377" s="11"/>
      <c r="Y377" s="11"/>
      <c r="Z377" s="11"/>
      <c r="AA377" s="11"/>
      <c r="AB377" s="11"/>
      <c r="AC377" s="11"/>
      <c r="AD377" s="11"/>
      <c r="AE377" s="11"/>
      <c r="AF377" s="11"/>
      <c r="AG377" s="11"/>
      <c r="AH377" s="11"/>
      <c r="AI377" s="11"/>
      <c r="AJ377" s="11"/>
    </row>
    <row r="378" spans="1:36" ht="12.75" hidden="1" customHeight="1" x14ac:dyDescent="0.2">
      <c r="A378" s="170"/>
      <c r="B378" s="727" t="s">
        <v>349</v>
      </c>
      <c r="C378" s="717"/>
      <c r="D378" s="149" t="s">
        <v>350</v>
      </c>
      <c r="E378" s="151">
        <v>0</v>
      </c>
      <c r="F378" s="151"/>
      <c r="G378" s="152">
        <f>SUM(F378,E378)</f>
        <v>0</v>
      </c>
      <c r="H378" s="155">
        <f>ROUND(F378*H$7, )</f>
        <v>0</v>
      </c>
      <c r="I378" s="156">
        <f>ROUND(H378*I$7, )</f>
        <v>0</v>
      </c>
      <c r="J378" s="156">
        <f>ROUND(I378*J$7, )</f>
        <v>0</v>
      </c>
      <c r="K378" s="89">
        <f t="shared" si="49"/>
        <v>0</v>
      </c>
      <c r="L378" s="89">
        <f t="shared" si="51"/>
        <v>0</v>
      </c>
      <c r="M378" s="11"/>
      <c r="N378" s="11"/>
      <c r="O378" s="11"/>
      <c r="P378" s="11"/>
      <c r="Q378" s="11"/>
      <c r="R378" s="11"/>
      <c r="S378" s="11"/>
      <c r="T378" s="11"/>
      <c r="U378" s="11"/>
      <c r="V378" s="11"/>
      <c r="W378" s="11"/>
      <c r="X378" s="11"/>
      <c r="Y378" s="11"/>
      <c r="Z378" s="11"/>
      <c r="AA378" s="11"/>
      <c r="AB378" s="11"/>
      <c r="AC378" s="11"/>
      <c r="AD378" s="11"/>
      <c r="AE378" s="11"/>
      <c r="AF378" s="11"/>
      <c r="AG378" s="11"/>
      <c r="AH378" s="11"/>
      <c r="AI378" s="11"/>
      <c r="AJ378" s="11"/>
    </row>
    <row r="379" spans="1:36" ht="12.75" customHeight="1" x14ac:dyDescent="0.2">
      <c r="A379" s="728" t="s">
        <v>673</v>
      </c>
      <c r="B379" s="709"/>
      <c r="C379" s="711"/>
      <c r="D379" s="83" t="s">
        <v>352</v>
      </c>
      <c r="E379" s="85">
        <v>16</v>
      </c>
      <c r="F379" s="85">
        <f>SUM(F380:F383)</f>
        <v>0</v>
      </c>
      <c r="G379" s="86">
        <f>SUM(G380:G383)</f>
        <v>16</v>
      </c>
      <c r="H379" s="92">
        <f>SUM(H380:H383)</f>
        <v>0</v>
      </c>
      <c r="I379" s="93">
        <f>SUM(I380:I383)</f>
        <v>0</v>
      </c>
      <c r="J379" s="93">
        <f>SUM(J380:J383)</f>
        <v>0</v>
      </c>
      <c r="K379" s="89">
        <f t="shared" si="49"/>
        <v>32</v>
      </c>
      <c r="L379" s="89">
        <f t="shared" si="51"/>
        <v>16</v>
      </c>
      <c r="M379" s="11"/>
      <c r="N379" s="11"/>
      <c r="O379" s="11"/>
      <c r="P379" s="11"/>
      <c r="Q379" s="11"/>
      <c r="R379" s="11"/>
      <c r="S379" s="11"/>
      <c r="T379" s="11"/>
      <c r="U379" s="11"/>
      <c r="V379" s="11"/>
      <c r="W379" s="11"/>
      <c r="X379" s="11"/>
      <c r="Y379" s="11"/>
      <c r="Z379" s="11"/>
      <c r="AA379" s="11"/>
      <c r="AB379" s="11"/>
      <c r="AC379" s="11"/>
      <c r="AD379" s="11"/>
      <c r="AE379" s="11"/>
      <c r="AF379" s="11"/>
      <c r="AG379" s="11"/>
      <c r="AH379" s="11"/>
      <c r="AI379" s="11"/>
      <c r="AJ379" s="11"/>
    </row>
    <row r="380" spans="1:36" ht="27" hidden="1" customHeight="1" x14ac:dyDescent="0.2">
      <c r="A380" s="170"/>
      <c r="B380" s="727" t="s">
        <v>353</v>
      </c>
      <c r="C380" s="717"/>
      <c r="D380" s="158" t="s">
        <v>354</v>
      </c>
      <c r="E380" s="151">
        <v>0</v>
      </c>
      <c r="F380" s="151"/>
      <c r="G380" s="152">
        <f>SUM(F380,E380)</f>
        <v>0</v>
      </c>
      <c r="H380" s="159">
        <f>ROUND(F380*H$7, )</f>
        <v>0</v>
      </c>
      <c r="I380" s="160">
        <f>ROUND(F380*I$7, )</f>
        <v>0</v>
      </c>
      <c r="J380" s="160">
        <f>ROUND(F380*J$7, )</f>
        <v>0</v>
      </c>
      <c r="K380" s="89">
        <f t="shared" si="49"/>
        <v>0</v>
      </c>
      <c r="L380" s="89">
        <f t="shared" si="51"/>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29.25" hidden="1" customHeight="1" x14ac:dyDescent="0.2">
      <c r="A381" s="170"/>
      <c r="B381" s="727" t="s">
        <v>355</v>
      </c>
      <c r="C381" s="717"/>
      <c r="D381" s="149" t="s">
        <v>356</v>
      </c>
      <c r="E381" s="151">
        <v>0</v>
      </c>
      <c r="F381" s="151"/>
      <c r="G381" s="152">
        <f>SUM(F381,E381)</f>
        <v>0</v>
      </c>
      <c r="H381" s="155">
        <f>ROUND(F381*H$7, )</f>
        <v>0</v>
      </c>
      <c r="I381" s="156">
        <f t="shared" ref="I381:J383" si="69">ROUND(H381*I$7, )</f>
        <v>0</v>
      </c>
      <c r="J381" s="156">
        <f t="shared" si="69"/>
        <v>0</v>
      </c>
      <c r="K381" s="89">
        <f t="shared" si="49"/>
        <v>0</v>
      </c>
      <c r="L381" s="89">
        <f t="shared" si="51"/>
        <v>0</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42" hidden="1" customHeight="1" x14ac:dyDescent="0.2">
      <c r="A382" s="170"/>
      <c r="B382" s="727" t="s">
        <v>357</v>
      </c>
      <c r="C382" s="717"/>
      <c r="D382" s="149" t="s">
        <v>358</v>
      </c>
      <c r="E382" s="151">
        <v>0</v>
      </c>
      <c r="F382" s="151"/>
      <c r="G382" s="152">
        <f>SUM(F382,E382)</f>
        <v>0</v>
      </c>
      <c r="H382" s="155">
        <f>ROUND(F382*H$7, )</f>
        <v>0</v>
      </c>
      <c r="I382" s="156">
        <f t="shared" si="69"/>
        <v>0</v>
      </c>
      <c r="J382" s="156">
        <f t="shared" si="69"/>
        <v>0</v>
      </c>
      <c r="K382" s="89">
        <f t="shared" si="49"/>
        <v>0</v>
      </c>
      <c r="L382" s="89">
        <f t="shared" si="51"/>
        <v>0</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12.75" customHeight="1" x14ac:dyDescent="0.2">
      <c r="A383" s="170"/>
      <c r="B383" s="727" t="s">
        <v>359</v>
      </c>
      <c r="C383" s="717"/>
      <c r="D383" s="149" t="s">
        <v>360</v>
      </c>
      <c r="E383" s="151">
        <v>16</v>
      </c>
      <c r="F383" s="151"/>
      <c r="G383" s="152">
        <f>SUM(F383,E383)</f>
        <v>16</v>
      </c>
      <c r="H383" s="155">
        <f>ROUND(F383*H$7, )</f>
        <v>0</v>
      </c>
      <c r="I383" s="156">
        <f t="shared" si="69"/>
        <v>0</v>
      </c>
      <c r="J383" s="156">
        <f t="shared" si="69"/>
        <v>0</v>
      </c>
      <c r="K383" s="89">
        <f t="shared" si="49"/>
        <v>32</v>
      </c>
      <c r="L383" s="89">
        <f t="shared" si="51"/>
        <v>16</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12.75" customHeight="1" x14ac:dyDescent="0.2">
      <c r="A384" s="728" t="s">
        <v>674</v>
      </c>
      <c r="B384" s="709"/>
      <c r="C384" s="711"/>
      <c r="D384" s="83" t="s">
        <v>362</v>
      </c>
      <c r="E384" s="85">
        <v>92</v>
      </c>
      <c r="F384" s="85">
        <f>SUM(F385:F389)</f>
        <v>0</v>
      </c>
      <c r="G384" s="86">
        <f>SUM(G385:G389)</f>
        <v>92</v>
      </c>
      <c r="H384" s="92">
        <f>SUM(H385:H389)</f>
        <v>0</v>
      </c>
      <c r="I384" s="93">
        <f>SUM(I385:I389)</f>
        <v>0</v>
      </c>
      <c r="J384" s="93">
        <f>SUM(J385:J389)</f>
        <v>0</v>
      </c>
      <c r="K384" s="89">
        <f t="shared" si="49"/>
        <v>184</v>
      </c>
      <c r="L384" s="89">
        <f t="shared" si="51"/>
        <v>92</v>
      </c>
      <c r="M384" s="11"/>
      <c r="N384" s="11"/>
      <c r="O384" s="11"/>
      <c r="P384" s="11"/>
      <c r="Q384" s="11"/>
      <c r="R384" s="11"/>
      <c r="S384" s="11"/>
      <c r="T384" s="11"/>
      <c r="U384" s="11"/>
      <c r="V384" s="11"/>
      <c r="W384" s="11"/>
      <c r="X384" s="11"/>
      <c r="Y384" s="11"/>
      <c r="Z384" s="11"/>
      <c r="AA384" s="11"/>
      <c r="AB384" s="11"/>
      <c r="AC384" s="11"/>
      <c r="AD384" s="11"/>
      <c r="AE384" s="11"/>
      <c r="AF384" s="11"/>
      <c r="AG384" s="11"/>
      <c r="AH384" s="11"/>
      <c r="AI384" s="11"/>
      <c r="AJ384" s="11"/>
    </row>
    <row r="385" spans="1:36" ht="12.75" hidden="1" customHeight="1" x14ac:dyDescent="0.2">
      <c r="A385" s="170"/>
      <c r="B385" s="727" t="s">
        <v>363</v>
      </c>
      <c r="C385" s="717"/>
      <c r="D385" s="149" t="s">
        <v>364</v>
      </c>
      <c r="E385" s="151">
        <v>0</v>
      </c>
      <c r="F385" s="151"/>
      <c r="G385" s="152">
        <f>SUM(F385,E385)</f>
        <v>0</v>
      </c>
      <c r="H385" s="155">
        <f>ROUND(F385*H$7, )</f>
        <v>0</v>
      </c>
      <c r="I385" s="156">
        <f t="shared" ref="I385:J388" si="70">ROUND(H385*I$7, )</f>
        <v>0</v>
      </c>
      <c r="J385" s="156">
        <f t="shared" si="70"/>
        <v>0</v>
      </c>
      <c r="K385" s="89">
        <f t="shared" si="49"/>
        <v>0</v>
      </c>
      <c r="L385" s="89">
        <f t="shared" si="51"/>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12.75" hidden="1" customHeight="1" x14ac:dyDescent="0.2">
      <c r="A386" s="170"/>
      <c r="B386" s="727" t="s">
        <v>365</v>
      </c>
      <c r="C386" s="717"/>
      <c r="D386" s="149" t="s">
        <v>366</v>
      </c>
      <c r="E386" s="195">
        <v>0</v>
      </c>
      <c r="F386" s="195"/>
      <c r="G386" s="197">
        <f>SUM(F386,E386)</f>
        <v>0</v>
      </c>
      <c r="H386" s="198">
        <f>ROUND(F386*H$7, )</f>
        <v>0</v>
      </c>
      <c r="I386" s="199">
        <f t="shared" si="70"/>
        <v>0</v>
      </c>
      <c r="J386" s="199">
        <f t="shared" si="70"/>
        <v>0</v>
      </c>
      <c r="K386" s="89">
        <f t="shared" si="49"/>
        <v>0</v>
      </c>
      <c r="L386" s="89">
        <f t="shared" si="51"/>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12.75" hidden="1" customHeight="1" x14ac:dyDescent="0.2">
      <c r="A387" s="170"/>
      <c r="B387" s="727" t="s">
        <v>367</v>
      </c>
      <c r="C387" s="717"/>
      <c r="D387" s="149" t="s">
        <v>368</v>
      </c>
      <c r="E387" s="151">
        <v>0</v>
      </c>
      <c r="F387" s="151"/>
      <c r="G387" s="152">
        <f>SUM(F387,E387)</f>
        <v>0</v>
      </c>
      <c r="H387" s="155">
        <f>ROUND(F387*H$7, )</f>
        <v>0</v>
      </c>
      <c r="I387" s="156">
        <f t="shared" si="70"/>
        <v>0</v>
      </c>
      <c r="J387" s="156">
        <f t="shared" si="70"/>
        <v>0</v>
      </c>
      <c r="K387" s="89">
        <f t="shared" si="49"/>
        <v>0</v>
      </c>
      <c r="L387" s="89">
        <f t="shared" si="51"/>
        <v>0</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25.5" hidden="1" customHeight="1" x14ac:dyDescent="0.2">
      <c r="A388" s="170"/>
      <c r="B388" s="727" t="s">
        <v>371</v>
      </c>
      <c r="C388" s="717"/>
      <c r="D388" s="158" t="s">
        <v>372</v>
      </c>
      <c r="E388" s="195">
        <v>0</v>
      </c>
      <c r="F388" s="195"/>
      <c r="G388" s="152">
        <f>SUM(F388,E388)</f>
        <v>0</v>
      </c>
      <c r="H388" s="155">
        <f>ROUND(F388*H$7, )</f>
        <v>0</v>
      </c>
      <c r="I388" s="156">
        <f t="shared" si="70"/>
        <v>0</v>
      </c>
      <c r="J388" s="156">
        <f t="shared" si="70"/>
        <v>0</v>
      </c>
      <c r="K388" s="89">
        <f t="shared" si="49"/>
        <v>0</v>
      </c>
      <c r="L388" s="89">
        <f t="shared" si="51"/>
        <v>0</v>
      </c>
      <c r="M388" s="11"/>
      <c r="N388" s="11"/>
      <c r="O388" s="11"/>
      <c r="P388" s="11"/>
      <c r="Q388" s="11"/>
      <c r="R388" s="11"/>
      <c r="S388" s="11"/>
      <c r="T388" s="11"/>
      <c r="U388" s="11"/>
      <c r="V388" s="11"/>
      <c r="W388" s="11"/>
      <c r="X388" s="11"/>
      <c r="Y388" s="11"/>
      <c r="Z388" s="11"/>
      <c r="AA388" s="11"/>
      <c r="AB388" s="11"/>
      <c r="AC388" s="11"/>
      <c r="AD388" s="11"/>
      <c r="AE388" s="11"/>
      <c r="AF388" s="11"/>
      <c r="AG388" s="11"/>
      <c r="AH388" s="11"/>
      <c r="AI388" s="11"/>
      <c r="AJ388" s="11"/>
    </row>
    <row r="389" spans="1:36" ht="12.75" customHeight="1" x14ac:dyDescent="0.2">
      <c r="A389" s="170"/>
      <c r="B389" s="727" t="s">
        <v>375</v>
      </c>
      <c r="C389" s="717"/>
      <c r="D389" s="158" t="s">
        <v>376</v>
      </c>
      <c r="E389" s="151">
        <v>92</v>
      </c>
      <c r="F389" s="151"/>
      <c r="G389" s="152">
        <f>SUM(F389,E389)</f>
        <v>92</v>
      </c>
      <c r="H389" s="159">
        <f>ROUND(F389*H$7, )</f>
        <v>0</v>
      </c>
      <c r="I389" s="160">
        <f>ROUND(F389*I$7, )</f>
        <v>0</v>
      </c>
      <c r="J389" s="160">
        <f>ROUND(F389*J$7, )</f>
        <v>0</v>
      </c>
      <c r="K389" s="89">
        <f t="shared" si="49"/>
        <v>184</v>
      </c>
      <c r="L389" s="89">
        <f t="shared" si="51"/>
        <v>92</v>
      </c>
      <c r="M389" s="11"/>
      <c r="N389" s="11"/>
      <c r="O389" s="11"/>
      <c r="P389" s="11"/>
      <c r="Q389" s="11"/>
      <c r="R389" s="11"/>
      <c r="S389" s="11"/>
      <c r="T389" s="11"/>
      <c r="U389" s="11"/>
      <c r="V389" s="11"/>
      <c r="W389" s="11"/>
      <c r="X389" s="11"/>
      <c r="Y389" s="11"/>
      <c r="Z389" s="11"/>
      <c r="AA389" s="11"/>
      <c r="AB389" s="11"/>
      <c r="AC389" s="11"/>
      <c r="AD389" s="11"/>
      <c r="AE389" s="11"/>
      <c r="AF389" s="11"/>
      <c r="AG389" s="11"/>
      <c r="AH389" s="11"/>
      <c r="AI389" s="11"/>
      <c r="AJ389" s="11"/>
    </row>
    <row r="390" spans="1:36" ht="12.75" customHeight="1" x14ac:dyDescent="0.2">
      <c r="A390" s="728" t="s">
        <v>675</v>
      </c>
      <c r="B390" s="709"/>
      <c r="C390" s="711"/>
      <c r="D390" s="83" t="s">
        <v>378</v>
      </c>
      <c r="E390" s="85">
        <v>-16951.7</v>
      </c>
      <c r="F390" s="85">
        <f>SUM(F391:F393)</f>
        <v>2865.2</v>
      </c>
      <c r="G390" s="86">
        <f>SUM(G391:G393)</f>
        <v>-14086.5</v>
      </c>
      <c r="H390" s="92">
        <f>SUM(H391:H393)</f>
        <v>0</v>
      </c>
      <c r="I390" s="93">
        <f>SUM(I391:I393)</f>
        <v>0</v>
      </c>
      <c r="J390" s="93">
        <f>SUM(J391:J393)</f>
        <v>0</v>
      </c>
      <c r="K390" s="89">
        <f t="shared" si="49"/>
        <v>-28173</v>
      </c>
      <c r="L390" s="89">
        <f t="shared" si="51"/>
        <v>-14086.5</v>
      </c>
      <c r="M390" s="11"/>
      <c r="N390" s="11"/>
      <c r="O390" s="11"/>
      <c r="P390" s="11"/>
      <c r="Q390" s="11"/>
      <c r="R390" s="11"/>
      <c r="S390" s="11"/>
      <c r="T390" s="11"/>
      <c r="U390" s="11"/>
      <c r="V390" s="11"/>
      <c r="W390" s="11"/>
      <c r="X390" s="11"/>
      <c r="Y390" s="11"/>
      <c r="Z390" s="11"/>
      <c r="AA390" s="11"/>
      <c r="AB390" s="11"/>
      <c r="AC390" s="11"/>
      <c r="AD390" s="11"/>
      <c r="AE390" s="11"/>
      <c r="AF390" s="11"/>
      <c r="AG390" s="11"/>
      <c r="AH390" s="11"/>
      <c r="AI390" s="11"/>
      <c r="AJ390" s="11"/>
    </row>
    <row r="391" spans="1:36" ht="12.75" hidden="1" customHeight="1" x14ac:dyDescent="0.2">
      <c r="A391" s="170"/>
      <c r="B391" s="727" t="s">
        <v>379</v>
      </c>
      <c r="C391" s="717"/>
      <c r="D391" s="158" t="s">
        <v>380</v>
      </c>
      <c r="E391" s="151">
        <v>0</v>
      </c>
      <c r="F391" s="151"/>
      <c r="G391" s="152">
        <f>SUM(F391,E391)</f>
        <v>0</v>
      </c>
      <c r="H391" s="159">
        <f>ROUND(F391*H$7, )</f>
        <v>0</v>
      </c>
      <c r="I391" s="160">
        <f>ROUND(F391*I$7, )</f>
        <v>0</v>
      </c>
      <c r="J391" s="160">
        <f>ROUND(F391*J$7, )</f>
        <v>0</v>
      </c>
      <c r="K391" s="89">
        <f t="shared" si="49"/>
        <v>0</v>
      </c>
      <c r="L391" s="89">
        <f t="shared" si="51"/>
        <v>0</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28.5" customHeight="1" x14ac:dyDescent="0.2">
      <c r="A392" s="200"/>
      <c r="B392" s="729" t="s">
        <v>381</v>
      </c>
      <c r="C392" s="717"/>
      <c r="D392" s="201" t="s">
        <v>382</v>
      </c>
      <c r="E392" s="202">
        <v>-16951.7</v>
      </c>
      <c r="F392" s="202">
        <f>2879.5-14.3</f>
        <v>2865.2</v>
      </c>
      <c r="G392" s="152">
        <f>SUM(E392:F392)</f>
        <v>-14086.5</v>
      </c>
      <c r="H392" s="203"/>
      <c r="I392" s="204"/>
      <c r="J392" s="204"/>
      <c r="K392" s="205">
        <f t="shared" si="49"/>
        <v>-28173</v>
      </c>
      <c r="L392" s="205">
        <f t="shared" si="51"/>
        <v>-14086.5</v>
      </c>
      <c r="M392" s="206"/>
      <c r="N392" s="206"/>
      <c r="O392" s="206"/>
      <c r="P392" s="206"/>
      <c r="Q392" s="206"/>
      <c r="R392" s="206"/>
      <c r="S392" s="206"/>
      <c r="T392" s="206"/>
      <c r="U392" s="206"/>
      <c r="V392" s="206"/>
      <c r="W392" s="206"/>
      <c r="X392" s="206"/>
      <c r="Y392" s="206"/>
      <c r="Z392" s="206"/>
      <c r="AA392" s="206"/>
      <c r="AB392" s="206"/>
      <c r="AC392" s="206"/>
      <c r="AD392" s="206"/>
      <c r="AE392" s="206"/>
      <c r="AF392" s="206"/>
      <c r="AG392" s="206"/>
      <c r="AH392" s="206"/>
      <c r="AI392" s="206"/>
      <c r="AJ392" s="206"/>
    </row>
    <row r="393" spans="1:36" ht="12.75" hidden="1" customHeight="1" x14ac:dyDescent="0.2">
      <c r="A393" s="170"/>
      <c r="B393" s="727" t="s">
        <v>385</v>
      </c>
      <c r="C393" s="717"/>
      <c r="D393" s="158" t="s">
        <v>386</v>
      </c>
      <c r="E393" s="151">
        <v>0</v>
      </c>
      <c r="F393" s="151"/>
      <c r="G393" s="152">
        <f>SUM(F393,E393)</f>
        <v>0</v>
      </c>
      <c r="H393" s="159">
        <f>ROUND(F393*H$7, )</f>
        <v>0</v>
      </c>
      <c r="I393" s="160">
        <f>ROUND(F393*I$7, )</f>
        <v>0</v>
      </c>
      <c r="J393" s="160">
        <f>ROUND(F393*J$7, )</f>
        <v>0</v>
      </c>
      <c r="K393" s="89">
        <f t="shared" si="49"/>
        <v>0</v>
      </c>
      <c r="L393" s="89">
        <f t="shared" si="51"/>
        <v>0</v>
      </c>
      <c r="M393" s="11"/>
      <c r="N393" s="11"/>
      <c r="O393" s="11"/>
      <c r="P393" s="11"/>
      <c r="Q393" s="11"/>
      <c r="R393" s="11"/>
      <c r="S393" s="11"/>
      <c r="T393" s="11"/>
      <c r="U393" s="11"/>
      <c r="V393" s="11"/>
      <c r="W393" s="11"/>
      <c r="X393" s="11"/>
      <c r="Y393" s="11"/>
      <c r="Z393" s="11"/>
      <c r="AA393" s="11"/>
      <c r="AB393" s="11"/>
      <c r="AC393" s="11"/>
      <c r="AD393" s="11"/>
      <c r="AE393" s="11"/>
      <c r="AF393" s="11"/>
      <c r="AG393" s="11"/>
      <c r="AH393" s="11"/>
      <c r="AI393" s="11"/>
      <c r="AJ393" s="11"/>
    </row>
    <row r="394" spans="1:36" ht="12.75" hidden="1" customHeight="1" x14ac:dyDescent="0.2">
      <c r="A394" s="728" t="s">
        <v>401</v>
      </c>
      <c r="B394" s="709"/>
      <c r="C394" s="711"/>
      <c r="D394" s="96" t="s">
        <v>402</v>
      </c>
      <c r="E394" s="85">
        <v>0</v>
      </c>
      <c r="F394" s="85">
        <f>SUM(F395)</f>
        <v>0</v>
      </c>
      <c r="G394" s="86">
        <f>SUM(G395)</f>
        <v>0</v>
      </c>
      <c r="H394" s="92">
        <f>SUM(H395)</f>
        <v>0</v>
      </c>
      <c r="I394" s="93">
        <f>SUM(I395)</f>
        <v>0</v>
      </c>
      <c r="J394" s="93">
        <f>SUM(J395)</f>
        <v>0</v>
      </c>
      <c r="K394" s="89">
        <f t="shared" si="49"/>
        <v>0</v>
      </c>
      <c r="L394" s="89">
        <f t="shared" si="51"/>
        <v>0</v>
      </c>
      <c r="M394" s="11"/>
      <c r="N394" s="11"/>
      <c r="O394" s="11"/>
      <c r="P394" s="11"/>
      <c r="Q394" s="11"/>
      <c r="R394" s="11"/>
      <c r="S394" s="11"/>
      <c r="T394" s="11"/>
      <c r="U394" s="11"/>
      <c r="V394" s="11"/>
      <c r="W394" s="11"/>
      <c r="X394" s="11"/>
      <c r="Y394" s="11"/>
      <c r="Z394" s="11"/>
      <c r="AA394" s="11"/>
      <c r="AB394" s="11"/>
      <c r="AC394" s="11"/>
      <c r="AD394" s="11"/>
      <c r="AE394" s="11"/>
      <c r="AF394" s="11"/>
      <c r="AG394" s="11"/>
      <c r="AH394" s="11"/>
      <c r="AI394" s="11"/>
      <c r="AJ394" s="11"/>
    </row>
    <row r="395" spans="1:36" ht="12.75" hidden="1" customHeight="1" x14ac:dyDescent="0.2">
      <c r="A395" s="728" t="s">
        <v>403</v>
      </c>
      <c r="B395" s="709"/>
      <c r="C395" s="711"/>
      <c r="D395" s="96" t="s">
        <v>404</v>
      </c>
      <c r="E395" s="85">
        <v>0</v>
      </c>
      <c r="F395" s="85">
        <f>SUM(F396:F400)</f>
        <v>0</v>
      </c>
      <c r="G395" s="86">
        <f>SUM(G396:G400)</f>
        <v>0</v>
      </c>
      <c r="H395" s="92">
        <f>SUM(H396:H400)</f>
        <v>0</v>
      </c>
      <c r="I395" s="93">
        <f>SUM(I396:I400)</f>
        <v>0</v>
      </c>
      <c r="J395" s="93">
        <f>SUM(J396:J400)</f>
        <v>0</v>
      </c>
      <c r="K395" s="89">
        <f t="shared" si="49"/>
        <v>0</v>
      </c>
      <c r="L395" s="89">
        <f t="shared" si="51"/>
        <v>0</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38.25" hidden="1" customHeight="1" x14ac:dyDescent="0.2">
      <c r="A396" s="170"/>
      <c r="B396" s="727" t="s">
        <v>405</v>
      </c>
      <c r="C396" s="717"/>
      <c r="D396" s="149" t="s">
        <v>406</v>
      </c>
      <c r="E396" s="151">
        <v>0</v>
      </c>
      <c r="F396" s="151"/>
      <c r="G396" s="207">
        <f>SUM(F396,E396)</f>
        <v>0</v>
      </c>
      <c r="H396" s="155">
        <f>ROUND(F396*H$7, )</f>
        <v>0</v>
      </c>
      <c r="I396" s="156">
        <f t="shared" ref="I396:J400" si="71">ROUND(H396*I$7, )</f>
        <v>0</v>
      </c>
      <c r="J396" s="156">
        <f t="shared" si="71"/>
        <v>0</v>
      </c>
      <c r="K396" s="89">
        <f t="shared" si="49"/>
        <v>0</v>
      </c>
      <c r="L396" s="89">
        <f t="shared" si="51"/>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12.75" hidden="1" customHeight="1" x14ac:dyDescent="0.2">
      <c r="A397" s="170"/>
      <c r="B397" s="727" t="s">
        <v>407</v>
      </c>
      <c r="C397" s="717"/>
      <c r="D397" s="149" t="s">
        <v>408</v>
      </c>
      <c r="E397" s="151">
        <v>0</v>
      </c>
      <c r="F397" s="151"/>
      <c r="G397" s="207">
        <f>SUM(F397,E397)</f>
        <v>0</v>
      </c>
      <c r="H397" s="155">
        <f>ROUND(F397*H$7, )</f>
        <v>0</v>
      </c>
      <c r="I397" s="156">
        <f t="shared" si="71"/>
        <v>0</v>
      </c>
      <c r="J397" s="156">
        <f t="shared" si="71"/>
        <v>0</v>
      </c>
      <c r="K397" s="89">
        <f t="shared" si="49"/>
        <v>0</v>
      </c>
      <c r="L397" s="89">
        <f t="shared" si="51"/>
        <v>0</v>
      </c>
      <c r="M397" s="11"/>
      <c r="N397" s="11"/>
      <c r="O397" s="11"/>
      <c r="P397" s="11"/>
      <c r="Q397" s="11"/>
      <c r="R397" s="11"/>
      <c r="S397" s="11"/>
      <c r="T397" s="11"/>
      <c r="U397" s="11"/>
      <c r="V397" s="11"/>
      <c r="W397" s="11"/>
      <c r="X397" s="11"/>
      <c r="Y397" s="11"/>
      <c r="Z397" s="11"/>
      <c r="AA397" s="11"/>
      <c r="AB397" s="11"/>
      <c r="AC397" s="11"/>
      <c r="AD397" s="11"/>
      <c r="AE397" s="11"/>
      <c r="AF397" s="11"/>
      <c r="AG397" s="11"/>
      <c r="AH397" s="11"/>
      <c r="AI397" s="11"/>
      <c r="AJ397" s="11"/>
    </row>
    <row r="398" spans="1:36" ht="12.75" hidden="1" customHeight="1" x14ac:dyDescent="0.2">
      <c r="A398" s="170"/>
      <c r="B398" s="727" t="s">
        <v>676</v>
      </c>
      <c r="C398" s="717"/>
      <c r="D398" s="149" t="s">
        <v>410</v>
      </c>
      <c r="E398" s="151">
        <v>0</v>
      </c>
      <c r="F398" s="151"/>
      <c r="G398" s="207">
        <f>SUM(F398,E398)</f>
        <v>0</v>
      </c>
      <c r="H398" s="155">
        <f>ROUND(F398*H$7, )</f>
        <v>0</v>
      </c>
      <c r="I398" s="156">
        <f t="shared" si="71"/>
        <v>0</v>
      </c>
      <c r="J398" s="156">
        <f t="shared" si="71"/>
        <v>0</v>
      </c>
      <c r="K398" s="89">
        <f t="shared" si="49"/>
        <v>0</v>
      </c>
      <c r="L398" s="89">
        <f t="shared" si="51"/>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27" hidden="1" customHeight="1" x14ac:dyDescent="0.2">
      <c r="A399" s="170"/>
      <c r="B399" s="727" t="s">
        <v>677</v>
      </c>
      <c r="C399" s="717"/>
      <c r="D399" s="149" t="s">
        <v>412</v>
      </c>
      <c r="E399" s="151">
        <v>0</v>
      </c>
      <c r="F399" s="151"/>
      <c r="G399" s="207">
        <f>SUM(F399,E399)</f>
        <v>0</v>
      </c>
      <c r="H399" s="155">
        <f>ROUND(F399*H$7, )</f>
        <v>0</v>
      </c>
      <c r="I399" s="156">
        <f t="shared" si="71"/>
        <v>0</v>
      </c>
      <c r="J399" s="156">
        <f t="shared" si="71"/>
        <v>0</v>
      </c>
      <c r="K399" s="89">
        <f t="shared" si="49"/>
        <v>0</v>
      </c>
      <c r="L399" s="89">
        <f t="shared" si="51"/>
        <v>0</v>
      </c>
      <c r="M399" s="11"/>
      <c r="N399" s="11"/>
      <c r="O399" s="11"/>
      <c r="P399" s="11"/>
      <c r="Q399" s="11"/>
      <c r="R399" s="11"/>
      <c r="S399" s="11"/>
      <c r="T399" s="11"/>
      <c r="U399" s="11"/>
      <c r="V399" s="11"/>
      <c r="W399" s="11"/>
      <c r="X399" s="11"/>
      <c r="Y399" s="11"/>
      <c r="Z399" s="11"/>
      <c r="AA399" s="11"/>
      <c r="AB399" s="11"/>
      <c r="AC399" s="11"/>
      <c r="AD399" s="11"/>
      <c r="AE399" s="11"/>
      <c r="AF399" s="11"/>
      <c r="AG399" s="11"/>
      <c r="AH399" s="11"/>
      <c r="AI399" s="11"/>
      <c r="AJ399" s="11"/>
    </row>
    <row r="400" spans="1:36" ht="12.75" hidden="1" customHeight="1" x14ac:dyDescent="0.2">
      <c r="A400" s="170"/>
      <c r="B400" s="727" t="s">
        <v>419</v>
      </c>
      <c r="C400" s="717"/>
      <c r="D400" s="149" t="s">
        <v>420</v>
      </c>
      <c r="E400" s="151">
        <v>0</v>
      </c>
      <c r="F400" s="151"/>
      <c r="G400" s="207">
        <f>SUM(F400,E400)</f>
        <v>0</v>
      </c>
      <c r="H400" s="155">
        <f>ROUND(F400*H$7, )</f>
        <v>0</v>
      </c>
      <c r="I400" s="156">
        <f t="shared" si="71"/>
        <v>0</v>
      </c>
      <c r="J400" s="156">
        <f t="shared" si="71"/>
        <v>0</v>
      </c>
      <c r="K400" s="89">
        <f t="shared" si="49"/>
        <v>0</v>
      </c>
      <c r="L400" s="89">
        <f t="shared" si="51"/>
        <v>0</v>
      </c>
      <c r="M400" s="11"/>
      <c r="N400" s="11"/>
      <c r="O400" s="11"/>
      <c r="P400" s="11"/>
      <c r="Q400" s="11"/>
      <c r="R400" s="11"/>
      <c r="S400" s="11"/>
      <c r="T400" s="11"/>
      <c r="U400" s="11"/>
      <c r="V400" s="11"/>
      <c r="W400" s="11"/>
      <c r="X400" s="11"/>
      <c r="Y400" s="11"/>
      <c r="Z400" s="11"/>
      <c r="AA400" s="11"/>
      <c r="AB400" s="11"/>
      <c r="AC400" s="11"/>
      <c r="AD400" s="11"/>
      <c r="AE400" s="11"/>
      <c r="AF400" s="11"/>
      <c r="AG400" s="11"/>
      <c r="AH400" s="11"/>
      <c r="AI400" s="11"/>
      <c r="AJ400" s="11"/>
    </row>
    <row r="401" spans="1:36" ht="12.75" customHeight="1" x14ac:dyDescent="0.2">
      <c r="A401" s="728" t="s">
        <v>678</v>
      </c>
      <c r="B401" s="709"/>
      <c r="C401" s="711"/>
      <c r="D401" s="83" t="s">
        <v>422</v>
      </c>
      <c r="E401" s="85">
        <v>1209.5</v>
      </c>
      <c r="F401" s="85">
        <f>SUM(F402)</f>
        <v>-500</v>
      </c>
      <c r="G401" s="86">
        <f>SUM(G402)</f>
        <v>709.5</v>
      </c>
      <c r="H401" s="92">
        <f>SUM(H402)</f>
        <v>-507</v>
      </c>
      <c r="I401" s="93">
        <f>SUM(I402)</f>
        <v>-520</v>
      </c>
      <c r="J401" s="93">
        <f>SUM(J402)</f>
        <v>-540</v>
      </c>
      <c r="K401" s="89">
        <f t="shared" si="49"/>
        <v>1419</v>
      </c>
      <c r="L401" s="89">
        <f t="shared" si="51"/>
        <v>709.5</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12.75" customHeight="1" x14ac:dyDescent="0.2">
      <c r="A402" s="728" t="s">
        <v>679</v>
      </c>
      <c r="B402" s="709"/>
      <c r="C402" s="711"/>
      <c r="D402" s="83" t="s">
        <v>424</v>
      </c>
      <c r="E402" s="85">
        <v>1209.5</v>
      </c>
      <c r="F402" s="85">
        <f>SUM(F403,F424)</f>
        <v>-500</v>
      </c>
      <c r="G402" s="86">
        <f>SUM(G403,G424)</f>
        <v>709.5</v>
      </c>
      <c r="H402" s="92">
        <f>SUM(H403,H424)</f>
        <v>-507</v>
      </c>
      <c r="I402" s="93">
        <f>SUM(I403,I424)</f>
        <v>-520</v>
      </c>
      <c r="J402" s="93">
        <f>SUM(J403,J424)</f>
        <v>-540</v>
      </c>
      <c r="K402" s="89">
        <f t="shared" si="49"/>
        <v>1419</v>
      </c>
      <c r="L402" s="89">
        <f t="shared" si="51"/>
        <v>709.5</v>
      </c>
      <c r="M402" s="11"/>
      <c r="N402" s="11"/>
      <c r="O402" s="11"/>
      <c r="P402" s="11"/>
      <c r="Q402" s="11"/>
      <c r="R402" s="11"/>
      <c r="S402" s="11"/>
      <c r="T402" s="11"/>
      <c r="U402" s="11"/>
      <c r="V402" s="11"/>
      <c r="W402" s="11"/>
      <c r="X402" s="11"/>
      <c r="Y402" s="11"/>
      <c r="Z402" s="11"/>
      <c r="AA402" s="11"/>
      <c r="AB402" s="11"/>
      <c r="AC402" s="11"/>
      <c r="AD402" s="11"/>
      <c r="AE402" s="11"/>
      <c r="AF402" s="11"/>
      <c r="AG402" s="11"/>
      <c r="AH402" s="11"/>
      <c r="AI402" s="11"/>
      <c r="AJ402" s="11"/>
    </row>
    <row r="403" spans="1:36" ht="12.75" customHeight="1" x14ac:dyDescent="0.2">
      <c r="A403" s="728" t="s">
        <v>425</v>
      </c>
      <c r="B403" s="709"/>
      <c r="C403" s="711"/>
      <c r="D403" s="83" t="s">
        <v>426</v>
      </c>
      <c r="E403" s="85">
        <v>1209.5</v>
      </c>
      <c r="F403" s="85">
        <f>SUM(F404)</f>
        <v>-500</v>
      </c>
      <c r="G403" s="86">
        <f>SUM(G404)</f>
        <v>709.5</v>
      </c>
      <c r="H403" s="92">
        <f>SUM(H404)</f>
        <v>-507</v>
      </c>
      <c r="I403" s="93">
        <f>SUM(I404)</f>
        <v>-520</v>
      </c>
      <c r="J403" s="93">
        <f>SUM(J404)</f>
        <v>-540</v>
      </c>
      <c r="K403" s="89">
        <f t="shared" si="49"/>
        <v>1419</v>
      </c>
      <c r="L403" s="89">
        <f t="shared" si="51"/>
        <v>709.5</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12.75" customHeight="1" x14ac:dyDescent="0.2">
      <c r="A404" s="728" t="s">
        <v>680</v>
      </c>
      <c r="B404" s="709"/>
      <c r="C404" s="711"/>
      <c r="D404" s="83" t="s">
        <v>482</v>
      </c>
      <c r="E404" s="85">
        <v>1209.5</v>
      </c>
      <c r="F404" s="85">
        <f>SUM(F405:F419,F421,F423)</f>
        <v>-500</v>
      </c>
      <c r="G404" s="86">
        <f>SUM(G405:G419,G421,G423)</f>
        <v>709.5</v>
      </c>
      <c r="H404" s="92">
        <f>SUM(H405:H421)</f>
        <v>-507</v>
      </c>
      <c r="I404" s="93">
        <f>SUM(I405:I421)</f>
        <v>-520</v>
      </c>
      <c r="J404" s="93">
        <f>SUM(J405:J421)</f>
        <v>-540</v>
      </c>
      <c r="K404" s="89">
        <f t="shared" si="49"/>
        <v>1419</v>
      </c>
      <c r="L404" s="89">
        <f t="shared" si="51"/>
        <v>709.5</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12.75" customHeight="1" x14ac:dyDescent="0.2">
      <c r="A405" s="148"/>
      <c r="B405" s="727" t="s">
        <v>935</v>
      </c>
      <c r="C405" s="717"/>
      <c r="D405" s="158" t="s">
        <v>483</v>
      </c>
      <c r="E405" s="648">
        <v>1103</v>
      </c>
      <c r="F405" s="648">
        <v>-500</v>
      </c>
      <c r="G405" s="207">
        <f t="shared" ref="G405:G423" si="72">SUM(E405:F405)</f>
        <v>603</v>
      </c>
      <c r="H405" s="155">
        <f t="shared" ref="H405:H416" si="73">ROUND(F405*H$7, )</f>
        <v>-507</v>
      </c>
      <c r="I405" s="156">
        <f t="shared" ref="I405:J415" si="74">ROUND(H405*I$7, )</f>
        <v>-520</v>
      </c>
      <c r="J405" s="156">
        <f t="shared" si="74"/>
        <v>-540</v>
      </c>
      <c r="K405" s="89">
        <f t="shared" si="49"/>
        <v>1206</v>
      </c>
      <c r="L405" s="89">
        <f t="shared" si="51"/>
        <v>603</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12.75" hidden="1" customHeight="1" x14ac:dyDescent="0.2">
      <c r="A406" s="148"/>
      <c r="B406" s="727" t="s">
        <v>484</v>
      </c>
      <c r="C406" s="717"/>
      <c r="D406" s="149" t="s">
        <v>485</v>
      </c>
      <c r="E406" s="151">
        <v>0</v>
      </c>
      <c r="F406" s="151"/>
      <c r="G406" s="207">
        <f t="shared" si="72"/>
        <v>0</v>
      </c>
      <c r="H406" s="155">
        <f t="shared" si="73"/>
        <v>0</v>
      </c>
      <c r="I406" s="156">
        <f t="shared" si="74"/>
        <v>0</v>
      </c>
      <c r="J406" s="156">
        <f t="shared" si="74"/>
        <v>0</v>
      </c>
      <c r="K406" s="89">
        <f t="shared" si="49"/>
        <v>0</v>
      </c>
      <c r="L406" s="89">
        <f t="shared" si="51"/>
        <v>0</v>
      </c>
      <c r="M406" s="11"/>
      <c r="N406" s="11"/>
      <c r="O406" s="11"/>
      <c r="P406" s="11"/>
      <c r="Q406" s="11"/>
      <c r="R406" s="11"/>
      <c r="S406" s="11"/>
      <c r="T406" s="11"/>
      <c r="U406" s="11"/>
      <c r="V406" s="11"/>
      <c r="W406" s="11"/>
      <c r="X406" s="11"/>
      <c r="Y406" s="11"/>
      <c r="Z406" s="11"/>
      <c r="AA406" s="11"/>
      <c r="AB406" s="11"/>
      <c r="AC406" s="11"/>
      <c r="AD406" s="11"/>
      <c r="AE406" s="11"/>
      <c r="AF406" s="11"/>
      <c r="AG406" s="11"/>
      <c r="AH406" s="11"/>
      <c r="AI406" s="11"/>
      <c r="AJ406" s="11"/>
    </row>
    <row r="407" spans="1:36" ht="12.75" hidden="1" customHeight="1" x14ac:dyDescent="0.2">
      <c r="A407" s="148"/>
      <c r="B407" s="727" t="s">
        <v>486</v>
      </c>
      <c r="C407" s="717"/>
      <c r="D407" s="149" t="s">
        <v>487</v>
      </c>
      <c r="E407" s="151">
        <v>0</v>
      </c>
      <c r="F407" s="151"/>
      <c r="G407" s="207">
        <f t="shared" si="72"/>
        <v>0</v>
      </c>
      <c r="H407" s="155">
        <f t="shared" si="73"/>
        <v>0</v>
      </c>
      <c r="I407" s="156">
        <f t="shared" si="74"/>
        <v>0</v>
      </c>
      <c r="J407" s="156">
        <f t="shared" si="74"/>
        <v>0</v>
      </c>
      <c r="K407" s="89">
        <f t="shared" si="49"/>
        <v>0</v>
      </c>
      <c r="L407" s="89">
        <f t="shared" si="51"/>
        <v>0</v>
      </c>
      <c r="M407" s="11"/>
      <c r="N407" s="11"/>
      <c r="O407" s="11"/>
      <c r="P407" s="11"/>
      <c r="Q407" s="11"/>
      <c r="R407" s="11"/>
      <c r="S407" s="11"/>
      <c r="T407" s="11"/>
      <c r="U407" s="11"/>
      <c r="V407" s="11"/>
      <c r="W407" s="11"/>
      <c r="X407" s="11"/>
      <c r="Y407" s="11"/>
      <c r="Z407" s="11"/>
      <c r="AA407" s="11"/>
      <c r="AB407" s="11"/>
      <c r="AC407" s="11"/>
      <c r="AD407" s="11"/>
      <c r="AE407" s="11"/>
      <c r="AF407" s="11"/>
      <c r="AG407" s="11"/>
      <c r="AH407" s="11"/>
      <c r="AI407" s="11"/>
      <c r="AJ407" s="11"/>
    </row>
    <row r="408" spans="1:36" ht="25.5" hidden="1" customHeight="1" x14ac:dyDescent="0.2">
      <c r="A408" s="148"/>
      <c r="B408" s="727" t="s">
        <v>488</v>
      </c>
      <c r="C408" s="717"/>
      <c r="D408" s="149" t="s">
        <v>489</v>
      </c>
      <c r="E408" s="151">
        <v>0</v>
      </c>
      <c r="F408" s="151"/>
      <c r="G408" s="207">
        <f t="shared" si="72"/>
        <v>0</v>
      </c>
      <c r="H408" s="155">
        <f t="shared" si="73"/>
        <v>0</v>
      </c>
      <c r="I408" s="156">
        <f t="shared" si="74"/>
        <v>0</v>
      </c>
      <c r="J408" s="156">
        <f t="shared" si="74"/>
        <v>0</v>
      </c>
      <c r="K408" s="89">
        <f t="shared" si="49"/>
        <v>0</v>
      </c>
      <c r="L408" s="89">
        <f t="shared" si="51"/>
        <v>0</v>
      </c>
      <c r="M408" s="11"/>
      <c r="N408" s="11"/>
      <c r="O408" s="11"/>
      <c r="P408" s="11"/>
      <c r="Q408" s="11"/>
      <c r="R408" s="11"/>
      <c r="S408" s="11"/>
      <c r="T408" s="11"/>
      <c r="U408" s="11"/>
      <c r="V408" s="11"/>
      <c r="W408" s="11"/>
      <c r="X408" s="11"/>
      <c r="Y408" s="11"/>
      <c r="Z408" s="11"/>
      <c r="AA408" s="11"/>
      <c r="AB408" s="11"/>
      <c r="AC408" s="11"/>
      <c r="AD408" s="11"/>
      <c r="AE408" s="11"/>
      <c r="AF408" s="11"/>
      <c r="AG408" s="11"/>
      <c r="AH408" s="11"/>
      <c r="AI408" s="11"/>
      <c r="AJ408" s="11"/>
    </row>
    <row r="409" spans="1:36" ht="12.75" hidden="1" customHeight="1" x14ac:dyDescent="0.2">
      <c r="A409" s="148"/>
      <c r="B409" s="727" t="s">
        <v>490</v>
      </c>
      <c r="C409" s="717"/>
      <c r="D409" s="149" t="s">
        <v>491</v>
      </c>
      <c r="E409" s="151">
        <v>0</v>
      </c>
      <c r="F409" s="151"/>
      <c r="G409" s="207">
        <f t="shared" si="72"/>
        <v>0</v>
      </c>
      <c r="H409" s="155">
        <f t="shared" si="73"/>
        <v>0</v>
      </c>
      <c r="I409" s="156">
        <f t="shared" si="74"/>
        <v>0</v>
      </c>
      <c r="J409" s="156">
        <f t="shared" si="74"/>
        <v>0</v>
      </c>
      <c r="K409" s="89">
        <f t="shared" si="49"/>
        <v>0</v>
      </c>
      <c r="L409" s="89">
        <f t="shared" si="51"/>
        <v>0</v>
      </c>
      <c r="M409" s="11"/>
      <c r="N409" s="11"/>
      <c r="O409" s="11"/>
      <c r="P409" s="11"/>
      <c r="Q409" s="11"/>
      <c r="R409" s="11"/>
      <c r="S409" s="11"/>
      <c r="T409" s="11"/>
      <c r="U409" s="11"/>
      <c r="V409" s="11"/>
      <c r="W409" s="11"/>
      <c r="X409" s="11"/>
      <c r="Y409" s="11"/>
      <c r="Z409" s="11"/>
      <c r="AA409" s="11"/>
      <c r="AB409" s="11"/>
      <c r="AC409" s="11"/>
      <c r="AD409" s="11"/>
      <c r="AE409" s="11"/>
      <c r="AF409" s="11"/>
      <c r="AG409" s="11"/>
      <c r="AH409" s="11"/>
      <c r="AI409" s="11"/>
      <c r="AJ409" s="11"/>
    </row>
    <row r="410" spans="1:36" ht="30" hidden="1" customHeight="1" x14ac:dyDescent="0.2">
      <c r="A410" s="148"/>
      <c r="B410" s="727" t="s">
        <v>492</v>
      </c>
      <c r="C410" s="717"/>
      <c r="D410" s="149" t="s">
        <v>493</v>
      </c>
      <c r="E410" s="151">
        <v>0</v>
      </c>
      <c r="F410" s="151"/>
      <c r="G410" s="207">
        <f t="shared" si="72"/>
        <v>0</v>
      </c>
      <c r="H410" s="155">
        <f t="shared" si="73"/>
        <v>0</v>
      </c>
      <c r="I410" s="156">
        <f t="shared" si="74"/>
        <v>0</v>
      </c>
      <c r="J410" s="156">
        <f t="shared" si="74"/>
        <v>0</v>
      </c>
      <c r="K410" s="89">
        <f t="shared" si="49"/>
        <v>0</v>
      </c>
      <c r="L410" s="89">
        <f t="shared" si="51"/>
        <v>0</v>
      </c>
      <c r="M410" s="11"/>
      <c r="N410" s="11"/>
      <c r="O410" s="11"/>
      <c r="P410" s="11"/>
      <c r="Q410" s="11"/>
      <c r="R410" s="11"/>
      <c r="S410" s="11"/>
      <c r="T410" s="11"/>
      <c r="U410" s="11"/>
      <c r="V410" s="11"/>
      <c r="W410" s="11"/>
      <c r="X410" s="11"/>
      <c r="Y410" s="11"/>
      <c r="Z410" s="11"/>
      <c r="AA410" s="11"/>
      <c r="AB410" s="11"/>
      <c r="AC410" s="11"/>
      <c r="AD410" s="11"/>
      <c r="AE410" s="11"/>
      <c r="AF410" s="11"/>
      <c r="AG410" s="11"/>
      <c r="AH410" s="11"/>
      <c r="AI410" s="11"/>
      <c r="AJ410" s="11"/>
    </row>
    <row r="411" spans="1:36" ht="30" hidden="1" customHeight="1" x14ac:dyDescent="0.2">
      <c r="A411" s="148"/>
      <c r="B411" s="727" t="s">
        <v>494</v>
      </c>
      <c r="C411" s="717"/>
      <c r="D411" s="149" t="s">
        <v>495</v>
      </c>
      <c r="E411" s="151">
        <v>0</v>
      </c>
      <c r="F411" s="151"/>
      <c r="G411" s="207">
        <f t="shared" si="72"/>
        <v>0</v>
      </c>
      <c r="H411" s="155">
        <f t="shared" si="73"/>
        <v>0</v>
      </c>
      <c r="I411" s="156">
        <f t="shared" si="74"/>
        <v>0</v>
      </c>
      <c r="J411" s="156">
        <f t="shared" si="74"/>
        <v>0</v>
      </c>
      <c r="K411" s="89">
        <f t="shared" si="49"/>
        <v>0</v>
      </c>
      <c r="L411" s="89">
        <f t="shared" si="51"/>
        <v>0</v>
      </c>
      <c r="M411" s="11"/>
      <c r="N411" s="11"/>
      <c r="O411" s="11"/>
      <c r="P411" s="11"/>
      <c r="Q411" s="11"/>
      <c r="R411" s="11"/>
      <c r="S411" s="11"/>
      <c r="T411" s="11"/>
      <c r="U411" s="11"/>
      <c r="V411" s="11"/>
      <c r="W411" s="11"/>
      <c r="X411" s="11"/>
      <c r="Y411" s="11"/>
      <c r="Z411" s="11"/>
      <c r="AA411" s="11"/>
      <c r="AB411" s="11"/>
      <c r="AC411" s="11"/>
      <c r="AD411" s="11"/>
      <c r="AE411" s="11"/>
      <c r="AF411" s="11"/>
      <c r="AG411" s="11"/>
      <c r="AH411" s="11"/>
      <c r="AI411" s="11"/>
      <c r="AJ411" s="11"/>
    </row>
    <row r="412" spans="1:36" ht="12.75" hidden="1" customHeight="1" x14ac:dyDescent="0.2">
      <c r="A412" s="148"/>
      <c r="B412" s="727" t="s">
        <v>496</v>
      </c>
      <c r="C412" s="717"/>
      <c r="D412" s="149" t="s">
        <v>497</v>
      </c>
      <c r="E412" s="151">
        <v>0</v>
      </c>
      <c r="F412" s="151"/>
      <c r="G412" s="207">
        <f t="shared" si="72"/>
        <v>0</v>
      </c>
      <c r="H412" s="155">
        <f t="shared" si="73"/>
        <v>0</v>
      </c>
      <c r="I412" s="156">
        <f t="shared" si="74"/>
        <v>0</v>
      </c>
      <c r="J412" s="156">
        <f t="shared" si="74"/>
        <v>0</v>
      </c>
      <c r="K412" s="89">
        <f t="shared" si="49"/>
        <v>0</v>
      </c>
      <c r="L412" s="89">
        <f t="shared" si="51"/>
        <v>0</v>
      </c>
      <c r="M412" s="11"/>
      <c r="N412" s="11"/>
      <c r="O412" s="11"/>
      <c r="P412" s="11"/>
      <c r="Q412" s="11"/>
      <c r="R412" s="11"/>
      <c r="S412" s="11"/>
      <c r="T412" s="11"/>
      <c r="U412" s="11"/>
      <c r="V412" s="11"/>
      <c r="W412" s="11"/>
      <c r="X412" s="11"/>
      <c r="Y412" s="11"/>
      <c r="Z412" s="11"/>
      <c r="AA412" s="11"/>
      <c r="AB412" s="11"/>
      <c r="AC412" s="11"/>
      <c r="AD412" s="11"/>
      <c r="AE412" s="11"/>
      <c r="AF412" s="11"/>
      <c r="AG412" s="11"/>
      <c r="AH412" s="11"/>
      <c r="AI412" s="11"/>
      <c r="AJ412" s="11"/>
    </row>
    <row r="413" spans="1:36" ht="29.25" hidden="1" customHeight="1" x14ac:dyDescent="0.2">
      <c r="A413" s="148"/>
      <c r="B413" s="727" t="s">
        <v>498</v>
      </c>
      <c r="C413" s="717"/>
      <c r="D413" s="149" t="s">
        <v>499</v>
      </c>
      <c r="E413" s="151">
        <v>0</v>
      </c>
      <c r="F413" s="151"/>
      <c r="G413" s="207">
        <f t="shared" si="72"/>
        <v>0</v>
      </c>
      <c r="H413" s="155">
        <f t="shared" si="73"/>
        <v>0</v>
      </c>
      <c r="I413" s="156">
        <f t="shared" si="74"/>
        <v>0</v>
      </c>
      <c r="J413" s="156">
        <f t="shared" si="74"/>
        <v>0</v>
      </c>
      <c r="K413" s="89">
        <f t="shared" si="49"/>
        <v>0</v>
      </c>
      <c r="L413" s="89">
        <f t="shared" si="51"/>
        <v>0</v>
      </c>
      <c r="M413" s="11"/>
      <c r="N413" s="11"/>
      <c r="O413" s="11"/>
      <c r="P413" s="11"/>
      <c r="Q413" s="11"/>
      <c r="R413" s="11"/>
      <c r="S413" s="11"/>
      <c r="T413" s="11"/>
      <c r="U413" s="11"/>
      <c r="V413" s="11"/>
      <c r="W413" s="11"/>
      <c r="X413" s="11"/>
      <c r="Y413" s="11"/>
      <c r="Z413" s="11"/>
      <c r="AA413" s="11"/>
      <c r="AB413" s="11"/>
      <c r="AC413" s="11"/>
      <c r="AD413" s="11"/>
      <c r="AE413" s="11"/>
      <c r="AF413" s="11"/>
      <c r="AG413" s="11"/>
      <c r="AH413" s="11"/>
      <c r="AI413" s="11"/>
      <c r="AJ413" s="11"/>
    </row>
    <row r="414" spans="1:36" ht="30" hidden="1" customHeight="1" x14ac:dyDescent="0.2">
      <c r="A414" s="148"/>
      <c r="B414" s="727" t="s">
        <v>500</v>
      </c>
      <c r="C414" s="717"/>
      <c r="D414" s="149" t="s">
        <v>501</v>
      </c>
      <c r="E414" s="151">
        <v>0</v>
      </c>
      <c r="F414" s="151"/>
      <c r="G414" s="207">
        <f t="shared" si="72"/>
        <v>0</v>
      </c>
      <c r="H414" s="155">
        <f t="shared" si="73"/>
        <v>0</v>
      </c>
      <c r="I414" s="156">
        <f t="shared" si="74"/>
        <v>0</v>
      </c>
      <c r="J414" s="156">
        <f t="shared" si="74"/>
        <v>0</v>
      </c>
      <c r="K414" s="89">
        <f t="shared" si="49"/>
        <v>0</v>
      </c>
      <c r="L414" s="89">
        <f t="shared" si="51"/>
        <v>0</v>
      </c>
      <c r="M414" s="11"/>
      <c r="N414" s="11"/>
      <c r="O414" s="11"/>
      <c r="P414" s="11"/>
      <c r="Q414" s="11"/>
      <c r="R414" s="11"/>
      <c r="S414" s="11"/>
      <c r="T414" s="11"/>
      <c r="U414" s="11"/>
      <c r="V414" s="11"/>
      <c r="W414" s="11"/>
      <c r="X414" s="11"/>
      <c r="Y414" s="11"/>
      <c r="Z414" s="11"/>
      <c r="AA414" s="11"/>
      <c r="AB414" s="11"/>
      <c r="AC414" s="11"/>
      <c r="AD414" s="11"/>
      <c r="AE414" s="11"/>
      <c r="AF414" s="11"/>
      <c r="AG414" s="11"/>
      <c r="AH414" s="11"/>
      <c r="AI414" s="11"/>
      <c r="AJ414" s="11"/>
    </row>
    <row r="415" spans="1:36" ht="12.75" customHeight="1" x14ac:dyDescent="0.2">
      <c r="A415" s="148"/>
      <c r="B415" s="727" t="s">
        <v>502</v>
      </c>
      <c r="C415" s="717"/>
      <c r="D415" s="149" t="s">
        <v>503</v>
      </c>
      <c r="E415" s="151">
        <v>106.5</v>
      </c>
      <c r="F415" s="648"/>
      <c r="G415" s="207">
        <f t="shared" si="72"/>
        <v>106.5</v>
      </c>
      <c r="H415" s="155">
        <f t="shared" si="73"/>
        <v>0</v>
      </c>
      <c r="I415" s="156">
        <f t="shared" si="74"/>
        <v>0</v>
      </c>
      <c r="J415" s="156">
        <f t="shared" si="74"/>
        <v>0</v>
      </c>
      <c r="K415" s="89">
        <f t="shared" si="49"/>
        <v>213</v>
      </c>
      <c r="L415" s="89">
        <f t="shared" si="51"/>
        <v>106.5</v>
      </c>
      <c r="M415" s="11"/>
      <c r="N415" s="11"/>
      <c r="O415" s="11"/>
      <c r="P415" s="11"/>
      <c r="Q415" s="11"/>
      <c r="R415" s="11"/>
      <c r="S415" s="11"/>
      <c r="T415" s="11"/>
      <c r="U415" s="11"/>
      <c r="V415" s="11"/>
      <c r="W415" s="11"/>
      <c r="X415" s="11"/>
      <c r="Y415" s="11"/>
      <c r="Z415" s="11"/>
      <c r="AA415" s="11"/>
      <c r="AB415" s="11"/>
      <c r="AC415" s="11"/>
      <c r="AD415" s="11"/>
      <c r="AE415" s="11"/>
      <c r="AF415" s="11"/>
      <c r="AG415" s="11"/>
      <c r="AH415" s="11"/>
      <c r="AI415" s="11"/>
      <c r="AJ415" s="11"/>
    </row>
    <row r="416" spans="1:36" ht="30" hidden="1" customHeight="1" x14ac:dyDescent="0.2">
      <c r="A416" s="148"/>
      <c r="B416" s="727" t="s">
        <v>504</v>
      </c>
      <c r="C416" s="717"/>
      <c r="D416" s="149" t="s">
        <v>505</v>
      </c>
      <c r="E416" s="151">
        <v>0</v>
      </c>
      <c r="F416" s="151"/>
      <c r="G416" s="207">
        <f t="shared" si="72"/>
        <v>0</v>
      </c>
      <c r="H416" s="159">
        <f t="shared" si="73"/>
        <v>0</v>
      </c>
      <c r="I416" s="160">
        <f>ROUND(F416*I$7, )</f>
        <v>0</v>
      </c>
      <c r="J416" s="160">
        <f>ROUND(F416*J$7, )</f>
        <v>0</v>
      </c>
      <c r="K416" s="89">
        <f t="shared" si="49"/>
        <v>0</v>
      </c>
      <c r="L416" s="89">
        <f t="shared" si="51"/>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26.25" hidden="1" customHeight="1" x14ac:dyDescent="0.2">
      <c r="A417" s="148"/>
      <c r="B417" s="727" t="s">
        <v>506</v>
      </c>
      <c r="C417" s="717"/>
      <c r="D417" s="149" t="s">
        <v>507</v>
      </c>
      <c r="E417" s="151">
        <v>0</v>
      </c>
      <c r="F417" s="151"/>
      <c r="G417" s="207">
        <f t="shared" si="72"/>
        <v>0</v>
      </c>
      <c r="H417" s="159"/>
      <c r="I417" s="160"/>
      <c r="J417" s="160"/>
      <c r="K417" s="89">
        <f t="shared" si="49"/>
        <v>0</v>
      </c>
      <c r="L417" s="89">
        <f t="shared" si="51"/>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30" hidden="1" customHeight="1" x14ac:dyDescent="0.2">
      <c r="A418" s="148"/>
      <c r="B418" s="727" t="s">
        <v>508</v>
      </c>
      <c r="C418" s="717"/>
      <c r="D418" s="149" t="s">
        <v>509</v>
      </c>
      <c r="E418" s="151">
        <v>0</v>
      </c>
      <c r="F418" s="151"/>
      <c r="G418" s="207">
        <f t="shared" si="72"/>
        <v>0</v>
      </c>
      <c r="H418" s="155">
        <f>ROUND(F418*H$7, )</f>
        <v>0</v>
      </c>
      <c r="I418" s="156">
        <f>ROUND(H418*I$7, )</f>
        <v>0</v>
      </c>
      <c r="J418" s="156">
        <f>ROUND(I418*J$7, )</f>
        <v>0</v>
      </c>
      <c r="K418" s="89">
        <f t="shared" si="49"/>
        <v>0</v>
      </c>
      <c r="L418" s="89">
        <f t="shared" si="51"/>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26.25" hidden="1" customHeight="1" x14ac:dyDescent="0.2">
      <c r="A419" s="148"/>
      <c r="B419" s="727" t="s">
        <v>681</v>
      </c>
      <c r="C419" s="717"/>
      <c r="D419" s="149" t="s">
        <v>513</v>
      </c>
      <c r="E419" s="151">
        <v>0</v>
      </c>
      <c r="F419" s="151">
        <f>SUM(F420)</f>
        <v>0</v>
      </c>
      <c r="G419" s="207">
        <f t="shared" si="72"/>
        <v>0</v>
      </c>
      <c r="H419" s="155"/>
      <c r="I419" s="156"/>
      <c r="J419" s="156"/>
      <c r="K419" s="89">
        <f t="shared" si="49"/>
        <v>0</v>
      </c>
      <c r="L419" s="89">
        <f t="shared" si="51"/>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42" hidden="1" customHeight="1" x14ac:dyDescent="0.2">
      <c r="A420" s="148"/>
      <c r="B420" s="178"/>
      <c r="C420" s="680" t="s">
        <v>514</v>
      </c>
      <c r="D420" s="149" t="s">
        <v>515</v>
      </c>
      <c r="E420" s="151">
        <v>0</v>
      </c>
      <c r="F420" s="151"/>
      <c r="G420" s="207">
        <f t="shared" si="72"/>
        <v>0</v>
      </c>
      <c r="H420" s="155"/>
      <c r="I420" s="156"/>
      <c r="J420" s="156"/>
      <c r="K420" s="89">
        <f t="shared" si="49"/>
        <v>0</v>
      </c>
      <c r="L420" s="89">
        <f t="shared" si="51"/>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30" hidden="1" customHeight="1" x14ac:dyDescent="0.2">
      <c r="A421" s="148"/>
      <c r="B421" s="727" t="s">
        <v>523</v>
      </c>
      <c r="C421" s="717"/>
      <c r="D421" s="149" t="s">
        <v>524</v>
      </c>
      <c r="E421" s="151">
        <v>0</v>
      </c>
      <c r="F421" s="151">
        <f>SUM(F422)</f>
        <v>0</v>
      </c>
      <c r="G421" s="207">
        <f t="shared" si="72"/>
        <v>0</v>
      </c>
      <c r="H421" s="155"/>
      <c r="I421" s="156"/>
      <c r="J421" s="156"/>
      <c r="K421" s="89">
        <f t="shared" si="49"/>
        <v>0</v>
      </c>
      <c r="L421" s="89">
        <f t="shared" si="51"/>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30" hidden="1" customHeight="1" x14ac:dyDescent="0.2">
      <c r="A422" s="148"/>
      <c r="B422" s="178"/>
      <c r="C422" s="680" t="s">
        <v>525</v>
      </c>
      <c r="D422" s="149" t="s">
        <v>526</v>
      </c>
      <c r="E422" s="151">
        <v>0</v>
      </c>
      <c r="F422" s="151"/>
      <c r="G422" s="207">
        <f t="shared" si="72"/>
        <v>0</v>
      </c>
      <c r="H422" s="155"/>
      <c r="I422" s="156"/>
      <c r="J422" s="156"/>
      <c r="K422" s="89">
        <f t="shared" si="49"/>
        <v>0</v>
      </c>
      <c r="L422" s="89">
        <f t="shared" si="51"/>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45" hidden="1" customHeight="1" x14ac:dyDescent="0.2">
      <c r="A423" s="148"/>
      <c r="B423" s="727" t="s">
        <v>533</v>
      </c>
      <c r="C423" s="717"/>
      <c r="D423" s="149" t="s">
        <v>534</v>
      </c>
      <c r="E423" s="195">
        <v>0</v>
      </c>
      <c r="F423" s="195"/>
      <c r="G423" s="207">
        <f t="shared" si="72"/>
        <v>0</v>
      </c>
      <c r="H423" s="155">
        <f>ROUND(F423*H$7, )</f>
        <v>0</v>
      </c>
      <c r="I423" s="156">
        <f>ROUND(H423*I$7, )</f>
        <v>0</v>
      </c>
      <c r="J423" s="156">
        <f>ROUND(I423*J$7, )</f>
        <v>0</v>
      </c>
      <c r="K423" s="89">
        <f t="shared" si="49"/>
        <v>0</v>
      </c>
      <c r="L423" s="89">
        <f t="shared" si="51"/>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12.75" hidden="1" customHeight="1" x14ac:dyDescent="0.2">
      <c r="A424" s="728" t="s">
        <v>682</v>
      </c>
      <c r="B424" s="709"/>
      <c r="C424" s="711"/>
      <c r="D424" s="96" t="s">
        <v>536</v>
      </c>
      <c r="E424" s="85">
        <v>0</v>
      </c>
      <c r="F424" s="85">
        <f>SUM(F425:F428)</f>
        <v>0</v>
      </c>
      <c r="G424" s="86">
        <f>SUM(G425:G428)</f>
        <v>0</v>
      </c>
      <c r="H424" s="92">
        <f>SUM(H425:H428)</f>
        <v>0</v>
      </c>
      <c r="I424" s="93">
        <f>SUM(I425:I428)</f>
        <v>0</v>
      </c>
      <c r="J424" s="93">
        <f>SUM(J425:J428)</f>
        <v>0</v>
      </c>
      <c r="K424" s="89">
        <f t="shared" si="49"/>
        <v>0</v>
      </c>
      <c r="L424" s="89">
        <f t="shared" si="51"/>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30" hidden="1" customHeight="1" x14ac:dyDescent="0.2">
      <c r="A425" s="148"/>
      <c r="B425" s="727" t="s">
        <v>537</v>
      </c>
      <c r="C425" s="717"/>
      <c r="D425" s="149" t="s">
        <v>538</v>
      </c>
      <c r="E425" s="175">
        <v>0</v>
      </c>
      <c r="F425" s="175"/>
      <c r="G425" s="207">
        <f>SUM(E425:F425)</f>
        <v>0</v>
      </c>
      <c r="H425" s="182">
        <f>ROUND(F425*H$7, )</f>
        <v>0</v>
      </c>
      <c r="I425" s="183">
        <f>ROUND(F425*I$7, )</f>
        <v>0</v>
      </c>
      <c r="J425" s="183">
        <f>ROUND(F425*J$7, )</f>
        <v>0</v>
      </c>
      <c r="K425" s="89">
        <f t="shared" si="49"/>
        <v>0</v>
      </c>
      <c r="L425" s="89">
        <f t="shared" si="51"/>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38.25" hidden="1" customHeight="1" x14ac:dyDescent="0.2">
      <c r="A426" s="208"/>
      <c r="B426" s="727" t="s">
        <v>539</v>
      </c>
      <c r="C426" s="717"/>
      <c r="D426" s="149" t="s">
        <v>540</v>
      </c>
      <c r="E426" s="151">
        <v>0</v>
      </c>
      <c r="F426" s="151"/>
      <c r="G426" s="207">
        <f>SUM(E426:F426)</f>
        <v>0</v>
      </c>
      <c r="H426" s="155">
        <f>ROUND(F426*H$7, )</f>
        <v>0</v>
      </c>
      <c r="I426" s="156">
        <f>ROUND(F426*I$7, )</f>
        <v>0</v>
      </c>
      <c r="J426" s="156">
        <f>ROUND(F426*J$7, )</f>
        <v>0</v>
      </c>
      <c r="K426" s="89">
        <f t="shared" si="49"/>
        <v>0</v>
      </c>
      <c r="L426" s="89">
        <f t="shared" si="51"/>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30" hidden="1" customHeight="1" x14ac:dyDescent="0.2">
      <c r="A427" s="208"/>
      <c r="B427" s="727" t="s">
        <v>683</v>
      </c>
      <c r="C427" s="717"/>
      <c r="D427" s="149" t="s">
        <v>542</v>
      </c>
      <c r="E427" s="151">
        <v>0</v>
      </c>
      <c r="F427" s="151"/>
      <c r="G427" s="207">
        <f>SUM(E427:F427)</f>
        <v>0</v>
      </c>
      <c r="H427" s="159">
        <f>ROUND(F427*H$7, )</f>
        <v>0</v>
      </c>
      <c r="I427" s="160">
        <f>ROUND(F427*I$7, )</f>
        <v>0</v>
      </c>
      <c r="J427" s="160">
        <f>ROUND(F427*J$7, )</f>
        <v>0</v>
      </c>
      <c r="K427" s="89">
        <f t="shared" si="49"/>
        <v>0</v>
      </c>
      <c r="L427" s="89">
        <f t="shared" si="51"/>
        <v>0</v>
      </c>
      <c r="M427" s="11"/>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28.5" hidden="1" customHeight="1" x14ac:dyDescent="0.2">
      <c r="A428" s="208"/>
      <c r="B428" s="727" t="s">
        <v>543</v>
      </c>
      <c r="C428" s="717"/>
      <c r="D428" s="149" t="s">
        <v>544</v>
      </c>
      <c r="E428" s="151">
        <v>0</v>
      </c>
      <c r="F428" s="151"/>
      <c r="G428" s="207">
        <f>SUM(E428:F428)</f>
        <v>0</v>
      </c>
      <c r="H428" s="155">
        <f>ROUND(F428*H$7, )</f>
        <v>0</v>
      </c>
      <c r="I428" s="156">
        <f>ROUND(H428*I$7, )</f>
        <v>0</v>
      </c>
      <c r="J428" s="156">
        <f>ROUND(I428*J$7, )</f>
        <v>0</v>
      </c>
      <c r="K428" s="89">
        <f t="shared" si="49"/>
        <v>0</v>
      </c>
      <c r="L428" s="89">
        <f t="shared" si="51"/>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12.75" customHeight="1" x14ac:dyDescent="0.2">
      <c r="A429" s="735" t="s">
        <v>684</v>
      </c>
      <c r="B429" s="709"/>
      <c r="C429" s="711"/>
      <c r="D429" s="209" t="s">
        <v>685</v>
      </c>
      <c r="E429" s="211">
        <v>215270.80000000002</v>
      </c>
      <c r="F429" s="211">
        <f>SUM(F431,F443,F455,F494,F450,F542,F544)</f>
        <v>-259.19999999999982</v>
      </c>
      <c r="G429" s="212">
        <f>SUM(G431,G443,G455,G494,G450,G543,G544)</f>
        <v>215011.60000000003</v>
      </c>
      <c r="H429" s="213">
        <f>SUM(H431,H443,H455,H494,H450,H580)</f>
        <v>0</v>
      </c>
      <c r="I429" s="214">
        <f>SUM(I431,I443,I455,I494,I450,I580)</f>
        <v>0</v>
      </c>
      <c r="J429" s="214">
        <f>SUM(J431,J443,J455,J494,J450,J580)</f>
        <v>0</v>
      </c>
      <c r="K429" s="89">
        <f t="shared" si="49"/>
        <v>430023.20000000007</v>
      </c>
      <c r="L429" s="89">
        <f t="shared" si="51"/>
        <v>215011.60000000003</v>
      </c>
      <c r="M429" s="63">
        <f>G429-G585</f>
        <v>-39880.699999999953</v>
      </c>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12.75" hidden="1" customHeight="1" x14ac:dyDescent="0.2">
      <c r="A430" s="735" t="s">
        <v>686</v>
      </c>
      <c r="B430" s="709"/>
      <c r="C430" s="711"/>
      <c r="D430" s="209" t="s">
        <v>192</v>
      </c>
      <c r="E430" s="211">
        <v>0</v>
      </c>
      <c r="F430" s="211">
        <f>F431-F434-F441+F443</f>
        <v>0</v>
      </c>
      <c r="G430" s="212">
        <f>G431-G434-G441+G443</f>
        <v>0</v>
      </c>
      <c r="H430" s="213">
        <f>H431-H434-H441+H443</f>
        <v>0</v>
      </c>
      <c r="I430" s="214">
        <f>I431-I434-I441+I443</f>
        <v>0</v>
      </c>
      <c r="J430" s="214">
        <f>J431-J434-J441+J443</f>
        <v>0</v>
      </c>
      <c r="K430" s="89">
        <f t="shared" si="49"/>
        <v>0</v>
      </c>
      <c r="L430" s="89">
        <f t="shared" si="51"/>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12.75" customHeight="1" x14ac:dyDescent="0.2">
      <c r="A431" s="735" t="s">
        <v>687</v>
      </c>
      <c r="B431" s="709"/>
      <c r="C431" s="711"/>
      <c r="D431" s="209" t="s">
        <v>194</v>
      </c>
      <c r="E431" s="211">
        <v>16951.7</v>
      </c>
      <c r="F431" s="211">
        <f>SUM(F432,F436)</f>
        <v>-2865.2</v>
      </c>
      <c r="G431" s="212">
        <f>SUM(G432,G436)</f>
        <v>14086.5</v>
      </c>
      <c r="H431" s="213">
        <f>SUM(H432,H436)</f>
        <v>0</v>
      </c>
      <c r="I431" s="214">
        <f>SUM(I432,I436)</f>
        <v>0</v>
      </c>
      <c r="J431" s="214">
        <f>SUM(J432,J436)</f>
        <v>0</v>
      </c>
      <c r="K431" s="89">
        <f t="shared" si="49"/>
        <v>28173</v>
      </c>
      <c r="L431" s="89">
        <f t="shared" si="51"/>
        <v>14086.5</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12.75" hidden="1" customHeight="1" x14ac:dyDescent="0.2">
      <c r="A432" s="735" t="s">
        <v>688</v>
      </c>
      <c r="B432" s="709"/>
      <c r="C432" s="711"/>
      <c r="D432" s="215" t="s">
        <v>196</v>
      </c>
      <c r="E432" s="211">
        <v>0</v>
      </c>
      <c r="F432" s="211">
        <f t="shared" ref="F432:J434" si="75">SUM(F433)</f>
        <v>0</v>
      </c>
      <c r="G432" s="212">
        <f t="shared" si="75"/>
        <v>0</v>
      </c>
      <c r="H432" s="213">
        <f t="shared" si="75"/>
        <v>0</v>
      </c>
      <c r="I432" s="214">
        <f t="shared" si="75"/>
        <v>0</v>
      </c>
      <c r="J432" s="214">
        <f t="shared" si="75"/>
        <v>0</v>
      </c>
      <c r="K432" s="89">
        <f t="shared" si="49"/>
        <v>0</v>
      </c>
      <c r="L432" s="89">
        <f t="shared" si="51"/>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12.75" hidden="1" customHeight="1" x14ac:dyDescent="0.2">
      <c r="A433" s="735" t="s">
        <v>252</v>
      </c>
      <c r="B433" s="709"/>
      <c r="C433" s="711"/>
      <c r="D433" s="215" t="s">
        <v>253</v>
      </c>
      <c r="E433" s="211">
        <v>0</v>
      </c>
      <c r="F433" s="211">
        <f t="shared" si="75"/>
        <v>0</v>
      </c>
      <c r="G433" s="212">
        <f t="shared" si="75"/>
        <v>0</v>
      </c>
      <c r="H433" s="213">
        <f t="shared" si="75"/>
        <v>0</v>
      </c>
      <c r="I433" s="214">
        <f t="shared" si="75"/>
        <v>0</v>
      </c>
      <c r="J433" s="214">
        <f t="shared" si="75"/>
        <v>0</v>
      </c>
      <c r="K433" s="89">
        <f t="shared" si="49"/>
        <v>0</v>
      </c>
      <c r="L433" s="89">
        <f t="shared" si="51"/>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hidden="1" customHeight="1" x14ac:dyDescent="0.2">
      <c r="A434" s="735" t="s">
        <v>43</v>
      </c>
      <c r="B434" s="709"/>
      <c r="C434" s="711"/>
      <c r="D434" s="215" t="s">
        <v>254</v>
      </c>
      <c r="E434" s="211">
        <v>0</v>
      </c>
      <c r="F434" s="211">
        <f t="shared" si="75"/>
        <v>0</v>
      </c>
      <c r="G434" s="212">
        <f t="shared" si="75"/>
        <v>0</v>
      </c>
      <c r="H434" s="213">
        <f t="shared" si="75"/>
        <v>0</v>
      </c>
      <c r="I434" s="214">
        <f t="shared" si="75"/>
        <v>0</v>
      </c>
      <c r="J434" s="214">
        <f t="shared" si="75"/>
        <v>0</v>
      </c>
      <c r="K434" s="89">
        <f t="shared" si="49"/>
        <v>0</v>
      </c>
      <c r="L434" s="89">
        <f t="shared" si="51"/>
        <v>0</v>
      </c>
      <c r="M434" s="11"/>
      <c r="N434" s="11"/>
      <c r="O434" s="11"/>
      <c r="P434" s="11"/>
      <c r="Q434" s="11"/>
      <c r="R434" s="11"/>
      <c r="S434" s="11"/>
      <c r="T434" s="11"/>
      <c r="U434" s="11"/>
      <c r="V434" s="11"/>
      <c r="W434" s="11"/>
      <c r="X434" s="11"/>
      <c r="Y434" s="11"/>
      <c r="Z434" s="11"/>
      <c r="AA434" s="11"/>
      <c r="AB434" s="11"/>
      <c r="AC434" s="11"/>
      <c r="AD434" s="11"/>
      <c r="AE434" s="11"/>
      <c r="AF434" s="11"/>
      <c r="AG434" s="11"/>
      <c r="AH434" s="11"/>
      <c r="AI434" s="11"/>
      <c r="AJ434" s="11"/>
    </row>
    <row r="435" spans="1:36" ht="38.25" hidden="1" customHeight="1" x14ac:dyDescent="0.2">
      <c r="A435" s="170"/>
      <c r="B435" s="727" t="s">
        <v>280</v>
      </c>
      <c r="C435" s="717"/>
      <c r="D435" s="149" t="s">
        <v>281</v>
      </c>
      <c r="E435" s="151">
        <v>0</v>
      </c>
      <c r="F435" s="151"/>
      <c r="G435" s="207">
        <f>SUM(F435,E435)</f>
        <v>0</v>
      </c>
      <c r="H435" s="155"/>
      <c r="I435" s="156"/>
      <c r="J435" s="156"/>
      <c r="K435" s="89">
        <f t="shared" si="49"/>
        <v>0</v>
      </c>
      <c r="L435" s="89">
        <f t="shared" si="51"/>
        <v>0</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12.75" customHeight="1" x14ac:dyDescent="0.2">
      <c r="A436" s="735" t="s">
        <v>689</v>
      </c>
      <c r="B436" s="709"/>
      <c r="C436" s="711"/>
      <c r="D436" s="209" t="s">
        <v>308</v>
      </c>
      <c r="E436" s="211">
        <v>16951.7</v>
      </c>
      <c r="F436" s="211">
        <f>SUM(F437)</f>
        <v>-2865.2</v>
      </c>
      <c r="G436" s="212">
        <f>SUM(G437)</f>
        <v>14086.5</v>
      </c>
      <c r="H436" s="213">
        <f>SUM(H437)</f>
        <v>0</v>
      </c>
      <c r="I436" s="214">
        <f>SUM(I437)</f>
        <v>0</v>
      </c>
      <c r="J436" s="214">
        <f>SUM(J437)</f>
        <v>0</v>
      </c>
      <c r="K436" s="89">
        <f t="shared" si="49"/>
        <v>28173</v>
      </c>
      <c r="L436" s="89">
        <f t="shared" si="51"/>
        <v>14086.5</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12.75" customHeight="1" x14ac:dyDescent="0.2">
      <c r="A437" s="735" t="s">
        <v>690</v>
      </c>
      <c r="B437" s="709"/>
      <c r="C437" s="711"/>
      <c r="D437" s="209" t="s">
        <v>328</v>
      </c>
      <c r="E437" s="211">
        <v>16951.7</v>
      </c>
      <c r="F437" s="211">
        <f>SUM(F438,F441)</f>
        <v>-2865.2</v>
      </c>
      <c r="G437" s="212">
        <f>SUM(G438,G441)</f>
        <v>14086.5</v>
      </c>
      <c r="H437" s="213">
        <f>SUM(H438,H441)</f>
        <v>0</v>
      </c>
      <c r="I437" s="214">
        <f>SUM(I438,I441)</f>
        <v>0</v>
      </c>
      <c r="J437" s="214">
        <f>SUM(J438,J441)</f>
        <v>0</v>
      </c>
      <c r="K437" s="89">
        <f t="shared" si="49"/>
        <v>28173</v>
      </c>
      <c r="L437" s="89">
        <f t="shared" si="51"/>
        <v>14086.5</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12.75" hidden="1" customHeight="1" x14ac:dyDescent="0.2">
      <c r="A438" s="735" t="s">
        <v>674</v>
      </c>
      <c r="B438" s="709"/>
      <c r="C438" s="711"/>
      <c r="D438" s="209" t="s">
        <v>362</v>
      </c>
      <c r="E438" s="211">
        <v>0</v>
      </c>
      <c r="F438" s="211">
        <f>SUM(F439:F440)</f>
        <v>0</v>
      </c>
      <c r="G438" s="212">
        <f>SUM(G439:G440)</f>
        <v>0</v>
      </c>
      <c r="H438" s="213">
        <f>SUM(H439)</f>
        <v>0</v>
      </c>
      <c r="I438" s="214">
        <f>SUM(I439)</f>
        <v>0</v>
      </c>
      <c r="J438" s="214">
        <f>SUM(J439)</f>
        <v>0</v>
      </c>
      <c r="K438" s="89">
        <f t="shared" si="49"/>
        <v>0</v>
      </c>
      <c r="L438" s="89">
        <f t="shared" si="51"/>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hidden="1" customHeight="1" x14ac:dyDescent="0.2">
      <c r="A439" s="216"/>
      <c r="B439" s="727" t="s">
        <v>369</v>
      </c>
      <c r="C439" s="717"/>
      <c r="D439" s="149" t="s">
        <v>370</v>
      </c>
      <c r="E439" s="151">
        <v>0</v>
      </c>
      <c r="F439" s="151"/>
      <c r="G439" s="152">
        <f>SUM(F439,E439)</f>
        <v>0</v>
      </c>
      <c r="H439" s="155"/>
      <c r="I439" s="156"/>
      <c r="J439" s="156"/>
      <c r="K439" s="89">
        <f t="shared" si="49"/>
        <v>0</v>
      </c>
      <c r="L439" s="89">
        <f t="shared" si="51"/>
        <v>0</v>
      </c>
      <c r="M439" s="11"/>
      <c r="N439" s="11"/>
      <c r="O439" s="11"/>
      <c r="P439" s="11"/>
      <c r="Q439" s="11"/>
      <c r="R439" s="11"/>
      <c r="S439" s="11"/>
      <c r="T439" s="11"/>
      <c r="U439" s="11"/>
      <c r="V439" s="11"/>
      <c r="W439" s="11"/>
      <c r="X439" s="11"/>
      <c r="Y439" s="11"/>
      <c r="Z439" s="11"/>
      <c r="AA439" s="11"/>
      <c r="AB439" s="11"/>
      <c r="AC439" s="11"/>
      <c r="AD439" s="11"/>
      <c r="AE439" s="11"/>
      <c r="AF439" s="11"/>
      <c r="AG439" s="11"/>
      <c r="AH439" s="11"/>
      <c r="AI439" s="11"/>
      <c r="AJ439" s="11"/>
    </row>
    <row r="440" spans="1:36" ht="27" hidden="1" customHeight="1" x14ac:dyDescent="0.2">
      <c r="A440" s="170"/>
      <c r="B440" s="727" t="s">
        <v>373</v>
      </c>
      <c r="C440" s="717"/>
      <c r="D440" s="158" t="s">
        <v>374</v>
      </c>
      <c r="E440" s="195">
        <v>0</v>
      </c>
      <c r="F440" s="195"/>
      <c r="G440" s="152">
        <f>SUM(F440,E440)</f>
        <v>0</v>
      </c>
      <c r="H440" s="155"/>
      <c r="I440" s="156"/>
      <c r="J440" s="156"/>
      <c r="K440" s="89">
        <f t="shared" si="49"/>
        <v>0</v>
      </c>
      <c r="L440" s="89">
        <f t="shared" si="51"/>
        <v>0</v>
      </c>
      <c r="M440" s="11"/>
      <c r="N440" s="11"/>
      <c r="O440" s="11"/>
      <c r="P440" s="11"/>
      <c r="Q440" s="11"/>
      <c r="R440" s="11"/>
      <c r="S440" s="11"/>
      <c r="T440" s="11"/>
      <c r="U440" s="11"/>
      <c r="V440" s="11"/>
      <c r="W440" s="11"/>
      <c r="X440" s="11"/>
      <c r="Y440" s="11"/>
      <c r="Z440" s="11"/>
      <c r="AA440" s="11"/>
      <c r="AB440" s="11"/>
      <c r="AC440" s="11"/>
      <c r="AD440" s="11"/>
      <c r="AE440" s="11"/>
      <c r="AF440" s="11"/>
      <c r="AG440" s="11"/>
      <c r="AH440" s="11"/>
      <c r="AI440" s="11"/>
      <c r="AJ440" s="11"/>
    </row>
    <row r="441" spans="1:36" ht="12.75" customHeight="1" x14ac:dyDescent="0.2">
      <c r="A441" s="735" t="s">
        <v>377</v>
      </c>
      <c r="B441" s="709"/>
      <c r="C441" s="711"/>
      <c r="D441" s="209" t="s">
        <v>378</v>
      </c>
      <c r="E441" s="211">
        <v>16951.7</v>
      </c>
      <c r="F441" s="211">
        <f>SUM(F442)</f>
        <v>-2865.2</v>
      </c>
      <c r="G441" s="212">
        <f>SUM(G442)</f>
        <v>14086.5</v>
      </c>
      <c r="H441" s="213">
        <f>SUM(H442)</f>
        <v>0</v>
      </c>
      <c r="I441" s="214">
        <f>SUM(I442)</f>
        <v>0</v>
      </c>
      <c r="J441" s="214">
        <f>SUM(J442)</f>
        <v>0</v>
      </c>
      <c r="K441" s="89">
        <f t="shared" si="49"/>
        <v>28173</v>
      </c>
      <c r="L441" s="89">
        <f t="shared" si="51"/>
        <v>14086.5</v>
      </c>
      <c r="M441" s="11"/>
      <c r="N441" s="11"/>
      <c r="O441" s="11"/>
      <c r="P441" s="11"/>
      <c r="Q441" s="11"/>
      <c r="R441" s="11"/>
      <c r="S441" s="11"/>
      <c r="T441" s="11"/>
      <c r="U441" s="11"/>
      <c r="V441" s="11"/>
      <c r="W441" s="11"/>
      <c r="X441" s="11"/>
      <c r="Y441" s="11"/>
      <c r="Z441" s="11"/>
      <c r="AA441" s="11"/>
      <c r="AB441" s="11"/>
      <c r="AC441" s="11"/>
      <c r="AD441" s="11"/>
      <c r="AE441" s="11"/>
      <c r="AF441" s="11"/>
      <c r="AG441" s="11"/>
      <c r="AH441" s="11"/>
      <c r="AI441" s="11"/>
      <c r="AJ441" s="11"/>
    </row>
    <row r="442" spans="1:36" ht="12.75" customHeight="1" x14ac:dyDescent="0.2">
      <c r="A442" s="200" t="s">
        <v>383</v>
      </c>
      <c r="B442" s="217"/>
      <c r="C442" s="218"/>
      <c r="D442" s="201" t="s">
        <v>384</v>
      </c>
      <c r="E442" s="202">
        <v>16951.7</v>
      </c>
      <c r="F442" s="202">
        <f>-2879.5+14.3</f>
        <v>-2865.2</v>
      </c>
      <c r="G442" s="152">
        <f>SUM(E442:F442)</f>
        <v>14086.5</v>
      </c>
      <c r="H442" s="203"/>
      <c r="I442" s="204"/>
      <c r="J442" s="204"/>
      <c r="K442" s="205">
        <f t="shared" si="49"/>
        <v>28173</v>
      </c>
      <c r="L442" s="205">
        <f t="shared" si="51"/>
        <v>14086.5</v>
      </c>
      <c r="M442" s="206"/>
      <c r="N442" s="206"/>
      <c r="O442" s="206"/>
      <c r="P442" s="206"/>
      <c r="Q442" s="206"/>
      <c r="R442" s="206"/>
      <c r="S442" s="206"/>
      <c r="T442" s="206"/>
      <c r="U442" s="206"/>
      <c r="V442" s="206"/>
      <c r="W442" s="206"/>
      <c r="X442" s="206"/>
      <c r="Y442" s="206"/>
      <c r="Z442" s="206"/>
      <c r="AA442" s="206"/>
      <c r="AB442" s="206"/>
      <c r="AC442" s="206"/>
      <c r="AD442" s="206"/>
      <c r="AE442" s="206"/>
      <c r="AF442" s="206"/>
      <c r="AG442" s="206"/>
      <c r="AH442" s="206"/>
      <c r="AI442" s="206"/>
      <c r="AJ442" s="206"/>
    </row>
    <row r="443" spans="1:36" ht="12.75" hidden="1" customHeight="1" x14ac:dyDescent="0.2">
      <c r="A443" s="735" t="s">
        <v>387</v>
      </c>
      <c r="B443" s="709"/>
      <c r="C443" s="711"/>
      <c r="D443" s="215" t="s">
        <v>388</v>
      </c>
      <c r="E443" s="211">
        <v>0</v>
      </c>
      <c r="F443" s="211">
        <f>SUM(F444)</f>
        <v>0</v>
      </c>
      <c r="G443" s="212">
        <f>SUM(G444)</f>
        <v>0</v>
      </c>
      <c r="H443" s="213">
        <f>SUM(H444)</f>
        <v>0</v>
      </c>
      <c r="I443" s="214">
        <f>SUM(I444)</f>
        <v>0</v>
      </c>
      <c r="J443" s="214">
        <f>SUM(J444)</f>
        <v>0</v>
      </c>
      <c r="K443" s="89">
        <f t="shared" si="49"/>
        <v>0</v>
      </c>
      <c r="L443" s="89">
        <f t="shared" si="51"/>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12.75" hidden="1" customHeight="1" x14ac:dyDescent="0.2">
      <c r="A444" s="219"/>
      <c r="B444" s="722" t="s">
        <v>389</v>
      </c>
      <c r="C444" s="711"/>
      <c r="D444" s="220" t="s">
        <v>390</v>
      </c>
      <c r="E444" s="222">
        <v>0</v>
      </c>
      <c r="F444" s="222">
        <f>SUM(F445:F449)</f>
        <v>0</v>
      </c>
      <c r="G444" s="223">
        <f>SUM(G445:G449)</f>
        <v>0</v>
      </c>
      <c r="H444" s="224">
        <f>SUM(H445:H449)</f>
        <v>0</v>
      </c>
      <c r="I444" s="225">
        <f>SUM(I445:I449)</f>
        <v>0</v>
      </c>
      <c r="J444" s="225">
        <f>SUM(J445:J449)</f>
        <v>0</v>
      </c>
      <c r="K444" s="89">
        <f t="shared" si="49"/>
        <v>0</v>
      </c>
      <c r="L444" s="89">
        <f t="shared" si="51"/>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12.75" hidden="1" customHeight="1" x14ac:dyDescent="0.2">
      <c r="A445" s="170"/>
      <c r="B445" s="727" t="s">
        <v>391</v>
      </c>
      <c r="C445" s="717"/>
      <c r="D445" s="149" t="s">
        <v>392</v>
      </c>
      <c r="E445" s="195">
        <v>0</v>
      </c>
      <c r="F445" s="195"/>
      <c r="G445" s="207">
        <f>SUM(F445,E445)</f>
        <v>0</v>
      </c>
      <c r="H445" s="159"/>
      <c r="I445" s="160"/>
      <c r="J445" s="160"/>
      <c r="K445" s="89">
        <f t="shared" si="49"/>
        <v>0</v>
      </c>
      <c r="L445" s="89">
        <f t="shared" si="51"/>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25.5" hidden="1" customHeight="1" x14ac:dyDescent="0.2">
      <c r="A446" s="170"/>
      <c r="B446" s="727" t="s">
        <v>393</v>
      </c>
      <c r="C446" s="717"/>
      <c r="D446" s="149" t="s">
        <v>394</v>
      </c>
      <c r="E446" s="151">
        <v>0</v>
      </c>
      <c r="F446" s="151"/>
      <c r="G446" s="207">
        <f>SUM(F446,E446)</f>
        <v>0</v>
      </c>
      <c r="H446" s="155">
        <f>ROUND(F446*H$7, )</f>
        <v>0</v>
      </c>
      <c r="I446" s="156">
        <f>ROUND(F446*I$7, )</f>
        <v>0</v>
      </c>
      <c r="J446" s="156">
        <f>ROUND(F446*J$7, )</f>
        <v>0</v>
      </c>
      <c r="K446" s="89">
        <f t="shared" si="49"/>
        <v>0</v>
      </c>
      <c r="L446" s="89">
        <f t="shared" si="51"/>
        <v>0</v>
      </c>
      <c r="M446" s="11"/>
      <c r="N446" s="11"/>
      <c r="O446" s="11"/>
      <c r="P446" s="11"/>
      <c r="Q446" s="11"/>
      <c r="R446" s="11"/>
      <c r="S446" s="11"/>
      <c r="T446" s="11"/>
      <c r="U446" s="11"/>
      <c r="V446" s="11"/>
      <c r="W446" s="11"/>
      <c r="X446" s="11"/>
      <c r="Y446" s="11"/>
      <c r="Z446" s="11"/>
      <c r="AA446" s="11"/>
      <c r="AB446" s="11"/>
      <c r="AC446" s="11"/>
      <c r="AD446" s="11"/>
      <c r="AE446" s="11"/>
      <c r="AF446" s="11"/>
      <c r="AG446" s="11"/>
      <c r="AH446" s="11"/>
      <c r="AI446" s="11"/>
      <c r="AJ446" s="11"/>
    </row>
    <row r="447" spans="1:36" ht="12.75" hidden="1" customHeight="1" x14ac:dyDescent="0.2">
      <c r="A447" s="170"/>
      <c r="B447" s="727" t="s">
        <v>395</v>
      </c>
      <c r="C447" s="717"/>
      <c r="D447" s="149" t="s">
        <v>396</v>
      </c>
      <c r="E447" s="151">
        <v>0</v>
      </c>
      <c r="F447" s="151"/>
      <c r="G447" s="207">
        <f>SUM(F447,E447)</f>
        <v>0</v>
      </c>
      <c r="H447" s="159">
        <f>ROUND(F447*H$7, )</f>
        <v>0</v>
      </c>
      <c r="I447" s="160">
        <f>ROUND(F447*I$7, )</f>
        <v>0</v>
      </c>
      <c r="J447" s="160">
        <f>ROUND(F447*J$7, )</f>
        <v>0</v>
      </c>
      <c r="K447" s="89">
        <f t="shared" si="49"/>
        <v>0</v>
      </c>
      <c r="L447" s="89">
        <f t="shared" si="51"/>
        <v>0</v>
      </c>
      <c r="M447" s="11"/>
      <c r="N447" s="11"/>
      <c r="O447" s="11"/>
      <c r="P447" s="11"/>
      <c r="Q447" s="11"/>
      <c r="R447" s="11"/>
      <c r="S447" s="11"/>
      <c r="T447" s="11"/>
      <c r="U447" s="11"/>
      <c r="V447" s="11"/>
      <c r="W447" s="11"/>
      <c r="X447" s="11"/>
      <c r="Y447" s="11"/>
      <c r="Z447" s="11"/>
      <c r="AA447" s="11"/>
      <c r="AB447" s="11"/>
      <c r="AC447" s="11"/>
      <c r="AD447" s="11"/>
      <c r="AE447" s="11"/>
      <c r="AF447" s="11"/>
      <c r="AG447" s="11"/>
      <c r="AH447" s="11"/>
      <c r="AI447" s="11"/>
      <c r="AJ447" s="11"/>
    </row>
    <row r="448" spans="1:36" ht="27.75" hidden="1" customHeight="1" x14ac:dyDescent="0.2">
      <c r="A448" s="170"/>
      <c r="B448" s="727" t="s">
        <v>397</v>
      </c>
      <c r="C448" s="717"/>
      <c r="D448" s="149" t="s">
        <v>398</v>
      </c>
      <c r="E448" s="151">
        <v>0</v>
      </c>
      <c r="F448" s="151"/>
      <c r="G448" s="207">
        <f>SUM(F448,E448)</f>
        <v>0</v>
      </c>
      <c r="H448" s="159">
        <f>ROUND(F448*H$7, )</f>
        <v>0</v>
      </c>
      <c r="I448" s="160">
        <f>ROUND(F448*I$7, )</f>
        <v>0</v>
      </c>
      <c r="J448" s="160">
        <f>ROUND(F448*J$7, )</f>
        <v>0</v>
      </c>
      <c r="K448" s="89">
        <f t="shared" si="49"/>
        <v>0</v>
      </c>
      <c r="L448" s="89">
        <f t="shared" si="51"/>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12.75" hidden="1" customHeight="1" x14ac:dyDescent="0.2">
      <c r="A449" s="170"/>
      <c r="B449" s="727" t="s">
        <v>399</v>
      </c>
      <c r="C449" s="717"/>
      <c r="D449" s="149" t="s">
        <v>400</v>
      </c>
      <c r="E449" s="151">
        <v>0</v>
      </c>
      <c r="F449" s="151"/>
      <c r="G449" s="207">
        <f>SUM(F449,E449)</f>
        <v>0</v>
      </c>
      <c r="H449" s="155"/>
      <c r="I449" s="156"/>
      <c r="J449" s="156"/>
      <c r="K449" s="89">
        <f t="shared" si="49"/>
        <v>0</v>
      </c>
      <c r="L449" s="89">
        <f t="shared" si="51"/>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12.75" hidden="1" customHeight="1" x14ac:dyDescent="0.2">
      <c r="A450" s="735" t="s">
        <v>401</v>
      </c>
      <c r="B450" s="709"/>
      <c r="C450" s="711"/>
      <c r="D450" s="209" t="s">
        <v>402</v>
      </c>
      <c r="E450" s="211">
        <v>0</v>
      </c>
      <c r="F450" s="211">
        <f>SUM(F451)</f>
        <v>0</v>
      </c>
      <c r="G450" s="212">
        <f>SUM(G451)</f>
        <v>0</v>
      </c>
      <c r="H450" s="213">
        <f>SUM(H451)</f>
        <v>0</v>
      </c>
      <c r="I450" s="214">
        <f>SUM(I451)</f>
        <v>0</v>
      </c>
      <c r="J450" s="214">
        <f>SUM(J451)</f>
        <v>0</v>
      </c>
      <c r="K450" s="89">
        <f t="shared" si="49"/>
        <v>0</v>
      </c>
      <c r="L450" s="89">
        <f t="shared" si="51"/>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26.25" hidden="1" customHeight="1" x14ac:dyDescent="0.2">
      <c r="A451" s="735" t="s">
        <v>403</v>
      </c>
      <c r="B451" s="709"/>
      <c r="C451" s="711"/>
      <c r="D451" s="209" t="s">
        <v>404</v>
      </c>
      <c r="E451" s="211">
        <v>0</v>
      </c>
      <c r="F451" s="211">
        <f>SUM(F452:F454)</f>
        <v>0</v>
      </c>
      <c r="G451" s="212">
        <f>SUM(G452:G454)</f>
        <v>0</v>
      </c>
      <c r="H451" s="213">
        <f>SUM(H452:H454)</f>
        <v>0</v>
      </c>
      <c r="I451" s="214">
        <f>SUM(I452:I454)</f>
        <v>0</v>
      </c>
      <c r="J451" s="214">
        <f>SUM(J452:J454)</f>
        <v>0</v>
      </c>
      <c r="K451" s="89">
        <f t="shared" si="49"/>
        <v>0</v>
      </c>
      <c r="L451" s="89">
        <f t="shared" si="51"/>
        <v>0</v>
      </c>
      <c r="M451" s="11"/>
      <c r="N451" s="11"/>
      <c r="O451" s="11"/>
      <c r="P451" s="11"/>
      <c r="Q451" s="11"/>
      <c r="R451" s="11"/>
      <c r="S451" s="11"/>
      <c r="T451" s="11"/>
      <c r="U451" s="11"/>
      <c r="V451" s="11"/>
      <c r="W451" s="11"/>
      <c r="X451" s="11"/>
      <c r="Y451" s="11"/>
      <c r="Z451" s="11"/>
      <c r="AA451" s="11"/>
      <c r="AB451" s="11"/>
      <c r="AC451" s="11"/>
      <c r="AD451" s="11"/>
      <c r="AE451" s="11"/>
      <c r="AF451" s="11"/>
      <c r="AG451" s="11"/>
      <c r="AH451" s="11"/>
      <c r="AI451" s="11"/>
      <c r="AJ451" s="11"/>
    </row>
    <row r="452" spans="1:36" ht="30" hidden="1" customHeight="1" x14ac:dyDescent="0.2">
      <c r="A452" s="170"/>
      <c r="B452" s="727" t="s">
        <v>413</v>
      </c>
      <c r="C452" s="717"/>
      <c r="D452" s="149" t="s">
        <v>414</v>
      </c>
      <c r="E452" s="151">
        <v>0</v>
      </c>
      <c r="F452" s="151"/>
      <c r="G452" s="207">
        <f>SUM(F452,E452)</f>
        <v>0</v>
      </c>
      <c r="H452" s="155"/>
      <c r="I452" s="156"/>
      <c r="J452" s="156"/>
      <c r="K452" s="89">
        <f t="shared" si="49"/>
        <v>0</v>
      </c>
      <c r="L452" s="89">
        <f t="shared" si="51"/>
        <v>0</v>
      </c>
      <c r="M452" s="11"/>
      <c r="N452" s="11"/>
      <c r="O452" s="11"/>
      <c r="P452" s="11"/>
      <c r="Q452" s="11"/>
      <c r="R452" s="11"/>
      <c r="S452" s="11"/>
      <c r="T452" s="11"/>
      <c r="U452" s="11"/>
      <c r="V452" s="11"/>
      <c r="W452" s="11"/>
      <c r="X452" s="11"/>
      <c r="Y452" s="11"/>
      <c r="Z452" s="11"/>
      <c r="AA452" s="11"/>
      <c r="AB452" s="11"/>
      <c r="AC452" s="11"/>
      <c r="AD452" s="11"/>
      <c r="AE452" s="11"/>
      <c r="AF452" s="11"/>
      <c r="AG452" s="11"/>
      <c r="AH452" s="11"/>
      <c r="AI452" s="11"/>
      <c r="AJ452" s="11"/>
    </row>
    <row r="453" spans="1:36" ht="29.25" hidden="1" customHeight="1" x14ac:dyDescent="0.2">
      <c r="A453" s="170"/>
      <c r="B453" s="727" t="s">
        <v>415</v>
      </c>
      <c r="C453" s="717"/>
      <c r="D453" s="158" t="s">
        <v>416</v>
      </c>
      <c r="E453" s="151">
        <v>0</v>
      </c>
      <c r="F453" s="151"/>
      <c r="G453" s="207">
        <f>SUM(F453,E453)</f>
        <v>0</v>
      </c>
      <c r="H453" s="159"/>
      <c r="I453" s="160"/>
      <c r="J453" s="160"/>
      <c r="K453" s="89">
        <f t="shared" si="49"/>
        <v>0</v>
      </c>
      <c r="L453" s="89">
        <f t="shared" si="51"/>
        <v>0</v>
      </c>
      <c r="M453" s="11"/>
      <c r="N453" s="11"/>
      <c r="O453" s="11"/>
      <c r="P453" s="11"/>
      <c r="Q453" s="11"/>
      <c r="R453" s="11"/>
      <c r="S453" s="11"/>
      <c r="T453" s="11"/>
      <c r="U453" s="11"/>
      <c r="V453" s="11"/>
      <c r="W453" s="11"/>
      <c r="X453" s="11"/>
      <c r="Y453" s="11"/>
      <c r="Z453" s="11"/>
      <c r="AA453" s="11"/>
      <c r="AB453" s="11"/>
      <c r="AC453" s="11"/>
      <c r="AD453" s="11"/>
      <c r="AE453" s="11"/>
      <c r="AF453" s="11"/>
      <c r="AG453" s="11"/>
      <c r="AH453" s="11"/>
      <c r="AI453" s="11"/>
      <c r="AJ453" s="11"/>
    </row>
    <row r="454" spans="1:36" ht="30" hidden="1" customHeight="1" x14ac:dyDescent="0.2">
      <c r="A454" s="170"/>
      <c r="B454" s="727" t="s">
        <v>417</v>
      </c>
      <c r="C454" s="717"/>
      <c r="D454" s="149" t="s">
        <v>418</v>
      </c>
      <c r="E454" s="151">
        <v>0</v>
      </c>
      <c r="F454" s="151"/>
      <c r="G454" s="207">
        <f>SUM(F454,E454)</f>
        <v>0</v>
      </c>
      <c r="H454" s="159"/>
      <c r="I454" s="160"/>
      <c r="J454" s="160"/>
      <c r="K454" s="89">
        <f t="shared" si="49"/>
        <v>0</v>
      </c>
      <c r="L454" s="89">
        <f t="shared" si="51"/>
        <v>0</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customHeight="1" x14ac:dyDescent="0.2">
      <c r="A455" s="735" t="s">
        <v>421</v>
      </c>
      <c r="B455" s="709"/>
      <c r="C455" s="711"/>
      <c r="D455" s="209" t="s">
        <v>422</v>
      </c>
      <c r="E455" s="211">
        <v>116305.50000000001</v>
      </c>
      <c r="F455" s="211">
        <f t="shared" ref="F455:J457" si="76">SUM(F456)</f>
        <v>359</v>
      </c>
      <c r="G455" s="212">
        <f t="shared" si="76"/>
        <v>116664.50000000001</v>
      </c>
      <c r="H455" s="213">
        <f t="shared" si="76"/>
        <v>0</v>
      </c>
      <c r="I455" s="214">
        <f t="shared" si="76"/>
        <v>0</v>
      </c>
      <c r="J455" s="214">
        <f t="shared" si="76"/>
        <v>0</v>
      </c>
      <c r="K455" s="89">
        <f t="shared" si="49"/>
        <v>233329.00000000003</v>
      </c>
      <c r="L455" s="89">
        <f t="shared" si="51"/>
        <v>116664.50000000001</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26.25" customHeight="1" x14ac:dyDescent="0.2">
      <c r="A456" s="735" t="s">
        <v>423</v>
      </c>
      <c r="B456" s="709"/>
      <c r="C456" s="711"/>
      <c r="D456" s="209" t="s">
        <v>424</v>
      </c>
      <c r="E456" s="211">
        <v>116305.50000000001</v>
      </c>
      <c r="F456" s="211">
        <f t="shared" si="76"/>
        <v>359</v>
      </c>
      <c r="G456" s="212">
        <f t="shared" si="76"/>
        <v>116664.50000000001</v>
      </c>
      <c r="H456" s="213">
        <f t="shared" si="76"/>
        <v>0</v>
      </c>
      <c r="I456" s="214">
        <f t="shared" si="76"/>
        <v>0</v>
      </c>
      <c r="J456" s="214">
        <f t="shared" si="76"/>
        <v>0</v>
      </c>
      <c r="K456" s="89">
        <f t="shared" si="49"/>
        <v>233329.00000000003</v>
      </c>
      <c r="L456" s="89">
        <f t="shared" si="51"/>
        <v>116664.50000000001</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12.75" customHeight="1" x14ac:dyDescent="0.2">
      <c r="A457" s="735" t="s">
        <v>425</v>
      </c>
      <c r="B457" s="709"/>
      <c r="C457" s="711"/>
      <c r="D457" s="209" t="s">
        <v>426</v>
      </c>
      <c r="E457" s="211">
        <v>116305.50000000001</v>
      </c>
      <c r="F457" s="211">
        <f t="shared" si="76"/>
        <v>359</v>
      </c>
      <c r="G457" s="212">
        <f t="shared" si="76"/>
        <v>116664.50000000001</v>
      </c>
      <c r="H457" s="213">
        <f t="shared" si="76"/>
        <v>0</v>
      </c>
      <c r="I457" s="214">
        <f t="shared" si="76"/>
        <v>0</v>
      </c>
      <c r="J457" s="214">
        <f t="shared" si="76"/>
        <v>0</v>
      </c>
      <c r="K457" s="89">
        <f t="shared" si="49"/>
        <v>233329.00000000003</v>
      </c>
      <c r="L457" s="89">
        <f t="shared" si="51"/>
        <v>116664.50000000001</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12.75" customHeight="1" x14ac:dyDescent="0.2">
      <c r="A458" s="735" t="s">
        <v>427</v>
      </c>
      <c r="B458" s="709"/>
      <c r="C458" s="711"/>
      <c r="D458" s="209" t="s">
        <v>428</v>
      </c>
      <c r="E458" s="211">
        <v>116305.50000000001</v>
      </c>
      <c r="F458" s="211">
        <f>SUM(F459:F465,F469:F474,F478:F479,F483:F484,F492:F493,F486:F490)</f>
        <v>359</v>
      </c>
      <c r="G458" s="212">
        <f>SUM(G459:G465,G469:G474,G478:G479,G483:G484,G492:G493,G486:G490)</f>
        <v>116664.50000000001</v>
      </c>
      <c r="H458" s="213">
        <f>SUM(H459:H465,H469:H474,H478:H479,H483:H490,H492)</f>
        <v>0</v>
      </c>
      <c r="I458" s="214">
        <f>SUM(I459:I465,I469:I474,I478:I479,I483:I490,I492)</f>
        <v>0</v>
      </c>
      <c r="J458" s="214">
        <f>SUM(J459:J465,J469:J474,J478:J479,J483:J490,J492)</f>
        <v>0</v>
      </c>
      <c r="K458" s="89">
        <f t="shared" si="49"/>
        <v>233329.00000000003</v>
      </c>
      <c r="L458" s="89">
        <f t="shared" si="51"/>
        <v>116664.50000000001</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12.75" hidden="1" customHeight="1" x14ac:dyDescent="0.2">
      <c r="A459" s="148"/>
      <c r="B459" s="171" t="s">
        <v>429</v>
      </c>
      <c r="C459" s="172"/>
      <c r="D459" s="173" t="s">
        <v>430</v>
      </c>
      <c r="E459" s="175">
        <v>0</v>
      </c>
      <c r="F459" s="175"/>
      <c r="G459" s="207">
        <f t="shared" ref="G459:G464" si="77">SUM(F459,E459)</f>
        <v>0</v>
      </c>
      <c r="H459" s="176"/>
      <c r="I459" s="177"/>
      <c r="J459" s="177"/>
      <c r="K459" s="89">
        <f t="shared" si="49"/>
        <v>0</v>
      </c>
      <c r="L459" s="89">
        <f t="shared" si="51"/>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hidden="1" customHeight="1" x14ac:dyDescent="0.2">
      <c r="A460" s="148"/>
      <c r="B460" s="171" t="s">
        <v>431</v>
      </c>
      <c r="C460" s="172"/>
      <c r="D460" s="173" t="s">
        <v>432</v>
      </c>
      <c r="E460" s="175">
        <v>0</v>
      </c>
      <c r="F460" s="175"/>
      <c r="G460" s="207">
        <f t="shared" si="77"/>
        <v>0</v>
      </c>
      <c r="H460" s="176"/>
      <c r="I460" s="177"/>
      <c r="J460" s="177"/>
      <c r="K460" s="89">
        <f t="shared" si="49"/>
        <v>0</v>
      </c>
      <c r="L460" s="89">
        <f t="shared" si="51"/>
        <v>0</v>
      </c>
      <c r="M460" s="11"/>
      <c r="N460" s="11"/>
      <c r="O460" s="11"/>
      <c r="P460" s="11"/>
      <c r="Q460" s="11"/>
      <c r="R460" s="11"/>
      <c r="S460" s="11"/>
      <c r="T460" s="11"/>
      <c r="U460" s="11"/>
      <c r="V460" s="11"/>
      <c r="W460" s="11"/>
      <c r="X460" s="11"/>
      <c r="Y460" s="11"/>
      <c r="Z460" s="11"/>
      <c r="AA460" s="11"/>
      <c r="AB460" s="11"/>
      <c r="AC460" s="11"/>
      <c r="AD460" s="11"/>
      <c r="AE460" s="11"/>
      <c r="AF460" s="11"/>
      <c r="AG460" s="11"/>
      <c r="AH460" s="11"/>
      <c r="AI460" s="11"/>
      <c r="AJ460" s="11"/>
    </row>
    <row r="461" spans="1:36" ht="12.75" hidden="1" customHeight="1" x14ac:dyDescent="0.2">
      <c r="A461" s="148"/>
      <c r="B461" s="171" t="s">
        <v>433</v>
      </c>
      <c r="C461" s="172"/>
      <c r="D461" s="173" t="s">
        <v>434</v>
      </c>
      <c r="E461" s="175">
        <v>0</v>
      </c>
      <c r="F461" s="175"/>
      <c r="G461" s="207">
        <f t="shared" si="77"/>
        <v>0</v>
      </c>
      <c r="H461" s="176"/>
      <c r="I461" s="177"/>
      <c r="J461" s="177"/>
      <c r="K461" s="89">
        <f t="shared" si="49"/>
        <v>0</v>
      </c>
      <c r="L461" s="89">
        <f t="shared" si="51"/>
        <v>0</v>
      </c>
      <c r="M461" s="11"/>
      <c r="N461" s="11"/>
      <c r="O461" s="11"/>
      <c r="P461" s="11"/>
      <c r="Q461" s="11"/>
      <c r="R461" s="11"/>
      <c r="S461" s="11"/>
      <c r="T461" s="11"/>
      <c r="U461" s="11"/>
      <c r="V461" s="11"/>
      <c r="W461" s="11"/>
      <c r="X461" s="11"/>
      <c r="Y461" s="11"/>
      <c r="Z461" s="11"/>
      <c r="AA461" s="11"/>
      <c r="AB461" s="11"/>
      <c r="AC461" s="11"/>
      <c r="AD461" s="11"/>
      <c r="AE461" s="11"/>
      <c r="AF461" s="11"/>
      <c r="AG461" s="11"/>
      <c r="AH461" s="11"/>
      <c r="AI461" s="11"/>
      <c r="AJ461" s="11"/>
    </row>
    <row r="462" spans="1:36" ht="12.75" hidden="1" customHeight="1" x14ac:dyDescent="0.2">
      <c r="A462" s="148"/>
      <c r="B462" s="171" t="s">
        <v>435</v>
      </c>
      <c r="C462" s="172"/>
      <c r="D462" s="173" t="s">
        <v>436</v>
      </c>
      <c r="E462" s="175">
        <v>0</v>
      </c>
      <c r="F462" s="175"/>
      <c r="G462" s="207">
        <f t="shared" si="77"/>
        <v>0</v>
      </c>
      <c r="H462" s="176"/>
      <c r="I462" s="177"/>
      <c r="J462" s="177"/>
      <c r="K462" s="89">
        <f t="shared" si="49"/>
        <v>0</v>
      </c>
      <c r="L462" s="89">
        <f t="shared" si="51"/>
        <v>0</v>
      </c>
      <c r="M462" s="11"/>
      <c r="N462" s="11"/>
      <c r="O462" s="11"/>
      <c r="P462" s="11"/>
      <c r="Q462" s="11"/>
      <c r="R462" s="11"/>
      <c r="S462" s="11"/>
      <c r="T462" s="11"/>
      <c r="U462" s="11"/>
      <c r="V462" s="11"/>
      <c r="W462" s="11"/>
      <c r="X462" s="11"/>
      <c r="Y462" s="11"/>
      <c r="Z462" s="11"/>
      <c r="AA462" s="11"/>
      <c r="AB462" s="11"/>
      <c r="AC462" s="11"/>
      <c r="AD462" s="11"/>
      <c r="AE462" s="11"/>
      <c r="AF462" s="11"/>
      <c r="AG462" s="11"/>
      <c r="AH462" s="11"/>
      <c r="AI462" s="11"/>
      <c r="AJ462" s="11"/>
    </row>
    <row r="463" spans="1:36" ht="12.75" hidden="1" customHeight="1" x14ac:dyDescent="0.2">
      <c r="A463" s="148"/>
      <c r="B463" s="727" t="s">
        <v>437</v>
      </c>
      <c r="C463" s="717"/>
      <c r="D463" s="149" t="s">
        <v>438</v>
      </c>
      <c r="E463" s="151">
        <v>0</v>
      </c>
      <c r="F463" s="151"/>
      <c r="G463" s="207">
        <f t="shared" si="77"/>
        <v>0</v>
      </c>
      <c r="H463" s="155"/>
      <c r="I463" s="156"/>
      <c r="J463" s="156"/>
      <c r="K463" s="89">
        <f t="shared" si="49"/>
        <v>0</v>
      </c>
      <c r="L463" s="89">
        <f t="shared" si="51"/>
        <v>0</v>
      </c>
      <c r="M463" s="11"/>
      <c r="N463" s="11"/>
      <c r="O463" s="11"/>
      <c r="P463" s="11"/>
      <c r="Q463" s="11"/>
      <c r="R463" s="11"/>
      <c r="S463" s="11"/>
      <c r="T463" s="11"/>
      <c r="U463" s="11"/>
      <c r="V463" s="11"/>
      <c r="W463" s="11"/>
      <c r="X463" s="11"/>
      <c r="Y463" s="11"/>
      <c r="Z463" s="11"/>
      <c r="AA463" s="11"/>
      <c r="AB463" s="11"/>
      <c r="AC463" s="11"/>
      <c r="AD463" s="11"/>
      <c r="AE463" s="11"/>
      <c r="AF463" s="11"/>
      <c r="AG463" s="11"/>
      <c r="AH463" s="11"/>
      <c r="AI463" s="11"/>
      <c r="AJ463" s="11"/>
    </row>
    <row r="464" spans="1:36" ht="12.75" hidden="1" customHeight="1" x14ac:dyDescent="0.2">
      <c r="A464" s="148"/>
      <c r="B464" s="727" t="s">
        <v>439</v>
      </c>
      <c r="C464" s="717"/>
      <c r="D464" s="149" t="s">
        <v>440</v>
      </c>
      <c r="E464" s="151">
        <v>0</v>
      </c>
      <c r="F464" s="151"/>
      <c r="G464" s="207">
        <f t="shared" si="77"/>
        <v>0</v>
      </c>
      <c r="H464" s="155"/>
      <c r="I464" s="156"/>
      <c r="J464" s="156"/>
      <c r="K464" s="89">
        <f t="shared" si="49"/>
        <v>0</v>
      </c>
      <c r="L464" s="89">
        <f t="shared" si="51"/>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12.75" hidden="1" customHeight="1" x14ac:dyDescent="0.2">
      <c r="A465" s="226"/>
      <c r="B465" s="722" t="s">
        <v>691</v>
      </c>
      <c r="C465" s="711"/>
      <c r="D465" s="220" t="s">
        <v>442</v>
      </c>
      <c r="E465" s="222">
        <v>0</v>
      </c>
      <c r="F465" s="222">
        <f>SUM(F466:F468)</f>
        <v>0</v>
      </c>
      <c r="G465" s="223">
        <f>SUM(G466:G468)</f>
        <v>0</v>
      </c>
      <c r="H465" s="224">
        <f>SUM(H466:H468)</f>
        <v>0</v>
      </c>
      <c r="I465" s="225">
        <f>SUM(I466:I468)</f>
        <v>0</v>
      </c>
      <c r="J465" s="225">
        <f>SUM(J466:J468)</f>
        <v>0</v>
      </c>
      <c r="K465" s="89">
        <f t="shared" si="49"/>
        <v>0</v>
      </c>
      <c r="L465" s="89">
        <f t="shared" si="51"/>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38.25" hidden="1" customHeight="1" x14ac:dyDescent="0.2">
      <c r="A466" s="148"/>
      <c r="B466" s="171"/>
      <c r="C466" s="680" t="s">
        <v>443</v>
      </c>
      <c r="D466" s="149" t="s">
        <v>444</v>
      </c>
      <c r="E466" s="151">
        <v>0</v>
      </c>
      <c r="F466" s="151"/>
      <c r="G466" s="207">
        <f t="shared" ref="G466:G473" si="78">SUM(F466,E466)</f>
        <v>0</v>
      </c>
      <c r="H466" s="155"/>
      <c r="I466" s="156"/>
      <c r="J466" s="156"/>
      <c r="K466" s="89">
        <f t="shared" si="49"/>
        <v>0</v>
      </c>
      <c r="L466" s="89">
        <f t="shared" si="51"/>
        <v>0</v>
      </c>
      <c r="M466" s="11"/>
      <c r="N466" s="11"/>
      <c r="O466" s="11"/>
      <c r="P466" s="11"/>
      <c r="Q466" s="11"/>
      <c r="R466" s="11"/>
      <c r="S466" s="11"/>
      <c r="T466" s="11"/>
      <c r="U466" s="11"/>
      <c r="V466" s="11"/>
      <c r="W466" s="11"/>
      <c r="X466" s="11"/>
      <c r="Y466" s="11"/>
      <c r="Z466" s="11"/>
      <c r="AA466" s="11"/>
      <c r="AB466" s="11"/>
      <c r="AC466" s="11"/>
      <c r="AD466" s="11"/>
      <c r="AE466" s="11"/>
      <c r="AF466" s="11"/>
      <c r="AG466" s="11"/>
      <c r="AH466" s="11"/>
      <c r="AI466" s="11"/>
      <c r="AJ466" s="11"/>
    </row>
    <row r="467" spans="1:36" ht="25.5" hidden="1" customHeight="1" x14ac:dyDescent="0.2">
      <c r="A467" s="148"/>
      <c r="B467" s="171"/>
      <c r="C467" s="193" t="s">
        <v>445</v>
      </c>
      <c r="D467" s="227" t="s">
        <v>446</v>
      </c>
      <c r="E467" s="151">
        <v>0</v>
      </c>
      <c r="F467" s="151"/>
      <c r="G467" s="207">
        <f t="shared" si="78"/>
        <v>0</v>
      </c>
      <c r="H467" s="155"/>
      <c r="I467" s="156"/>
      <c r="J467" s="156"/>
      <c r="K467" s="89">
        <f t="shared" si="49"/>
        <v>0</v>
      </c>
      <c r="L467" s="89">
        <f t="shared" si="51"/>
        <v>0</v>
      </c>
      <c r="M467" s="11"/>
      <c r="N467" s="11"/>
      <c r="O467" s="11"/>
      <c r="P467" s="11"/>
      <c r="Q467" s="11"/>
      <c r="R467" s="11"/>
      <c r="S467" s="11"/>
      <c r="T467" s="11"/>
      <c r="U467" s="11"/>
      <c r="V467" s="11"/>
      <c r="W467" s="11"/>
      <c r="X467" s="11"/>
      <c r="Y467" s="11"/>
      <c r="Z467" s="11"/>
      <c r="AA467" s="11"/>
      <c r="AB467" s="11"/>
      <c r="AC467" s="11"/>
      <c r="AD467" s="11"/>
      <c r="AE467" s="11"/>
      <c r="AF467" s="11"/>
      <c r="AG467" s="11"/>
      <c r="AH467" s="11"/>
      <c r="AI467" s="11"/>
      <c r="AJ467" s="11"/>
    </row>
    <row r="468" spans="1:36" ht="25.5" hidden="1" customHeight="1" x14ac:dyDescent="0.2">
      <c r="A468" s="148"/>
      <c r="B468" s="171"/>
      <c r="C468" s="193" t="s">
        <v>447</v>
      </c>
      <c r="D468" s="227" t="s">
        <v>448</v>
      </c>
      <c r="E468" s="151">
        <v>0</v>
      </c>
      <c r="F468" s="151"/>
      <c r="G468" s="207">
        <f t="shared" si="78"/>
        <v>0</v>
      </c>
      <c r="H468" s="155"/>
      <c r="I468" s="156"/>
      <c r="J468" s="156"/>
      <c r="K468" s="89">
        <f t="shared" si="49"/>
        <v>0</v>
      </c>
      <c r="L468" s="89">
        <f t="shared" si="51"/>
        <v>0</v>
      </c>
      <c r="M468" s="11"/>
      <c r="N468" s="11"/>
      <c r="O468" s="11"/>
      <c r="P468" s="11"/>
      <c r="Q468" s="11"/>
      <c r="R468" s="11"/>
      <c r="S468" s="11"/>
      <c r="T468" s="11"/>
      <c r="U468" s="11"/>
      <c r="V468" s="11"/>
      <c r="W468" s="11"/>
      <c r="X468" s="11"/>
      <c r="Y468" s="11"/>
      <c r="Z468" s="11"/>
      <c r="AA468" s="11"/>
      <c r="AB468" s="11"/>
      <c r="AC468" s="11"/>
      <c r="AD468" s="11"/>
      <c r="AE468" s="11"/>
      <c r="AF468" s="11"/>
      <c r="AG468" s="11"/>
      <c r="AH468" s="11"/>
      <c r="AI468" s="11"/>
      <c r="AJ468" s="11"/>
    </row>
    <row r="469" spans="1:36" ht="30" hidden="1" customHeight="1" x14ac:dyDescent="0.2">
      <c r="A469" s="148"/>
      <c r="B469" s="727" t="s">
        <v>449</v>
      </c>
      <c r="C469" s="717"/>
      <c r="D469" s="149" t="s">
        <v>450</v>
      </c>
      <c r="E469" s="151">
        <v>0</v>
      </c>
      <c r="F469" s="151"/>
      <c r="G469" s="207">
        <f t="shared" si="78"/>
        <v>0</v>
      </c>
      <c r="H469" s="155"/>
      <c r="I469" s="156"/>
      <c r="J469" s="156"/>
      <c r="K469" s="89">
        <f t="shared" si="49"/>
        <v>0</v>
      </c>
      <c r="L469" s="89">
        <f t="shared" si="51"/>
        <v>0</v>
      </c>
      <c r="M469" s="11"/>
      <c r="N469" s="11"/>
      <c r="O469" s="11"/>
      <c r="P469" s="11"/>
      <c r="Q469" s="11"/>
      <c r="R469" s="11"/>
      <c r="S469" s="11"/>
      <c r="T469" s="11"/>
      <c r="U469" s="11"/>
      <c r="V469" s="11"/>
      <c r="W469" s="11"/>
      <c r="X469" s="11"/>
      <c r="Y469" s="11"/>
      <c r="Z469" s="11"/>
      <c r="AA469" s="11"/>
      <c r="AB469" s="11"/>
      <c r="AC469" s="11"/>
      <c r="AD469" s="11"/>
      <c r="AE469" s="11"/>
      <c r="AF469" s="11"/>
      <c r="AG469" s="11"/>
      <c r="AH469" s="11"/>
      <c r="AI469" s="11"/>
      <c r="AJ469" s="11"/>
    </row>
    <row r="470" spans="1:36" ht="12.75" hidden="1" customHeight="1" x14ac:dyDescent="0.2">
      <c r="A470" s="148"/>
      <c r="B470" s="727" t="s">
        <v>451</v>
      </c>
      <c r="C470" s="717"/>
      <c r="D470" s="149" t="s">
        <v>452</v>
      </c>
      <c r="E470" s="151">
        <v>0</v>
      </c>
      <c r="F470" s="151"/>
      <c r="G470" s="207">
        <f t="shared" si="78"/>
        <v>0</v>
      </c>
      <c r="H470" s="155"/>
      <c r="I470" s="156"/>
      <c r="J470" s="156"/>
      <c r="K470" s="89">
        <f t="shared" si="49"/>
        <v>0</v>
      </c>
      <c r="L470" s="89">
        <f t="shared" si="51"/>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30" hidden="1" customHeight="1" x14ac:dyDescent="0.2">
      <c r="A471" s="148"/>
      <c r="B471" s="727" t="s">
        <v>453</v>
      </c>
      <c r="C471" s="717"/>
      <c r="D471" s="158" t="s">
        <v>454</v>
      </c>
      <c r="E471" s="195">
        <v>0</v>
      </c>
      <c r="F471" s="195"/>
      <c r="G471" s="207">
        <f t="shared" si="78"/>
        <v>0</v>
      </c>
      <c r="H471" s="182"/>
      <c r="I471" s="183"/>
      <c r="J471" s="183"/>
      <c r="K471" s="89">
        <f t="shared" si="49"/>
        <v>0</v>
      </c>
      <c r="L471" s="89">
        <f t="shared" si="51"/>
        <v>0</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30" hidden="1" customHeight="1" x14ac:dyDescent="0.2">
      <c r="A472" s="148"/>
      <c r="B472" s="727" t="s">
        <v>455</v>
      </c>
      <c r="C472" s="717"/>
      <c r="D472" s="149" t="s">
        <v>456</v>
      </c>
      <c r="E472" s="151">
        <v>0</v>
      </c>
      <c r="F472" s="151"/>
      <c r="G472" s="207">
        <f t="shared" si="78"/>
        <v>0</v>
      </c>
      <c r="H472" s="155"/>
      <c r="I472" s="156"/>
      <c r="J472" s="156"/>
      <c r="K472" s="89">
        <f t="shared" si="49"/>
        <v>0</v>
      </c>
      <c r="L472" s="89">
        <f t="shared" si="51"/>
        <v>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12.75" hidden="1" customHeight="1" x14ac:dyDescent="0.2">
      <c r="A473" s="148"/>
      <c r="B473" s="727" t="s">
        <v>457</v>
      </c>
      <c r="C473" s="717"/>
      <c r="D473" s="149" t="s">
        <v>458</v>
      </c>
      <c r="E473" s="151">
        <v>0</v>
      </c>
      <c r="F473" s="151"/>
      <c r="G473" s="207">
        <f t="shared" si="78"/>
        <v>0</v>
      </c>
      <c r="H473" s="155"/>
      <c r="I473" s="156"/>
      <c r="J473" s="156"/>
      <c r="K473" s="89">
        <f t="shared" si="49"/>
        <v>0</v>
      </c>
      <c r="L473" s="89">
        <f t="shared" si="51"/>
        <v>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49.5" customHeight="1" x14ac:dyDescent="0.2">
      <c r="A474" s="226"/>
      <c r="B474" s="722" t="s">
        <v>692</v>
      </c>
      <c r="C474" s="711"/>
      <c r="D474" s="220" t="s">
        <v>460</v>
      </c>
      <c r="E474" s="222">
        <v>4509</v>
      </c>
      <c r="F474" s="222">
        <f>SUM(F475:F477)</f>
        <v>0</v>
      </c>
      <c r="G474" s="223">
        <f>SUM(G475:G477)</f>
        <v>4509</v>
      </c>
      <c r="H474" s="224">
        <f>SUM(H475:H477)</f>
        <v>0</v>
      </c>
      <c r="I474" s="225">
        <f>SUM(I475:I477)</f>
        <v>0</v>
      </c>
      <c r="J474" s="225">
        <f>SUM(J475:J477)</f>
        <v>0</v>
      </c>
      <c r="K474" s="89">
        <f t="shared" si="49"/>
        <v>9018</v>
      </c>
      <c r="L474" s="89">
        <f t="shared" si="51"/>
        <v>4509</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50.25" customHeight="1" x14ac:dyDescent="0.2">
      <c r="A475" s="148"/>
      <c r="B475" s="178"/>
      <c r="C475" s="193" t="s">
        <v>461</v>
      </c>
      <c r="D475" s="227" t="s">
        <v>462</v>
      </c>
      <c r="E475" s="648">
        <v>1009</v>
      </c>
      <c r="F475" s="648"/>
      <c r="G475" s="207">
        <f>SUM(F475,E475)</f>
        <v>1009</v>
      </c>
      <c r="H475" s="155"/>
      <c r="I475" s="156"/>
      <c r="J475" s="156"/>
      <c r="K475" s="89">
        <f t="shared" si="49"/>
        <v>2018</v>
      </c>
      <c r="L475" s="89">
        <f t="shared" si="51"/>
        <v>1009</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25.5" customHeight="1" x14ac:dyDescent="0.2">
      <c r="A476" s="148"/>
      <c r="B476" s="178"/>
      <c r="C476" s="193" t="s">
        <v>463</v>
      </c>
      <c r="D476" s="227" t="s">
        <v>464</v>
      </c>
      <c r="E476" s="150">
        <v>3500</v>
      </c>
      <c r="F476" s="150"/>
      <c r="G476" s="207">
        <f>SUM(F476,E476)</f>
        <v>3500</v>
      </c>
      <c r="H476" s="155"/>
      <c r="I476" s="156"/>
      <c r="J476" s="156"/>
      <c r="K476" s="89">
        <f t="shared" si="49"/>
        <v>7000</v>
      </c>
      <c r="L476" s="89">
        <f t="shared" si="51"/>
        <v>3500</v>
      </c>
      <c r="M476" s="11"/>
      <c r="N476" s="11"/>
      <c r="O476" s="11"/>
      <c r="P476" s="11"/>
      <c r="Q476" s="11"/>
      <c r="R476" s="11"/>
      <c r="S476" s="11"/>
      <c r="T476" s="11"/>
      <c r="U476" s="11"/>
      <c r="V476" s="11"/>
      <c r="W476" s="11"/>
      <c r="X476" s="11"/>
      <c r="Y476" s="11"/>
      <c r="Z476" s="11"/>
      <c r="AA476" s="11"/>
      <c r="AB476" s="11"/>
      <c r="AC476" s="11"/>
      <c r="AD476" s="11"/>
      <c r="AE476" s="11"/>
      <c r="AF476" s="11"/>
      <c r="AG476" s="11"/>
      <c r="AH476" s="11"/>
      <c r="AI476" s="11"/>
      <c r="AJ476" s="11"/>
    </row>
    <row r="477" spans="1:36" ht="25.5" hidden="1" customHeight="1" x14ac:dyDescent="0.2">
      <c r="A477" s="148"/>
      <c r="B477" s="178"/>
      <c r="C477" s="193" t="s">
        <v>465</v>
      </c>
      <c r="D477" s="227" t="s">
        <v>466</v>
      </c>
      <c r="E477" s="150">
        <v>0</v>
      </c>
      <c r="F477" s="150"/>
      <c r="G477" s="207">
        <f>SUM(F477,E477)</f>
        <v>0</v>
      </c>
      <c r="H477" s="155"/>
      <c r="I477" s="156"/>
      <c r="J477" s="156"/>
      <c r="K477" s="89">
        <f t="shared" si="49"/>
        <v>0</v>
      </c>
      <c r="L477" s="89">
        <f t="shared" si="51"/>
        <v>0</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12.75" hidden="1" customHeight="1" x14ac:dyDescent="0.2">
      <c r="A478" s="148"/>
      <c r="B478" s="727" t="s">
        <v>467</v>
      </c>
      <c r="C478" s="717"/>
      <c r="D478" s="149" t="s">
        <v>468</v>
      </c>
      <c r="E478" s="151">
        <v>0</v>
      </c>
      <c r="F478" s="151"/>
      <c r="G478" s="207">
        <f>SUM(F478,E478)</f>
        <v>0</v>
      </c>
      <c r="H478" s="155"/>
      <c r="I478" s="156"/>
      <c r="J478" s="156"/>
      <c r="K478" s="89">
        <f t="shared" si="49"/>
        <v>0</v>
      </c>
      <c r="L478" s="89">
        <f t="shared" si="51"/>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12.75" hidden="1" customHeight="1" x14ac:dyDescent="0.2">
      <c r="A479" s="226"/>
      <c r="B479" s="722" t="s">
        <v>693</v>
      </c>
      <c r="C479" s="711"/>
      <c r="D479" s="220" t="s">
        <v>470</v>
      </c>
      <c r="E479" s="222">
        <v>0</v>
      </c>
      <c r="F479" s="222">
        <f>SUM(F480:F482)</f>
        <v>0</v>
      </c>
      <c r="G479" s="223">
        <f>SUM(G480:G482)</f>
        <v>0</v>
      </c>
      <c r="H479" s="224">
        <f>SUM(H480:H482)</f>
        <v>0</v>
      </c>
      <c r="I479" s="225">
        <f>SUM(I480:I482)</f>
        <v>0</v>
      </c>
      <c r="J479" s="225">
        <f>SUM(J480:J482)</f>
        <v>0</v>
      </c>
      <c r="K479" s="89">
        <f t="shared" si="49"/>
        <v>0</v>
      </c>
      <c r="L479" s="89">
        <f t="shared" si="51"/>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38.25" hidden="1" customHeight="1" x14ac:dyDescent="0.2">
      <c r="A480" s="148"/>
      <c r="B480" s="178"/>
      <c r="C480" s="193" t="s">
        <v>471</v>
      </c>
      <c r="D480" s="227" t="s">
        <v>472</v>
      </c>
      <c r="E480" s="151">
        <v>0</v>
      </c>
      <c r="F480" s="151"/>
      <c r="G480" s="207">
        <f>SUM(F480,E480)</f>
        <v>0</v>
      </c>
      <c r="H480" s="155"/>
      <c r="I480" s="156"/>
      <c r="J480" s="156"/>
      <c r="K480" s="89">
        <f t="shared" si="49"/>
        <v>0</v>
      </c>
      <c r="L480" s="89">
        <f t="shared" si="51"/>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38.25" hidden="1" customHeight="1" x14ac:dyDescent="0.2">
      <c r="A481" s="148"/>
      <c r="B481" s="178"/>
      <c r="C481" s="193" t="s">
        <v>473</v>
      </c>
      <c r="D481" s="227" t="s">
        <v>474</v>
      </c>
      <c r="E481" s="151">
        <v>0</v>
      </c>
      <c r="F481" s="151"/>
      <c r="G481" s="207">
        <f>SUM(F481,E481)</f>
        <v>0</v>
      </c>
      <c r="H481" s="155"/>
      <c r="I481" s="156"/>
      <c r="J481" s="156"/>
      <c r="K481" s="89">
        <f t="shared" si="49"/>
        <v>0</v>
      </c>
      <c r="L481" s="89">
        <f t="shared" si="51"/>
        <v>0</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25.5" hidden="1" customHeight="1" x14ac:dyDescent="0.2">
      <c r="A482" s="148"/>
      <c r="B482" s="178"/>
      <c r="C482" s="193" t="s">
        <v>475</v>
      </c>
      <c r="D482" s="227" t="s">
        <v>476</v>
      </c>
      <c r="E482" s="151">
        <v>0</v>
      </c>
      <c r="F482" s="151"/>
      <c r="G482" s="207">
        <f>SUM(F482,E482)</f>
        <v>0</v>
      </c>
      <c r="H482" s="155"/>
      <c r="I482" s="156"/>
      <c r="J482" s="156"/>
      <c r="K482" s="89">
        <f t="shared" si="49"/>
        <v>0</v>
      </c>
      <c r="L482" s="89">
        <f t="shared" si="51"/>
        <v>0</v>
      </c>
      <c r="M482" s="11"/>
      <c r="N482" s="11"/>
      <c r="O482" s="11"/>
      <c r="P482" s="11"/>
      <c r="Q482" s="11"/>
      <c r="R482" s="11"/>
      <c r="S482" s="11"/>
      <c r="T482" s="11"/>
      <c r="U482" s="11"/>
      <c r="V482" s="11"/>
      <c r="W482" s="11"/>
      <c r="X482" s="11"/>
      <c r="Y482" s="11"/>
      <c r="Z482" s="11"/>
      <c r="AA482" s="11"/>
      <c r="AB482" s="11"/>
      <c r="AC482" s="11"/>
      <c r="AD482" s="11"/>
      <c r="AE482" s="11"/>
      <c r="AF482" s="11"/>
      <c r="AG482" s="11"/>
      <c r="AH482" s="11"/>
      <c r="AI482" s="11"/>
      <c r="AJ482" s="11"/>
    </row>
    <row r="483" spans="1:36" ht="27" hidden="1" customHeight="1" x14ac:dyDescent="0.2">
      <c r="A483" s="148"/>
      <c r="B483" s="727" t="s">
        <v>477</v>
      </c>
      <c r="C483" s="717"/>
      <c r="D483" s="149" t="s">
        <v>478</v>
      </c>
      <c r="E483" s="151">
        <v>0</v>
      </c>
      <c r="F483" s="151"/>
      <c r="G483" s="207">
        <f>SUM(F483,E483)</f>
        <v>0</v>
      </c>
      <c r="H483" s="155"/>
      <c r="I483" s="156"/>
      <c r="J483" s="156"/>
      <c r="K483" s="89">
        <f t="shared" si="49"/>
        <v>0</v>
      </c>
      <c r="L483" s="89">
        <f t="shared" si="51"/>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27.75" hidden="1" customHeight="1" x14ac:dyDescent="0.2">
      <c r="A484" s="226"/>
      <c r="B484" s="722" t="s">
        <v>512</v>
      </c>
      <c r="C484" s="711"/>
      <c r="D484" s="220" t="s">
        <v>513</v>
      </c>
      <c r="E484" s="222">
        <v>0</v>
      </c>
      <c r="F484" s="222">
        <f>F485</f>
        <v>0</v>
      </c>
      <c r="G484" s="223">
        <f>G485</f>
        <v>0</v>
      </c>
      <c r="H484" s="89"/>
      <c r="I484" s="89"/>
      <c r="J484" s="11"/>
      <c r="K484" s="11"/>
      <c r="L484" s="11">
        <f t="shared" si="51"/>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40.5" hidden="1" customHeight="1" x14ac:dyDescent="0.2">
      <c r="A485" s="148"/>
      <c r="B485" s="178"/>
      <c r="C485" s="680" t="s">
        <v>516</v>
      </c>
      <c r="D485" s="149" t="s">
        <v>517</v>
      </c>
      <c r="E485" s="151">
        <v>0</v>
      </c>
      <c r="F485" s="151"/>
      <c r="G485" s="207">
        <f t="shared" ref="G485:G493" si="79">SUM(F485,E485)</f>
        <v>0</v>
      </c>
      <c r="H485" s="182"/>
      <c r="I485" s="183"/>
      <c r="J485" s="183"/>
      <c r="K485" s="89">
        <f t="shared" ref="K485:K541" si="80">SUM(E485:G485)</f>
        <v>0</v>
      </c>
      <c r="L485" s="89">
        <f t="shared" si="51"/>
        <v>0</v>
      </c>
      <c r="M485" s="11"/>
      <c r="N485" s="11"/>
      <c r="O485" s="11"/>
      <c r="P485" s="11"/>
      <c r="Q485" s="11"/>
      <c r="R485" s="11"/>
      <c r="S485" s="11"/>
      <c r="T485" s="11"/>
      <c r="U485" s="11"/>
      <c r="V485" s="11"/>
      <c r="W485" s="11"/>
      <c r="X485" s="11"/>
      <c r="Y485" s="11"/>
      <c r="Z485" s="11"/>
      <c r="AA485" s="11"/>
      <c r="AB485" s="11"/>
      <c r="AC485" s="11"/>
      <c r="AD485" s="11"/>
      <c r="AE485" s="11"/>
      <c r="AF485" s="11"/>
      <c r="AG485" s="11"/>
      <c r="AH485" s="11"/>
      <c r="AI485" s="11"/>
      <c r="AJ485" s="11"/>
    </row>
    <row r="486" spans="1:36" ht="27.75" hidden="1" customHeight="1" x14ac:dyDescent="0.2">
      <c r="A486" s="148"/>
      <c r="B486" s="727" t="s">
        <v>479</v>
      </c>
      <c r="C486" s="717"/>
      <c r="D486" s="149" t="s">
        <v>480</v>
      </c>
      <c r="E486" s="195">
        <v>0</v>
      </c>
      <c r="F486" s="195"/>
      <c r="G486" s="207">
        <f t="shared" si="79"/>
        <v>0</v>
      </c>
      <c r="H486" s="182"/>
      <c r="I486" s="183"/>
      <c r="J486" s="183"/>
      <c r="K486" s="89">
        <f t="shared" si="80"/>
        <v>0</v>
      </c>
      <c r="L486" s="89">
        <f t="shared" si="51"/>
        <v>0</v>
      </c>
      <c r="M486" s="11"/>
      <c r="N486" s="11"/>
      <c r="O486" s="11"/>
      <c r="P486" s="11"/>
      <c r="Q486" s="11"/>
      <c r="R486" s="11"/>
      <c r="S486" s="11"/>
      <c r="T486" s="11"/>
      <c r="U486" s="11"/>
      <c r="V486" s="11"/>
      <c r="W486" s="11"/>
      <c r="X486" s="11"/>
      <c r="Y486" s="11"/>
      <c r="Z486" s="11"/>
      <c r="AA486" s="11"/>
      <c r="AB486" s="11"/>
      <c r="AC486" s="11"/>
      <c r="AD486" s="11"/>
      <c r="AE486" s="11"/>
      <c r="AF486" s="11"/>
      <c r="AG486" s="11"/>
      <c r="AH486" s="11"/>
      <c r="AI486" s="11"/>
      <c r="AJ486" s="11"/>
    </row>
    <row r="487" spans="1:36" ht="40.5" hidden="1" customHeight="1" x14ac:dyDescent="0.2">
      <c r="A487" s="148"/>
      <c r="B487" s="727" t="s">
        <v>518</v>
      </c>
      <c r="C487" s="717"/>
      <c r="D487" s="149" t="s">
        <v>519</v>
      </c>
      <c r="E487" s="151">
        <v>0</v>
      </c>
      <c r="F487" s="151"/>
      <c r="G487" s="207">
        <f t="shared" si="79"/>
        <v>0</v>
      </c>
      <c r="H487" s="182"/>
      <c r="I487" s="183"/>
      <c r="J487" s="183"/>
      <c r="K487" s="89">
        <f t="shared" si="80"/>
        <v>0</v>
      </c>
      <c r="L487" s="89">
        <f t="shared" si="51"/>
        <v>0</v>
      </c>
      <c r="M487" s="11"/>
      <c r="N487" s="11"/>
      <c r="O487" s="11"/>
      <c r="P487" s="11"/>
      <c r="Q487" s="11"/>
      <c r="R487" s="11"/>
      <c r="S487" s="11"/>
      <c r="T487" s="11"/>
      <c r="U487" s="11"/>
      <c r="V487" s="11"/>
      <c r="W487" s="11"/>
      <c r="X487" s="11"/>
      <c r="Y487" s="11"/>
      <c r="Z487" s="11"/>
      <c r="AA487" s="11"/>
      <c r="AB487" s="11"/>
      <c r="AC487" s="11"/>
      <c r="AD487" s="11"/>
      <c r="AE487" s="11"/>
      <c r="AF487" s="11"/>
      <c r="AG487" s="11"/>
      <c r="AH487" s="11"/>
      <c r="AI487" s="11"/>
      <c r="AJ487" s="11"/>
    </row>
    <row r="488" spans="1:36" ht="27.75" hidden="1" customHeight="1" x14ac:dyDescent="0.2">
      <c r="A488" s="148"/>
      <c r="B488" s="727" t="s">
        <v>520</v>
      </c>
      <c r="C488" s="717"/>
      <c r="D488" s="149" t="s">
        <v>521</v>
      </c>
      <c r="E488" s="151">
        <v>0</v>
      </c>
      <c r="F488" s="151"/>
      <c r="G488" s="207">
        <f t="shared" si="79"/>
        <v>0</v>
      </c>
      <c r="H488" s="182"/>
      <c r="I488" s="183"/>
      <c r="J488" s="183"/>
      <c r="K488" s="89">
        <f t="shared" si="80"/>
        <v>0</v>
      </c>
      <c r="L488" s="89">
        <f t="shared" si="51"/>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27.75" hidden="1" customHeight="1" x14ac:dyDescent="0.2">
      <c r="A489" s="148"/>
      <c r="B489" s="727" t="s">
        <v>510</v>
      </c>
      <c r="C489" s="717"/>
      <c r="D489" s="149" t="s">
        <v>522</v>
      </c>
      <c r="E489" s="151">
        <v>0</v>
      </c>
      <c r="F489" s="151"/>
      <c r="G489" s="207">
        <f t="shared" si="79"/>
        <v>0</v>
      </c>
      <c r="H489" s="182"/>
      <c r="I489" s="183"/>
      <c r="J489" s="183"/>
      <c r="K489" s="89">
        <f t="shared" si="80"/>
        <v>0</v>
      </c>
      <c r="L489" s="89">
        <f t="shared" si="51"/>
        <v>0</v>
      </c>
      <c r="M489" s="11"/>
      <c r="N489" s="11"/>
      <c r="O489" s="11"/>
      <c r="P489" s="11"/>
      <c r="Q489" s="11"/>
      <c r="R489" s="11"/>
      <c r="S489" s="11"/>
      <c r="T489" s="11"/>
      <c r="U489" s="11"/>
      <c r="V489" s="11"/>
      <c r="W489" s="11"/>
      <c r="X489" s="11"/>
      <c r="Y489" s="11"/>
      <c r="Z489" s="11"/>
      <c r="AA489" s="11"/>
      <c r="AB489" s="11"/>
      <c r="AC489" s="11"/>
      <c r="AD489" s="11"/>
      <c r="AE489" s="11"/>
      <c r="AF489" s="11"/>
      <c r="AG489" s="11"/>
      <c r="AH489" s="11"/>
      <c r="AI489" s="11"/>
      <c r="AJ489" s="11"/>
    </row>
    <row r="490" spans="1:36" ht="27.75" hidden="1" customHeight="1" x14ac:dyDescent="0.2">
      <c r="A490" s="148"/>
      <c r="B490" s="727" t="s">
        <v>523</v>
      </c>
      <c r="C490" s="717"/>
      <c r="D490" s="149" t="s">
        <v>524</v>
      </c>
      <c r="E490" s="151">
        <v>0</v>
      </c>
      <c r="F490" s="151">
        <f>F491</f>
        <v>0</v>
      </c>
      <c r="G490" s="207">
        <f t="shared" si="79"/>
        <v>0</v>
      </c>
      <c r="H490" s="180">
        <f>H491</f>
        <v>0</v>
      </c>
      <c r="I490" s="181">
        <f>I491</f>
        <v>0</v>
      </c>
      <c r="J490" s="181">
        <f>J491</f>
        <v>0</v>
      </c>
      <c r="K490" s="89">
        <f t="shared" si="80"/>
        <v>0</v>
      </c>
      <c r="L490" s="89">
        <f t="shared" si="51"/>
        <v>0</v>
      </c>
      <c r="M490" s="11"/>
      <c r="N490" s="11"/>
      <c r="O490" s="11"/>
      <c r="P490" s="11"/>
      <c r="Q490" s="11"/>
      <c r="R490" s="11"/>
      <c r="S490" s="11"/>
      <c r="T490" s="11"/>
      <c r="U490" s="11"/>
      <c r="V490" s="11"/>
      <c r="W490" s="11"/>
      <c r="X490" s="11"/>
      <c r="Y490" s="11"/>
      <c r="Z490" s="11"/>
      <c r="AA490" s="11"/>
      <c r="AB490" s="11"/>
      <c r="AC490" s="11"/>
      <c r="AD490" s="11"/>
      <c r="AE490" s="11"/>
      <c r="AF490" s="11"/>
      <c r="AG490" s="11"/>
      <c r="AH490" s="11"/>
      <c r="AI490" s="11"/>
      <c r="AJ490" s="11"/>
    </row>
    <row r="491" spans="1:36" ht="27.75" hidden="1" customHeight="1" x14ac:dyDescent="0.2">
      <c r="A491" s="148"/>
      <c r="B491" s="228"/>
      <c r="C491" s="229" t="s">
        <v>527</v>
      </c>
      <c r="D491" s="149" t="s">
        <v>528</v>
      </c>
      <c r="E491" s="151">
        <v>0</v>
      </c>
      <c r="F491" s="151"/>
      <c r="G491" s="207">
        <f t="shared" si="79"/>
        <v>0</v>
      </c>
      <c r="H491" s="182"/>
      <c r="I491" s="183"/>
      <c r="J491" s="183"/>
      <c r="K491" s="89">
        <f t="shared" si="80"/>
        <v>0</v>
      </c>
      <c r="L491" s="89">
        <f t="shared" si="51"/>
        <v>0</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15" customHeight="1" x14ac:dyDescent="0.2">
      <c r="A492" s="148"/>
      <c r="B492" s="727" t="s">
        <v>529</v>
      </c>
      <c r="C492" s="717"/>
      <c r="D492" s="158" t="s">
        <v>530</v>
      </c>
      <c r="E492" s="648">
        <v>99456.400000000009</v>
      </c>
      <c r="F492" s="648"/>
      <c r="G492" s="207">
        <f t="shared" si="79"/>
        <v>99456.400000000009</v>
      </c>
      <c r="H492" s="182"/>
      <c r="I492" s="183"/>
      <c r="J492" s="183"/>
      <c r="K492" s="89">
        <f t="shared" si="80"/>
        <v>198912.80000000002</v>
      </c>
      <c r="L492" s="89">
        <f t="shared" si="51"/>
        <v>99456.400000000009</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52.5" customHeight="1" x14ac:dyDescent="0.2">
      <c r="A493" s="148"/>
      <c r="B493" s="727" t="s">
        <v>531</v>
      </c>
      <c r="C493" s="717"/>
      <c r="D493" s="158" t="s">
        <v>532</v>
      </c>
      <c r="E493" s="648">
        <v>12340.1</v>
      </c>
      <c r="F493" s="648">
        <v>359</v>
      </c>
      <c r="G493" s="207">
        <f t="shared" si="79"/>
        <v>12699.1</v>
      </c>
      <c r="H493" s="182"/>
      <c r="I493" s="183"/>
      <c r="J493" s="183"/>
      <c r="K493" s="89">
        <f t="shared" si="80"/>
        <v>25398.2</v>
      </c>
      <c r="L493" s="89">
        <f t="shared" si="51"/>
        <v>12699.1</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25.5" hidden="1" customHeight="1" x14ac:dyDescent="0.2">
      <c r="A494" s="735" t="s">
        <v>545</v>
      </c>
      <c r="B494" s="709"/>
      <c r="C494" s="711"/>
      <c r="D494" s="215" t="s">
        <v>546</v>
      </c>
      <c r="E494" s="211">
        <v>0</v>
      </c>
      <c r="F494" s="211">
        <f>SUM(F495,F500,F505,F509,F513,F517,F521,F526,F530,F534,F538)</f>
        <v>0</v>
      </c>
      <c r="G494" s="212">
        <f>SUM(G495,G500,G505,G509,G513,G517,G521,G526,G530,G534,G538)</f>
        <v>0</v>
      </c>
      <c r="H494" s="213">
        <f>SUM(H495,H500,H505,H509,H513,H517,H521,H526,H530,H534,H538)</f>
        <v>0</v>
      </c>
      <c r="I494" s="214">
        <f>SUM(I495,I500,I505,I509,I513,I517,I521,I526,I530,I534,I538)</f>
        <v>0</v>
      </c>
      <c r="J494" s="214">
        <f>SUM(J495,J500,J505,J509,J513,J517,J521,J526,J530,J534,J538)</f>
        <v>0</v>
      </c>
      <c r="K494" s="89">
        <f t="shared" si="80"/>
        <v>0</v>
      </c>
      <c r="L494" s="89">
        <f t="shared" si="51"/>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12.75" hidden="1" customHeight="1" x14ac:dyDescent="0.2">
      <c r="A495" s="230"/>
      <c r="B495" s="722" t="s">
        <v>547</v>
      </c>
      <c r="C495" s="711"/>
      <c r="D495" s="220" t="s">
        <v>548</v>
      </c>
      <c r="E495" s="222">
        <v>0</v>
      </c>
      <c r="F495" s="222">
        <f>SUM(F496:F499)</f>
        <v>0</v>
      </c>
      <c r="G495" s="223">
        <f>SUM(G496:G499)</f>
        <v>0</v>
      </c>
      <c r="H495" s="224">
        <f>SUM(H496:H499)</f>
        <v>0</v>
      </c>
      <c r="I495" s="225">
        <f>SUM(I496:I499)</f>
        <v>0</v>
      </c>
      <c r="J495" s="225">
        <f>SUM(J496:J499)</f>
        <v>0</v>
      </c>
      <c r="K495" s="89">
        <f t="shared" si="80"/>
        <v>0</v>
      </c>
      <c r="L495" s="89">
        <f t="shared" si="51"/>
        <v>0</v>
      </c>
      <c r="M495" s="11"/>
      <c r="N495" s="11"/>
      <c r="O495" s="11"/>
      <c r="P495" s="11"/>
      <c r="Q495" s="11"/>
      <c r="R495" s="11"/>
      <c r="S495" s="11"/>
      <c r="T495" s="11"/>
      <c r="U495" s="11"/>
      <c r="V495" s="11"/>
      <c r="W495" s="11"/>
      <c r="X495" s="11"/>
      <c r="Y495" s="11"/>
      <c r="Z495" s="11"/>
      <c r="AA495" s="11"/>
      <c r="AB495" s="11"/>
      <c r="AC495" s="11"/>
      <c r="AD495" s="11"/>
      <c r="AE495" s="11"/>
      <c r="AF495" s="11"/>
      <c r="AG495" s="11"/>
      <c r="AH495" s="11"/>
      <c r="AI495" s="11"/>
      <c r="AJ495" s="11"/>
    </row>
    <row r="496" spans="1:36" ht="12.75" hidden="1" customHeight="1" x14ac:dyDescent="0.2">
      <c r="A496" s="208"/>
      <c r="B496" s="178"/>
      <c r="C496" s="231" t="s">
        <v>549</v>
      </c>
      <c r="D496" s="232" t="s">
        <v>550</v>
      </c>
      <c r="E496" s="195">
        <v>0</v>
      </c>
      <c r="F496" s="195"/>
      <c r="G496" s="152">
        <f>SUM(F496,E496)</f>
        <v>0</v>
      </c>
      <c r="H496" s="182"/>
      <c r="I496" s="183"/>
      <c r="J496" s="183"/>
      <c r="K496" s="89">
        <f t="shared" si="80"/>
        <v>0</v>
      </c>
      <c r="L496" s="89">
        <f t="shared" si="51"/>
        <v>0</v>
      </c>
      <c r="M496" s="11"/>
      <c r="N496" s="11"/>
      <c r="O496" s="11"/>
      <c r="P496" s="11"/>
      <c r="Q496" s="11"/>
      <c r="R496" s="11"/>
      <c r="S496" s="11"/>
      <c r="T496" s="11"/>
      <c r="U496" s="11"/>
      <c r="V496" s="11"/>
      <c r="W496" s="11"/>
      <c r="X496" s="11"/>
      <c r="Y496" s="11"/>
      <c r="Z496" s="11"/>
      <c r="AA496" s="11"/>
      <c r="AB496" s="11"/>
      <c r="AC496" s="11"/>
      <c r="AD496" s="11"/>
      <c r="AE496" s="11"/>
      <c r="AF496" s="11"/>
      <c r="AG496" s="11"/>
      <c r="AH496" s="11"/>
      <c r="AI496" s="11"/>
      <c r="AJ496" s="11"/>
    </row>
    <row r="497" spans="1:36" ht="28.5" hidden="1" customHeight="1" x14ac:dyDescent="0.2">
      <c r="A497" s="208"/>
      <c r="B497" s="178"/>
      <c r="C497" s="193" t="s">
        <v>551</v>
      </c>
      <c r="D497" s="227" t="s">
        <v>552</v>
      </c>
      <c r="E497" s="195">
        <v>0</v>
      </c>
      <c r="F497" s="195"/>
      <c r="G497" s="152">
        <f>SUM(F497,E497)</f>
        <v>0</v>
      </c>
      <c r="H497" s="182"/>
      <c r="I497" s="183"/>
      <c r="J497" s="183"/>
      <c r="K497" s="89">
        <f t="shared" si="80"/>
        <v>0</v>
      </c>
      <c r="L497" s="89">
        <f t="shared" si="51"/>
        <v>0</v>
      </c>
      <c r="M497" s="11"/>
      <c r="N497" s="11"/>
      <c r="O497" s="11"/>
      <c r="P497" s="11"/>
      <c r="Q497" s="11"/>
      <c r="R497" s="11"/>
      <c r="S497" s="11"/>
      <c r="T497" s="11"/>
      <c r="U497" s="11"/>
      <c r="V497" s="11"/>
      <c r="W497" s="11"/>
      <c r="X497" s="11"/>
      <c r="Y497" s="11"/>
      <c r="Z497" s="11"/>
      <c r="AA497" s="11"/>
      <c r="AB497" s="11"/>
      <c r="AC497" s="11"/>
      <c r="AD497" s="11"/>
      <c r="AE497" s="11"/>
      <c r="AF497" s="11"/>
      <c r="AG497" s="11"/>
      <c r="AH497" s="11"/>
      <c r="AI497" s="11"/>
      <c r="AJ497" s="11"/>
    </row>
    <row r="498" spans="1:36" ht="12.75" hidden="1" customHeight="1" x14ac:dyDescent="0.2">
      <c r="A498" s="208"/>
      <c r="B498" s="178"/>
      <c r="C498" s="233" t="s">
        <v>553</v>
      </c>
      <c r="D498" s="234" t="s">
        <v>554</v>
      </c>
      <c r="E498" s="235">
        <v>0</v>
      </c>
      <c r="F498" s="235"/>
      <c r="G498" s="152">
        <f>SUM(F498,E498)</f>
        <v>0</v>
      </c>
      <c r="H498" s="236"/>
      <c r="I498" s="237"/>
      <c r="J498" s="237"/>
      <c r="K498" s="89">
        <f t="shared" si="80"/>
        <v>0</v>
      </c>
      <c r="L498" s="89">
        <f t="shared" si="51"/>
        <v>0</v>
      </c>
      <c r="M498" s="11"/>
      <c r="N498" s="11"/>
      <c r="O498" s="11"/>
      <c r="P498" s="11"/>
      <c r="Q498" s="11"/>
      <c r="R498" s="11"/>
      <c r="S498" s="11"/>
      <c r="T498" s="11"/>
      <c r="U498" s="11"/>
      <c r="V498" s="11"/>
      <c r="W498" s="11"/>
      <c r="X498" s="11"/>
      <c r="Y498" s="11"/>
      <c r="Z498" s="11"/>
      <c r="AA498" s="11"/>
      <c r="AB498" s="11"/>
      <c r="AC498" s="11"/>
      <c r="AD498" s="11"/>
      <c r="AE498" s="11"/>
      <c r="AF498" s="11"/>
      <c r="AG498" s="11"/>
      <c r="AH498" s="11"/>
      <c r="AI498" s="11"/>
      <c r="AJ498" s="11"/>
    </row>
    <row r="499" spans="1:36" ht="12.75" hidden="1" customHeight="1" x14ac:dyDescent="0.2">
      <c r="A499" s="208"/>
      <c r="B499" s="178"/>
      <c r="C499" s="233" t="s">
        <v>555</v>
      </c>
      <c r="D499" s="234" t="s">
        <v>556</v>
      </c>
      <c r="E499" s="235">
        <v>0</v>
      </c>
      <c r="F499" s="235"/>
      <c r="G499" s="152">
        <f>SUM(F499,E499)</f>
        <v>0</v>
      </c>
      <c r="H499" s="236"/>
      <c r="I499" s="237"/>
      <c r="J499" s="237"/>
      <c r="K499" s="89">
        <f t="shared" si="80"/>
        <v>0</v>
      </c>
      <c r="L499" s="89">
        <f t="shared" si="51"/>
        <v>0</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12.75" hidden="1" customHeight="1" x14ac:dyDescent="0.2">
      <c r="A500" s="230"/>
      <c r="B500" s="722" t="s">
        <v>557</v>
      </c>
      <c r="C500" s="711"/>
      <c r="D500" s="220" t="s">
        <v>558</v>
      </c>
      <c r="E500" s="222">
        <v>0</v>
      </c>
      <c r="F500" s="222">
        <f>SUM(F501:F504)</f>
        <v>0</v>
      </c>
      <c r="G500" s="223">
        <f>SUM(G501:G504)</f>
        <v>0</v>
      </c>
      <c r="H500" s="224">
        <f>SUM(H501:H504)</f>
        <v>0</v>
      </c>
      <c r="I500" s="225">
        <f>SUM(I501:I504)</f>
        <v>0</v>
      </c>
      <c r="J500" s="225">
        <f>SUM(J501:J504)</f>
        <v>0</v>
      </c>
      <c r="K500" s="89">
        <f t="shared" si="80"/>
        <v>0</v>
      </c>
      <c r="L500" s="89">
        <f t="shared" si="51"/>
        <v>0</v>
      </c>
      <c r="M500" s="11"/>
      <c r="N500" s="11"/>
      <c r="O500" s="11"/>
      <c r="P500" s="11"/>
      <c r="Q500" s="11"/>
      <c r="R500" s="11"/>
      <c r="S500" s="11"/>
      <c r="T500" s="11"/>
      <c r="U500" s="11"/>
      <c r="V500" s="11"/>
      <c r="W500" s="11"/>
      <c r="X500" s="11"/>
      <c r="Y500" s="11"/>
      <c r="Z500" s="11"/>
      <c r="AA500" s="11"/>
      <c r="AB500" s="11"/>
      <c r="AC500" s="11"/>
      <c r="AD500" s="11"/>
      <c r="AE500" s="11"/>
      <c r="AF500" s="11"/>
      <c r="AG500" s="11"/>
      <c r="AH500" s="11"/>
      <c r="AI500" s="11"/>
      <c r="AJ500" s="11"/>
    </row>
    <row r="501" spans="1:36" ht="12.75" hidden="1" customHeight="1" x14ac:dyDescent="0.2">
      <c r="A501" s="208"/>
      <c r="B501" s="178"/>
      <c r="C501" s="231" t="s">
        <v>549</v>
      </c>
      <c r="D501" s="232" t="s">
        <v>559</v>
      </c>
      <c r="E501" s="195">
        <v>0</v>
      </c>
      <c r="F501" s="195"/>
      <c r="G501" s="152">
        <f>SUM(F501,E501)</f>
        <v>0</v>
      </c>
      <c r="H501" s="239"/>
      <c r="I501" s="240"/>
      <c r="J501" s="240"/>
      <c r="K501" s="89">
        <f t="shared" si="80"/>
        <v>0</v>
      </c>
      <c r="L501" s="89">
        <f t="shared" si="51"/>
        <v>0</v>
      </c>
      <c r="M501" s="11"/>
      <c r="N501" s="11"/>
      <c r="O501" s="11"/>
      <c r="P501" s="11"/>
      <c r="Q501" s="11"/>
      <c r="R501" s="11"/>
      <c r="S501" s="11"/>
      <c r="T501" s="11"/>
      <c r="U501" s="11"/>
      <c r="V501" s="11"/>
      <c r="W501" s="11"/>
      <c r="X501" s="11"/>
      <c r="Y501" s="11"/>
      <c r="Z501" s="11"/>
      <c r="AA501" s="11"/>
      <c r="AB501" s="11"/>
      <c r="AC501" s="11"/>
      <c r="AD501" s="11"/>
      <c r="AE501" s="11"/>
      <c r="AF501" s="11"/>
      <c r="AG501" s="11"/>
      <c r="AH501" s="11"/>
      <c r="AI501" s="11"/>
      <c r="AJ501" s="11"/>
    </row>
    <row r="502" spans="1:36" ht="12.75" hidden="1" customHeight="1" x14ac:dyDescent="0.2">
      <c r="A502" s="208"/>
      <c r="B502" s="178"/>
      <c r="C502" s="231" t="s">
        <v>551</v>
      </c>
      <c r="D502" s="232" t="s">
        <v>560</v>
      </c>
      <c r="E502" s="195">
        <v>0</v>
      </c>
      <c r="F502" s="195"/>
      <c r="G502" s="152">
        <f>SUM(F502,E502)</f>
        <v>0</v>
      </c>
      <c r="H502" s="182"/>
      <c r="I502" s="183"/>
      <c r="J502" s="183"/>
      <c r="K502" s="89">
        <f t="shared" si="80"/>
        <v>0</v>
      </c>
      <c r="L502" s="89">
        <f t="shared" si="51"/>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2.75" hidden="1" customHeight="1" x14ac:dyDescent="0.2">
      <c r="A503" s="208"/>
      <c r="B503" s="178"/>
      <c r="C503" s="233" t="s">
        <v>553</v>
      </c>
      <c r="D503" s="234" t="s">
        <v>561</v>
      </c>
      <c r="E503" s="235">
        <v>0</v>
      </c>
      <c r="F503" s="235"/>
      <c r="G503" s="152">
        <f>SUM(F503,E503)</f>
        <v>0</v>
      </c>
      <c r="H503" s="236"/>
      <c r="I503" s="237"/>
      <c r="J503" s="237"/>
      <c r="K503" s="89">
        <f t="shared" si="80"/>
        <v>0</v>
      </c>
      <c r="L503" s="89">
        <f t="shared" si="51"/>
        <v>0</v>
      </c>
      <c r="M503" s="11"/>
      <c r="N503" s="11"/>
      <c r="O503" s="11"/>
      <c r="P503" s="11"/>
      <c r="Q503" s="11"/>
      <c r="R503" s="11"/>
      <c r="S503" s="11"/>
      <c r="T503" s="11"/>
      <c r="U503" s="11"/>
      <c r="V503" s="11"/>
      <c r="W503" s="11"/>
      <c r="X503" s="11"/>
      <c r="Y503" s="11"/>
      <c r="Z503" s="11"/>
      <c r="AA503" s="11"/>
      <c r="AB503" s="11"/>
      <c r="AC503" s="11"/>
      <c r="AD503" s="11"/>
      <c r="AE503" s="11"/>
      <c r="AF503" s="11"/>
      <c r="AG503" s="11"/>
      <c r="AH503" s="11"/>
      <c r="AI503" s="11"/>
      <c r="AJ503" s="11"/>
    </row>
    <row r="504" spans="1:36" ht="12.75" hidden="1" customHeight="1" x14ac:dyDescent="0.2">
      <c r="A504" s="208"/>
      <c r="B504" s="178"/>
      <c r="C504" s="233" t="s">
        <v>555</v>
      </c>
      <c r="D504" s="234" t="s">
        <v>562</v>
      </c>
      <c r="E504" s="235">
        <v>0</v>
      </c>
      <c r="F504" s="235"/>
      <c r="G504" s="152">
        <f>SUM(F504,E504)</f>
        <v>0</v>
      </c>
      <c r="H504" s="236"/>
      <c r="I504" s="237"/>
      <c r="J504" s="237"/>
      <c r="K504" s="89">
        <f t="shared" si="80"/>
        <v>0</v>
      </c>
      <c r="L504" s="89">
        <f t="shared" si="51"/>
        <v>0</v>
      </c>
      <c r="M504" s="11"/>
      <c r="N504" s="11"/>
      <c r="O504" s="11"/>
      <c r="P504" s="11"/>
      <c r="Q504" s="11"/>
      <c r="R504" s="11"/>
      <c r="S504" s="11"/>
      <c r="T504" s="11"/>
      <c r="U504" s="11"/>
      <c r="V504" s="11"/>
      <c r="W504" s="11"/>
      <c r="X504" s="11"/>
      <c r="Y504" s="11"/>
      <c r="Z504" s="11"/>
      <c r="AA504" s="11"/>
      <c r="AB504" s="11"/>
      <c r="AC504" s="11"/>
      <c r="AD504" s="11"/>
      <c r="AE504" s="11"/>
      <c r="AF504" s="11"/>
      <c r="AG504" s="11"/>
      <c r="AH504" s="11"/>
      <c r="AI504" s="11"/>
      <c r="AJ504" s="11"/>
    </row>
    <row r="505" spans="1:36" ht="12.75" hidden="1" customHeight="1" x14ac:dyDescent="0.2">
      <c r="A505" s="230"/>
      <c r="B505" s="722" t="s">
        <v>563</v>
      </c>
      <c r="C505" s="711"/>
      <c r="D505" s="220" t="s">
        <v>564</v>
      </c>
      <c r="E505" s="222">
        <v>0</v>
      </c>
      <c r="F505" s="222">
        <f>SUM(F506:F508)</f>
        <v>0</v>
      </c>
      <c r="G505" s="223">
        <f>SUM(G506:G508)</f>
        <v>0</v>
      </c>
      <c r="H505" s="224">
        <f>SUM(H506:H508)</f>
        <v>0</v>
      </c>
      <c r="I505" s="225">
        <f>SUM(I506:I508)</f>
        <v>0</v>
      </c>
      <c r="J505" s="225">
        <f>SUM(J506:J508)</f>
        <v>0</v>
      </c>
      <c r="K505" s="89">
        <f t="shared" si="80"/>
        <v>0</v>
      </c>
      <c r="L505" s="89">
        <f t="shared" si="51"/>
        <v>0</v>
      </c>
      <c r="M505" s="11"/>
      <c r="N505" s="11"/>
      <c r="O505" s="11"/>
      <c r="P505" s="11"/>
      <c r="Q505" s="11"/>
      <c r="R505" s="11"/>
      <c r="S505" s="11"/>
      <c r="T505" s="11"/>
      <c r="U505" s="11"/>
      <c r="V505" s="11"/>
      <c r="W505" s="11"/>
      <c r="X505" s="11"/>
      <c r="Y505" s="11"/>
      <c r="Z505" s="11"/>
      <c r="AA505" s="11"/>
      <c r="AB505" s="11"/>
      <c r="AC505" s="11"/>
      <c r="AD505" s="11"/>
      <c r="AE505" s="11"/>
      <c r="AF505" s="11"/>
      <c r="AG505" s="11"/>
      <c r="AH505" s="11"/>
      <c r="AI505" s="11"/>
      <c r="AJ505" s="11"/>
    </row>
    <row r="506" spans="1:36" ht="12.75" hidden="1" customHeight="1" x14ac:dyDescent="0.2">
      <c r="A506" s="208"/>
      <c r="B506" s="178"/>
      <c r="C506" s="231" t="s">
        <v>549</v>
      </c>
      <c r="D506" s="232" t="s">
        <v>565</v>
      </c>
      <c r="E506" s="238">
        <v>0</v>
      </c>
      <c r="F506" s="238"/>
      <c r="G506" s="152">
        <f>SUM(F506,E506)</f>
        <v>0</v>
      </c>
      <c r="H506" s="239"/>
      <c r="I506" s="240"/>
      <c r="J506" s="240"/>
      <c r="K506" s="89">
        <f t="shared" si="80"/>
        <v>0</v>
      </c>
      <c r="L506" s="89">
        <f t="shared" si="51"/>
        <v>0</v>
      </c>
      <c r="M506" s="11"/>
      <c r="N506" s="11"/>
      <c r="O506" s="11"/>
      <c r="P506" s="11"/>
      <c r="Q506" s="11"/>
      <c r="R506" s="11"/>
      <c r="S506" s="11"/>
      <c r="T506" s="11"/>
      <c r="U506" s="11"/>
      <c r="V506" s="11"/>
      <c r="W506" s="11"/>
      <c r="X506" s="11"/>
      <c r="Y506" s="11"/>
      <c r="Z506" s="11"/>
      <c r="AA506" s="11"/>
      <c r="AB506" s="11"/>
      <c r="AC506" s="11"/>
      <c r="AD506" s="11"/>
      <c r="AE506" s="11"/>
      <c r="AF506" s="11"/>
      <c r="AG506" s="11"/>
      <c r="AH506" s="11"/>
      <c r="AI506" s="11"/>
      <c r="AJ506" s="11"/>
    </row>
    <row r="507" spans="1:36" ht="12.75" hidden="1" customHeight="1" x14ac:dyDescent="0.2">
      <c r="A507" s="208"/>
      <c r="B507" s="178"/>
      <c r="C507" s="231" t="s">
        <v>551</v>
      </c>
      <c r="D507" s="232" t="s">
        <v>566</v>
      </c>
      <c r="E507" s="238">
        <v>0</v>
      </c>
      <c r="F507" s="238"/>
      <c r="G507" s="152">
        <f>SUM(F507,E507)</f>
        <v>0</v>
      </c>
      <c r="H507" s="239"/>
      <c r="I507" s="240"/>
      <c r="J507" s="240"/>
      <c r="K507" s="89">
        <f t="shared" si="80"/>
        <v>0</v>
      </c>
      <c r="L507" s="89">
        <f t="shared" si="51"/>
        <v>0</v>
      </c>
      <c r="M507" s="11"/>
      <c r="N507" s="11"/>
      <c r="O507" s="11"/>
      <c r="P507" s="11"/>
      <c r="Q507" s="11"/>
      <c r="R507" s="11"/>
      <c r="S507" s="11"/>
      <c r="T507" s="11"/>
      <c r="U507" s="11"/>
      <c r="V507" s="11"/>
      <c r="W507" s="11"/>
      <c r="X507" s="11"/>
      <c r="Y507" s="11"/>
      <c r="Z507" s="11"/>
      <c r="AA507" s="11"/>
      <c r="AB507" s="11"/>
      <c r="AC507" s="11"/>
      <c r="AD507" s="11"/>
      <c r="AE507" s="11"/>
      <c r="AF507" s="11"/>
      <c r="AG507" s="11"/>
      <c r="AH507" s="11"/>
      <c r="AI507" s="11"/>
      <c r="AJ507" s="11"/>
    </row>
    <row r="508" spans="1:36" ht="12.75" hidden="1" customHeight="1" x14ac:dyDescent="0.2">
      <c r="A508" s="208"/>
      <c r="B508" s="178"/>
      <c r="C508" s="233" t="s">
        <v>553</v>
      </c>
      <c r="D508" s="234" t="s">
        <v>567</v>
      </c>
      <c r="E508" s="235">
        <v>0</v>
      </c>
      <c r="F508" s="235"/>
      <c r="G508" s="152">
        <f>SUM(F508,E508)</f>
        <v>0</v>
      </c>
      <c r="H508" s="236"/>
      <c r="I508" s="237"/>
      <c r="J508" s="237"/>
      <c r="K508" s="89">
        <f t="shared" si="80"/>
        <v>0</v>
      </c>
      <c r="L508" s="89">
        <f t="shared" si="51"/>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hidden="1" customHeight="1" x14ac:dyDescent="0.2">
      <c r="A509" s="230"/>
      <c r="B509" s="722" t="s">
        <v>568</v>
      </c>
      <c r="C509" s="711"/>
      <c r="D509" s="220" t="s">
        <v>569</v>
      </c>
      <c r="E509" s="222">
        <v>0</v>
      </c>
      <c r="F509" s="222">
        <f>SUM(F510:F512)</f>
        <v>0</v>
      </c>
      <c r="G509" s="223">
        <f>SUM(G510:G512)</f>
        <v>0</v>
      </c>
      <c r="H509" s="224">
        <f>SUM(H510:H512)</f>
        <v>0</v>
      </c>
      <c r="I509" s="225">
        <f>SUM(I510:I512)</f>
        <v>0</v>
      </c>
      <c r="J509" s="225">
        <f>SUM(J510:J512)</f>
        <v>0</v>
      </c>
      <c r="K509" s="89">
        <f t="shared" si="80"/>
        <v>0</v>
      </c>
      <c r="L509" s="89">
        <f t="shared" si="51"/>
        <v>0</v>
      </c>
      <c r="M509" s="11"/>
      <c r="N509" s="11"/>
      <c r="O509" s="11"/>
      <c r="P509" s="11"/>
      <c r="Q509" s="11"/>
      <c r="R509" s="11"/>
      <c r="S509" s="11"/>
      <c r="T509" s="11"/>
      <c r="U509" s="11"/>
      <c r="V509" s="11"/>
      <c r="W509" s="11"/>
      <c r="X509" s="11"/>
      <c r="Y509" s="11"/>
      <c r="Z509" s="11"/>
      <c r="AA509" s="11"/>
      <c r="AB509" s="11"/>
      <c r="AC509" s="11"/>
      <c r="AD509" s="11"/>
      <c r="AE509" s="11"/>
      <c r="AF509" s="11"/>
      <c r="AG509" s="11"/>
      <c r="AH509" s="11"/>
      <c r="AI509" s="11"/>
      <c r="AJ509" s="11"/>
    </row>
    <row r="510" spans="1:36" ht="12.75" hidden="1" customHeight="1" x14ac:dyDescent="0.2">
      <c r="A510" s="208"/>
      <c r="B510" s="178"/>
      <c r="C510" s="231" t="s">
        <v>549</v>
      </c>
      <c r="D510" s="232" t="s">
        <v>570</v>
      </c>
      <c r="E510" s="238">
        <v>0</v>
      </c>
      <c r="F510" s="238"/>
      <c r="G510" s="152">
        <f>SUM(F510,E510)</f>
        <v>0</v>
      </c>
      <c r="H510" s="239"/>
      <c r="I510" s="240"/>
      <c r="J510" s="240"/>
      <c r="K510" s="89">
        <f t="shared" si="80"/>
        <v>0</v>
      </c>
      <c r="L510" s="89">
        <f t="shared" ref="L510:L573" si="81">IF(G510&lt;&gt;0,G510,0)</f>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08"/>
      <c r="B511" s="178"/>
      <c r="C511" s="231" t="s">
        <v>551</v>
      </c>
      <c r="D511" s="232" t="s">
        <v>571</v>
      </c>
      <c r="E511" s="238">
        <v>0</v>
      </c>
      <c r="F511" s="238"/>
      <c r="G511" s="152">
        <f>SUM(F511,E511)</f>
        <v>0</v>
      </c>
      <c r="H511" s="239"/>
      <c r="I511" s="240"/>
      <c r="J511" s="240"/>
      <c r="K511" s="89">
        <f t="shared" si="80"/>
        <v>0</v>
      </c>
      <c r="L511" s="89">
        <f t="shared" si="81"/>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08"/>
      <c r="B512" s="178"/>
      <c r="C512" s="233" t="s">
        <v>553</v>
      </c>
      <c r="D512" s="234" t="s">
        <v>572</v>
      </c>
      <c r="E512" s="235">
        <v>0</v>
      </c>
      <c r="F512" s="235"/>
      <c r="G512" s="152">
        <f>SUM(F512,E512)</f>
        <v>0</v>
      </c>
      <c r="H512" s="236"/>
      <c r="I512" s="237"/>
      <c r="J512" s="237"/>
      <c r="K512" s="89">
        <f t="shared" si="80"/>
        <v>0</v>
      </c>
      <c r="L512" s="89">
        <f t="shared" si="81"/>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12.75" hidden="1" customHeight="1" x14ac:dyDescent="0.2">
      <c r="A513" s="230"/>
      <c r="B513" s="722" t="s">
        <v>573</v>
      </c>
      <c r="C513" s="711"/>
      <c r="D513" s="220" t="s">
        <v>574</v>
      </c>
      <c r="E513" s="222">
        <v>0</v>
      </c>
      <c r="F513" s="222">
        <f>SUM(F514:F516)</f>
        <v>0</v>
      </c>
      <c r="G513" s="223">
        <f>SUM(G514:G516)</f>
        <v>0</v>
      </c>
      <c r="H513" s="224">
        <f>SUM(H514:H516)</f>
        <v>0</v>
      </c>
      <c r="I513" s="225">
        <f>SUM(I514:I516)</f>
        <v>0</v>
      </c>
      <c r="J513" s="225">
        <f>SUM(J514:J516)</f>
        <v>0</v>
      </c>
      <c r="K513" s="89">
        <f t="shared" si="80"/>
        <v>0</v>
      </c>
      <c r="L513" s="89">
        <f t="shared" si="81"/>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08"/>
      <c r="B514" s="178"/>
      <c r="C514" s="231" t="s">
        <v>549</v>
      </c>
      <c r="D514" s="232" t="s">
        <v>575</v>
      </c>
      <c r="E514" s="238">
        <v>0</v>
      </c>
      <c r="F514" s="238"/>
      <c r="G514" s="152">
        <f>SUM(F514,E514)</f>
        <v>0</v>
      </c>
      <c r="H514" s="239"/>
      <c r="I514" s="240"/>
      <c r="J514" s="240"/>
      <c r="K514" s="89">
        <f t="shared" si="80"/>
        <v>0</v>
      </c>
      <c r="L514" s="89">
        <f t="shared" si="81"/>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08"/>
      <c r="B515" s="178"/>
      <c r="C515" s="231" t="s">
        <v>551</v>
      </c>
      <c r="D515" s="232" t="s">
        <v>576</v>
      </c>
      <c r="E515" s="238">
        <v>0</v>
      </c>
      <c r="F515" s="238"/>
      <c r="G515" s="152">
        <f>SUM(F515,E515)</f>
        <v>0</v>
      </c>
      <c r="H515" s="239"/>
      <c r="I515" s="240"/>
      <c r="J515" s="240"/>
      <c r="K515" s="89">
        <f t="shared" si="80"/>
        <v>0</v>
      </c>
      <c r="L515" s="89">
        <f t="shared" si="81"/>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08"/>
      <c r="B516" s="178"/>
      <c r="C516" s="233" t="s">
        <v>553</v>
      </c>
      <c r="D516" s="234" t="s">
        <v>577</v>
      </c>
      <c r="E516" s="235">
        <v>0</v>
      </c>
      <c r="F516" s="235"/>
      <c r="G516" s="152">
        <f>SUM(F516,E516)</f>
        <v>0</v>
      </c>
      <c r="H516" s="236"/>
      <c r="I516" s="237"/>
      <c r="J516" s="237"/>
      <c r="K516" s="89">
        <f t="shared" si="80"/>
        <v>0</v>
      </c>
      <c r="L516" s="89">
        <f t="shared" si="81"/>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30"/>
      <c r="B517" s="722" t="s">
        <v>694</v>
      </c>
      <c r="C517" s="711"/>
      <c r="D517" s="220" t="s">
        <v>579</v>
      </c>
      <c r="E517" s="222">
        <v>0</v>
      </c>
      <c r="F517" s="222">
        <f>SUM(F518:F520)</f>
        <v>0</v>
      </c>
      <c r="G517" s="223">
        <f>SUM(G518:G520)</f>
        <v>0</v>
      </c>
      <c r="H517" s="224">
        <f>SUM(H518:H520)</f>
        <v>0</v>
      </c>
      <c r="I517" s="225">
        <f>SUM(I518:I520)</f>
        <v>0</v>
      </c>
      <c r="J517" s="225">
        <f>SUM(J518:J520)</f>
        <v>0</v>
      </c>
      <c r="K517" s="89">
        <f t="shared" si="80"/>
        <v>0</v>
      </c>
      <c r="L517" s="89">
        <f t="shared" si="81"/>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08"/>
      <c r="B518" s="178"/>
      <c r="C518" s="231" t="s">
        <v>549</v>
      </c>
      <c r="D518" s="232" t="s">
        <v>580</v>
      </c>
      <c r="E518" s="238">
        <v>0</v>
      </c>
      <c r="F518" s="238"/>
      <c r="G518" s="152">
        <f>SUM(F518,E518)</f>
        <v>0</v>
      </c>
      <c r="H518" s="239"/>
      <c r="I518" s="240"/>
      <c r="J518" s="240"/>
      <c r="K518" s="89">
        <f t="shared" si="80"/>
        <v>0</v>
      </c>
      <c r="L518" s="89">
        <f t="shared" si="81"/>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08"/>
      <c r="B519" s="178"/>
      <c r="C519" s="231" t="s">
        <v>551</v>
      </c>
      <c r="D519" s="232" t="s">
        <v>581</v>
      </c>
      <c r="E519" s="238">
        <v>0</v>
      </c>
      <c r="F519" s="238"/>
      <c r="G519" s="152">
        <f>SUM(F519,E519)</f>
        <v>0</v>
      </c>
      <c r="H519" s="239"/>
      <c r="I519" s="240"/>
      <c r="J519" s="240"/>
      <c r="K519" s="89">
        <f t="shared" si="80"/>
        <v>0</v>
      </c>
      <c r="L519" s="89">
        <f t="shared" si="81"/>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08"/>
      <c r="B520" s="178"/>
      <c r="C520" s="233" t="s">
        <v>553</v>
      </c>
      <c r="D520" s="234" t="s">
        <v>582</v>
      </c>
      <c r="E520" s="235">
        <v>0</v>
      </c>
      <c r="F520" s="235"/>
      <c r="G520" s="152">
        <f>SUM(F520,E520)</f>
        <v>0</v>
      </c>
      <c r="H520" s="236"/>
      <c r="I520" s="237"/>
      <c r="J520" s="237"/>
      <c r="K520" s="89">
        <f t="shared" si="80"/>
        <v>0</v>
      </c>
      <c r="L520" s="89">
        <f t="shared" si="81"/>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30"/>
      <c r="B521" s="722" t="s">
        <v>583</v>
      </c>
      <c r="C521" s="711"/>
      <c r="D521" s="220" t="s">
        <v>584</v>
      </c>
      <c r="E521" s="222">
        <v>0</v>
      </c>
      <c r="F521" s="222">
        <f>SUM(F522:F525)</f>
        <v>0</v>
      </c>
      <c r="G521" s="223">
        <f>SUM(G522:G525)</f>
        <v>0</v>
      </c>
      <c r="H521" s="224">
        <f>SUM(H522:H525)</f>
        <v>0</v>
      </c>
      <c r="I521" s="225">
        <f>SUM(I522:I525)</f>
        <v>0</v>
      </c>
      <c r="J521" s="225">
        <f>SUM(J522:J525)</f>
        <v>0</v>
      </c>
      <c r="K521" s="89">
        <f t="shared" si="80"/>
        <v>0</v>
      </c>
      <c r="L521" s="89">
        <f t="shared" si="81"/>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08"/>
      <c r="B522" s="178"/>
      <c r="C522" s="231" t="s">
        <v>549</v>
      </c>
      <c r="D522" s="232" t="s">
        <v>585</v>
      </c>
      <c r="E522" s="238">
        <v>0</v>
      </c>
      <c r="F522" s="238"/>
      <c r="G522" s="152">
        <f>SUM(F522,E522)</f>
        <v>0</v>
      </c>
      <c r="H522" s="239"/>
      <c r="I522" s="240"/>
      <c r="J522" s="240"/>
      <c r="K522" s="89">
        <f t="shared" si="80"/>
        <v>0</v>
      </c>
      <c r="L522" s="89">
        <f t="shared" si="81"/>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08"/>
      <c r="B523" s="178"/>
      <c r="C523" s="231" t="s">
        <v>551</v>
      </c>
      <c r="D523" s="232" t="s">
        <v>586</v>
      </c>
      <c r="E523" s="238">
        <v>0</v>
      </c>
      <c r="F523" s="238"/>
      <c r="G523" s="152">
        <f>SUM(F523,E523)</f>
        <v>0</v>
      </c>
      <c r="H523" s="239"/>
      <c r="I523" s="240"/>
      <c r="J523" s="240"/>
      <c r="K523" s="89">
        <f t="shared" si="80"/>
        <v>0</v>
      </c>
      <c r="L523" s="89">
        <f t="shared" si="81"/>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08"/>
      <c r="B524" s="178"/>
      <c r="C524" s="233" t="s">
        <v>553</v>
      </c>
      <c r="D524" s="234" t="s">
        <v>587</v>
      </c>
      <c r="E524" s="235">
        <v>0</v>
      </c>
      <c r="F524" s="235"/>
      <c r="G524" s="152">
        <f>SUM(F524,E524)</f>
        <v>0</v>
      </c>
      <c r="H524" s="236"/>
      <c r="I524" s="237"/>
      <c r="J524" s="237"/>
      <c r="K524" s="89">
        <f t="shared" si="80"/>
        <v>0</v>
      </c>
      <c r="L524" s="89">
        <f t="shared" si="81"/>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08"/>
      <c r="B525" s="178"/>
      <c r="C525" s="233" t="s">
        <v>555</v>
      </c>
      <c r="D525" s="234" t="s">
        <v>588</v>
      </c>
      <c r="E525" s="235">
        <v>0</v>
      </c>
      <c r="F525" s="235"/>
      <c r="G525" s="152">
        <f>SUM(F525,E525)</f>
        <v>0</v>
      </c>
      <c r="H525" s="236"/>
      <c r="I525" s="237"/>
      <c r="J525" s="237"/>
      <c r="K525" s="89">
        <f t="shared" si="80"/>
        <v>0</v>
      </c>
      <c r="L525" s="89">
        <f t="shared" si="81"/>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30"/>
      <c r="B526" s="722" t="s">
        <v>695</v>
      </c>
      <c r="C526" s="711"/>
      <c r="D526" s="220" t="s">
        <v>590</v>
      </c>
      <c r="E526" s="222">
        <v>0</v>
      </c>
      <c r="F526" s="222">
        <f>SUM(F527:F529)</f>
        <v>0</v>
      </c>
      <c r="G526" s="223">
        <f>SUM(G527:G529)</f>
        <v>0</v>
      </c>
      <c r="H526" s="224">
        <f>SUM(H527:H529)</f>
        <v>0</v>
      </c>
      <c r="I526" s="225">
        <f>SUM(I527:I529)</f>
        <v>0</v>
      </c>
      <c r="J526" s="225">
        <f>SUM(J527:J529)</f>
        <v>0</v>
      </c>
      <c r="K526" s="89">
        <f t="shared" si="80"/>
        <v>0</v>
      </c>
      <c r="L526" s="89">
        <f t="shared" si="81"/>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08"/>
      <c r="B527" s="178"/>
      <c r="C527" s="231" t="s">
        <v>549</v>
      </c>
      <c r="D527" s="232" t="s">
        <v>591</v>
      </c>
      <c r="E527" s="238">
        <v>0</v>
      </c>
      <c r="F527" s="238"/>
      <c r="G527" s="152">
        <f>SUM(F527,E527)</f>
        <v>0</v>
      </c>
      <c r="H527" s="239"/>
      <c r="I527" s="240"/>
      <c r="J527" s="240"/>
      <c r="K527" s="89">
        <f t="shared" si="80"/>
        <v>0</v>
      </c>
      <c r="L527" s="89">
        <f t="shared" si="81"/>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08"/>
      <c r="B528" s="178"/>
      <c r="C528" s="231" t="s">
        <v>551</v>
      </c>
      <c r="D528" s="232" t="s">
        <v>592</v>
      </c>
      <c r="E528" s="238">
        <v>0</v>
      </c>
      <c r="F528" s="238"/>
      <c r="G528" s="152">
        <f>SUM(F528,E528)</f>
        <v>0</v>
      </c>
      <c r="H528" s="239"/>
      <c r="I528" s="240"/>
      <c r="J528" s="240"/>
      <c r="K528" s="89">
        <f t="shared" si="80"/>
        <v>0</v>
      </c>
      <c r="L528" s="89">
        <f t="shared" si="81"/>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08"/>
      <c r="B529" s="178"/>
      <c r="C529" s="233" t="s">
        <v>553</v>
      </c>
      <c r="D529" s="234" t="s">
        <v>593</v>
      </c>
      <c r="E529" s="235">
        <v>0</v>
      </c>
      <c r="F529" s="235"/>
      <c r="G529" s="152">
        <f>SUM(F529,E529)</f>
        <v>0</v>
      </c>
      <c r="H529" s="236"/>
      <c r="I529" s="237"/>
      <c r="J529" s="237"/>
      <c r="K529" s="89">
        <f t="shared" si="80"/>
        <v>0</v>
      </c>
      <c r="L529" s="89">
        <f t="shared" si="81"/>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30"/>
      <c r="B530" s="722" t="s">
        <v>696</v>
      </c>
      <c r="C530" s="711"/>
      <c r="D530" s="220" t="s">
        <v>595</v>
      </c>
      <c r="E530" s="222">
        <v>0</v>
      </c>
      <c r="F530" s="222">
        <f>SUM(F531:F533)</f>
        <v>0</v>
      </c>
      <c r="G530" s="223">
        <f>SUM(G531:G533)</f>
        <v>0</v>
      </c>
      <c r="H530" s="224">
        <f>SUM(H531:H533)</f>
        <v>0</v>
      </c>
      <c r="I530" s="225">
        <f>SUM(I531:I533)</f>
        <v>0</v>
      </c>
      <c r="J530" s="225">
        <f>SUM(J531:J533)</f>
        <v>0</v>
      </c>
      <c r="K530" s="89">
        <f t="shared" si="80"/>
        <v>0</v>
      </c>
      <c r="L530" s="89">
        <f t="shared" si="81"/>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08"/>
      <c r="B531" s="178"/>
      <c r="C531" s="231" t="s">
        <v>549</v>
      </c>
      <c r="D531" s="232" t="s">
        <v>596</v>
      </c>
      <c r="E531" s="238">
        <v>0</v>
      </c>
      <c r="F531" s="238"/>
      <c r="G531" s="152">
        <f>SUM(F531,E531)</f>
        <v>0</v>
      </c>
      <c r="H531" s="239"/>
      <c r="I531" s="240"/>
      <c r="J531" s="240"/>
      <c r="K531" s="89">
        <f t="shared" si="80"/>
        <v>0</v>
      </c>
      <c r="L531" s="89">
        <f t="shared" si="81"/>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08"/>
      <c r="B532" s="178"/>
      <c r="C532" s="231" t="s">
        <v>551</v>
      </c>
      <c r="D532" s="232" t="s">
        <v>597</v>
      </c>
      <c r="E532" s="238">
        <v>0</v>
      </c>
      <c r="F532" s="238"/>
      <c r="G532" s="152">
        <f>SUM(F532,E532)</f>
        <v>0</v>
      </c>
      <c r="H532" s="239"/>
      <c r="I532" s="240"/>
      <c r="J532" s="240"/>
      <c r="K532" s="89">
        <f t="shared" si="80"/>
        <v>0</v>
      </c>
      <c r="L532" s="89">
        <f t="shared" si="81"/>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08"/>
      <c r="B533" s="178"/>
      <c r="C533" s="233" t="s">
        <v>553</v>
      </c>
      <c r="D533" s="234" t="s">
        <v>598</v>
      </c>
      <c r="E533" s="235">
        <v>0</v>
      </c>
      <c r="F533" s="235"/>
      <c r="G533" s="152">
        <f>SUM(F533,E533)</f>
        <v>0</v>
      </c>
      <c r="H533" s="236"/>
      <c r="I533" s="237"/>
      <c r="J533" s="237"/>
      <c r="K533" s="89">
        <f t="shared" si="80"/>
        <v>0</v>
      </c>
      <c r="L533" s="89">
        <f t="shared" si="81"/>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30"/>
      <c r="B534" s="722" t="s">
        <v>599</v>
      </c>
      <c r="C534" s="711"/>
      <c r="D534" s="220" t="s">
        <v>600</v>
      </c>
      <c r="E534" s="222">
        <v>0</v>
      </c>
      <c r="F534" s="222">
        <f>SUM(F535:F537)</f>
        <v>0</v>
      </c>
      <c r="G534" s="223">
        <f>SUM(G535:G537)</f>
        <v>0</v>
      </c>
      <c r="H534" s="224">
        <f>SUM(H535:H537)</f>
        <v>0</v>
      </c>
      <c r="I534" s="225">
        <f>SUM(I535:I537)</f>
        <v>0</v>
      </c>
      <c r="J534" s="225">
        <f>SUM(J535:J537)</f>
        <v>0</v>
      </c>
      <c r="K534" s="89">
        <f t="shared" si="80"/>
        <v>0</v>
      </c>
      <c r="L534" s="89">
        <f t="shared" si="81"/>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08"/>
      <c r="B535" s="178"/>
      <c r="C535" s="231" t="s">
        <v>549</v>
      </c>
      <c r="D535" s="232" t="s">
        <v>601</v>
      </c>
      <c r="E535" s="238">
        <v>0</v>
      </c>
      <c r="F535" s="238"/>
      <c r="G535" s="152">
        <f>SUM(F535,E535)</f>
        <v>0</v>
      </c>
      <c r="H535" s="239"/>
      <c r="I535" s="240"/>
      <c r="J535" s="240"/>
      <c r="K535" s="89">
        <f t="shared" si="80"/>
        <v>0</v>
      </c>
      <c r="L535" s="89">
        <f t="shared" si="81"/>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08"/>
      <c r="B536" s="178"/>
      <c r="C536" s="231" t="s">
        <v>551</v>
      </c>
      <c r="D536" s="232" t="s">
        <v>602</v>
      </c>
      <c r="E536" s="238">
        <v>0</v>
      </c>
      <c r="F536" s="238"/>
      <c r="G536" s="152">
        <f>SUM(F536,E536)</f>
        <v>0</v>
      </c>
      <c r="H536" s="239"/>
      <c r="I536" s="240"/>
      <c r="J536" s="240"/>
      <c r="K536" s="89">
        <f t="shared" si="80"/>
        <v>0</v>
      </c>
      <c r="L536" s="89">
        <f t="shared" si="81"/>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08"/>
      <c r="B537" s="178"/>
      <c r="C537" s="233" t="s">
        <v>603</v>
      </c>
      <c r="D537" s="234" t="s">
        <v>604</v>
      </c>
      <c r="E537" s="235">
        <v>0</v>
      </c>
      <c r="F537" s="235"/>
      <c r="G537" s="152">
        <f>SUM(F537,E537)</f>
        <v>0</v>
      </c>
      <c r="H537" s="236"/>
      <c r="I537" s="237"/>
      <c r="J537" s="237"/>
      <c r="K537" s="89">
        <f t="shared" si="80"/>
        <v>0</v>
      </c>
      <c r="L537" s="89">
        <f t="shared" si="81"/>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30"/>
      <c r="B538" s="722" t="s">
        <v>605</v>
      </c>
      <c r="C538" s="711"/>
      <c r="D538" s="220" t="s">
        <v>606</v>
      </c>
      <c r="E538" s="222">
        <v>0</v>
      </c>
      <c r="F538" s="222">
        <f>SUM(F539:F541)</f>
        <v>0</v>
      </c>
      <c r="G538" s="223">
        <f>SUM(G539:G541)</f>
        <v>0</v>
      </c>
      <c r="H538" s="224">
        <f>SUM(H539:H541)</f>
        <v>0</v>
      </c>
      <c r="I538" s="225">
        <f>SUM(I539:I541)</f>
        <v>0</v>
      </c>
      <c r="J538" s="225">
        <f>SUM(J539:J541)</f>
        <v>0</v>
      </c>
      <c r="K538" s="89">
        <f t="shared" si="80"/>
        <v>0</v>
      </c>
      <c r="L538" s="89">
        <f t="shared" si="81"/>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08"/>
      <c r="B539" s="178"/>
      <c r="C539" s="231" t="s">
        <v>549</v>
      </c>
      <c r="D539" s="232" t="s">
        <v>607</v>
      </c>
      <c r="E539" s="238">
        <v>0</v>
      </c>
      <c r="F539" s="238"/>
      <c r="G539" s="152">
        <f>SUM(F539,E539)</f>
        <v>0</v>
      </c>
      <c r="H539" s="239"/>
      <c r="I539" s="240"/>
      <c r="J539" s="240"/>
      <c r="K539" s="89">
        <f t="shared" si="80"/>
        <v>0</v>
      </c>
      <c r="L539" s="89">
        <f t="shared" si="81"/>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12.75" hidden="1" customHeight="1" x14ac:dyDescent="0.2">
      <c r="A540" s="208"/>
      <c r="B540" s="178"/>
      <c r="C540" s="231" t="s">
        <v>551</v>
      </c>
      <c r="D540" s="232" t="s">
        <v>608</v>
      </c>
      <c r="E540" s="238">
        <v>0</v>
      </c>
      <c r="F540" s="238"/>
      <c r="G540" s="152">
        <f>SUM(F540,E540)</f>
        <v>0</v>
      </c>
      <c r="H540" s="239"/>
      <c r="I540" s="240"/>
      <c r="J540" s="240"/>
      <c r="K540" s="89">
        <f t="shared" si="80"/>
        <v>0</v>
      </c>
      <c r="L540" s="89">
        <f t="shared" si="81"/>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12.75" hidden="1" customHeight="1" x14ac:dyDescent="0.2">
      <c r="A541" s="208"/>
      <c r="B541" s="178"/>
      <c r="C541" s="233" t="s">
        <v>603</v>
      </c>
      <c r="D541" s="234" t="s">
        <v>609</v>
      </c>
      <c r="E541" s="235">
        <v>0</v>
      </c>
      <c r="F541" s="235"/>
      <c r="G541" s="152">
        <f>SUM(F541,E541)</f>
        <v>0</v>
      </c>
      <c r="H541" s="236"/>
      <c r="I541" s="237"/>
      <c r="J541" s="237"/>
      <c r="K541" s="89">
        <f t="shared" si="80"/>
        <v>0</v>
      </c>
      <c r="L541" s="89">
        <f t="shared" si="81"/>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25.5" hidden="1" customHeight="1" x14ac:dyDescent="0.2">
      <c r="A542" s="735" t="s">
        <v>610</v>
      </c>
      <c r="B542" s="709"/>
      <c r="C542" s="711"/>
      <c r="D542" s="215" t="s">
        <v>611</v>
      </c>
      <c r="E542" s="211">
        <v>0</v>
      </c>
      <c r="F542" s="211">
        <f>F543</f>
        <v>0</v>
      </c>
      <c r="G542" s="212">
        <f>G543</f>
        <v>0</v>
      </c>
      <c r="H542" s="213"/>
      <c r="I542" s="214"/>
      <c r="J542" s="214"/>
      <c r="K542" s="89"/>
      <c r="L542" s="89">
        <f t="shared" si="81"/>
        <v>0</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52.5" hidden="1" customHeight="1" x14ac:dyDescent="0.2">
      <c r="A543" s="148"/>
      <c r="B543" s="727" t="s">
        <v>612</v>
      </c>
      <c r="C543" s="717"/>
      <c r="D543" s="158"/>
      <c r="E543" s="151">
        <v>0</v>
      </c>
      <c r="F543" s="151"/>
      <c r="G543" s="152">
        <f>SUM(F543,E543)</f>
        <v>0</v>
      </c>
      <c r="H543" s="182"/>
      <c r="I543" s="183"/>
      <c r="J543" s="183"/>
      <c r="K543" s="89"/>
      <c r="L543" s="89">
        <f t="shared" si="81"/>
        <v>0</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25.5" customHeight="1" x14ac:dyDescent="0.2">
      <c r="A544" s="735" t="s">
        <v>613</v>
      </c>
      <c r="B544" s="709"/>
      <c r="C544" s="711"/>
      <c r="D544" s="215" t="s">
        <v>192</v>
      </c>
      <c r="E544" s="210">
        <v>82013.600000000006</v>
      </c>
      <c r="F544" s="210">
        <f>SUM(F545,F549,F553,F557,F561,F565,F569,F573,F576)</f>
        <v>2247</v>
      </c>
      <c r="G544" s="212">
        <f>SUM(G545,G549,G553,G557,G561,G565,G569,G573,G576)</f>
        <v>84260.6</v>
      </c>
      <c r="H544" s="213" t="s">
        <v>614</v>
      </c>
      <c r="I544" s="214"/>
      <c r="J544" s="214" t="s">
        <v>614</v>
      </c>
      <c r="K544" s="89">
        <f t="shared" ref="K544:K594" si="82">SUM(E544:G544)</f>
        <v>168521.2</v>
      </c>
      <c r="L544" s="89">
        <f t="shared" si="81"/>
        <v>84260.6</v>
      </c>
      <c r="M544" s="11"/>
      <c r="N544" s="11"/>
      <c r="O544" s="11"/>
      <c r="P544" s="11"/>
      <c r="Q544" s="11"/>
      <c r="R544" s="11"/>
      <c r="S544" s="11"/>
      <c r="T544" s="11"/>
      <c r="U544" s="11"/>
      <c r="V544" s="11"/>
      <c r="W544" s="11"/>
      <c r="X544" s="11"/>
      <c r="Y544" s="11"/>
      <c r="Z544" s="11"/>
      <c r="AA544" s="11"/>
      <c r="AB544" s="11"/>
      <c r="AC544" s="11"/>
      <c r="AD544" s="11"/>
      <c r="AE544" s="11"/>
      <c r="AF544" s="11"/>
      <c r="AG544" s="11"/>
      <c r="AH544" s="11"/>
      <c r="AI544" s="11"/>
      <c r="AJ544" s="11"/>
    </row>
    <row r="545" spans="1:36" ht="12.75" customHeight="1" x14ac:dyDescent="0.2">
      <c r="A545" s="230"/>
      <c r="B545" s="722" t="s">
        <v>615</v>
      </c>
      <c r="C545" s="711"/>
      <c r="D545" s="220" t="s">
        <v>616</v>
      </c>
      <c r="E545" s="666">
        <v>82013.600000000006</v>
      </c>
      <c r="F545" s="666">
        <f>SUM(F546:F548)</f>
        <v>0</v>
      </c>
      <c r="G545" s="223">
        <f>SUM(G546:G548)</f>
        <v>82013.600000000006</v>
      </c>
      <c r="H545" s="224" t="s">
        <v>614</v>
      </c>
      <c r="I545" s="225"/>
      <c r="J545" s="225" t="s">
        <v>614</v>
      </c>
      <c r="K545" s="89">
        <f t="shared" si="82"/>
        <v>164027.20000000001</v>
      </c>
      <c r="L545" s="89">
        <f t="shared" si="81"/>
        <v>82013.600000000006</v>
      </c>
      <c r="M545" s="11"/>
      <c r="N545" s="11"/>
      <c r="O545" s="11"/>
      <c r="P545" s="11"/>
      <c r="Q545" s="11"/>
      <c r="R545" s="11"/>
      <c r="S545" s="11"/>
      <c r="T545" s="11"/>
      <c r="U545" s="11"/>
      <c r="V545" s="11"/>
      <c r="W545" s="11"/>
      <c r="X545" s="11"/>
      <c r="Y545" s="11"/>
      <c r="Z545" s="11"/>
      <c r="AA545" s="11"/>
      <c r="AB545" s="11"/>
      <c r="AC545" s="11"/>
      <c r="AD545" s="11"/>
      <c r="AE545" s="11"/>
      <c r="AF545" s="11"/>
      <c r="AG545" s="11"/>
      <c r="AH545" s="11"/>
      <c r="AI545" s="11"/>
      <c r="AJ545" s="11"/>
    </row>
    <row r="546" spans="1:36" ht="12.75" customHeight="1" x14ac:dyDescent="0.2">
      <c r="A546" s="241"/>
      <c r="B546" s="242"/>
      <c r="C546" s="243" t="s">
        <v>549</v>
      </c>
      <c r="D546" s="244" t="s">
        <v>617</v>
      </c>
      <c r="E546" s="648">
        <v>81959.600000000006</v>
      </c>
      <c r="F546" s="648">
        <v>-32760</v>
      </c>
      <c r="G546" s="152">
        <f>SUM(F546,E546)</f>
        <v>49199.600000000006</v>
      </c>
      <c r="H546" s="245" t="s">
        <v>211</v>
      </c>
      <c r="I546" s="246"/>
      <c r="J546" s="247" t="s">
        <v>211</v>
      </c>
      <c r="K546" s="89">
        <f t="shared" si="82"/>
        <v>98399.200000000012</v>
      </c>
      <c r="L546" s="89">
        <f t="shared" si="81"/>
        <v>49199.600000000006</v>
      </c>
      <c r="M546" s="248"/>
      <c r="N546" s="248"/>
      <c r="O546" s="248"/>
      <c r="P546" s="248"/>
      <c r="Q546" s="248"/>
      <c r="R546" s="248"/>
      <c r="S546" s="248"/>
      <c r="T546" s="248"/>
      <c r="U546" s="248"/>
      <c r="V546" s="248"/>
      <c r="W546" s="248"/>
      <c r="X546" s="248"/>
      <c r="Y546" s="248"/>
      <c r="Z546" s="248"/>
      <c r="AA546" s="248"/>
      <c r="AB546" s="248"/>
      <c r="AC546" s="248"/>
      <c r="AD546" s="248"/>
      <c r="AE546" s="248"/>
      <c r="AF546" s="248"/>
      <c r="AG546" s="248"/>
      <c r="AH546" s="248"/>
      <c r="AI546" s="248"/>
      <c r="AJ546" s="248"/>
    </row>
    <row r="547" spans="1:36" ht="12.75" customHeight="1" x14ac:dyDescent="0.2">
      <c r="A547" s="241"/>
      <c r="B547" s="242"/>
      <c r="C547" s="243" t="s">
        <v>551</v>
      </c>
      <c r="D547" s="244" t="s">
        <v>618</v>
      </c>
      <c r="E547" s="648">
        <v>54</v>
      </c>
      <c r="F547" s="648"/>
      <c r="G547" s="152">
        <f>SUM(F547,E547)</f>
        <v>54</v>
      </c>
      <c r="H547" s="245" t="s">
        <v>614</v>
      </c>
      <c r="I547" s="246"/>
      <c r="J547" s="247" t="s">
        <v>614</v>
      </c>
      <c r="K547" s="89">
        <f t="shared" si="82"/>
        <v>108</v>
      </c>
      <c r="L547" s="89">
        <f t="shared" si="81"/>
        <v>54</v>
      </c>
      <c r="M547" s="248"/>
      <c r="N547" s="248"/>
      <c r="O547" s="248"/>
      <c r="P547" s="248"/>
      <c r="Q547" s="248"/>
      <c r="R547" s="248"/>
      <c r="S547" s="248"/>
      <c r="T547" s="248"/>
      <c r="U547" s="248"/>
      <c r="V547" s="248"/>
      <c r="W547" s="248"/>
      <c r="X547" s="248"/>
      <c r="Y547" s="248"/>
      <c r="Z547" s="248"/>
      <c r="AA547" s="248"/>
      <c r="AB547" s="248"/>
      <c r="AC547" s="248"/>
      <c r="AD547" s="248"/>
      <c r="AE547" s="248"/>
      <c r="AF547" s="248"/>
      <c r="AG547" s="248"/>
      <c r="AH547" s="248"/>
      <c r="AI547" s="248"/>
      <c r="AJ547" s="248"/>
    </row>
    <row r="548" spans="1:36" ht="12.75" customHeight="1" x14ac:dyDescent="0.2">
      <c r="A548" s="250"/>
      <c r="B548" s="251"/>
      <c r="C548" s="252" t="s">
        <v>553</v>
      </c>
      <c r="D548" s="244" t="s">
        <v>619</v>
      </c>
      <c r="E548" s="151">
        <v>0</v>
      </c>
      <c r="F548" s="151">
        <v>32760</v>
      </c>
      <c r="G548" s="152">
        <f>SUM(F548,E548)</f>
        <v>32760</v>
      </c>
      <c r="H548" s="253" t="s">
        <v>614</v>
      </c>
      <c r="I548" s="254"/>
      <c r="J548" s="255" t="s">
        <v>614</v>
      </c>
      <c r="K548" s="89">
        <f t="shared" si="82"/>
        <v>65520</v>
      </c>
      <c r="L548" s="89">
        <f t="shared" si="81"/>
        <v>32760</v>
      </c>
      <c r="M548" s="248"/>
      <c r="N548" s="248"/>
      <c r="O548" s="248"/>
      <c r="P548" s="248"/>
      <c r="Q548" s="248"/>
      <c r="R548" s="248"/>
      <c r="S548" s="248"/>
      <c r="T548" s="248"/>
      <c r="U548" s="248"/>
      <c r="V548" s="248"/>
      <c r="W548" s="248"/>
      <c r="X548" s="248"/>
      <c r="Y548" s="248"/>
      <c r="Z548" s="248"/>
      <c r="AA548" s="248"/>
      <c r="AB548" s="248"/>
      <c r="AC548" s="248"/>
      <c r="AD548" s="248"/>
      <c r="AE548" s="248"/>
      <c r="AF548" s="248"/>
      <c r="AG548" s="248"/>
      <c r="AH548" s="248"/>
      <c r="AI548" s="248"/>
      <c r="AJ548" s="248"/>
    </row>
    <row r="549" spans="1:36" ht="12.75" customHeight="1" x14ac:dyDescent="0.2">
      <c r="A549" s="230"/>
      <c r="B549" s="722" t="s">
        <v>620</v>
      </c>
      <c r="C549" s="711"/>
      <c r="D549" s="220" t="s">
        <v>621</v>
      </c>
      <c r="E549" s="222">
        <v>0</v>
      </c>
      <c r="F549" s="222">
        <f>SUM(F550:F552)</f>
        <v>2247</v>
      </c>
      <c r="G549" s="223">
        <f>SUM(G550:G552)</f>
        <v>2247</v>
      </c>
      <c r="H549" s="224" t="s">
        <v>614</v>
      </c>
      <c r="I549" s="225"/>
      <c r="J549" s="225" t="s">
        <v>614</v>
      </c>
      <c r="K549" s="89">
        <f t="shared" si="82"/>
        <v>4494</v>
      </c>
      <c r="L549" s="89">
        <f t="shared" si="81"/>
        <v>2247</v>
      </c>
      <c r="M549" s="11"/>
      <c r="N549" s="11"/>
      <c r="O549" s="11"/>
      <c r="P549" s="11"/>
      <c r="Q549" s="11"/>
      <c r="R549" s="11"/>
      <c r="S549" s="11"/>
      <c r="T549" s="11"/>
      <c r="U549" s="11"/>
      <c r="V549" s="11"/>
      <c r="W549" s="11"/>
      <c r="X549" s="11"/>
      <c r="Y549" s="11"/>
      <c r="Z549" s="11"/>
      <c r="AA549" s="11"/>
      <c r="AB549" s="11"/>
      <c r="AC549" s="11"/>
      <c r="AD549" s="11"/>
      <c r="AE549" s="11"/>
      <c r="AF549" s="11"/>
      <c r="AG549" s="11"/>
      <c r="AH549" s="11"/>
      <c r="AI549" s="11"/>
      <c r="AJ549" s="11"/>
    </row>
    <row r="550" spans="1:36" ht="12.75" customHeight="1" x14ac:dyDescent="0.2">
      <c r="A550" s="241"/>
      <c r="B550" s="242"/>
      <c r="C550" s="256" t="s">
        <v>549</v>
      </c>
      <c r="D550" s="244" t="s">
        <v>622</v>
      </c>
      <c r="E550" s="648">
        <v>0</v>
      </c>
      <c r="F550" s="648">
        <v>95</v>
      </c>
      <c r="G550" s="152">
        <f>SUM(F550,E550)</f>
        <v>95</v>
      </c>
      <c r="H550" s="245" t="s">
        <v>614</v>
      </c>
      <c r="I550" s="246"/>
      <c r="J550" s="247" t="s">
        <v>614</v>
      </c>
      <c r="K550" s="89">
        <f t="shared" si="82"/>
        <v>190</v>
      </c>
      <c r="L550" s="89">
        <f t="shared" si="81"/>
        <v>95</v>
      </c>
      <c r="M550" s="248"/>
      <c r="N550" s="248"/>
      <c r="O550" s="248"/>
      <c r="P550" s="248"/>
      <c r="Q550" s="248"/>
      <c r="R550" s="248"/>
      <c r="S550" s="248"/>
      <c r="T550" s="248"/>
      <c r="U550" s="248"/>
      <c r="V550" s="248"/>
      <c r="W550" s="248"/>
      <c r="X550" s="248"/>
      <c r="Y550" s="248"/>
      <c r="Z550" s="248"/>
      <c r="AA550" s="248"/>
      <c r="AB550" s="248"/>
      <c r="AC550" s="248"/>
      <c r="AD550" s="248"/>
      <c r="AE550" s="248"/>
      <c r="AF550" s="248"/>
      <c r="AG550" s="248"/>
      <c r="AH550" s="248"/>
      <c r="AI550" s="248"/>
      <c r="AJ550" s="248"/>
    </row>
    <row r="551" spans="1:36" ht="12.75" customHeight="1" x14ac:dyDescent="0.2">
      <c r="A551" s="241"/>
      <c r="B551" s="242"/>
      <c r="C551" s="256" t="s">
        <v>551</v>
      </c>
      <c r="D551" s="244" t="s">
        <v>623</v>
      </c>
      <c r="E551" s="689">
        <v>0</v>
      </c>
      <c r="F551" s="648">
        <v>2152</v>
      </c>
      <c r="G551" s="152">
        <f>SUM(F551,E551)</f>
        <v>2152</v>
      </c>
      <c r="H551" s="245" t="s">
        <v>211</v>
      </c>
      <c r="I551" s="246"/>
      <c r="J551" s="247" t="s">
        <v>211</v>
      </c>
      <c r="K551" s="89">
        <f t="shared" si="82"/>
        <v>4304</v>
      </c>
      <c r="L551" s="89">
        <f t="shared" si="81"/>
        <v>2152</v>
      </c>
      <c r="M551" s="248"/>
      <c r="N551" s="248"/>
      <c r="O551" s="248"/>
      <c r="P551" s="248"/>
      <c r="Q551" s="248"/>
      <c r="R551" s="248"/>
      <c r="S551" s="248"/>
      <c r="T551" s="248"/>
      <c r="U551" s="248"/>
      <c r="V551" s="248"/>
      <c r="W551" s="248"/>
      <c r="X551" s="248"/>
      <c r="Y551" s="248"/>
      <c r="Z551" s="248"/>
      <c r="AA551" s="248"/>
      <c r="AB551" s="248"/>
      <c r="AC551" s="248"/>
      <c r="AD551" s="248"/>
      <c r="AE551" s="248"/>
      <c r="AF551" s="248"/>
      <c r="AG551" s="248"/>
      <c r="AH551" s="248"/>
      <c r="AI551" s="248"/>
      <c r="AJ551" s="248"/>
    </row>
    <row r="552" spans="1:36" ht="12.75" hidden="1" customHeight="1" x14ac:dyDescent="0.2">
      <c r="A552" s="250"/>
      <c r="B552" s="251"/>
      <c r="C552" s="252" t="s">
        <v>553</v>
      </c>
      <c r="D552" s="244" t="s">
        <v>624</v>
      </c>
      <c r="E552" s="247">
        <v>0</v>
      </c>
      <c r="F552" s="247"/>
      <c r="G552" s="152">
        <f>SUM(F552,E552)</f>
        <v>0</v>
      </c>
      <c r="H552" s="260" t="s">
        <v>614</v>
      </c>
      <c r="I552" s="254"/>
      <c r="J552" s="261" t="s">
        <v>614</v>
      </c>
      <c r="K552" s="89">
        <f t="shared" si="82"/>
        <v>0</v>
      </c>
      <c r="L552" s="89">
        <f t="shared" si="81"/>
        <v>0</v>
      </c>
      <c r="M552" s="248"/>
      <c r="N552" s="248"/>
      <c r="O552" s="248"/>
      <c r="P552" s="248"/>
      <c r="Q552" s="248"/>
      <c r="R552" s="248"/>
      <c r="S552" s="248"/>
      <c r="T552" s="248"/>
      <c r="U552" s="248"/>
      <c r="V552" s="248"/>
      <c r="W552" s="248"/>
      <c r="X552" s="248"/>
      <c r="Y552" s="248"/>
      <c r="Z552" s="248"/>
      <c r="AA552" s="248"/>
      <c r="AB552" s="248"/>
      <c r="AC552" s="248"/>
      <c r="AD552" s="248"/>
      <c r="AE552" s="248"/>
      <c r="AF552" s="248"/>
      <c r="AG552" s="248"/>
      <c r="AH552" s="248"/>
      <c r="AI552" s="248"/>
      <c r="AJ552" s="248"/>
    </row>
    <row r="553" spans="1:36" ht="12.75" hidden="1" customHeight="1" x14ac:dyDescent="0.2">
      <c r="A553" s="230"/>
      <c r="B553" s="722" t="s">
        <v>625</v>
      </c>
      <c r="C553" s="711"/>
      <c r="D553" s="220" t="s">
        <v>626</v>
      </c>
      <c r="E553" s="222">
        <v>0</v>
      </c>
      <c r="F553" s="222">
        <f>SUM(F554:F556)</f>
        <v>0</v>
      </c>
      <c r="G553" s="223">
        <f>SUM(G554:G556)</f>
        <v>0</v>
      </c>
      <c r="H553" s="224" t="s">
        <v>614</v>
      </c>
      <c r="I553" s="225"/>
      <c r="J553" s="225" t="s">
        <v>614</v>
      </c>
      <c r="K553" s="89">
        <f t="shared" si="82"/>
        <v>0</v>
      </c>
      <c r="L553" s="89">
        <f t="shared" si="81"/>
        <v>0</v>
      </c>
      <c r="M553" s="11"/>
      <c r="N553" s="11"/>
      <c r="O553" s="11"/>
      <c r="P553" s="11"/>
      <c r="Q553" s="11"/>
      <c r="R553" s="11"/>
      <c r="S553" s="11"/>
      <c r="T553" s="11"/>
      <c r="U553" s="11"/>
      <c r="V553" s="11"/>
      <c r="W553" s="11"/>
      <c r="X553" s="11"/>
      <c r="Y553" s="11"/>
      <c r="Z553" s="11"/>
      <c r="AA553" s="11"/>
      <c r="AB553" s="11"/>
      <c r="AC553" s="11"/>
      <c r="AD553" s="11"/>
      <c r="AE553" s="11"/>
      <c r="AF553" s="11"/>
      <c r="AG553" s="11"/>
      <c r="AH553" s="11"/>
      <c r="AI553" s="11"/>
      <c r="AJ553" s="11"/>
    </row>
    <row r="554" spans="1:36" ht="12.75" hidden="1" customHeight="1" x14ac:dyDescent="0.2">
      <c r="A554" s="241"/>
      <c r="B554" s="242"/>
      <c r="C554" s="256" t="s">
        <v>549</v>
      </c>
      <c r="D554" s="244" t="s">
        <v>627</v>
      </c>
      <c r="E554" s="247">
        <v>0</v>
      </c>
      <c r="F554" s="247"/>
      <c r="G554" s="152">
        <f>SUM(F554,E554)</f>
        <v>0</v>
      </c>
      <c r="H554" s="245" t="s">
        <v>211</v>
      </c>
      <c r="I554" s="246"/>
      <c r="J554" s="247" t="s">
        <v>211</v>
      </c>
      <c r="K554" s="89">
        <f t="shared" si="82"/>
        <v>0</v>
      </c>
      <c r="L554" s="89">
        <f t="shared" si="81"/>
        <v>0</v>
      </c>
      <c r="M554" s="248"/>
      <c r="N554" s="248"/>
      <c r="O554" s="248"/>
      <c r="P554" s="248"/>
      <c r="Q554" s="248"/>
      <c r="R554" s="248"/>
      <c r="S554" s="248"/>
      <c r="T554" s="248"/>
      <c r="U554" s="248"/>
      <c r="V554" s="248"/>
      <c r="W554" s="248"/>
      <c r="X554" s="248"/>
      <c r="Y554" s="248"/>
      <c r="Z554" s="248"/>
      <c r="AA554" s="248"/>
      <c r="AB554" s="248"/>
      <c r="AC554" s="248"/>
      <c r="AD554" s="248"/>
      <c r="AE554" s="248"/>
      <c r="AF554" s="248"/>
      <c r="AG554" s="248"/>
      <c r="AH554" s="248"/>
      <c r="AI554" s="248"/>
      <c r="AJ554" s="248"/>
    </row>
    <row r="555" spans="1:36" ht="12.75" hidden="1" customHeight="1" x14ac:dyDescent="0.2">
      <c r="A555" s="241"/>
      <c r="B555" s="242"/>
      <c r="C555" s="256" t="s">
        <v>551</v>
      </c>
      <c r="D555" s="244" t="s">
        <v>628</v>
      </c>
      <c r="E555" s="247">
        <v>0</v>
      </c>
      <c r="F555" s="247"/>
      <c r="G555" s="152">
        <f>SUM(F555,E555)</f>
        <v>0</v>
      </c>
      <c r="H555" s="245" t="s">
        <v>614</v>
      </c>
      <c r="I555" s="246"/>
      <c r="J555" s="247" t="s">
        <v>614</v>
      </c>
      <c r="K555" s="89">
        <f t="shared" si="82"/>
        <v>0</v>
      </c>
      <c r="L555" s="89">
        <f t="shared" si="81"/>
        <v>0</v>
      </c>
      <c r="M555" s="248"/>
      <c r="N555" s="248"/>
      <c r="O555" s="248"/>
      <c r="P555" s="248"/>
      <c r="Q555" s="248"/>
      <c r="R555" s="248"/>
      <c r="S555" s="248"/>
      <c r="T555" s="248"/>
      <c r="U555" s="248"/>
      <c r="V555" s="248"/>
      <c r="W555" s="248"/>
      <c r="X555" s="248"/>
      <c r="Y555" s="248"/>
      <c r="Z555" s="248"/>
      <c r="AA555" s="248"/>
      <c r="AB555" s="248"/>
      <c r="AC555" s="248"/>
      <c r="AD555" s="248"/>
      <c r="AE555" s="248"/>
      <c r="AF555" s="248"/>
      <c r="AG555" s="248"/>
      <c r="AH555" s="248"/>
      <c r="AI555" s="248"/>
      <c r="AJ555" s="248"/>
    </row>
    <row r="556" spans="1:36" ht="12.75" hidden="1" customHeight="1" x14ac:dyDescent="0.2">
      <c r="A556" s="250"/>
      <c r="B556" s="251"/>
      <c r="C556" s="252" t="s">
        <v>553</v>
      </c>
      <c r="D556" s="244" t="s">
        <v>629</v>
      </c>
      <c r="E556" s="247">
        <v>0</v>
      </c>
      <c r="F556" s="247"/>
      <c r="G556" s="152">
        <f>SUM(F556,E556)</f>
        <v>0</v>
      </c>
      <c r="H556" s="253" t="s">
        <v>614</v>
      </c>
      <c r="I556" s="254"/>
      <c r="J556" s="255" t="s">
        <v>614</v>
      </c>
      <c r="K556" s="89">
        <f t="shared" si="82"/>
        <v>0</v>
      </c>
      <c r="L556" s="89">
        <f t="shared" si="81"/>
        <v>0</v>
      </c>
      <c r="M556" s="248"/>
      <c r="N556" s="248"/>
      <c r="O556" s="248"/>
      <c r="P556" s="248"/>
      <c r="Q556" s="248"/>
      <c r="R556" s="248"/>
      <c r="S556" s="248"/>
      <c r="T556" s="248"/>
      <c r="U556" s="248"/>
      <c r="V556" s="248"/>
      <c r="W556" s="248"/>
      <c r="X556" s="248"/>
      <c r="Y556" s="248"/>
      <c r="Z556" s="248"/>
      <c r="AA556" s="248"/>
      <c r="AB556" s="248"/>
      <c r="AC556" s="248"/>
      <c r="AD556" s="248"/>
      <c r="AE556" s="248"/>
      <c r="AF556" s="248"/>
      <c r="AG556" s="248"/>
      <c r="AH556" s="248"/>
      <c r="AI556" s="248"/>
      <c r="AJ556" s="248"/>
    </row>
    <row r="557" spans="1:36" ht="12.75" hidden="1" customHeight="1" x14ac:dyDescent="0.2">
      <c r="A557" s="230"/>
      <c r="B557" s="722" t="s">
        <v>630</v>
      </c>
      <c r="C557" s="717"/>
      <c r="D557" s="220" t="s">
        <v>631</v>
      </c>
      <c r="E557" s="222">
        <v>0</v>
      </c>
      <c r="F557" s="222">
        <f>SUM(F558:F560)</f>
        <v>0</v>
      </c>
      <c r="G557" s="223">
        <f>SUM(G558:G560)</f>
        <v>0</v>
      </c>
      <c r="H557" s="224" t="s">
        <v>614</v>
      </c>
      <c r="I557" s="225"/>
      <c r="J557" s="225" t="s">
        <v>614</v>
      </c>
      <c r="K557" s="89">
        <f t="shared" si="82"/>
        <v>0</v>
      </c>
      <c r="L557" s="89">
        <f t="shared" si="81"/>
        <v>0</v>
      </c>
      <c r="M557" s="11"/>
      <c r="N557" s="11"/>
      <c r="O557" s="11"/>
      <c r="P557" s="11"/>
      <c r="Q557" s="11"/>
      <c r="R557" s="11"/>
      <c r="S557" s="11"/>
      <c r="T557" s="11"/>
      <c r="U557" s="11"/>
      <c r="V557" s="11"/>
      <c r="W557" s="11"/>
      <c r="X557" s="11"/>
      <c r="Y557" s="11"/>
      <c r="Z557" s="11"/>
      <c r="AA557" s="11"/>
      <c r="AB557" s="11"/>
      <c r="AC557" s="11"/>
      <c r="AD557" s="11"/>
      <c r="AE557" s="11"/>
      <c r="AF557" s="11"/>
      <c r="AG557" s="11"/>
      <c r="AH557" s="11"/>
      <c r="AI557" s="11"/>
      <c r="AJ557" s="11"/>
    </row>
    <row r="558" spans="1:36" ht="12.75" hidden="1" customHeight="1" x14ac:dyDescent="0.2">
      <c r="A558" s="241"/>
      <c r="B558" s="242"/>
      <c r="C558" s="256" t="s">
        <v>549</v>
      </c>
      <c r="D558" s="244" t="s">
        <v>632</v>
      </c>
      <c r="E558" s="247">
        <v>0</v>
      </c>
      <c r="F558" s="247"/>
      <c r="G558" s="152">
        <f>SUM(F558,E558)</f>
        <v>0</v>
      </c>
      <c r="H558" s="245" t="s">
        <v>614</v>
      </c>
      <c r="I558" s="246"/>
      <c r="J558" s="247" t="s">
        <v>614</v>
      </c>
      <c r="K558" s="89">
        <f t="shared" si="82"/>
        <v>0</v>
      </c>
      <c r="L558" s="89">
        <f t="shared" si="81"/>
        <v>0</v>
      </c>
      <c r="M558" s="248"/>
      <c r="N558" s="248"/>
      <c r="O558" s="248"/>
      <c r="P558" s="248"/>
      <c r="Q558" s="248"/>
      <c r="R558" s="248"/>
      <c r="S558" s="248"/>
      <c r="T558" s="248"/>
      <c r="U558" s="248"/>
      <c r="V558" s="248"/>
      <c r="W558" s="248"/>
      <c r="X558" s="248"/>
      <c r="Y558" s="248"/>
      <c r="Z558" s="248"/>
      <c r="AA558" s="248"/>
      <c r="AB558" s="248"/>
      <c r="AC558" s="248"/>
      <c r="AD558" s="248"/>
      <c r="AE558" s="248"/>
      <c r="AF558" s="248"/>
      <c r="AG558" s="248"/>
      <c r="AH558" s="248"/>
      <c r="AI558" s="248"/>
      <c r="AJ558" s="248"/>
    </row>
    <row r="559" spans="1:36" ht="12.75" hidden="1" customHeight="1" x14ac:dyDescent="0.2">
      <c r="A559" s="241"/>
      <c r="B559" s="242"/>
      <c r="C559" s="256" t="s">
        <v>551</v>
      </c>
      <c r="D559" s="244" t="s">
        <v>633</v>
      </c>
      <c r="E559" s="247">
        <v>0</v>
      </c>
      <c r="F559" s="247"/>
      <c r="G559" s="152">
        <f>SUM(F559,E559)</f>
        <v>0</v>
      </c>
      <c r="H559" s="245" t="s">
        <v>211</v>
      </c>
      <c r="I559" s="246"/>
      <c r="J559" s="247" t="s">
        <v>211</v>
      </c>
      <c r="K559" s="89">
        <f t="shared" si="82"/>
        <v>0</v>
      </c>
      <c r="L559" s="89">
        <f t="shared" si="81"/>
        <v>0</v>
      </c>
      <c r="M559" s="248"/>
      <c r="N559" s="248"/>
      <c r="O559" s="248"/>
      <c r="P559" s="248"/>
      <c r="Q559" s="248"/>
      <c r="R559" s="248"/>
      <c r="S559" s="248"/>
      <c r="T559" s="248"/>
      <c r="U559" s="248"/>
      <c r="V559" s="248"/>
      <c r="W559" s="248"/>
      <c r="X559" s="248"/>
      <c r="Y559" s="248"/>
      <c r="Z559" s="248"/>
      <c r="AA559" s="248"/>
      <c r="AB559" s="248"/>
      <c r="AC559" s="248"/>
      <c r="AD559" s="248"/>
      <c r="AE559" s="248"/>
      <c r="AF559" s="248"/>
      <c r="AG559" s="248"/>
      <c r="AH559" s="248"/>
      <c r="AI559" s="248"/>
      <c r="AJ559" s="248"/>
    </row>
    <row r="560" spans="1:36" ht="12.75" hidden="1" customHeight="1" x14ac:dyDescent="0.2">
      <c r="A560" s="250"/>
      <c r="B560" s="251"/>
      <c r="C560" s="252" t="s">
        <v>553</v>
      </c>
      <c r="D560" s="244" t="s">
        <v>634</v>
      </c>
      <c r="E560" s="247">
        <v>0</v>
      </c>
      <c r="F560" s="247"/>
      <c r="G560" s="152">
        <f>SUM(F560,E560)</f>
        <v>0</v>
      </c>
      <c r="H560" s="260" t="s">
        <v>614</v>
      </c>
      <c r="I560" s="254"/>
      <c r="J560" s="261" t="s">
        <v>614</v>
      </c>
      <c r="K560" s="89">
        <f t="shared" si="82"/>
        <v>0</v>
      </c>
      <c r="L560" s="89">
        <f t="shared" si="81"/>
        <v>0</v>
      </c>
      <c r="M560" s="248"/>
      <c r="N560" s="248"/>
      <c r="O560" s="248"/>
      <c r="P560" s="248"/>
      <c r="Q560" s="248"/>
      <c r="R560" s="248"/>
      <c r="S560" s="248"/>
      <c r="T560" s="248"/>
      <c r="U560" s="248"/>
      <c r="V560" s="248"/>
      <c r="W560" s="248"/>
      <c r="X560" s="248"/>
      <c r="Y560" s="248"/>
      <c r="Z560" s="248"/>
      <c r="AA560" s="248"/>
      <c r="AB560" s="248"/>
      <c r="AC560" s="248"/>
      <c r="AD560" s="248"/>
      <c r="AE560" s="248"/>
      <c r="AF560" s="248"/>
      <c r="AG560" s="248"/>
      <c r="AH560" s="248"/>
      <c r="AI560" s="248"/>
      <c r="AJ560" s="248"/>
    </row>
    <row r="561" spans="1:36" ht="12.75" hidden="1" customHeight="1" x14ac:dyDescent="0.2">
      <c r="A561" s="230"/>
      <c r="B561" s="722" t="s">
        <v>635</v>
      </c>
      <c r="C561" s="711"/>
      <c r="D561" s="220" t="s">
        <v>636</v>
      </c>
      <c r="E561" s="222">
        <v>0</v>
      </c>
      <c r="F561" s="222">
        <f>SUM(F562:F564)</f>
        <v>0</v>
      </c>
      <c r="G561" s="223">
        <f>SUM(G562:G564)</f>
        <v>0</v>
      </c>
      <c r="H561" s="224" t="s">
        <v>614</v>
      </c>
      <c r="I561" s="225"/>
      <c r="J561" s="225" t="s">
        <v>614</v>
      </c>
      <c r="K561" s="89">
        <f t="shared" si="82"/>
        <v>0</v>
      </c>
      <c r="L561" s="89">
        <f t="shared" si="81"/>
        <v>0</v>
      </c>
      <c r="M561" s="11"/>
      <c r="N561" s="11"/>
      <c r="O561" s="11"/>
      <c r="P561" s="11"/>
      <c r="Q561" s="11"/>
      <c r="R561" s="11"/>
      <c r="S561" s="11"/>
      <c r="T561" s="11"/>
      <c r="U561" s="11"/>
      <c r="V561" s="11"/>
      <c r="W561" s="11"/>
      <c r="X561" s="11"/>
      <c r="Y561" s="11"/>
      <c r="Z561" s="11"/>
      <c r="AA561" s="11"/>
      <c r="AB561" s="11"/>
      <c r="AC561" s="11"/>
      <c r="AD561" s="11"/>
      <c r="AE561" s="11"/>
      <c r="AF561" s="11"/>
      <c r="AG561" s="11"/>
      <c r="AH561" s="11"/>
      <c r="AI561" s="11"/>
      <c r="AJ561" s="11"/>
    </row>
    <row r="562" spans="1:36" ht="12.75" hidden="1" customHeight="1" x14ac:dyDescent="0.2">
      <c r="A562" s="241"/>
      <c r="B562" s="242"/>
      <c r="C562" s="256" t="s">
        <v>549</v>
      </c>
      <c r="D562" s="244" t="s">
        <v>637</v>
      </c>
      <c r="E562" s="247">
        <v>0</v>
      </c>
      <c r="F562" s="247"/>
      <c r="G562" s="152">
        <f>SUM(F562,E562)</f>
        <v>0</v>
      </c>
      <c r="H562" s="245" t="s">
        <v>211</v>
      </c>
      <c r="I562" s="246"/>
      <c r="J562" s="247" t="s">
        <v>211</v>
      </c>
      <c r="K562" s="89">
        <f t="shared" si="82"/>
        <v>0</v>
      </c>
      <c r="L562" s="89">
        <f t="shared" si="81"/>
        <v>0</v>
      </c>
      <c r="M562" s="248"/>
      <c r="N562" s="248"/>
      <c r="O562" s="248"/>
      <c r="P562" s="248"/>
      <c r="Q562" s="248"/>
      <c r="R562" s="248"/>
      <c r="S562" s="248"/>
      <c r="T562" s="248"/>
      <c r="U562" s="248"/>
      <c r="V562" s="248"/>
      <c r="W562" s="248"/>
      <c r="X562" s="248"/>
      <c r="Y562" s="248"/>
      <c r="Z562" s="248"/>
      <c r="AA562" s="248"/>
      <c r="AB562" s="248"/>
      <c r="AC562" s="248"/>
      <c r="AD562" s="248"/>
      <c r="AE562" s="248"/>
      <c r="AF562" s="248"/>
      <c r="AG562" s="248"/>
      <c r="AH562" s="248"/>
      <c r="AI562" s="248"/>
      <c r="AJ562" s="248"/>
    </row>
    <row r="563" spans="1:36" ht="12.75" hidden="1" customHeight="1" x14ac:dyDescent="0.2">
      <c r="A563" s="241"/>
      <c r="B563" s="242"/>
      <c r="C563" s="256" t="s">
        <v>551</v>
      </c>
      <c r="D563" s="244" t="s">
        <v>638</v>
      </c>
      <c r="E563" s="247">
        <v>0</v>
      </c>
      <c r="F563" s="247"/>
      <c r="G563" s="152">
        <f>SUM(F563,E563)</f>
        <v>0</v>
      </c>
      <c r="H563" s="245" t="s">
        <v>614</v>
      </c>
      <c r="I563" s="246"/>
      <c r="J563" s="247" t="s">
        <v>614</v>
      </c>
      <c r="K563" s="89">
        <f t="shared" si="82"/>
        <v>0</v>
      </c>
      <c r="L563" s="89">
        <f t="shared" si="81"/>
        <v>0</v>
      </c>
      <c r="M563" s="248"/>
      <c r="N563" s="248"/>
      <c r="O563" s="248"/>
      <c r="P563" s="248"/>
      <c r="Q563" s="248"/>
      <c r="R563" s="248"/>
      <c r="S563" s="248"/>
      <c r="T563" s="248"/>
      <c r="U563" s="248"/>
      <c r="V563" s="248"/>
      <c r="W563" s="248"/>
      <c r="X563" s="248"/>
      <c r="Y563" s="248"/>
      <c r="Z563" s="248"/>
      <c r="AA563" s="248"/>
      <c r="AB563" s="248"/>
      <c r="AC563" s="248"/>
      <c r="AD563" s="248"/>
      <c r="AE563" s="248"/>
      <c r="AF563" s="248"/>
      <c r="AG563" s="248"/>
      <c r="AH563" s="248"/>
      <c r="AI563" s="248"/>
      <c r="AJ563" s="248"/>
    </row>
    <row r="564" spans="1:36" ht="12.75" hidden="1" customHeight="1" x14ac:dyDescent="0.2">
      <c r="A564" s="250"/>
      <c r="B564" s="251"/>
      <c r="C564" s="252" t="s">
        <v>553</v>
      </c>
      <c r="D564" s="244" t="s">
        <v>639</v>
      </c>
      <c r="E564" s="247">
        <v>0</v>
      </c>
      <c r="F564" s="247"/>
      <c r="G564" s="152">
        <f>SUM(F564,E564)</f>
        <v>0</v>
      </c>
      <c r="H564" s="253" t="s">
        <v>614</v>
      </c>
      <c r="I564" s="254"/>
      <c r="J564" s="255" t="s">
        <v>614</v>
      </c>
      <c r="K564" s="89">
        <f t="shared" si="82"/>
        <v>0</v>
      </c>
      <c r="L564" s="89">
        <f t="shared" si="81"/>
        <v>0</v>
      </c>
      <c r="M564" s="248"/>
      <c r="N564" s="248"/>
      <c r="O564" s="248"/>
      <c r="P564" s="248"/>
      <c r="Q564" s="248"/>
      <c r="R564" s="248"/>
      <c r="S564" s="248"/>
      <c r="T564" s="248"/>
      <c r="U564" s="248"/>
      <c r="V564" s="248"/>
      <c r="W564" s="248"/>
      <c r="X564" s="248"/>
      <c r="Y564" s="248"/>
      <c r="Z564" s="248"/>
      <c r="AA564" s="248"/>
      <c r="AB564" s="248"/>
      <c r="AC564" s="248"/>
      <c r="AD564" s="248"/>
      <c r="AE564" s="248"/>
      <c r="AF564" s="248"/>
      <c r="AG564" s="248"/>
      <c r="AH564" s="248"/>
      <c r="AI564" s="248"/>
      <c r="AJ564" s="248"/>
    </row>
    <row r="565" spans="1:36" ht="12.75" hidden="1" customHeight="1" x14ac:dyDescent="0.2">
      <c r="A565" s="230"/>
      <c r="B565" s="722" t="s">
        <v>640</v>
      </c>
      <c r="C565" s="711"/>
      <c r="D565" s="220" t="s">
        <v>641</v>
      </c>
      <c r="E565" s="222">
        <v>0</v>
      </c>
      <c r="F565" s="222">
        <f>SUM(F566:F568)</f>
        <v>0</v>
      </c>
      <c r="G565" s="223">
        <f>SUM(G566:G568)</f>
        <v>0</v>
      </c>
      <c r="H565" s="224" t="s">
        <v>614</v>
      </c>
      <c r="I565" s="225"/>
      <c r="J565" s="225" t="s">
        <v>614</v>
      </c>
      <c r="K565" s="89">
        <f t="shared" si="82"/>
        <v>0</v>
      </c>
      <c r="L565" s="89">
        <f t="shared" si="81"/>
        <v>0</v>
      </c>
      <c r="M565" s="11"/>
      <c r="N565" s="11"/>
      <c r="O565" s="11"/>
      <c r="P565" s="11"/>
      <c r="Q565" s="11"/>
      <c r="R565" s="11"/>
      <c r="S565" s="11"/>
      <c r="T565" s="11"/>
      <c r="U565" s="11"/>
      <c r="V565" s="11"/>
      <c r="W565" s="11"/>
      <c r="X565" s="11"/>
      <c r="Y565" s="11"/>
      <c r="Z565" s="11"/>
      <c r="AA565" s="11"/>
      <c r="AB565" s="11"/>
      <c r="AC565" s="11"/>
      <c r="AD565" s="11"/>
      <c r="AE565" s="11"/>
      <c r="AF565" s="11"/>
      <c r="AG565" s="11"/>
      <c r="AH565" s="11"/>
      <c r="AI565" s="11"/>
      <c r="AJ565" s="11"/>
    </row>
    <row r="566" spans="1:36" ht="12.75" hidden="1" customHeight="1" x14ac:dyDescent="0.2">
      <c r="A566" s="241"/>
      <c r="B566" s="242"/>
      <c r="C566" s="256" t="s">
        <v>549</v>
      </c>
      <c r="D566" s="244" t="s">
        <v>642</v>
      </c>
      <c r="E566" s="247">
        <v>0</v>
      </c>
      <c r="F566" s="247"/>
      <c r="G566" s="152">
        <f>SUM(F566,E566)</f>
        <v>0</v>
      </c>
      <c r="H566" s="245" t="s">
        <v>614</v>
      </c>
      <c r="I566" s="246"/>
      <c r="J566" s="247" t="s">
        <v>614</v>
      </c>
      <c r="K566" s="89">
        <f t="shared" si="82"/>
        <v>0</v>
      </c>
      <c r="L566" s="89">
        <f t="shared" si="81"/>
        <v>0</v>
      </c>
      <c r="M566" s="248"/>
      <c r="N566" s="248"/>
      <c r="O566" s="248"/>
      <c r="P566" s="248"/>
      <c r="Q566" s="248"/>
      <c r="R566" s="248"/>
      <c r="S566" s="248"/>
      <c r="T566" s="248"/>
      <c r="U566" s="248"/>
      <c r="V566" s="248"/>
      <c r="W566" s="248"/>
      <c r="X566" s="248"/>
      <c r="Y566" s="248"/>
      <c r="Z566" s="248"/>
      <c r="AA566" s="248"/>
      <c r="AB566" s="248"/>
      <c r="AC566" s="248"/>
      <c r="AD566" s="248"/>
      <c r="AE566" s="248"/>
      <c r="AF566" s="248"/>
      <c r="AG566" s="248"/>
      <c r="AH566" s="248"/>
      <c r="AI566" s="248"/>
      <c r="AJ566" s="248"/>
    </row>
    <row r="567" spans="1:36" ht="12.75" hidden="1" customHeight="1" x14ac:dyDescent="0.2">
      <c r="A567" s="241"/>
      <c r="B567" s="242"/>
      <c r="C567" s="256" t="s">
        <v>551</v>
      </c>
      <c r="D567" s="244" t="s">
        <v>643</v>
      </c>
      <c r="E567" s="247">
        <v>0</v>
      </c>
      <c r="F567" s="247"/>
      <c r="G567" s="152">
        <f>SUM(F567,E567)</f>
        <v>0</v>
      </c>
      <c r="H567" s="245" t="s">
        <v>211</v>
      </c>
      <c r="I567" s="246"/>
      <c r="J567" s="247" t="s">
        <v>211</v>
      </c>
      <c r="K567" s="89">
        <f t="shared" si="82"/>
        <v>0</v>
      </c>
      <c r="L567" s="89">
        <f t="shared" si="81"/>
        <v>0</v>
      </c>
      <c r="M567" s="248"/>
      <c r="N567" s="248"/>
      <c r="O567" s="248"/>
      <c r="P567" s="248"/>
      <c r="Q567" s="248"/>
      <c r="R567" s="248"/>
      <c r="S567" s="248"/>
      <c r="T567" s="248"/>
      <c r="U567" s="248"/>
      <c r="V567" s="248"/>
      <c r="W567" s="248"/>
      <c r="X567" s="248"/>
      <c r="Y567" s="248"/>
      <c r="Z567" s="248"/>
      <c r="AA567" s="248"/>
      <c r="AB567" s="248"/>
      <c r="AC567" s="248"/>
      <c r="AD567" s="248"/>
      <c r="AE567" s="248"/>
      <c r="AF567" s="248"/>
      <c r="AG567" s="248"/>
      <c r="AH567" s="248"/>
      <c r="AI567" s="248"/>
      <c r="AJ567" s="248"/>
    </row>
    <row r="568" spans="1:36" ht="12.75" hidden="1" customHeight="1" x14ac:dyDescent="0.2">
      <c r="A568" s="250"/>
      <c r="B568" s="251"/>
      <c r="C568" s="252" t="s">
        <v>553</v>
      </c>
      <c r="D568" s="244" t="s">
        <v>644</v>
      </c>
      <c r="E568" s="247">
        <v>0</v>
      </c>
      <c r="F568" s="247"/>
      <c r="G568" s="152">
        <f>SUM(F568,E568)</f>
        <v>0</v>
      </c>
      <c r="H568" s="260" t="s">
        <v>614</v>
      </c>
      <c r="I568" s="254"/>
      <c r="J568" s="261" t="s">
        <v>614</v>
      </c>
      <c r="K568" s="89">
        <f t="shared" si="82"/>
        <v>0</v>
      </c>
      <c r="L568" s="89">
        <f t="shared" si="81"/>
        <v>0</v>
      </c>
      <c r="M568" s="248"/>
      <c r="N568" s="248"/>
      <c r="O568" s="248"/>
      <c r="P568" s="248"/>
      <c r="Q568" s="248"/>
      <c r="R568" s="248"/>
      <c r="S568" s="248"/>
      <c r="T568" s="248"/>
      <c r="U568" s="248"/>
      <c r="V568" s="248"/>
      <c r="W568" s="248"/>
      <c r="X568" s="248"/>
      <c r="Y568" s="248"/>
      <c r="Z568" s="248"/>
      <c r="AA568" s="248"/>
      <c r="AB568" s="248"/>
      <c r="AC568" s="248"/>
      <c r="AD568" s="248"/>
      <c r="AE568" s="248"/>
      <c r="AF568" s="248"/>
      <c r="AG568" s="248"/>
      <c r="AH568" s="248"/>
      <c r="AI568" s="248"/>
      <c r="AJ568" s="248"/>
    </row>
    <row r="569" spans="1:36" ht="12.75" hidden="1" customHeight="1" x14ac:dyDescent="0.2">
      <c r="A569" s="230"/>
      <c r="B569" s="722" t="s">
        <v>645</v>
      </c>
      <c r="C569" s="711"/>
      <c r="D569" s="220" t="s">
        <v>646</v>
      </c>
      <c r="E569" s="222">
        <v>0</v>
      </c>
      <c r="F569" s="222">
        <f>SUM(F570:F572)</f>
        <v>0</v>
      </c>
      <c r="G569" s="223">
        <f>SUM(G570:G572)</f>
        <v>0</v>
      </c>
      <c r="H569" s="224" t="s">
        <v>614</v>
      </c>
      <c r="I569" s="225"/>
      <c r="J569" s="225" t="s">
        <v>614</v>
      </c>
      <c r="K569" s="89">
        <f t="shared" si="82"/>
        <v>0</v>
      </c>
      <c r="L569" s="89">
        <f t="shared" si="81"/>
        <v>0</v>
      </c>
      <c r="M569" s="11"/>
      <c r="N569" s="11"/>
      <c r="O569" s="11"/>
      <c r="P569" s="11"/>
      <c r="Q569" s="11"/>
      <c r="R569" s="11"/>
      <c r="S569" s="11"/>
      <c r="T569" s="11"/>
      <c r="U569" s="11"/>
      <c r="V569" s="11"/>
      <c r="W569" s="11"/>
      <c r="X569" s="11"/>
      <c r="Y569" s="11"/>
      <c r="Z569" s="11"/>
      <c r="AA569" s="11"/>
      <c r="AB569" s="11"/>
      <c r="AC569" s="11"/>
      <c r="AD569" s="11"/>
      <c r="AE569" s="11"/>
      <c r="AF569" s="11"/>
      <c r="AG569" s="11"/>
      <c r="AH569" s="11"/>
      <c r="AI569" s="11"/>
      <c r="AJ569" s="11"/>
    </row>
    <row r="570" spans="1:36" ht="12.75" hidden="1" customHeight="1" x14ac:dyDescent="0.2">
      <c r="A570" s="241"/>
      <c r="B570" s="242"/>
      <c r="C570" s="256" t="s">
        <v>549</v>
      </c>
      <c r="D570" s="244" t="s">
        <v>647</v>
      </c>
      <c r="E570" s="247">
        <v>0</v>
      </c>
      <c r="F570" s="247"/>
      <c r="G570" s="152">
        <f>SUM(F570,E570)</f>
        <v>0</v>
      </c>
      <c r="H570" s="245" t="s">
        <v>211</v>
      </c>
      <c r="I570" s="246"/>
      <c r="J570" s="247" t="s">
        <v>211</v>
      </c>
      <c r="K570" s="89">
        <f t="shared" si="82"/>
        <v>0</v>
      </c>
      <c r="L570" s="89">
        <f t="shared" si="81"/>
        <v>0</v>
      </c>
      <c r="M570" s="248"/>
      <c r="N570" s="248"/>
      <c r="O570" s="248"/>
      <c r="P570" s="248"/>
      <c r="Q570" s="248"/>
      <c r="R570" s="248"/>
      <c r="S570" s="248"/>
      <c r="T570" s="248"/>
      <c r="U570" s="248"/>
      <c r="V570" s="248"/>
      <c r="W570" s="248"/>
      <c r="X570" s="248"/>
      <c r="Y570" s="248"/>
      <c r="Z570" s="248"/>
      <c r="AA570" s="248"/>
      <c r="AB570" s="248"/>
      <c r="AC570" s="248"/>
      <c r="AD570" s="248"/>
      <c r="AE570" s="248"/>
      <c r="AF570" s="248"/>
      <c r="AG570" s="248"/>
      <c r="AH570" s="248"/>
      <c r="AI570" s="248"/>
      <c r="AJ570" s="248"/>
    </row>
    <row r="571" spans="1:36" ht="12.75" hidden="1" customHeight="1" x14ac:dyDescent="0.2">
      <c r="A571" s="241"/>
      <c r="B571" s="242"/>
      <c r="C571" s="256" t="s">
        <v>551</v>
      </c>
      <c r="D571" s="244" t="s">
        <v>648</v>
      </c>
      <c r="E571" s="247">
        <v>0</v>
      </c>
      <c r="F571" s="247"/>
      <c r="G571" s="152">
        <f>SUM(F571,E571)</f>
        <v>0</v>
      </c>
      <c r="H571" s="245" t="s">
        <v>614</v>
      </c>
      <c r="I571" s="246"/>
      <c r="J571" s="247" t="s">
        <v>614</v>
      </c>
      <c r="K571" s="89">
        <f t="shared" si="82"/>
        <v>0</v>
      </c>
      <c r="L571" s="89">
        <f t="shared" si="81"/>
        <v>0</v>
      </c>
      <c r="M571" s="248"/>
      <c r="N571" s="248"/>
      <c r="O571" s="248"/>
      <c r="P571" s="248"/>
      <c r="Q571" s="248"/>
      <c r="R571" s="248"/>
      <c r="S571" s="248"/>
      <c r="T571" s="248"/>
      <c r="U571" s="248"/>
      <c r="V571" s="248"/>
      <c r="W571" s="248"/>
      <c r="X571" s="248"/>
      <c r="Y571" s="248"/>
      <c r="Z571" s="248"/>
      <c r="AA571" s="248"/>
      <c r="AB571" s="248"/>
      <c r="AC571" s="248"/>
      <c r="AD571" s="248"/>
      <c r="AE571" s="248"/>
      <c r="AF571" s="248"/>
      <c r="AG571" s="248"/>
      <c r="AH571" s="248"/>
      <c r="AI571" s="248"/>
      <c r="AJ571" s="248"/>
    </row>
    <row r="572" spans="1:36" ht="12.75" hidden="1" customHeight="1" x14ac:dyDescent="0.2">
      <c r="A572" s="250"/>
      <c r="B572" s="251"/>
      <c r="C572" s="252" t="s">
        <v>553</v>
      </c>
      <c r="D572" s="244" t="s">
        <v>649</v>
      </c>
      <c r="E572" s="258">
        <v>0</v>
      </c>
      <c r="F572" s="258"/>
      <c r="G572" s="152">
        <f>SUM(F572,E572)</f>
        <v>0</v>
      </c>
      <c r="H572" s="253" t="s">
        <v>614</v>
      </c>
      <c r="I572" s="254"/>
      <c r="J572" s="255" t="s">
        <v>614</v>
      </c>
      <c r="K572" s="89">
        <f t="shared" si="82"/>
        <v>0</v>
      </c>
      <c r="L572" s="89">
        <f t="shared" si="81"/>
        <v>0</v>
      </c>
      <c r="M572" s="248"/>
      <c r="N572" s="248"/>
      <c r="O572" s="248"/>
      <c r="P572" s="248"/>
      <c r="Q572" s="248"/>
      <c r="R572" s="248"/>
      <c r="S572" s="248"/>
      <c r="T572" s="248"/>
      <c r="U572" s="248"/>
      <c r="V572" s="248"/>
      <c r="W572" s="248"/>
      <c r="X572" s="248"/>
      <c r="Y572" s="248"/>
      <c r="Z572" s="248"/>
      <c r="AA572" s="248"/>
      <c r="AB572" s="248"/>
      <c r="AC572" s="248"/>
      <c r="AD572" s="248"/>
      <c r="AE572" s="248"/>
      <c r="AF572" s="248"/>
      <c r="AG572" s="248"/>
      <c r="AH572" s="248"/>
      <c r="AI572" s="248"/>
      <c r="AJ572" s="248"/>
    </row>
    <row r="573" spans="1:36" ht="25.5" hidden="1" customHeight="1" x14ac:dyDescent="0.2">
      <c r="A573" s="230"/>
      <c r="B573" s="722" t="s">
        <v>650</v>
      </c>
      <c r="C573" s="711"/>
      <c r="D573" s="220" t="s">
        <v>651</v>
      </c>
      <c r="E573" s="222">
        <v>0</v>
      </c>
      <c r="F573" s="222">
        <f>SUM(F577:F579)</f>
        <v>0</v>
      </c>
      <c r="G573" s="223">
        <f>SUM(G577:G579)</f>
        <v>0</v>
      </c>
      <c r="H573" s="224" t="s">
        <v>614</v>
      </c>
      <c r="I573" s="225"/>
      <c r="J573" s="225" t="s">
        <v>614</v>
      </c>
      <c r="K573" s="89">
        <f t="shared" si="82"/>
        <v>0</v>
      </c>
      <c r="L573" s="89">
        <f t="shared" si="81"/>
        <v>0</v>
      </c>
      <c r="M573" s="11"/>
      <c r="N573" s="11"/>
      <c r="O573" s="11"/>
      <c r="P573" s="11"/>
      <c r="Q573" s="11"/>
      <c r="R573" s="11"/>
      <c r="S573" s="11"/>
      <c r="T573" s="11"/>
      <c r="U573" s="11"/>
      <c r="V573" s="11"/>
      <c r="W573" s="11"/>
      <c r="X573" s="11"/>
      <c r="Y573" s="11"/>
      <c r="Z573" s="11"/>
      <c r="AA573" s="11"/>
      <c r="AB573" s="11"/>
      <c r="AC573" s="11"/>
      <c r="AD573" s="11"/>
      <c r="AE573" s="11"/>
      <c r="AF573" s="11"/>
      <c r="AG573" s="11"/>
      <c r="AH573" s="11"/>
      <c r="AI573" s="11"/>
      <c r="AJ573" s="11"/>
    </row>
    <row r="574" spans="1:36" ht="12.75" hidden="1" customHeight="1" x14ac:dyDescent="0.2">
      <c r="A574" s="241"/>
      <c r="B574" s="242"/>
      <c r="C574" s="256" t="s">
        <v>549</v>
      </c>
      <c r="D574" s="244" t="s">
        <v>652</v>
      </c>
      <c r="E574" s="247">
        <v>0</v>
      </c>
      <c r="F574" s="247"/>
      <c r="G574" s="152">
        <f>SUM(F574,E574)</f>
        <v>0</v>
      </c>
      <c r="H574" s="245" t="s">
        <v>614</v>
      </c>
      <c r="I574" s="246"/>
      <c r="J574" s="247" t="s">
        <v>614</v>
      </c>
      <c r="K574" s="89">
        <f t="shared" si="82"/>
        <v>0</v>
      </c>
      <c r="L574" s="89">
        <f t="shared" ref="L574:L787" si="83">IF(G574&lt;&gt;0,G574,0)</f>
        <v>0</v>
      </c>
      <c r="M574" s="248"/>
      <c r="N574" s="248"/>
      <c r="O574" s="248"/>
      <c r="P574" s="248"/>
      <c r="Q574" s="248"/>
      <c r="R574" s="248"/>
      <c r="S574" s="248"/>
      <c r="T574" s="248"/>
      <c r="U574" s="248"/>
      <c r="V574" s="248"/>
      <c r="W574" s="248"/>
      <c r="X574" s="248"/>
      <c r="Y574" s="248"/>
      <c r="Z574" s="248"/>
      <c r="AA574" s="248"/>
      <c r="AB574" s="248"/>
      <c r="AC574" s="248"/>
      <c r="AD574" s="248"/>
      <c r="AE574" s="248"/>
      <c r="AF574" s="248"/>
      <c r="AG574" s="248"/>
      <c r="AH574" s="248"/>
      <c r="AI574" s="248"/>
      <c r="AJ574" s="248"/>
    </row>
    <row r="575" spans="1:36" ht="12.75" hidden="1" customHeight="1" x14ac:dyDescent="0.2">
      <c r="A575" s="241"/>
      <c r="B575" s="242"/>
      <c r="C575" s="256" t="s">
        <v>551</v>
      </c>
      <c r="D575" s="244" t="s">
        <v>653</v>
      </c>
      <c r="E575" s="247">
        <v>0</v>
      </c>
      <c r="F575" s="247"/>
      <c r="G575" s="152">
        <f>SUM(F575,E575)</f>
        <v>0</v>
      </c>
      <c r="H575" s="245" t="s">
        <v>211</v>
      </c>
      <c r="I575" s="246"/>
      <c r="J575" s="247" t="s">
        <v>211</v>
      </c>
      <c r="K575" s="89">
        <f t="shared" si="82"/>
        <v>0</v>
      </c>
      <c r="L575" s="89">
        <f t="shared" si="83"/>
        <v>0</v>
      </c>
      <c r="M575" s="248"/>
      <c r="N575" s="248"/>
      <c r="O575" s="248"/>
      <c r="P575" s="248"/>
      <c r="Q575" s="248"/>
      <c r="R575" s="248"/>
      <c r="S575" s="248"/>
      <c r="T575" s="248"/>
      <c r="U575" s="248"/>
      <c r="V575" s="248"/>
      <c r="W575" s="248"/>
      <c r="X575" s="248"/>
      <c r="Y575" s="248"/>
      <c r="Z575" s="248"/>
      <c r="AA575" s="248"/>
      <c r="AB575" s="248"/>
      <c r="AC575" s="248"/>
      <c r="AD575" s="248"/>
      <c r="AE575" s="248"/>
      <c r="AF575" s="248"/>
      <c r="AG575" s="248"/>
      <c r="AH575" s="248"/>
      <c r="AI575" s="248"/>
      <c r="AJ575" s="248"/>
    </row>
    <row r="576" spans="1:36" ht="12.75" hidden="1" customHeight="1" x14ac:dyDescent="0.2">
      <c r="A576" s="230"/>
      <c r="B576" s="722" t="s">
        <v>654</v>
      </c>
      <c r="C576" s="711"/>
      <c r="D576" s="220" t="s">
        <v>655</v>
      </c>
      <c r="E576" s="222">
        <v>0</v>
      </c>
      <c r="F576" s="222">
        <f>SUM(F577:F579)</f>
        <v>0</v>
      </c>
      <c r="G576" s="223">
        <f>SUM(G577:G579)</f>
        <v>0</v>
      </c>
      <c r="H576" s="224" t="s">
        <v>614</v>
      </c>
      <c r="I576" s="225"/>
      <c r="J576" s="225" t="s">
        <v>614</v>
      </c>
      <c r="K576" s="89">
        <f t="shared" si="82"/>
        <v>0</v>
      </c>
      <c r="L576" s="89">
        <f t="shared" si="83"/>
        <v>0</v>
      </c>
      <c r="M576" s="11"/>
      <c r="N576" s="11"/>
      <c r="O576" s="11"/>
      <c r="P576" s="11"/>
      <c r="Q576" s="11"/>
      <c r="R576" s="11"/>
      <c r="S576" s="11"/>
      <c r="T576" s="11"/>
      <c r="U576" s="11"/>
      <c r="V576" s="11"/>
      <c r="W576" s="11"/>
      <c r="X576" s="11"/>
      <c r="Y576" s="11"/>
      <c r="Z576" s="11"/>
      <c r="AA576" s="11"/>
      <c r="AB576" s="11"/>
      <c r="AC576" s="11"/>
      <c r="AD576" s="11"/>
      <c r="AE576" s="11"/>
      <c r="AF576" s="11"/>
      <c r="AG576" s="11"/>
      <c r="AH576" s="11"/>
      <c r="AI576" s="11"/>
      <c r="AJ576" s="11"/>
    </row>
    <row r="577" spans="1:36" ht="12.75" hidden="1" customHeight="1" x14ac:dyDescent="0.2">
      <c r="A577" s="241"/>
      <c r="B577" s="242"/>
      <c r="C577" s="256" t="s">
        <v>549</v>
      </c>
      <c r="D577" s="244" t="s">
        <v>656</v>
      </c>
      <c r="E577" s="247">
        <v>0</v>
      </c>
      <c r="F577" s="247"/>
      <c r="G577" s="152">
        <f>SUM(F577,E577)</f>
        <v>0</v>
      </c>
      <c r="H577" s="262" t="s">
        <v>614</v>
      </c>
      <c r="I577" s="246"/>
      <c r="J577" s="263" t="s">
        <v>614</v>
      </c>
      <c r="K577" s="89">
        <f t="shared" si="82"/>
        <v>0</v>
      </c>
      <c r="L577" s="89">
        <f t="shared" si="83"/>
        <v>0</v>
      </c>
      <c r="M577" s="248"/>
      <c r="N577" s="248"/>
      <c r="O577" s="248"/>
      <c r="P577" s="248"/>
      <c r="Q577" s="248"/>
      <c r="R577" s="248"/>
      <c r="S577" s="248"/>
      <c r="T577" s="248"/>
      <c r="U577" s="248"/>
      <c r="V577" s="248"/>
      <c r="W577" s="248"/>
      <c r="X577" s="248"/>
      <c r="Y577" s="248"/>
      <c r="Z577" s="248"/>
      <c r="AA577" s="248"/>
      <c r="AB577" s="248"/>
      <c r="AC577" s="248"/>
      <c r="AD577" s="248"/>
      <c r="AE577" s="248"/>
      <c r="AF577" s="248"/>
      <c r="AG577" s="248"/>
      <c r="AH577" s="248"/>
      <c r="AI577" s="248"/>
      <c r="AJ577" s="248"/>
    </row>
    <row r="578" spans="1:36" ht="12.75" hidden="1" customHeight="1" x14ac:dyDescent="0.2">
      <c r="A578" s="241"/>
      <c r="B578" s="242"/>
      <c r="C578" s="256" t="s">
        <v>551</v>
      </c>
      <c r="D578" s="244" t="s">
        <v>657</v>
      </c>
      <c r="E578" s="247">
        <v>0</v>
      </c>
      <c r="F578" s="247"/>
      <c r="G578" s="152">
        <f>SUM(F578,E578)</f>
        <v>0</v>
      </c>
      <c r="H578" s="245" t="s">
        <v>614</v>
      </c>
      <c r="I578" s="246"/>
      <c r="J578" s="247" t="s">
        <v>614</v>
      </c>
      <c r="K578" s="89">
        <f t="shared" si="82"/>
        <v>0</v>
      </c>
      <c r="L578" s="89">
        <f t="shared" si="83"/>
        <v>0</v>
      </c>
      <c r="M578" s="248"/>
      <c r="N578" s="248"/>
      <c r="O578" s="248"/>
      <c r="P578" s="248"/>
      <c r="Q578" s="248"/>
      <c r="R578" s="248"/>
      <c r="S578" s="248"/>
      <c r="T578" s="248"/>
      <c r="U578" s="248"/>
      <c r="V578" s="248"/>
      <c r="W578" s="248"/>
      <c r="X578" s="248"/>
      <c r="Y578" s="248"/>
      <c r="Z578" s="248"/>
      <c r="AA578" s="248"/>
      <c r="AB578" s="248"/>
      <c r="AC578" s="248"/>
      <c r="AD578" s="248"/>
      <c r="AE578" s="248"/>
      <c r="AF578" s="248"/>
      <c r="AG578" s="248"/>
      <c r="AH578" s="248"/>
      <c r="AI578" s="248"/>
      <c r="AJ578" s="248"/>
    </row>
    <row r="579" spans="1:36" ht="12.75" hidden="1" customHeight="1" x14ac:dyDescent="0.2">
      <c r="A579" s="250"/>
      <c r="B579" s="251"/>
      <c r="C579" s="252" t="s">
        <v>553</v>
      </c>
      <c r="D579" s="244" t="s">
        <v>658</v>
      </c>
      <c r="E579" s="247">
        <v>0</v>
      </c>
      <c r="F579" s="247"/>
      <c r="G579" s="152">
        <f>SUM(F579,E579)</f>
        <v>0</v>
      </c>
      <c r="H579" s="253" t="s">
        <v>211</v>
      </c>
      <c r="I579" s="254"/>
      <c r="J579" s="255" t="s">
        <v>211</v>
      </c>
      <c r="K579" s="89">
        <f t="shared" si="82"/>
        <v>0</v>
      </c>
      <c r="L579" s="89">
        <f t="shared" si="83"/>
        <v>0</v>
      </c>
      <c r="M579" s="248"/>
      <c r="N579" s="248"/>
      <c r="O579" s="248"/>
      <c r="P579" s="248"/>
      <c r="Q579" s="248"/>
      <c r="R579" s="248"/>
      <c r="S579" s="248"/>
      <c r="T579" s="248"/>
      <c r="U579" s="248"/>
      <c r="V579" s="248"/>
      <c r="W579" s="248"/>
      <c r="X579" s="248"/>
      <c r="Y579" s="248"/>
      <c r="Z579" s="248"/>
      <c r="AA579" s="248"/>
      <c r="AB579" s="248"/>
      <c r="AC579" s="248"/>
      <c r="AD579" s="248"/>
      <c r="AE579" s="248"/>
      <c r="AF579" s="248"/>
      <c r="AG579" s="248"/>
      <c r="AH579" s="248"/>
      <c r="AI579" s="248"/>
      <c r="AJ579" s="248"/>
    </row>
    <row r="580" spans="1:36" ht="26.25" hidden="1" customHeight="1" x14ac:dyDescent="0.2">
      <c r="A580" s="723"/>
      <c r="B580" s="709"/>
      <c r="C580" s="717"/>
      <c r="D580" s="264"/>
      <c r="E580" s="266"/>
      <c r="F580" s="266"/>
      <c r="G580" s="152"/>
      <c r="H580" s="267"/>
      <c r="I580" s="268"/>
      <c r="J580" s="268"/>
      <c r="K580" s="89">
        <f t="shared" si="82"/>
        <v>0</v>
      </c>
      <c r="L580" s="89">
        <f t="shared" si="83"/>
        <v>0</v>
      </c>
      <c r="M580" s="11"/>
      <c r="N580" s="11"/>
      <c r="O580" s="11"/>
      <c r="P580" s="11"/>
      <c r="Q580" s="11"/>
      <c r="R580" s="11"/>
      <c r="S580" s="11"/>
      <c r="T580" s="11"/>
      <c r="U580" s="11"/>
      <c r="V580" s="11"/>
      <c r="W580" s="11"/>
      <c r="X580" s="11"/>
      <c r="Y580" s="11"/>
      <c r="Z580" s="11"/>
      <c r="AA580" s="11"/>
      <c r="AB580" s="11"/>
      <c r="AC580" s="11"/>
      <c r="AD580" s="11"/>
      <c r="AE580" s="11"/>
      <c r="AF580" s="11"/>
      <c r="AG580" s="11"/>
      <c r="AH580" s="11"/>
      <c r="AI580" s="11"/>
      <c r="AJ580" s="11"/>
    </row>
    <row r="581" spans="1:36" ht="12.75" hidden="1" customHeight="1" x14ac:dyDescent="0.2">
      <c r="A581" s="208"/>
      <c r="B581" s="178"/>
      <c r="C581" s="233"/>
      <c r="D581" s="234"/>
      <c r="E581" s="235"/>
      <c r="F581" s="235"/>
      <c r="G581" s="152"/>
      <c r="H581" s="236"/>
      <c r="I581" s="237"/>
      <c r="J581" s="237"/>
      <c r="K581" s="89">
        <f t="shared" si="82"/>
        <v>0</v>
      </c>
      <c r="L581" s="89">
        <f t="shared" si="83"/>
        <v>0</v>
      </c>
      <c r="M581" s="11"/>
      <c r="N581" s="11"/>
      <c r="O581" s="11"/>
      <c r="P581" s="11"/>
      <c r="Q581" s="63">
        <f>F582-G582</f>
        <v>-449700.29999999993</v>
      </c>
      <c r="R581" s="11"/>
      <c r="S581" s="11"/>
      <c r="T581" s="11"/>
      <c r="U581" s="11"/>
      <c r="V581" s="11"/>
      <c r="W581" s="11"/>
      <c r="X581" s="11"/>
      <c r="Y581" s="11"/>
      <c r="Z581" s="11"/>
      <c r="AA581" s="11"/>
      <c r="AB581" s="11"/>
      <c r="AC581" s="11"/>
      <c r="AD581" s="11"/>
      <c r="AE581" s="11"/>
      <c r="AF581" s="11"/>
      <c r="AG581" s="11"/>
      <c r="AH581" s="11"/>
      <c r="AI581" s="11"/>
      <c r="AJ581" s="11"/>
    </row>
    <row r="582" spans="1:36" ht="12.75" customHeight="1" x14ac:dyDescent="0.2">
      <c r="A582" s="269" t="s">
        <v>697</v>
      </c>
      <c r="B582" s="270"/>
      <c r="C582" s="271"/>
      <c r="D582" s="272"/>
      <c r="E582" s="274">
        <v>449700.29999999993</v>
      </c>
      <c r="F582" s="274">
        <f>SUM(F586,F631,F662,F870,F926)</f>
        <v>9881.99</v>
      </c>
      <c r="G582" s="275">
        <f>SUM(G586,G631,G662,G870,G926)</f>
        <v>459582.28999999992</v>
      </c>
      <c r="H582" s="276">
        <f>SUM(H586,H631,H662,H870,H926)</f>
        <v>8543</v>
      </c>
      <c r="I582" s="277">
        <f>SUM(I586,I631,I662,I870,I926)</f>
        <v>23084</v>
      </c>
      <c r="J582" s="277">
        <f>SUM(J586,J631,J662,J870,J926)</f>
        <v>8753</v>
      </c>
      <c r="K582" s="89">
        <f t="shared" si="82"/>
        <v>919164.57999999984</v>
      </c>
      <c r="L582" s="89">
        <f t="shared" si="83"/>
        <v>459582.28999999992</v>
      </c>
      <c r="M582" s="11"/>
      <c r="N582" s="11">
        <v>378643.1</v>
      </c>
      <c r="O582" s="11"/>
      <c r="P582" s="11"/>
      <c r="Q582" s="63">
        <f t="shared" ref="Q582:Q645" si="84">F583-G583</f>
        <v>0</v>
      </c>
      <c r="R582" s="11"/>
      <c r="S582" s="11"/>
      <c r="T582" s="11"/>
      <c r="U582" s="11"/>
      <c r="V582" s="11"/>
      <c r="W582" s="11"/>
      <c r="X582" s="11"/>
      <c r="Y582" s="11"/>
      <c r="Z582" s="11"/>
      <c r="AA582" s="11"/>
      <c r="AB582" s="11"/>
      <c r="AC582" s="11"/>
      <c r="AD582" s="11"/>
      <c r="AE582" s="11"/>
      <c r="AF582" s="11"/>
      <c r="AG582" s="11"/>
      <c r="AH582" s="11"/>
      <c r="AI582" s="11"/>
      <c r="AJ582" s="11"/>
    </row>
    <row r="583" spans="1:36" ht="12.75" hidden="1" customHeight="1" x14ac:dyDescent="0.2">
      <c r="A583" s="278"/>
      <c r="B583" s="279" t="s">
        <v>698</v>
      </c>
      <c r="C583" s="280"/>
      <c r="D583" s="281"/>
      <c r="E583" s="283"/>
      <c r="F583" s="283"/>
      <c r="G583" s="284"/>
      <c r="H583" s="285"/>
      <c r="I583" s="286"/>
      <c r="J583" s="286"/>
      <c r="K583" s="89">
        <f t="shared" si="82"/>
        <v>0</v>
      </c>
      <c r="L583" s="89">
        <f t="shared" si="83"/>
        <v>0</v>
      </c>
      <c r="M583" s="11"/>
      <c r="N583" s="11"/>
      <c r="O583" s="11"/>
      <c r="P583" s="11"/>
      <c r="Q583" s="63">
        <f t="shared" si="84"/>
        <v>-194548.8</v>
      </c>
      <c r="R583" s="11"/>
      <c r="S583" s="11"/>
      <c r="T583" s="11"/>
      <c r="U583" s="11"/>
      <c r="V583" s="11"/>
      <c r="W583" s="11"/>
      <c r="X583" s="11"/>
      <c r="Y583" s="11"/>
      <c r="Z583" s="11"/>
      <c r="AA583" s="11"/>
      <c r="AB583" s="11"/>
      <c r="AC583" s="11"/>
      <c r="AD583" s="11"/>
      <c r="AE583" s="11"/>
      <c r="AF583" s="11"/>
      <c r="AG583" s="11"/>
      <c r="AH583" s="11"/>
      <c r="AI583" s="11"/>
      <c r="AJ583" s="11"/>
    </row>
    <row r="584" spans="1:36" ht="12.75" customHeight="1" x14ac:dyDescent="0.2">
      <c r="A584" s="269"/>
      <c r="B584" s="287" t="s">
        <v>699</v>
      </c>
      <c r="C584" s="288"/>
      <c r="D584" s="289"/>
      <c r="E584" s="291">
        <v>194548.8</v>
      </c>
      <c r="F584" s="291">
        <f>SUM(F591,F613,F628,F634,F642,F665,F724,F768,F837,F872,F910,F928,F933,F971)</f>
        <v>10141.189999999999</v>
      </c>
      <c r="G584" s="292">
        <f>SUM(G591,G613,G628,G634,G642,G665,G724,G768,G837,G872,G910,G928,G933,G971)</f>
        <v>204689.99</v>
      </c>
      <c r="H584" s="293">
        <f>SUM(H591,H613,H628,H634,H642,H665,H724,H768,H837,H872,H910,H928,H933,H971)</f>
        <v>8731</v>
      </c>
      <c r="I584" s="294">
        <f>SUM(I591,I613,I628,I634,I642,I665,I724,I768,I837,I872,I910,I928,I933,I971)</f>
        <v>8833</v>
      </c>
      <c r="J584" s="294">
        <f>SUM(J591,J613,J628,J634,J642,J665,J724,J768,J837,J872,J910,J928,J933,J971)</f>
        <v>8953</v>
      </c>
      <c r="K584" s="89">
        <f t="shared" si="82"/>
        <v>409379.98</v>
      </c>
      <c r="L584" s="89">
        <f t="shared" si="83"/>
        <v>204689.99</v>
      </c>
      <c r="M584" s="11"/>
      <c r="N584" s="11">
        <v>428898.1</v>
      </c>
      <c r="O584" s="11"/>
      <c r="P584" s="11"/>
      <c r="Q584" s="63">
        <f t="shared" si="84"/>
        <v>-255151.5</v>
      </c>
      <c r="R584" s="11"/>
      <c r="S584" s="11"/>
      <c r="T584" s="11"/>
      <c r="U584" s="11"/>
      <c r="V584" s="11"/>
      <c r="W584" s="11"/>
      <c r="X584" s="11"/>
      <c r="Y584" s="11"/>
      <c r="Z584" s="11"/>
      <c r="AA584" s="11"/>
      <c r="AB584" s="11"/>
      <c r="AC584" s="11"/>
      <c r="AD584" s="11"/>
      <c r="AE584" s="11"/>
      <c r="AF584" s="11"/>
      <c r="AG584" s="11"/>
      <c r="AH584" s="11"/>
      <c r="AI584" s="11"/>
      <c r="AJ584" s="11"/>
    </row>
    <row r="585" spans="1:36" ht="12.75" customHeight="1" x14ac:dyDescent="0.2">
      <c r="A585" s="269"/>
      <c r="B585" s="287" t="s">
        <v>700</v>
      </c>
      <c r="C585" s="288"/>
      <c r="D585" s="289"/>
      <c r="E585" s="296">
        <v>255151.5</v>
      </c>
      <c r="F585" s="296">
        <f>SUM(F597,F614,F635,F643,F666,F725,F769,F838,F873,F929,F934,F972,F911)</f>
        <v>-259.2</v>
      </c>
      <c r="G585" s="292">
        <f>SUM(G597,G614,G635,G643,G666,G725,G769,G838,G873,G929,G934,G972,G911)</f>
        <v>254892.3</v>
      </c>
      <c r="H585" s="293">
        <f>SUM(H597,H614,H635,H643,H666,H725,H769,H838,H873,H929,H934,H972,H911)</f>
        <v>-188</v>
      </c>
      <c r="I585" s="294">
        <f>SUM(I597,I614,I635,I643,I666,I725,I769,I838,I873,I929,I934,I972,I911)</f>
        <v>6343</v>
      </c>
      <c r="J585" s="294">
        <f>SUM(J597,J614,J635,J643,J666,J725,J769,J838,J873,J929,J934,J972,J911)</f>
        <v>-200</v>
      </c>
      <c r="K585" s="89">
        <f t="shared" si="82"/>
        <v>509784.6</v>
      </c>
      <c r="L585" s="89">
        <f t="shared" si="83"/>
        <v>254892.3</v>
      </c>
      <c r="M585" s="11"/>
      <c r="N585" s="63">
        <f>N582-N584</f>
        <v>-50255</v>
      </c>
      <c r="O585" s="11"/>
      <c r="P585" s="11"/>
      <c r="Q585" s="63">
        <f t="shared" si="84"/>
        <v>-45623.200000000004</v>
      </c>
      <c r="R585" s="11"/>
      <c r="S585" s="11"/>
      <c r="T585" s="11"/>
      <c r="U585" s="11"/>
      <c r="V585" s="11"/>
      <c r="W585" s="11"/>
      <c r="X585" s="11"/>
      <c r="Y585" s="11"/>
      <c r="Z585" s="11"/>
      <c r="AA585" s="11"/>
      <c r="AB585" s="11"/>
      <c r="AC585" s="11"/>
      <c r="AD585" s="11"/>
      <c r="AE585" s="11"/>
      <c r="AF585" s="11"/>
      <c r="AG585" s="11"/>
      <c r="AH585" s="11"/>
      <c r="AI585" s="11"/>
      <c r="AJ585" s="11"/>
    </row>
    <row r="586" spans="1:36" ht="12.75" customHeight="1" x14ac:dyDescent="0.2">
      <c r="A586" s="269" t="s">
        <v>701</v>
      </c>
      <c r="B586" s="270"/>
      <c r="C586" s="271"/>
      <c r="D586" s="272"/>
      <c r="E586" s="298">
        <v>45623.200000000004</v>
      </c>
      <c r="F586" s="298">
        <f>SUM(F587,F611,F626)</f>
        <v>-412</v>
      </c>
      <c r="G586" s="275">
        <f>SUM(G587,G611,G626)</f>
        <v>45211.200000000004</v>
      </c>
      <c r="H586" s="276">
        <f>SUM(H587,H611,H626)</f>
        <v>-1230</v>
      </c>
      <c r="I586" s="277">
        <f>SUM(I587,I611,I626)</f>
        <v>-1244</v>
      </c>
      <c r="J586" s="277">
        <f>SUM(J587,J611,J626)</f>
        <v>-1260</v>
      </c>
      <c r="K586" s="89">
        <f t="shared" si="82"/>
        <v>90422.400000000009</v>
      </c>
      <c r="L586" s="89">
        <f t="shared" si="83"/>
        <v>45211.200000000004</v>
      </c>
      <c r="M586" s="11"/>
      <c r="N586" s="11">
        <v>3800</v>
      </c>
      <c r="O586" s="11"/>
      <c r="P586" s="11"/>
      <c r="Q586" s="63">
        <f t="shared" si="84"/>
        <v>-42285.200000000004</v>
      </c>
      <c r="R586" s="11"/>
      <c r="S586" s="11"/>
      <c r="T586" s="11"/>
      <c r="U586" s="11"/>
      <c r="V586" s="11"/>
      <c r="W586" s="11"/>
      <c r="X586" s="11"/>
      <c r="Y586" s="11"/>
      <c r="Z586" s="11"/>
      <c r="AA586" s="11"/>
      <c r="AB586" s="11"/>
      <c r="AC586" s="11"/>
      <c r="AD586" s="11"/>
      <c r="AE586" s="11"/>
      <c r="AF586" s="11"/>
      <c r="AG586" s="11"/>
      <c r="AH586" s="11"/>
      <c r="AI586" s="11"/>
      <c r="AJ586" s="11"/>
    </row>
    <row r="587" spans="1:36" ht="12.75" customHeight="1" x14ac:dyDescent="0.2">
      <c r="A587" s="269" t="s">
        <v>702</v>
      </c>
      <c r="B587" s="270"/>
      <c r="C587" s="271"/>
      <c r="D587" s="272"/>
      <c r="E587" s="298">
        <v>42285.200000000004</v>
      </c>
      <c r="F587" s="298">
        <f t="shared" ref="F587:J588" si="85">SUM(F588)</f>
        <v>-1212</v>
      </c>
      <c r="G587" s="275">
        <f t="shared" si="85"/>
        <v>41073.200000000004</v>
      </c>
      <c r="H587" s="276">
        <f t="shared" si="85"/>
        <v>-1230</v>
      </c>
      <c r="I587" s="277">
        <f t="shared" si="85"/>
        <v>-1244</v>
      </c>
      <c r="J587" s="277">
        <f t="shared" si="85"/>
        <v>-1260</v>
      </c>
      <c r="K587" s="89">
        <f t="shared" si="82"/>
        <v>82146.400000000009</v>
      </c>
      <c r="L587" s="89">
        <f t="shared" si="83"/>
        <v>41073.200000000004</v>
      </c>
      <c r="M587" s="11"/>
      <c r="N587" s="63">
        <f>N585+N586</f>
        <v>-46455</v>
      </c>
      <c r="O587" s="11"/>
      <c r="P587" s="11"/>
      <c r="Q587" s="63">
        <f t="shared" si="84"/>
        <v>-42285.200000000004</v>
      </c>
      <c r="R587" s="11"/>
      <c r="S587" s="11"/>
      <c r="T587" s="11"/>
      <c r="U587" s="11"/>
      <c r="V587" s="11"/>
      <c r="W587" s="11"/>
      <c r="X587" s="11"/>
      <c r="Y587" s="11"/>
      <c r="Z587" s="11"/>
      <c r="AA587" s="11"/>
      <c r="AB587" s="11"/>
      <c r="AC587" s="11"/>
      <c r="AD587" s="11"/>
      <c r="AE587" s="11"/>
      <c r="AF587" s="11"/>
      <c r="AG587" s="11"/>
      <c r="AH587" s="11"/>
      <c r="AI587" s="11"/>
      <c r="AJ587" s="11"/>
    </row>
    <row r="588" spans="1:36" ht="12.75" customHeight="1" x14ac:dyDescent="0.2">
      <c r="A588" s="299" t="s">
        <v>703</v>
      </c>
      <c r="B588" s="300"/>
      <c r="C588" s="301"/>
      <c r="D588" s="302"/>
      <c r="E588" s="304">
        <v>42285.200000000004</v>
      </c>
      <c r="F588" s="304">
        <f t="shared" si="85"/>
        <v>-1212</v>
      </c>
      <c r="G588" s="305">
        <f t="shared" si="85"/>
        <v>41073.200000000004</v>
      </c>
      <c r="H588" s="306">
        <f t="shared" si="85"/>
        <v>-1230</v>
      </c>
      <c r="I588" s="307">
        <f t="shared" si="85"/>
        <v>-1244</v>
      </c>
      <c r="J588" s="307">
        <f t="shared" si="85"/>
        <v>-1260</v>
      </c>
      <c r="K588" s="89">
        <f t="shared" si="82"/>
        <v>82146.400000000009</v>
      </c>
      <c r="L588" s="89">
        <f t="shared" si="83"/>
        <v>41073.200000000004</v>
      </c>
      <c r="M588" s="11"/>
      <c r="N588" s="11"/>
      <c r="O588" s="11"/>
      <c r="P588" s="11"/>
      <c r="Q588" s="63">
        <f t="shared" si="84"/>
        <v>-42285.200000000004</v>
      </c>
      <c r="R588" s="11"/>
      <c r="S588" s="11"/>
      <c r="T588" s="11"/>
      <c r="U588" s="11"/>
      <c r="V588" s="11"/>
      <c r="W588" s="11"/>
      <c r="X588" s="11"/>
      <c r="Y588" s="11"/>
      <c r="Z588" s="11"/>
      <c r="AA588" s="11"/>
      <c r="AB588" s="11"/>
      <c r="AC588" s="11"/>
      <c r="AD588" s="11"/>
      <c r="AE588" s="11"/>
      <c r="AF588" s="11"/>
      <c r="AG588" s="11"/>
      <c r="AH588" s="11"/>
      <c r="AI588" s="11"/>
      <c r="AJ588" s="11"/>
    </row>
    <row r="589" spans="1:36" ht="12.75" customHeight="1" x14ac:dyDescent="0.2">
      <c r="A589" s="308" t="s">
        <v>704</v>
      </c>
      <c r="B589" s="309"/>
      <c r="C589" s="310"/>
      <c r="D589" s="311">
        <v>51020103</v>
      </c>
      <c r="E589" s="313">
        <v>42285.200000000004</v>
      </c>
      <c r="F589" s="313">
        <f>SUM(F591,F597)</f>
        <v>-1212</v>
      </c>
      <c r="G589" s="314">
        <f>SUM(G591,G597)</f>
        <v>41073.200000000004</v>
      </c>
      <c r="H589" s="315">
        <f>SUM(H591,H597)</f>
        <v>-1230</v>
      </c>
      <c r="I589" s="316">
        <f>SUM(I591,I597)</f>
        <v>-1244</v>
      </c>
      <c r="J589" s="316">
        <f>SUM(J591,J597)</f>
        <v>-1260</v>
      </c>
      <c r="K589" s="89">
        <f t="shared" si="82"/>
        <v>82146.400000000009</v>
      </c>
      <c r="L589" s="89">
        <f t="shared" si="83"/>
        <v>41073.200000000004</v>
      </c>
      <c r="M589" s="11"/>
      <c r="N589" s="11"/>
      <c r="O589" s="11"/>
      <c r="P589" s="11"/>
      <c r="Q589" s="63">
        <f t="shared" si="84"/>
        <v>0</v>
      </c>
      <c r="R589" s="11"/>
      <c r="S589" s="11"/>
      <c r="T589" s="11"/>
      <c r="U589" s="11"/>
      <c r="V589" s="11"/>
      <c r="W589" s="11"/>
      <c r="X589" s="11"/>
      <c r="Y589" s="11"/>
      <c r="Z589" s="11"/>
      <c r="AA589" s="11"/>
      <c r="AB589" s="11"/>
      <c r="AC589" s="11"/>
      <c r="AD589" s="11"/>
      <c r="AE589" s="11"/>
      <c r="AF589" s="11"/>
      <c r="AG589" s="11"/>
      <c r="AH589" s="11"/>
      <c r="AI589" s="11"/>
      <c r="AJ589" s="11"/>
    </row>
    <row r="590" spans="1:36" ht="12.75" hidden="1" customHeight="1" x14ac:dyDescent="0.2">
      <c r="A590" s="317" t="s">
        <v>698</v>
      </c>
      <c r="B590" s="318"/>
      <c r="C590" s="679"/>
      <c r="D590" s="319"/>
      <c r="E590" s="321"/>
      <c r="F590" s="321"/>
      <c r="G590" s="322"/>
      <c r="H590" s="323">
        <f>ROUND(F590*H$7, )</f>
        <v>0</v>
      </c>
      <c r="I590" s="324">
        <f>ROUND(H590*I$7, )</f>
        <v>0</v>
      </c>
      <c r="J590" s="324">
        <f>ROUND(I590*J$7, )</f>
        <v>0</v>
      </c>
      <c r="K590" s="89">
        <f t="shared" si="82"/>
        <v>0</v>
      </c>
      <c r="L590" s="89">
        <f t="shared" si="83"/>
        <v>0</v>
      </c>
      <c r="M590" s="11"/>
      <c r="N590" s="11"/>
      <c r="O590" s="11"/>
      <c r="P590" s="11"/>
      <c r="Q590" s="63">
        <f t="shared" si="84"/>
        <v>-39724.800000000003</v>
      </c>
      <c r="R590" s="11"/>
      <c r="S590" s="11"/>
      <c r="T590" s="11"/>
      <c r="U590" s="11"/>
      <c r="V590" s="11"/>
      <c r="W590" s="11"/>
      <c r="X590" s="11"/>
      <c r="Y590" s="11"/>
      <c r="Z590" s="11"/>
      <c r="AA590" s="11"/>
      <c r="AB590" s="11"/>
      <c r="AC590" s="11"/>
      <c r="AD590" s="11"/>
      <c r="AE590" s="11"/>
      <c r="AF590" s="11"/>
      <c r="AG590" s="11"/>
      <c r="AH590" s="11"/>
      <c r="AI590" s="11"/>
      <c r="AJ590" s="11"/>
    </row>
    <row r="591" spans="1:36" ht="12.75" customHeight="1" x14ac:dyDescent="0.2">
      <c r="A591" s="317" t="s">
        <v>699</v>
      </c>
      <c r="B591" s="318"/>
      <c r="C591" s="679"/>
      <c r="D591" s="325"/>
      <c r="E591" s="327">
        <v>39724.800000000003</v>
      </c>
      <c r="F591" s="327">
        <f>F592+F594+F595+F596</f>
        <v>-1212</v>
      </c>
      <c r="G591" s="322">
        <f>G592+G594+G595+G596</f>
        <v>38512.800000000003</v>
      </c>
      <c r="H591" s="328">
        <f>SUM(H592,H609)</f>
        <v>-1230</v>
      </c>
      <c r="I591" s="329">
        <f>SUM(I592,I609)</f>
        <v>-1244</v>
      </c>
      <c r="J591" s="329">
        <f>SUM(J592,J609)</f>
        <v>-1260</v>
      </c>
      <c r="K591" s="89">
        <f t="shared" si="82"/>
        <v>77025.600000000006</v>
      </c>
      <c r="L591" s="89">
        <f t="shared" si="83"/>
        <v>38512.800000000003</v>
      </c>
      <c r="M591" s="11"/>
      <c r="N591" s="11"/>
      <c r="O591" s="11"/>
      <c r="P591" s="11"/>
      <c r="Q591" s="63">
        <f t="shared" si="84"/>
        <v>-39724.800000000003</v>
      </c>
      <c r="R591" s="11"/>
      <c r="S591" s="11"/>
      <c r="T591" s="11"/>
      <c r="U591" s="11"/>
      <c r="V591" s="11"/>
      <c r="W591" s="11"/>
      <c r="X591" s="11"/>
      <c r="Y591" s="11"/>
      <c r="Z591" s="11"/>
      <c r="AA591" s="11"/>
      <c r="AB591" s="11"/>
      <c r="AC591" s="11"/>
      <c r="AD591" s="11"/>
      <c r="AE591" s="11"/>
      <c r="AF591" s="11"/>
      <c r="AG591" s="11"/>
      <c r="AH591" s="11"/>
      <c r="AI591" s="11"/>
      <c r="AJ591" s="11"/>
    </row>
    <row r="592" spans="1:36" ht="15" customHeight="1" x14ac:dyDescent="0.25">
      <c r="A592" s="317"/>
      <c r="B592" s="724" t="s">
        <v>705</v>
      </c>
      <c r="C592" s="717"/>
      <c r="D592" s="325"/>
      <c r="E592" s="327">
        <v>39724.800000000003</v>
      </c>
      <c r="F592" s="327">
        <f>-800-412</f>
        <v>-1212</v>
      </c>
      <c r="G592" s="322">
        <f>SUM(F592,E592)</f>
        <v>38512.800000000003</v>
      </c>
      <c r="H592" s="330">
        <f>ROUND(F592*H$7, )</f>
        <v>-1230</v>
      </c>
      <c r="I592" s="331">
        <f>ROUND(F592*I$7, )</f>
        <v>-1244</v>
      </c>
      <c r="J592" s="331">
        <f>ROUND(F592*J$7, )</f>
        <v>-1260</v>
      </c>
      <c r="K592" s="89">
        <f t="shared" si="82"/>
        <v>77025.600000000006</v>
      </c>
      <c r="L592" s="89">
        <f t="shared" si="83"/>
        <v>38512.800000000003</v>
      </c>
      <c r="M592" s="332">
        <v>0.25</v>
      </c>
      <c r="N592" s="11">
        <v>1250</v>
      </c>
      <c r="O592" s="11">
        <f>N592*1.25</f>
        <v>1562.5</v>
      </c>
      <c r="P592" s="11">
        <f>O592*11</f>
        <v>17187.5</v>
      </c>
      <c r="Q592" s="63">
        <f t="shared" si="84"/>
        <v>0</v>
      </c>
      <c r="R592" s="11"/>
      <c r="S592" s="11"/>
      <c r="T592" s="11"/>
      <c r="U592" s="11"/>
      <c r="V592" s="11"/>
      <c r="W592" s="11"/>
      <c r="X592" s="11"/>
      <c r="Y592" s="11"/>
      <c r="Z592" s="11"/>
      <c r="AA592" s="11"/>
      <c r="AB592" s="11"/>
      <c r="AC592" s="11"/>
      <c r="AD592" s="11"/>
      <c r="AE592" s="11"/>
      <c r="AF592" s="11"/>
      <c r="AG592" s="11"/>
      <c r="AH592" s="11"/>
      <c r="AI592" s="11"/>
      <c r="AJ592" s="11"/>
    </row>
    <row r="593" spans="1:36" ht="12.75" hidden="1" customHeight="1" x14ac:dyDescent="0.2">
      <c r="A593" s="317"/>
      <c r="B593" s="333" t="s">
        <v>706</v>
      </c>
      <c r="C593" s="334"/>
      <c r="D593" s="325"/>
      <c r="E593" s="327">
        <v>0</v>
      </c>
      <c r="F593" s="327"/>
      <c r="G593" s="322">
        <f>SUM(F593,E593)</f>
        <v>0</v>
      </c>
      <c r="H593" s="330"/>
      <c r="I593" s="331"/>
      <c r="J593" s="331"/>
      <c r="K593" s="89">
        <f t="shared" si="82"/>
        <v>0</v>
      </c>
      <c r="L593" s="89">
        <f t="shared" si="83"/>
        <v>0</v>
      </c>
      <c r="M593" s="11">
        <v>0.2</v>
      </c>
      <c r="N593" s="11">
        <v>5290</v>
      </c>
      <c r="O593" s="11"/>
      <c r="P593" s="11">
        <f>P592+O592</f>
        <v>18750</v>
      </c>
      <c r="Q593" s="63">
        <f t="shared" si="84"/>
        <v>0</v>
      </c>
      <c r="R593" s="11"/>
      <c r="S593" s="11"/>
      <c r="T593" s="11"/>
      <c r="U593" s="11"/>
      <c r="V593" s="11"/>
      <c r="W593" s="11"/>
      <c r="X593" s="11"/>
      <c r="Y593" s="11"/>
      <c r="Z593" s="11"/>
      <c r="AA593" s="11"/>
      <c r="AB593" s="11"/>
      <c r="AC593" s="11"/>
      <c r="AD593" s="11"/>
      <c r="AE593" s="11"/>
      <c r="AF593" s="11"/>
      <c r="AG593" s="11"/>
      <c r="AH593" s="11"/>
      <c r="AI593" s="11"/>
      <c r="AJ593" s="11"/>
    </row>
    <row r="594" spans="1:36" ht="12.75" hidden="1" customHeight="1" x14ac:dyDescent="0.2">
      <c r="A594" s="317"/>
      <c r="B594" s="724" t="s">
        <v>707</v>
      </c>
      <c r="C594" s="717"/>
      <c r="D594" s="319"/>
      <c r="E594" s="327">
        <v>0</v>
      </c>
      <c r="F594" s="327"/>
      <c r="G594" s="322">
        <f>SUM(F594,E594)</f>
        <v>0</v>
      </c>
      <c r="H594" s="335"/>
      <c r="I594" s="336"/>
      <c r="J594" s="336"/>
      <c r="K594" s="89">
        <f t="shared" si="82"/>
        <v>0</v>
      </c>
      <c r="L594" s="89">
        <f t="shared" si="83"/>
        <v>0</v>
      </c>
      <c r="M594" s="11"/>
      <c r="N594" s="11"/>
      <c r="O594" s="11"/>
      <c r="P594" s="11"/>
      <c r="Q594" s="63">
        <f t="shared" si="84"/>
        <v>0</v>
      </c>
      <c r="R594" s="11"/>
      <c r="S594" s="11"/>
      <c r="T594" s="11"/>
      <c r="U594" s="11"/>
      <c r="V594" s="11"/>
      <c r="W594" s="11"/>
      <c r="X594" s="11"/>
      <c r="Y594" s="11"/>
      <c r="Z594" s="11"/>
      <c r="AA594" s="11"/>
      <c r="AB594" s="11"/>
      <c r="AC594" s="11"/>
      <c r="AD594" s="11"/>
      <c r="AE594" s="11"/>
      <c r="AF594" s="11"/>
      <c r="AG594" s="11"/>
      <c r="AH594" s="11"/>
      <c r="AI594" s="11"/>
      <c r="AJ594" s="11"/>
    </row>
    <row r="595" spans="1:36" ht="26.25" hidden="1" customHeight="1" x14ac:dyDescent="0.2">
      <c r="A595" s="317"/>
      <c r="B595" s="724" t="s">
        <v>708</v>
      </c>
      <c r="C595" s="717"/>
      <c r="D595" s="319"/>
      <c r="E595" s="327">
        <v>0</v>
      </c>
      <c r="F595" s="327"/>
      <c r="G595" s="322">
        <f>SUM(F595,E595)</f>
        <v>0</v>
      </c>
      <c r="H595" s="335"/>
      <c r="I595" s="336"/>
      <c r="J595" s="336"/>
      <c r="K595" s="89"/>
      <c r="L595" s="89">
        <f t="shared" si="83"/>
        <v>0</v>
      </c>
      <c r="M595" s="11"/>
      <c r="N595" s="11"/>
      <c r="O595" s="11"/>
      <c r="P595" s="11"/>
      <c r="Q595" s="63">
        <f t="shared" si="84"/>
        <v>0</v>
      </c>
      <c r="R595" s="11"/>
      <c r="S595" s="11"/>
      <c r="T595" s="11"/>
      <c r="U595" s="11"/>
      <c r="V595" s="11"/>
      <c r="W595" s="11"/>
      <c r="X595" s="11"/>
      <c r="Y595" s="11"/>
      <c r="Z595" s="11"/>
      <c r="AA595" s="11"/>
      <c r="AB595" s="11"/>
      <c r="AC595" s="11"/>
      <c r="AD595" s="11"/>
      <c r="AE595" s="11"/>
      <c r="AF595" s="11"/>
      <c r="AG595" s="11"/>
      <c r="AH595" s="11"/>
      <c r="AI595" s="11"/>
      <c r="AJ595" s="11"/>
    </row>
    <row r="596" spans="1:36" ht="12.75" hidden="1" customHeight="1" x14ac:dyDescent="0.2">
      <c r="A596" s="317"/>
      <c r="B596" s="724" t="s">
        <v>709</v>
      </c>
      <c r="C596" s="717"/>
      <c r="D596" s="325"/>
      <c r="E596" s="648">
        <v>0</v>
      </c>
      <c r="F596" s="648"/>
      <c r="G596" s="322">
        <f>SUM(F596,E596)</f>
        <v>0</v>
      </c>
      <c r="H596" s="330"/>
      <c r="I596" s="331"/>
      <c r="J596" s="331"/>
      <c r="K596" s="89">
        <f>SUM(E596:G596)</f>
        <v>0</v>
      </c>
      <c r="L596" s="89">
        <f t="shared" si="83"/>
        <v>0</v>
      </c>
      <c r="M596" s="11"/>
      <c r="N596" s="11"/>
      <c r="O596" s="11"/>
      <c r="P596" s="11">
        <v>18000</v>
      </c>
      <c r="Q596" s="63">
        <f t="shared" si="84"/>
        <v>-2560.3999999999996</v>
      </c>
      <c r="R596" s="11"/>
      <c r="S596" s="11"/>
      <c r="T596" s="11"/>
      <c r="U596" s="11"/>
      <c r="V596" s="11"/>
      <c r="W596" s="11"/>
      <c r="X596" s="11"/>
      <c r="Y596" s="11"/>
      <c r="Z596" s="11"/>
      <c r="AA596" s="11"/>
      <c r="AB596" s="11"/>
      <c r="AC596" s="11"/>
      <c r="AD596" s="11"/>
      <c r="AE596" s="11"/>
      <c r="AF596" s="11"/>
      <c r="AG596" s="11"/>
      <c r="AH596" s="11"/>
      <c r="AI596" s="11"/>
      <c r="AJ596" s="11"/>
    </row>
    <row r="597" spans="1:36" ht="12.75" customHeight="1" x14ac:dyDescent="0.2">
      <c r="A597" s="317" t="s">
        <v>700</v>
      </c>
      <c r="B597" s="318"/>
      <c r="C597" s="679"/>
      <c r="D597" s="325"/>
      <c r="E597" s="338">
        <v>2560.3999999999996</v>
      </c>
      <c r="F597" s="338">
        <f>SUM(F599,F601,F602,F603,F605)</f>
        <v>0</v>
      </c>
      <c r="G597" s="322">
        <f>SUM(G599,G601,G602,G603,G605)</f>
        <v>2560.3999999999996</v>
      </c>
      <c r="H597" s="339">
        <f>SUM(H599:H606,H610)</f>
        <v>0</v>
      </c>
      <c r="I597" s="340">
        <f>SUM(I599:I606,I610)</f>
        <v>0</v>
      </c>
      <c r="J597" s="340">
        <f>SUM(J599:J606,J610)</f>
        <v>0</v>
      </c>
      <c r="K597" s="89">
        <f>SUM(E597:G597)</f>
        <v>5120.7999999999993</v>
      </c>
      <c r="L597" s="89">
        <f t="shared" si="83"/>
        <v>2560.3999999999996</v>
      </c>
      <c r="M597" s="11"/>
      <c r="N597" s="11"/>
      <c r="O597" s="11"/>
      <c r="P597" s="11"/>
      <c r="Q597" s="63">
        <f t="shared" si="84"/>
        <v>0</v>
      </c>
      <c r="R597" s="11"/>
      <c r="S597" s="11"/>
      <c r="T597" s="11"/>
      <c r="U597" s="11"/>
      <c r="V597" s="11"/>
      <c r="W597" s="11"/>
      <c r="X597" s="11"/>
      <c r="Y597" s="11"/>
      <c r="Z597" s="11"/>
      <c r="AA597" s="11"/>
      <c r="AB597" s="11"/>
      <c r="AC597" s="11"/>
      <c r="AD597" s="11"/>
      <c r="AE597" s="11"/>
      <c r="AF597" s="11"/>
      <c r="AG597" s="11"/>
      <c r="AH597" s="11"/>
      <c r="AI597" s="11"/>
      <c r="AJ597" s="11"/>
    </row>
    <row r="598" spans="1:36" ht="12.75" hidden="1" customHeight="1" x14ac:dyDescent="0.2">
      <c r="A598" s="317"/>
      <c r="B598" s="341" t="s">
        <v>710</v>
      </c>
      <c r="C598" s="679"/>
      <c r="D598" s="319"/>
      <c r="E598" s="321"/>
      <c r="F598" s="321"/>
      <c r="G598" s="322"/>
      <c r="H598" s="323"/>
      <c r="I598" s="324"/>
      <c r="J598" s="324"/>
      <c r="K598" s="89">
        <f>SUM(E598:G598)</f>
        <v>0</v>
      </c>
      <c r="L598" s="89">
        <f t="shared" si="83"/>
        <v>0</v>
      </c>
      <c r="M598" s="11"/>
      <c r="N598" s="11"/>
      <c r="O598" s="11"/>
      <c r="P598" s="11"/>
      <c r="Q598" s="63">
        <f t="shared" si="84"/>
        <v>-1384.3999999999999</v>
      </c>
      <c r="R598" s="11"/>
      <c r="S598" s="11"/>
      <c r="T598" s="11"/>
      <c r="U598" s="11"/>
      <c r="V598" s="11"/>
      <c r="W598" s="11"/>
      <c r="X598" s="11"/>
      <c r="Y598" s="11"/>
      <c r="Z598" s="11"/>
      <c r="AA598" s="11"/>
      <c r="AB598" s="11"/>
      <c r="AC598" s="11"/>
      <c r="AD598" s="11"/>
      <c r="AE598" s="11"/>
      <c r="AF598" s="11"/>
      <c r="AG598" s="11"/>
      <c r="AH598" s="11"/>
      <c r="AI598" s="11"/>
      <c r="AJ598" s="11"/>
    </row>
    <row r="599" spans="1:36" ht="12.75" customHeight="1" x14ac:dyDescent="0.2">
      <c r="A599" s="317"/>
      <c r="B599" s="341" t="s">
        <v>711</v>
      </c>
      <c r="C599" s="679"/>
      <c r="D599" s="325"/>
      <c r="E599" s="327">
        <v>1384.3999999999999</v>
      </c>
      <c r="F599" s="327"/>
      <c r="G599" s="322">
        <f t="shared" ref="G599:G606" si="86">SUM(F599,E599)</f>
        <v>1384.3999999999999</v>
      </c>
      <c r="H599" s="330"/>
      <c r="I599" s="331"/>
      <c r="J599" s="331"/>
      <c r="K599" s="89">
        <f>SUM(E599:G599)</f>
        <v>2768.7999999999997</v>
      </c>
      <c r="L599" s="89">
        <f t="shared" si="83"/>
        <v>1384.3999999999999</v>
      </c>
      <c r="M599" s="11"/>
      <c r="N599" s="11"/>
      <c r="O599" s="11"/>
      <c r="P599" s="11"/>
      <c r="Q599" s="63">
        <f t="shared" si="84"/>
        <v>0</v>
      </c>
      <c r="R599" s="11"/>
      <c r="S599" s="11"/>
      <c r="T599" s="11"/>
      <c r="U599" s="11"/>
      <c r="V599" s="11"/>
      <c r="W599" s="11"/>
      <c r="X599" s="11"/>
      <c r="Y599" s="11"/>
      <c r="Z599" s="11"/>
      <c r="AA599" s="11"/>
      <c r="AB599" s="11"/>
      <c r="AC599" s="11"/>
      <c r="AD599" s="11"/>
      <c r="AE599" s="11"/>
      <c r="AF599" s="11"/>
      <c r="AG599" s="11"/>
      <c r="AH599" s="11"/>
      <c r="AI599" s="11"/>
      <c r="AJ599" s="11"/>
    </row>
    <row r="600" spans="1:36" ht="12.75" hidden="1" customHeight="1" x14ac:dyDescent="0.2">
      <c r="A600" s="317"/>
      <c r="B600" s="333" t="s">
        <v>712</v>
      </c>
      <c r="C600" s="334"/>
      <c r="D600" s="325"/>
      <c r="E600" s="327">
        <v>0</v>
      </c>
      <c r="F600" s="327"/>
      <c r="G600" s="322">
        <f t="shared" si="86"/>
        <v>0</v>
      </c>
      <c r="H600" s="330"/>
      <c r="I600" s="331"/>
      <c r="J600" s="331"/>
      <c r="K600" s="89">
        <f>SUM(E600:G600)</f>
        <v>0</v>
      </c>
      <c r="L600" s="89">
        <f t="shared" si="83"/>
        <v>0</v>
      </c>
      <c r="M600" s="11"/>
      <c r="N600" s="11"/>
      <c r="O600" s="11"/>
      <c r="P600" s="11"/>
      <c r="Q600" s="63">
        <f t="shared" si="84"/>
        <v>-827</v>
      </c>
      <c r="R600" s="11"/>
      <c r="S600" s="11"/>
      <c r="T600" s="11"/>
      <c r="U600" s="11"/>
      <c r="V600" s="11"/>
      <c r="W600" s="11"/>
      <c r="X600" s="11"/>
      <c r="Y600" s="11"/>
      <c r="Z600" s="11"/>
      <c r="AA600" s="11"/>
      <c r="AB600" s="11"/>
      <c r="AC600" s="11"/>
      <c r="AD600" s="11"/>
      <c r="AE600" s="11"/>
      <c r="AF600" s="11"/>
      <c r="AG600" s="11"/>
      <c r="AH600" s="11"/>
      <c r="AI600" s="11"/>
      <c r="AJ600" s="11"/>
    </row>
    <row r="601" spans="1:36" ht="38.25" customHeight="1" x14ac:dyDescent="0.2">
      <c r="A601" s="317"/>
      <c r="B601" s="724" t="s">
        <v>713</v>
      </c>
      <c r="C601" s="717"/>
      <c r="D601" s="325"/>
      <c r="E601" s="327">
        <v>827</v>
      </c>
      <c r="F601" s="327"/>
      <c r="G601" s="322">
        <f t="shared" si="86"/>
        <v>827</v>
      </c>
      <c r="H601" s="330"/>
      <c r="I601" s="331"/>
      <c r="J601" s="331"/>
      <c r="K601" s="89"/>
      <c r="L601" s="89">
        <f t="shared" si="83"/>
        <v>827</v>
      </c>
      <c r="M601" s="11"/>
      <c r="N601" s="11"/>
      <c r="O601" s="11"/>
      <c r="P601" s="11"/>
      <c r="Q601" s="63">
        <f t="shared" si="84"/>
        <v>0</v>
      </c>
      <c r="R601" s="11"/>
      <c r="S601" s="11"/>
      <c r="T601" s="11"/>
      <c r="U601" s="11"/>
      <c r="V601" s="11"/>
      <c r="W601" s="11"/>
      <c r="X601" s="11"/>
      <c r="Y601" s="11"/>
      <c r="Z601" s="11"/>
      <c r="AA601" s="11"/>
      <c r="AB601" s="11"/>
      <c r="AC601" s="11"/>
      <c r="AD601" s="11"/>
      <c r="AE601" s="11"/>
      <c r="AF601" s="11"/>
      <c r="AG601" s="11"/>
      <c r="AH601" s="11"/>
      <c r="AI601" s="11"/>
      <c r="AJ601" s="11"/>
    </row>
    <row r="602" spans="1:36" ht="12.75" hidden="1" customHeight="1" x14ac:dyDescent="0.2">
      <c r="A602" s="317"/>
      <c r="B602" s="725" t="s">
        <v>714</v>
      </c>
      <c r="C602" s="711"/>
      <c r="D602" s="319"/>
      <c r="E602" s="327">
        <v>0</v>
      </c>
      <c r="F602" s="327"/>
      <c r="G602" s="322">
        <f t="shared" si="86"/>
        <v>0</v>
      </c>
      <c r="H602" s="330"/>
      <c r="I602" s="331"/>
      <c r="J602" s="331"/>
      <c r="K602" s="89">
        <f t="shared" ref="K602:K772" si="87">SUM(E602:G602)</f>
        <v>0</v>
      </c>
      <c r="L602" s="89">
        <f t="shared" si="83"/>
        <v>0</v>
      </c>
      <c r="M602" s="11"/>
      <c r="N602" s="11"/>
      <c r="O602" s="11"/>
      <c r="P602" s="11"/>
      <c r="Q602" s="63">
        <f t="shared" si="84"/>
        <v>0</v>
      </c>
      <c r="R602" s="11"/>
      <c r="S602" s="11"/>
      <c r="T602" s="11"/>
      <c r="U602" s="11"/>
      <c r="V602" s="11"/>
      <c r="W602" s="11"/>
      <c r="X602" s="11"/>
      <c r="Y602" s="11"/>
      <c r="Z602" s="11"/>
      <c r="AA602" s="11"/>
      <c r="AB602" s="11"/>
      <c r="AC602" s="11"/>
      <c r="AD602" s="11"/>
      <c r="AE602" s="11"/>
      <c r="AF602" s="11"/>
      <c r="AG602" s="11"/>
      <c r="AH602" s="11"/>
      <c r="AI602" s="11"/>
      <c r="AJ602" s="11"/>
    </row>
    <row r="603" spans="1:36" ht="63" hidden="1" customHeight="1" x14ac:dyDescent="0.2">
      <c r="A603" s="317"/>
      <c r="B603" s="724" t="s">
        <v>715</v>
      </c>
      <c r="C603" s="717"/>
      <c r="D603" s="319"/>
      <c r="E603" s="327">
        <v>0</v>
      </c>
      <c r="F603" s="327"/>
      <c r="G603" s="322">
        <f t="shared" si="86"/>
        <v>0</v>
      </c>
      <c r="H603" s="330"/>
      <c r="I603" s="331"/>
      <c r="J603" s="331"/>
      <c r="K603" s="89">
        <f t="shared" si="87"/>
        <v>0</v>
      </c>
      <c r="L603" s="89">
        <f t="shared" si="83"/>
        <v>0</v>
      </c>
      <c r="M603" s="11"/>
      <c r="N603" s="11"/>
      <c r="O603" s="11"/>
      <c r="P603" s="11"/>
      <c r="Q603" s="63">
        <f t="shared" si="84"/>
        <v>0</v>
      </c>
      <c r="R603" s="11"/>
      <c r="S603" s="11"/>
      <c r="T603" s="11"/>
      <c r="U603" s="11"/>
      <c r="V603" s="11"/>
      <c r="W603" s="11"/>
      <c r="X603" s="11"/>
      <c r="Y603" s="11"/>
      <c r="Z603" s="11"/>
      <c r="AA603" s="11"/>
      <c r="AB603" s="11"/>
      <c r="AC603" s="11"/>
      <c r="AD603" s="11"/>
      <c r="AE603" s="11"/>
      <c r="AF603" s="11"/>
      <c r="AG603" s="11"/>
      <c r="AH603" s="11"/>
      <c r="AI603" s="11"/>
      <c r="AJ603" s="11"/>
    </row>
    <row r="604" spans="1:36" ht="12.75" hidden="1" customHeight="1" x14ac:dyDescent="0.2">
      <c r="A604" s="317"/>
      <c r="B604" s="724" t="s">
        <v>707</v>
      </c>
      <c r="C604" s="717"/>
      <c r="D604" s="319"/>
      <c r="E604" s="342">
        <v>0</v>
      </c>
      <c r="F604" s="342"/>
      <c r="G604" s="322">
        <f t="shared" si="86"/>
        <v>0</v>
      </c>
      <c r="H604" s="330"/>
      <c r="I604" s="331"/>
      <c r="J604" s="331"/>
      <c r="K604" s="89">
        <f>SUM(E604:G604)</f>
        <v>0</v>
      </c>
      <c r="L604" s="89">
        <f>IF(G604&lt;&gt;0,G604,0)</f>
        <v>0</v>
      </c>
      <c r="M604" s="11"/>
      <c r="N604" s="11"/>
      <c r="O604" s="11"/>
      <c r="P604" s="11"/>
      <c r="Q604" s="63">
        <f t="shared" si="84"/>
        <v>-349</v>
      </c>
      <c r="R604" s="11"/>
      <c r="S604" s="11"/>
      <c r="T604" s="11"/>
      <c r="U604" s="11"/>
      <c r="V604" s="11"/>
      <c r="W604" s="11"/>
      <c r="X604" s="11"/>
      <c r="Y604" s="11"/>
      <c r="Z604" s="11"/>
      <c r="AA604" s="11"/>
      <c r="AB604" s="11"/>
      <c r="AC604" s="11"/>
      <c r="AD604" s="11"/>
      <c r="AE604" s="11"/>
      <c r="AF604" s="11"/>
      <c r="AG604" s="11"/>
      <c r="AH604" s="11"/>
      <c r="AI604" s="11"/>
      <c r="AJ604" s="11"/>
    </row>
    <row r="605" spans="1:36" ht="27.75" customHeight="1" x14ac:dyDescent="0.2">
      <c r="A605" s="317"/>
      <c r="B605" s="724" t="s">
        <v>931</v>
      </c>
      <c r="C605" s="717"/>
      <c r="D605" s="319"/>
      <c r="E605" s="646">
        <v>349</v>
      </c>
      <c r="F605" s="646"/>
      <c r="G605" s="322">
        <f t="shared" si="86"/>
        <v>349</v>
      </c>
      <c r="H605" s="330"/>
      <c r="I605" s="331"/>
      <c r="J605" s="331"/>
      <c r="K605" s="89">
        <f t="shared" si="87"/>
        <v>698</v>
      </c>
      <c r="L605" s="89">
        <f t="shared" si="83"/>
        <v>349</v>
      </c>
      <c r="M605" s="11"/>
      <c r="N605" s="11"/>
      <c r="O605" s="11"/>
      <c r="P605" s="11"/>
      <c r="Q605" s="63">
        <f t="shared" si="84"/>
        <v>0</v>
      </c>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317"/>
      <c r="B606" s="724" t="s">
        <v>709</v>
      </c>
      <c r="C606" s="717"/>
      <c r="D606" s="319"/>
      <c r="E606" s="342">
        <v>0</v>
      </c>
      <c r="F606" s="342"/>
      <c r="G606" s="322">
        <f t="shared" si="86"/>
        <v>0</v>
      </c>
      <c r="H606" s="330"/>
      <c r="I606" s="331"/>
      <c r="J606" s="331"/>
      <c r="K606" s="89">
        <f t="shared" si="87"/>
        <v>0</v>
      </c>
      <c r="L606" s="89">
        <f t="shared" si="83"/>
        <v>0</v>
      </c>
      <c r="M606" s="11"/>
      <c r="N606" s="11"/>
      <c r="O606" s="11"/>
      <c r="P606" s="11"/>
      <c r="Q606" s="63">
        <f t="shared" si="84"/>
        <v>0</v>
      </c>
      <c r="R606" s="11"/>
      <c r="S606" s="11"/>
      <c r="T606" s="11"/>
      <c r="U606" s="11"/>
      <c r="V606" s="11"/>
      <c r="W606" s="11"/>
      <c r="X606" s="11"/>
      <c r="Y606" s="11"/>
      <c r="Z606" s="11"/>
      <c r="AA606" s="11"/>
      <c r="AB606" s="11"/>
      <c r="AC606" s="11"/>
      <c r="AD606" s="11"/>
      <c r="AE606" s="11"/>
      <c r="AF606" s="11"/>
      <c r="AG606" s="11"/>
      <c r="AH606" s="11"/>
      <c r="AI606" s="11"/>
      <c r="AJ606" s="11"/>
    </row>
    <row r="607" spans="1:36" ht="12.75" hidden="1" customHeight="1" x14ac:dyDescent="0.2">
      <c r="A607" s="317"/>
      <c r="B607" s="730" t="s">
        <v>716</v>
      </c>
      <c r="C607" s="709"/>
      <c r="D607" s="343"/>
      <c r="E607" s="344"/>
      <c r="F607" s="344"/>
      <c r="G607" s="322"/>
      <c r="H607" s="345"/>
      <c r="I607" s="346"/>
      <c r="J607" s="346"/>
      <c r="K607" s="89">
        <f t="shared" si="87"/>
        <v>0</v>
      </c>
      <c r="L607" s="89">
        <f t="shared" si="83"/>
        <v>0</v>
      </c>
      <c r="M607" s="11"/>
      <c r="N607" s="11"/>
      <c r="O607" s="11"/>
      <c r="P607" s="11"/>
      <c r="Q607" s="63">
        <f t="shared" si="84"/>
        <v>0</v>
      </c>
      <c r="R607" s="11"/>
      <c r="S607" s="11"/>
      <c r="T607" s="11"/>
      <c r="U607" s="11"/>
      <c r="V607" s="11"/>
      <c r="W607" s="11"/>
      <c r="X607" s="11"/>
      <c r="Y607" s="11"/>
      <c r="Z607" s="11"/>
      <c r="AA607" s="11"/>
      <c r="AB607" s="11"/>
      <c r="AC607" s="11"/>
      <c r="AD607" s="11"/>
      <c r="AE607" s="11"/>
      <c r="AF607" s="11"/>
      <c r="AG607" s="11"/>
      <c r="AH607" s="11"/>
      <c r="AI607" s="11"/>
      <c r="AJ607" s="11"/>
    </row>
    <row r="608" spans="1:36" ht="12.75" hidden="1" customHeight="1" x14ac:dyDescent="0.2">
      <c r="A608" s="299" t="s">
        <v>709</v>
      </c>
      <c r="B608" s="300"/>
      <c r="C608" s="301"/>
      <c r="D608" s="347"/>
      <c r="E608" s="349">
        <v>0</v>
      </c>
      <c r="F608" s="349">
        <f>SUM(F609:F610)</f>
        <v>0</v>
      </c>
      <c r="G608" s="350">
        <f>SUM(G609:G610)</f>
        <v>0</v>
      </c>
      <c r="H608" s="351">
        <f>SUM(H609:H610)</f>
        <v>0</v>
      </c>
      <c r="I608" s="352">
        <f>SUM(I609:I610)</f>
        <v>0</v>
      </c>
      <c r="J608" s="352">
        <f>SUM(J609:J610)</f>
        <v>0</v>
      </c>
      <c r="K608" s="89">
        <f t="shared" si="87"/>
        <v>0</v>
      </c>
      <c r="L608" s="89">
        <f t="shared" si="83"/>
        <v>0</v>
      </c>
      <c r="M608" s="11"/>
      <c r="N608" s="11"/>
      <c r="O608" s="11"/>
      <c r="P608" s="11"/>
      <c r="Q608" s="63">
        <f t="shared" si="84"/>
        <v>0</v>
      </c>
      <c r="R608" s="11"/>
      <c r="S608" s="11"/>
      <c r="T608" s="11"/>
      <c r="U608" s="11"/>
      <c r="V608" s="11"/>
      <c r="W608" s="11"/>
      <c r="X608" s="11"/>
      <c r="Y608" s="11"/>
      <c r="Z608" s="11"/>
      <c r="AA608" s="11"/>
      <c r="AB608" s="11"/>
      <c r="AC608" s="11"/>
      <c r="AD608" s="11"/>
      <c r="AE608" s="11"/>
      <c r="AF608" s="11"/>
      <c r="AG608" s="11"/>
      <c r="AH608" s="11"/>
      <c r="AI608" s="11"/>
      <c r="AJ608" s="11"/>
    </row>
    <row r="609" spans="1:36" ht="12.75" hidden="1" customHeight="1" x14ac:dyDescent="0.2">
      <c r="A609" s="317"/>
      <c r="B609" s="318"/>
      <c r="C609" s="679" t="s">
        <v>699</v>
      </c>
      <c r="D609" s="319"/>
      <c r="E609" s="327">
        <v>0</v>
      </c>
      <c r="F609" s="327"/>
      <c r="G609" s="322">
        <f>SUM(F609,E609)</f>
        <v>0</v>
      </c>
      <c r="H609" s="330"/>
      <c r="I609" s="331"/>
      <c r="J609" s="331"/>
      <c r="K609" s="89">
        <f t="shared" si="87"/>
        <v>0</v>
      </c>
      <c r="L609" s="89">
        <f t="shared" si="83"/>
        <v>0</v>
      </c>
      <c r="M609" s="11"/>
      <c r="N609" s="11"/>
      <c r="O609" s="11"/>
      <c r="P609" s="11"/>
      <c r="Q609" s="63">
        <f t="shared" si="84"/>
        <v>0</v>
      </c>
      <c r="R609" s="11"/>
      <c r="S609" s="11"/>
      <c r="T609" s="11"/>
      <c r="U609" s="11"/>
      <c r="V609" s="11"/>
      <c r="W609" s="11"/>
      <c r="X609" s="11"/>
      <c r="Y609" s="11"/>
      <c r="Z609" s="11"/>
      <c r="AA609" s="11"/>
      <c r="AB609" s="11"/>
      <c r="AC609" s="11"/>
      <c r="AD609" s="11"/>
      <c r="AE609" s="11"/>
      <c r="AF609" s="11"/>
      <c r="AG609" s="11"/>
      <c r="AH609" s="11"/>
      <c r="AI609" s="11"/>
      <c r="AJ609" s="11"/>
    </row>
    <row r="610" spans="1:36" ht="12.75" hidden="1" customHeight="1" x14ac:dyDescent="0.2">
      <c r="A610" s="317"/>
      <c r="B610" s="318"/>
      <c r="C610" s="679" t="s">
        <v>700</v>
      </c>
      <c r="D610" s="319"/>
      <c r="E610" s="327">
        <v>0</v>
      </c>
      <c r="F610" s="327"/>
      <c r="G610" s="322">
        <f>SUM(F610,E610)</f>
        <v>0</v>
      </c>
      <c r="H610" s="330"/>
      <c r="I610" s="331"/>
      <c r="J610" s="331"/>
      <c r="K610" s="89">
        <f t="shared" si="87"/>
        <v>0</v>
      </c>
      <c r="L610" s="89">
        <f t="shared" si="83"/>
        <v>0</v>
      </c>
      <c r="M610" s="11"/>
      <c r="N610" s="11"/>
      <c r="O610" s="11"/>
      <c r="P610" s="11"/>
      <c r="Q610" s="63">
        <f t="shared" si="84"/>
        <v>-2288</v>
      </c>
      <c r="R610" s="11"/>
      <c r="S610" s="11"/>
      <c r="T610" s="11"/>
      <c r="U610" s="11"/>
      <c r="V610" s="11"/>
      <c r="W610" s="11"/>
      <c r="X610" s="11"/>
      <c r="Y610" s="11"/>
      <c r="Z610" s="11"/>
      <c r="AA610" s="11"/>
      <c r="AB610" s="11"/>
      <c r="AC610" s="11"/>
      <c r="AD610" s="11"/>
      <c r="AE610" s="11"/>
      <c r="AF610" s="11"/>
      <c r="AG610" s="11"/>
      <c r="AH610" s="11"/>
      <c r="AI610" s="11"/>
      <c r="AJ610" s="11"/>
    </row>
    <row r="611" spans="1:36" ht="12.75" customHeight="1" x14ac:dyDescent="0.2">
      <c r="A611" s="269" t="s">
        <v>717</v>
      </c>
      <c r="B611" s="270"/>
      <c r="C611" s="271"/>
      <c r="D611" s="272"/>
      <c r="E611" s="298">
        <v>2288</v>
      </c>
      <c r="F611" s="298">
        <f>SUM(F615,F620,F623)</f>
        <v>0</v>
      </c>
      <c r="G611" s="275">
        <f>SUM(G615,G620,G623)</f>
        <v>2288</v>
      </c>
      <c r="H611" s="276">
        <f>SUM(H615,H620,H623)</f>
        <v>0</v>
      </c>
      <c r="I611" s="277">
        <f>SUM(I615,I620,I623)</f>
        <v>0</v>
      </c>
      <c r="J611" s="277">
        <f>SUM(J615,J620,J623)</f>
        <v>0</v>
      </c>
      <c r="K611" s="89">
        <f t="shared" si="87"/>
        <v>4576</v>
      </c>
      <c r="L611" s="89">
        <f t="shared" si="83"/>
        <v>2288</v>
      </c>
      <c r="M611" s="11"/>
      <c r="N611" s="11"/>
      <c r="O611" s="11"/>
      <c r="P611" s="11"/>
      <c r="Q611" s="63">
        <f t="shared" si="84"/>
        <v>-2288</v>
      </c>
      <c r="R611" s="11"/>
      <c r="S611" s="11"/>
      <c r="T611" s="11"/>
      <c r="U611" s="11"/>
      <c r="V611" s="11"/>
      <c r="W611" s="11"/>
      <c r="X611" s="11"/>
      <c r="Y611" s="11"/>
      <c r="Z611" s="11"/>
      <c r="AA611" s="11"/>
      <c r="AB611" s="11"/>
      <c r="AC611" s="11"/>
      <c r="AD611" s="11"/>
      <c r="AE611" s="11"/>
      <c r="AF611" s="11"/>
      <c r="AG611" s="11"/>
      <c r="AH611" s="11"/>
      <c r="AI611" s="11"/>
      <c r="AJ611" s="11"/>
    </row>
    <row r="612" spans="1:36" ht="12.75" customHeight="1" x14ac:dyDescent="0.2">
      <c r="A612" s="353"/>
      <c r="B612" s="354" t="s">
        <v>718</v>
      </c>
      <c r="C612" s="355"/>
      <c r="D612" s="356"/>
      <c r="E612" s="358">
        <v>2288</v>
      </c>
      <c r="F612" s="358">
        <f>SUM(F614,F613)</f>
        <v>0</v>
      </c>
      <c r="G612" s="359">
        <f>SUM(G614,G613)</f>
        <v>2288</v>
      </c>
      <c r="H612" s="360">
        <f>SUM(H614,H613)</f>
        <v>0</v>
      </c>
      <c r="I612" s="361">
        <f>SUM(I614,I613)</f>
        <v>0</v>
      </c>
      <c r="J612" s="361">
        <f>SUM(J614,J613)</f>
        <v>0</v>
      </c>
      <c r="K612" s="89">
        <f t="shared" si="87"/>
        <v>4576</v>
      </c>
      <c r="L612" s="89">
        <f t="shared" si="83"/>
        <v>2288</v>
      </c>
      <c r="M612" s="11"/>
      <c r="N612" s="11"/>
      <c r="O612" s="11"/>
      <c r="P612" s="11"/>
      <c r="Q612" s="63">
        <f t="shared" si="84"/>
        <v>-2270</v>
      </c>
      <c r="R612" s="11"/>
      <c r="S612" s="11"/>
      <c r="T612" s="11"/>
      <c r="U612" s="11"/>
      <c r="V612" s="11"/>
      <c r="W612" s="11"/>
      <c r="X612" s="11"/>
      <c r="Y612" s="11"/>
      <c r="Z612" s="11"/>
      <c r="AA612" s="11"/>
      <c r="AB612" s="11"/>
      <c r="AC612" s="11"/>
      <c r="AD612" s="11"/>
      <c r="AE612" s="11"/>
      <c r="AF612" s="11"/>
      <c r="AG612" s="11"/>
      <c r="AH612" s="11"/>
      <c r="AI612" s="11"/>
      <c r="AJ612" s="11"/>
    </row>
    <row r="613" spans="1:36" ht="12.75" customHeight="1" x14ac:dyDescent="0.2">
      <c r="A613" s="353"/>
      <c r="B613" s="354" t="s">
        <v>699</v>
      </c>
      <c r="C613" s="355"/>
      <c r="D613" s="356"/>
      <c r="E613" s="358">
        <v>2270</v>
      </c>
      <c r="F613" s="358">
        <f t="shared" ref="F613:J614" si="88">SUM(F618,F621,F624)</f>
        <v>0</v>
      </c>
      <c r="G613" s="359">
        <f t="shared" si="88"/>
        <v>2270</v>
      </c>
      <c r="H613" s="360">
        <f t="shared" si="88"/>
        <v>0</v>
      </c>
      <c r="I613" s="361">
        <f t="shared" si="88"/>
        <v>0</v>
      </c>
      <c r="J613" s="361">
        <f t="shared" si="88"/>
        <v>0</v>
      </c>
      <c r="K613" s="89">
        <f t="shared" si="87"/>
        <v>4540</v>
      </c>
      <c r="L613" s="89">
        <f t="shared" si="83"/>
        <v>2270</v>
      </c>
      <c r="M613" s="11"/>
      <c r="N613" s="11"/>
      <c r="O613" s="11"/>
      <c r="P613" s="11"/>
      <c r="Q613" s="63">
        <f t="shared" si="84"/>
        <v>-18</v>
      </c>
      <c r="R613" s="11"/>
      <c r="S613" s="11"/>
      <c r="T613" s="11"/>
      <c r="U613" s="11"/>
      <c r="V613" s="11"/>
      <c r="W613" s="11"/>
      <c r="X613" s="11"/>
      <c r="Y613" s="11"/>
      <c r="Z613" s="11"/>
      <c r="AA613" s="11"/>
      <c r="AB613" s="11"/>
      <c r="AC613" s="11"/>
      <c r="AD613" s="11"/>
      <c r="AE613" s="11"/>
      <c r="AF613" s="11"/>
      <c r="AG613" s="11"/>
      <c r="AH613" s="11"/>
      <c r="AI613" s="11"/>
      <c r="AJ613" s="11"/>
    </row>
    <row r="614" spans="1:36" ht="12.75" customHeight="1" x14ac:dyDescent="0.2">
      <c r="A614" s="353"/>
      <c r="B614" s="354" t="s">
        <v>700</v>
      </c>
      <c r="C614" s="355"/>
      <c r="D614" s="362"/>
      <c r="E614" s="364">
        <v>18</v>
      </c>
      <c r="F614" s="364">
        <f t="shared" si="88"/>
        <v>0</v>
      </c>
      <c r="G614" s="365">
        <f t="shared" si="88"/>
        <v>18</v>
      </c>
      <c r="H614" s="366">
        <f t="shared" si="88"/>
        <v>0</v>
      </c>
      <c r="I614" s="367">
        <f t="shared" si="88"/>
        <v>0</v>
      </c>
      <c r="J614" s="367">
        <f t="shared" si="88"/>
        <v>0</v>
      </c>
      <c r="K614" s="89">
        <f t="shared" si="87"/>
        <v>36</v>
      </c>
      <c r="L614" s="89">
        <f t="shared" si="83"/>
        <v>18</v>
      </c>
      <c r="M614" s="11"/>
      <c r="N614" s="11"/>
      <c r="O614" s="11"/>
      <c r="P614" s="11"/>
      <c r="Q614" s="63">
        <f t="shared" si="84"/>
        <v>0</v>
      </c>
      <c r="R614" s="11"/>
      <c r="S614" s="11"/>
      <c r="T614" s="11"/>
      <c r="U614" s="11"/>
      <c r="V614" s="11"/>
      <c r="W614" s="11"/>
      <c r="X614" s="11"/>
      <c r="Y614" s="11"/>
      <c r="Z614" s="11"/>
      <c r="AA614" s="11"/>
      <c r="AB614" s="11"/>
      <c r="AC614" s="11"/>
      <c r="AD614" s="11"/>
      <c r="AE614" s="11"/>
      <c r="AF614" s="11"/>
      <c r="AG614" s="11"/>
      <c r="AH614" s="11"/>
      <c r="AI614" s="11"/>
      <c r="AJ614" s="11"/>
    </row>
    <row r="615" spans="1:36" ht="12.75" hidden="1" customHeight="1" x14ac:dyDescent="0.2">
      <c r="A615" s="368" t="s">
        <v>719</v>
      </c>
      <c r="B615" s="369"/>
      <c r="C615" s="370"/>
      <c r="D615" s="371" t="s">
        <v>720</v>
      </c>
      <c r="E615" s="349">
        <v>0</v>
      </c>
      <c r="F615" s="349">
        <f>SUM(F618:F619)</f>
        <v>0</v>
      </c>
      <c r="G615" s="350">
        <f>SUM(G618:G619)</f>
        <v>0</v>
      </c>
      <c r="H615" s="372">
        <f>SUM(H618:H619)</f>
        <v>0</v>
      </c>
      <c r="I615" s="373">
        <f>SUM(I618:I619)</f>
        <v>0</v>
      </c>
      <c r="J615" s="373">
        <f>SUM(J618:J619)</f>
        <v>0</v>
      </c>
      <c r="K615" s="89">
        <f t="shared" si="87"/>
        <v>0</v>
      </c>
      <c r="L615" s="89">
        <f t="shared" si="83"/>
        <v>0</v>
      </c>
      <c r="M615" s="11"/>
      <c r="N615" s="11"/>
      <c r="O615" s="11"/>
      <c r="P615" s="11"/>
      <c r="Q615" s="63">
        <f t="shared" si="84"/>
        <v>0</v>
      </c>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317"/>
      <c r="B616" s="318"/>
      <c r="C616" s="374" t="s">
        <v>721</v>
      </c>
      <c r="D616" s="325"/>
      <c r="E616" s="375">
        <v>0</v>
      </c>
      <c r="F616" s="375"/>
      <c r="G616" s="322">
        <f>SUM(F616,E616)</f>
        <v>0</v>
      </c>
      <c r="H616" s="89">
        <v>-176</v>
      </c>
      <c r="I616" s="89">
        <v>-88</v>
      </c>
      <c r="J616" s="11"/>
      <c r="K616" s="89">
        <f t="shared" si="87"/>
        <v>0</v>
      </c>
      <c r="L616" s="89">
        <f t="shared" si="83"/>
        <v>0</v>
      </c>
      <c r="M616" s="11"/>
      <c r="N616" s="11"/>
      <c r="O616" s="11"/>
      <c r="P616" s="11"/>
      <c r="Q616" s="63">
        <f t="shared" si="84"/>
        <v>0</v>
      </c>
      <c r="R616" s="11"/>
      <c r="S616" s="11"/>
      <c r="T616" s="11"/>
      <c r="U616" s="11"/>
      <c r="V616" s="11"/>
      <c r="W616" s="11"/>
      <c r="X616" s="11"/>
      <c r="Y616" s="11"/>
      <c r="Z616" s="11"/>
      <c r="AA616" s="11"/>
      <c r="AB616" s="11"/>
      <c r="AC616" s="11"/>
      <c r="AD616" s="11"/>
      <c r="AE616" s="11"/>
      <c r="AF616" s="11"/>
      <c r="AG616" s="11"/>
      <c r="AH616" s="11"/>
      <c r="AI616" s="11"/>
      <c r="AJ616" s="11"/>
    </row>
    <row r="617" spans="1:36" ht="12.75" hidden="1" customHeight="1" x14ac:dyDescent="0.2">
      <c r="A617" s="317"/>
      <c r="B617" s="318"/>
      <c r="C617" s="376" t="s">
        <v>722</v>
      </c>
      <c r="D617" s="325"/>
      <c r="E617" s="338">
        <v>0</v>
      </c>
      <c r="F617" s="338"/>
      <c r="G617" s="322">
        <f>SUM(F617,E617)</f>
        <v>0</v>
      </c>
      <c r="H617" s="89">
        <v>-176</v>
      </c>
      <c r="I617" s="89">
        <v>-88</v>
      </c>
      <c r="J617" s="11"/>
      <c r="K617" s="89">
        <f t="shared" si="87"/>
        <v>0</v>
      </c>
      <c r="L617" s="89">
        <f t="shared" si="83"/>
        <v>0</v>
      </c>
      <c r="M617" s="11"/>
      <c r="N617" s="11"/>
      <c r="O617" s="11"/>
      <c r="P617" s="11"/>
      <c r="Q617" s="63">
        <f t="shared" si="84"/>
        <v>0</v>
      </c>
      <c r="R617" s="11"/>
      <c r="S617" s="11"/>
      <c r="T617" s="11"/>
      <c r="U617" s="11"/>
      <c r="V617" s="11"/>
      <c r="W617" s="11"/>
      <c r="X617" s="11"/>
      <c r="Y617" s="11"/>
      <c r="Z617" s="11"/>
      <c r="AA617" s="11"/>
      <c r="AB617" s="11"/>
      <c r="AC617" s="11"/>
      <c r="AD617" s="11"/>
      <c r="AE617" s="11"/>
      <c r="AF617" s="11"/>
      <c r="AG617" s="11"/>
      <c r="AH617" s="11"/>
      <c r="AI617" s="11"/>
      <c r="AJ617" s="11"/>
    </row>
    <row r="618" spans="1:36" ht="12.75" hidden="1" customHeight="1" x14ac:dyDescent="0.2">
      <c r="A618" s="317"/>
      <c r="B618" s="318"/>
      <c r="C618" s="679" t="s">
        <v>699</v>
      </c>
      <c r="D618" s="325"/>
      <c r="E618" s="151">
        <v>0</v>
      </c>
      <c r="F618" s="151"/>
      <c r="G618" s="322">
        <f>SUM(F618,E618)</f>
        <v>0</v>
      </c>
      <c r="H618" s="159">
        <f>ROUND(F618*H$7, )</f>
        <v>0</v>
      </c>
      <c r="I618" s="160">
        <f>ROUND(F618*I$7, )</f>
        <v>0</v>
      </c>
      <c r="J618" s="160">
        <f>ROUND(F618*J$7, )</f>
        <v>0</v>
      </c>
      <c r="K618" s="89">
        <f t="shared" si="87"/>
        <v>0</v>
      </c>
      <c r="L618" s="89">
        <f t="shared" si="83"/>
        <v>0</v>
      </c>
      <c r="M618" s="11"/>
      <c r="N618" s="11"/>
      <c r="O618" s="11"/>
      <c r="P618" s="11"/>
      <c r="Q618" s="63">
        <f t="shared" si="84"/>
        <v>0</v>
      </c>
      <c r="R618" s="11"/>
      <c r="S618" s="11"/>
      <c r="T618" s="11"/>
      <c r="U618" s="11"/>
      <c r="V618" s="11"/>
      <c r="W618" s="11"/>
      <c r="X618" s="11"/>
      <c r="Y618" s="11"/>
      <c r="Z618" s="11"/>
      <c r="AA618" s="11"/>
      <c r="AB618" s="11"/>
      <c r="AC618" s="11"/>
      <c r="AD618" s="11"/>
      <c r="AE618" s="11"/>
      <c r="AF618" s="11"/>
      <c r="AG618" s="11"/>
      <c r="AH618" s="11"/>
      <c r="AI618" s="11"/>
      <c r="AJ618" s="11"/>
    </row>
    <row r="619" spans="1:36" ht="12.75" hidden="1" customHeight="1" x14ac:dyDescent="0.2">
      <c r="A619" s="317"/>
      <c r="B619" s="318"/>
      <c r="C619" s="679" t="s">
        <v>700</v>
      </c>
      <c r="D619" s="319"/>
      <c r="E619" s="321"/>
      <c r="F619" s="321"/>
      <c r="G619" s="322"/>
      <c r="H619" s="323">
        <f>ROUND(F619*H$7, )</f>
        <v>0</v>
      </c>
      <c r="I619" s="324">
        <f>ROUND(H619*I$7, )</f>
        <v>0</v>
      </c>
      <c r="J619" s="324">
        <f>ROUND(I619*J$7, )</f>
        <v>0</v>
      </c>
      <c r="K619" s="89">
        <f t="shared" si="87"/>
        <v>0</v>
      </c>
      <c r="L619" s="89">
        <f t="shared" si="83"/>
        <v>0</v>
      </c>
      <c r="M619" s="11"/>
      <c r="N619" s="11"/>
      <c r="O619" s="11"/>
      <c r="P619" s="11"/>
      <c r="Q619" s="63">
        <f t="shared" si="84"/>
        <v>-2288</v>
      </c>
      <c r="R619" s="11"/>
      <c r="S619" s="11"/>
      <c r="T619" s="11"/>
      <c r="U619" s="11"/>
      <c r="V619" s="11"/>
      <c r="W619" s="11"/>
      <c r="X619" s="11"/>
      <c r="Y619" s="11"/>
      <c r="Z619" s="11"/>
      <c r="AA619" s="11"/>
      <c r="AB619" s="11"/>
      <c r="AC619" s="11"/>
      <c r="AD619" s="11"/>
      <c r="AE619" s="11"/>
      <c r="AF619" s="11"/>
      <c r="AG619" s="11"/>
      <c r="AH619" s="11"/>
      <c r="AI619" s="11"/>
      <c r="AJ619" s="11"/>
    </row>
    <row r="620" spans="1:36" ht="12.75" customHeight="1" x14ac:dyDescent="0.2">
      <c r="A620" s="377" t="s">
        <v>723</v>
      </c>
      <c r="B620" s="378"/>
      <c r="C620" s="379"/>
      <c r="D620" s="302">
        <v>540210</v>
      </c>
      <c r="E620" s="304">
        <v>2288</v>
      </c>
      <c r="F620" s="304">
        <f>SUM(F621:F622)</f>
        <v>0</v>
      </c>
      <c r="G620" s="305">
        <f>SUM(G621:G622)</f>
        <v>2288</v>
      </c>
      <c r="H620" s="380">
        <f>SUM(H621:H622)</f>
        <v>0</v>
      </c>
      <c r="I620" s="381">
        <f>SUM(I621:I622)</f>
        <v>0</v>
      </c>
      <c r="J620" s="381">
        <f>SUM(J621:J622)</f>
        <v>0</v>
      </c>
      <c r="K620" s="89">
        <f t="shared" si="87"/>
        <v>4576</v>
      </c>
      <c r="L620" s="89">
        <f t="shared" si="83"/>
        <v>2288</v>
      </c>
      <c r="M620" s="11"/>
      <c r="N620" s="11"/>
      <c r="O620" s="11"/>
      <c r="P620" s="11"/>
      <c r="Q620" s="63">
        <f t="shared" si="84"/>
        <v>-2270</v>
      </c>
      <c r="R620" s="11"/>
      <c r="S620" s="11"/>
      <c r="T620" s="11"/>
      <c r="U620" s="11"/>
      <c r="V620" s="11"/>
      <c r="W620" s="11"/>
      <c r="X620" s="11"/>
      <c r="Y620" s="11"/>
      <c r="Z620" s="11"/>
      <c r="AA620" s="11"/>
      <c r="AB620" s="11"/>
      <c r="AC620" s="11"/>
      <c r="AD620" s="11"/>
      <c r="AE620" s="11"/>
      <c r="AF620" s="11"/>
      <c r="AG620" s="11"/>
      <c r="AH620" s="11"/>
      <c r="AI620" s="11"/>
      <c r="AJ620" s="11"/>
    </row>
    <row r="621" spans="1:36" ht="15" customHeight="1" x14ac:dyDescent="0.25">
      <c r="A621" s="317"/>
      <c r="B621" s="318"/>
      <c r="C621" s="679" t="s">
        <v>699</v>
      </c>
      <c r="D621" s="325"/>
      <c r="E621" s="151">
        <v>2270</v>
      </c>
      <c r="F621" s="151"/>
      <c r="G621" s="322">
        <f>SUM(F621,E621)</f>
        <v>2270</v>
      </c>
      <c r="H621" s="159">
        <f>ROUND(F621*H$7, )</f>
        <v>0</v>
      </c>
      <c r="I621" s="160">
        <f>ROUND(F621*I$7, )</f>
        <v>0</v>
      </c>
      <c r="J621" s="160">
        <f>ROUND(F621*J$7, )</f>
        <v>0</v>
      </c>
      <c r="K621" s="89">
        <f t="shared" si="87"/>
        <v>4540</v>
      </c>
      <c r="L621" s="89">
        <f t="shared" si="83"/>
        <v>2270</v>
      </c>
      <c r="M621" s="332">
        <v>0.1</v>
      </c>
      <c r="N621" s="11"/>
      <c r="O621" s="11"/>
      <c r="P621" s="11"/>
      <c r="Q621" s="63">
        <f t="shared" si="84"/>
        <v>-18</v>
      </c>
      <c r="R621" s="11"/>
      <c r="S621" s="11"/>
      <c r="T621" s="11"/>
      <c r="U621" s="11"/>
      <c r="V621" s="11"/>
      <c r="W621" s="11"/>
      <c r="X621" s="11"/>
      <c r="Y621" s="11"/>
      <c r="Z621" s="11"/>
      <c r="AA621" s="11"/>
      <c r="AB621" s="11"/>
      <c r="AC621" s="11"/>
      <c r="AD621" s="11"/>
      <c r="AE621" s="11"/>
      <c r="AF621" s="11"/>
      <c r="AG621" s="11"/>
      <c r="AH621" s="11"/>
      <c r="AI621" s="11"/>
      <c r="AJ621" s="11"/>
    </row>
    <row r="622" spans="1:36" ht="12.75" customHeight="1" x14ac:dyDescent="0.2">
      <c r="A622" s="317"/>
      <c r="B622" s="318"/>
      <c r="C622" s="679" t="s">
        <v>700</v>
      </c>
      <c r="D622" s="325"/>
      <c r="E622" s="327">
        <v>18</v>
      </c>
      <c r="F622" s="327"/>
      <c r="G622" s="322">
        <f>SUM(F622,E622)</f>
        <v>18</v>
      </c>
      <c r="H622" s="323">
        <f>ROUND(F622*H$7, )</f>
        <v>0</v>
      </c>
      <c r="I622" s="324">
        <f>ROUND(H622*I$7, )</f>
        <v>0</v>
      </c>
      <c r="J622" s="324">
        <f>ROUND(I622*J$7, )</f>
        <v>0</v>
      </c>
      <c r="K622" s="89">
        <f t="shared" si="87"/>
        <v>36</v>
      </c>
      <c r="L622" s="89">
        <f t="shared" si="83"/>
        <v>18</v>
      </c>
      <c r="M622" s="11"/>
      <c r="N622" s="11"/>
      <c r="O622" s="11"/>
      <c r="P622" s="11"/>
      <c r="Q622" s="63">
        <f t="shared" si="84"/>
        <v>0</v>
      </c>
      <c r="R622" s="11"/>
      <c r="S622" s="11"/>
      <c r="T622" s="11"/>
      <c r="U622" s="11"/>
      <c r="V622" s="11"/>
      <c r="W622" s="11"/>
      <c r="X622" s="11"/>
      <c r="Y622" s="11"/>
      <c r="Z622" s="11"/>
      <c r="AA622" s="11"/>
      <c r="AB622" s="11"/>
      <c r="AC622" s="11"/>
      <c r="AD622" s="11"/>
      <c r="AE622" s="11"/>
      <c r="AF622" s="11"/>
      <c r="AG622" s="11"/>
      <c r="AH622" s="11"/>
      <c r="AI622" s="11"/>
      <c r="AJ622" s="11"/>
    </row>
    <row r="623" spans="1:36" ht="12.75" hidden="1" customHeight="1" x14ac:dyDescent="0.2">
      <c r="A623" s="377" t="s">
        <v>724</v>
      </c>
      <c r="B623" s="378"/>
      <c r="C623" s="379"/>
      <c r="D623" s="382"/>
      <c r="E623" s="304">
        <v>0</v>
      </c>
      <c r="F623" s="304">
        <f>SUM(F624:F625)</f>
        <v>0</v>
      </c>
      <c r="G623" s="305">
        <f>SUM(G624:G625)</f>
        <v>0</v>
      </c>
      <c r="H623" s="306">
        <f>SUM(H624:H625)</f>
        <v>0</v>
      </c>
      <c r="I623" s="307">
        <f>SUM(I624:I625)</f>
        <v>0</v>
      </c>
      <c r="J623" s="307">
        <f>SUM(J624:J625)</f>
        <v>0</v>
      </c>
      <c r="K623" s="89">
        <f t="shared" si="87"/>
        <v>0</v>
      </c>
      <c r="L623" s="89">
        <f t="shared" si="83"/>
        <v>0</v>
      </c>
      <c r="M623" s="11"/>
      <c r="N623" s="11"/>
      <c r="O623" s="11"/>
      <c r="P623" s="11"/>
      <c r="Q623" s="63">
        <f t="shared" si="84"/>
        <v>0</v>
      </c>
      <c r="R623" s="11"/>
      <c r="S623" s="11"/>
      <c r="T623" s="11"/>
      <c r="U623" s="11"/>
      <c r="V623" s="11"/>
      <c r="W623" s="11"/>
      <c r="X623" s="11"/>
      <c r="Y623" s="11"/>
      <c r="Z623" s="11"/>
      <c r="AA623" s="11"/>
      <c r="AB623" s="11"/>
      <c r="AC623" s="11"/>
      <c r="AD623" s="11"/>
      <c r="AE623" s="11"/>
      <c r="AF623" s="11"/>
      <c r="AG623" s="11"/>
      <c r="AH623" s="11"/>
      <c r="AI623" s="11"/>
      <c r="AJ623" s="11"/>
    </row>
    <row r="624" spans="1:36" ht="12.75" hidden="1" customHeight="1" x14ac:dyDescent="0.2">
      <c r="A624" s="317"/>
      <c r="B624" s="318"/>
      <c r="C624" s="679" t="s">
        <v>699</v>
      </c>
      <c r="D624" s="319"/>
      <c r="E624" s="327">
        <v>0</v>
      </c>
      <c r="F624" s="327"/>
      <c r="G624" s="322">
        <f>SUM(F624,E624)</f>
        <v>0</v>
      </c>
      <c r="H624" s="330">
        <f>ROUND(F624*H$7, )</f>
        <v>0</v>
      </c>
      <c r="I624" s="331">
        <f>ROUND(H624*I$7, )</f>
        <v>0</v>
      </c>
      <c r="J624" s="331">
        <f>ROUND(I624*J$7, )</f>
        <v>0</v>
      </c>
      <c r="K624" s="89">
        <f t="shared" si="87"/>
        <v>0</v>
      </c>
      <c r="L624" s="89">
        <f t="shared" si="83"/>
        <v>0</v>
      </c>
      <c r="M624" s="11"/>
      <c r="N624" s="11"/>
      <c r="O624" s="11"/>
      <c r="P624" s="11"/>
      <c r="Q624" s="63">
        <f t="shared" si="84"/>
        <v>0</v>
      </c>
      <c r="R624" s="11"/>
      <c r="S624" s="11"/>
      <c r="T624" s="11"/>
      <c r="U624" s="11"/>
      <c r="V624" s="11"/>
      <c r="W624" s="11"/>
      <c r="X624" s="11"/>
      <c r="Y624" s="11"/>
      <c r="Z624" s="11"/>
      <c r="AA624" s="11"/>
      <c r="AB624" s="11"/>
      <c r="AC624" s="11"/>
      <c r="AD624" s="11"/>
      <c r="AE624" s="11"/>
      <c r="AF624" s="11"/>
      <c r="AG624" s="11"/>
      <c r="AH624" s="11"/>
      <c r="AI624" s="11"/>
      <c r="AJ624" s="11"/>
    </row>
    <row r="625" spans="1:36" ht="12.75" hidden="1" customHeight="1" x14ac:dyDescent="0.2">
      <c r="A625" s="317"/>
      <c r="B625" s="318"/>
      <c r="C625" s="679" t="s">
        <v>700</v>
      </c>
      <c r="D625" s="319"/>
      <c r="E625" s="321"/>
      <c r="F625" s="321"/>
      <c r="G625" s="322"/>
      <c r="H625" s="323">
        <f>ROUND(F625*H$7, )</f>
        <v>0</v>
      </c>
      <c r="I625" s="324">
        <f>ROUND(H625*I$7, )</f>
        <v>0</v>
      </c>
      <c r="J625" s="324">
        <f>ROUND(I625*J$7, )</f>
        <v>0</v>
      </c>
      <c r="K625" s="89">
        <f t="shared" si="87"/>
        <v>0</v>
      </c>
      <c r="L625" s="89">
        <f t="shared" si="83"/>
        <v>0</v>
      </c>
      <c r="M625" s="11"/>
      <c r="N625" s="11"/>
      <c r="O625" s="11"/>
      <c r="P625" s="11"/>
      <c r="Q625" s="63">
        <f t="shared" si="84"/>
        <v>-1050</v>
      </c>
      <c r="R625" s="11"/>
      <c r="S625" s="11"/>
      <c r="T625" s="11"/>
      <c r="U625" s="11"/>
      <c r="V625" s="11"/>
      <c r="W625" s="11"/>
      <c r="X625" s="11"/>
      <c r="Y625" s="11"/>
      <c r="Z625" s="11"/>
      <c r="AA625" s="11"/>
      <c r="AB625" s="11"/>
      <c r="AC625" s="11"/>
      <c r="AD625" s="11"/>
      <c r="AE625" s="11"/>
      <c r="AF625" s="11"/>
      <c r="AG625" s="11"/>
      <c r="AH625" s="11"/>
      <c r="AI625" s="11"/>
      <c r="AJ625" s="11"/>
    </row>
    <row r="626" spans="1:36" ht="12.75" customHeight="1" x14ac:dyDescent="0.2">
      <c r="A626" s="269" t="s">
        <v>725</v>
      </c>
      <c r="B626" s="270"/>
      <c r="C626" s="271"/>
      <c r="D626" s="272"/>
      <c r="E626" s="298">
        <v>1050</v>
      </c>
      <c r="F626" s="298">
        <f>SUM(F628)</f>
        <v>800</v>
      </c>
      <c r="G626" s="275">
        <f>SUM(G628)</f>
        <v>1850</v>
      </c>
      <c r="H626" s="276">
        <f>SUM(H628)</f>
        <v>0</v>
      </c>
      <c r="I626" s="277">
        <f>SUM(I628)</f>
        <v>0</v>
      </c>
      <c r="J626" s="277">
        <f>SUM(J628)</f>
        <v>0</v>
      </c>
      <c r="K626" s="89">
        <f t="shared" si="87"/>
        <v>3700</v>
      </c>
      <c r="L626" s="89">
        <f t="shared" si="83"/>
        <v>1850</v>
      </c>
      <c r="M626" s="11"/>
      <c r="N626" s="11"/>
      <c r="O626" s="11"/>
      <c r="P626" s="11"/>
      <c r="Q626" s="63">
        <f t="shared" si="84"/>
        <v>0</v>
      </c>
      <c r="R626" s="11"/>
      <c r="S626" s="11"/>
      <c r="T626" s="11"/>
      <c r="U626" s="11"/>
      <c r="V626" s="11"/>
      <c r="W626" s="11"/>
      <c r="X626" s="11"/>
      <c r="Y626" s="11"/>
      <c r="Z626" s="11"/>
      <c r="AA626" s="11"/>
      <c r="AB626" s="11"/>
      <c r="AC626" s="11"/>
      <c r="AD626" s="11"/>
      <c r="AE626" s="11"/>
      <c r="AF626" s="11"/>
      <c r="AG626" s="11"/>
      <c r="AH626" s="11"/>
      <c r="AI626" s="11"/>
      <c r="AJ626" s="11"/>
    </row>
    <row r="627" spans="1:36" ht="12.75" hidden="1" customHeight="1" x14ac:dyDescent="0.2">
      <c r="A627" s="383"/>
      <c r="B627" s="384" t="s">
        <v>718</v>
      </c>
      <c r="C627" s="385"/>
      <c r="D627" s="386"/>
      <c r="E627" s="388"/>
      <c r="F627" s="388"/>
      <c r="G627" s="389"/>
      <c r="H627" s="390"/>
      <c r="I627" s="391"/>
      <c r="J627" s="391"/>
      <c r="K627" s="89">
        <f t="shared" si="87"/>
        <v>0</v>
      </c>
      <c r="L627" s="89">
        <f t="shared" si="83"/>
        <v>0</v>
      </c>
      <c r="M627" s="11"/>
      <c r="N627" s="11"/>
      <c r="O627" s="11"/>
      <c r="P627" s="11"/>
      <c r="Q627" s="63">
        <f t="shared" si="84"/>
        <v>-1050</v>
      </c>
      <c r="R627" s="11"/>
      <c r="S627" s="11"/>
      <c r="T627" s="11"/>
      <c r="U627" s="11"/>
      <c r="V627" s="11"/>
      <c r="W627" s="11"/>
      <c r="X627" s="11"/>
      <c r="Y627" s="11"/>
      <c r="Z627" s="11"/>
      <c r="AA627" s="11"/>
      <c r="AB627" s="11"/>
      <c r="AC627" s="11"/>
      <c r="AD627" s="11"/>
      <c r="AE627" s="11"/>
      <c r="AF627" s="11"/>
      <c r="AG627" s="11"/>
      <c r="AH627" s="11"/>
      <c r="AI627" s="11"/>
      <c r="AJ627" s="11"/>
    </row>
    <row r="628" spans="1:36" ht="12.75" customHeight="1" x14ac:dyDescent="0.2">
      <c r="A628" s="353"/>
      <c r="B628" s="354" t="s">
        <v>699</v>
      </c>
      <c r="C628" s="355"/>
      <c r="D628" s="356"/>
      <c r="E628" s="358">
        <v>1050</v>
      </c>
      <c r="F628" s="358">
        <f>SUM(F629:F630)</f>
        <v>800</v>
      </c>
      <c r="G628" s="359">
        <f>SUM(G629:G630)</f>
        <v>1850</v>
      </c>
      <c r="H628" s="360">
        <f>SUM(H630)</f>
        <v>0</v>
      </c>
      <c r="I628" s="361">
        <f>SUM(I630)</f>
        <v>0</v>
      </c>
      <c r="J628" s="361">
        <f>SUM(J630)</f>
        <v>0</v>
      </c>
      <c r="K628" s="89">
        <f t="shared" si="87"/>
        <v>3700</v>
      </c>
      <c r="L628" s="89">
        <f t="shared" si="83"/>
        <v>1850</v>
      </c>
      <c r="M628" s="11"/>
      <c r="N628" s="11"/>
      <c r="O628" s="11"/>
      <c r="P628" s="11"/>
      <c r="Q628" s="63">
        <f t="shared" si="84"/>
        <v>-1050</v>
      </c>
      <c r="R628" s="11"/>
      <c r="S628" s="11"/>
      <c r="T628" s="11"/>
      <c r="U628" s="11"/>
      <c r="V628" s="11"/>
      <c r="W628" s="11"/>
      <c r="X628" s="11"/>
      <c r="Y628" s="11"/>
      <c r="Z628" s="11"/>
      <c r="AA628" s="11"/>
      <c r="AB628" s="11"/>
      <c r="AC628" s="11"/>
      <c r="AD628" s="11"/>
      <c r="AE628" s="11"/>
      <c r="AF628" s="11"/>
      <c r="AG628" s="11"/>
      <c r="AH628" s="11"/>
      <c r="AI628" s="11"/>
      <c r="AJ628" s="11"/>
    </row>
    <row r="629" spans="1:36" ht="12.75" customHeight="1" x14ac:dyDescent="0.2">
      <c r="A629" s="392" t="s">
        <v>726</v>
      </c>
      <c r="B629" s="393"/>
      <c r="C629" s="683"/>
      <c r="D629" s="394"/>
      <c r="E629" s="396">
        <v>1050</v>
      </c>
      <c r="F629" s="395">
        <v>800</v>
      </c>
      <c r="G629" s="322">
        <f>SUM(F629,E629)</f>
        <v>1850</v>
      </c>
      <c r="H629" s="159">
        <f>ROUND(F629*H$7, )</f>
        <v>812</v>
      </c>
      <c r="I629" s="160">
        <f>ROUND(F629*I$7, )</f>
        <v>821</v>
      </c>
      <c r="J629" s="160">
        <f>ROUND(F629*J$7, )</f>
        <v>832</v>
      </c>
      <c r="K629" s="89">
        <f t="shared" si="87"/>
        <v>3700</v>
      </c>
      <c r="L629" s="89">
        <f t="shared" si="83"/>
        <v>1850</v>
      </c>
      <c r="M629" s="11"/>
      <c r="N629" s="11"/>
      <c r="O629" s="11"/>
      <c r="P629" s="11"/>
      <c r="Q629" s="63">
        <f t="shared" si="84"/>
        <v>0</v>
      </c>
      <c r="R629" s="11"/>
      <c r="S629" s="11"/>
      <c r="T629" s="11"/>
      <c r="U629" s="11"/>
      <c r="V629" s="11"/>
      <c r="W629" s="11"/>
      <c r="X629" s="11"/>
      <c r="Y629" s="11"/>
      <c r="Z629" s="11"/>
      <c r="AA629" s="11"/>
      <c r="AB629" s="11"/>
      <c r="AC629" s="11"/>
      <c r="AD629" s="11"/>
      <c r="AE629" s="11"/>
      <c r="AF629" s="11"/>
      <c r="AG629" s="11"/>
      <c r="AH629" s="11"/>
      <c r="AI629" s="11"/>
      <c r="AJ629" s="11"/>
    </row>
    <row r="630" spans="1:36" ht="12.75" hidden="1" customHeight="1" x14ac:dyDescent="0.2">
      <c r="A630" s="392" t="s">
        <v>709</v>
      </c>
      <c r="B630" s="393"/>
      <c r="C630" s="683"/>
      <c r="D630" s="394"/>
      <c r="E630" s="396">
        <v>0</v>
      </c>
      <c r="F630" s="396"/>
      <c r="G630" s="322">
        <f>SUM(F630,E630)</f>
        <v>0</v>
      </c>
      <c r="H630" s="159">
        <f>ROUND(F630*H$7, )</f>
        <v>0</v>
      </c>
      <c r="I630" s="160">
        <f>ROUND(F630*I$7, )</f>
        <v>0</v>
      </c>
      <c r="J630" s="160">
        <f>ROUND(F630*J$7, )</f>
        <v>0</v>
      </c>
      <c r="K630" s="89">
        <f t="shared" si="87"/>
        <v>0</v>
      </c>
      <c r="L630" s="89">
        <f t="shared" si="83"/>
        <v>0</v>
      </c>
      <c r="M630" s="11"/>
      <c r="N630" s="11"/>
      <c r="O630" s="11"/>
      <c r="P630" s="11"/>
      <c r="Q630" s="63">
        <f t="shared" si="84"/>
        <v>-5004.2</v>
      </c>
      <c r="R630" s="11"/>
      <c r="S630" s="11"/>
      <c r="T630" s="11"/>
      <c r="U630" s="11"/>
      <c r="V630" s="11"/>
      <c r="W630" s="11"/>
      <c r="X630" s="11"/>
      <c r="Y630" s="11"/>
      <c r="Z630" s="11"/>
      <c r="AA630" s="11"/>
      <c r="AB630" s="11"/>
      <c r="AC630" s="11"/>
      <c r="AD630" s="11"/>
      <c r="AE630" s="11"/>
      <c r="AF630" s="11"/>
      <c r="AG630" s="11"/>
      <c r="AH630" s="11"/>
      <c r="AI630" s="11"/>
      <c r="AJ630" s="11"/>
    </row>
    <row r="631" spans="1:36" ht="12.75" customHeight="1" x14ac:dyDescent="0.2">
      <c r="A631" s="269" t="s">
        <v>727</v>
      </c>
      <c r="B631" s="270"/>
      <c r="C631" s="271"/>
      <c r="D631" s="272"/>
      <c r="E631" s="298">
        <v>5004.2</v>
      </c>
      <c r="F631" s="298">
        <f>SUM(F632,F640)</f>
        <v>0</v>
      </c>
      <c r="G631" s="275">
        <f>SUM(G632,G640)</f>
        <v>5004.2</v>
      </c>
      <c r="H631" s="276">
        <f>SUM(H632,H640)</f>
        <v>0</v>
      </c>
      <c r="I631" s="277">
        <f>SUM(I632,I640)</f>
        <v>0</v>
      </c>
      <c r="J631" s="277">
        <f>SUM(J632,J640)</f>
        <v>1</v>
      </c>
      <c r="K631" s="89">
        <f t="shared" si="87"/>
        <v>10008.4</v>
      </c>
      <c r="L631" s="89">
        <f t="shared" si="83"/>
        <v>5004.2</v>
      </c>
      <c r="M631" s="11"/>
      <c r="N631" s="11"/>
      <c r="O631" s="11"/>
      <c r="P631" s="11"/>
      <c r="Q631" s="63">
        <f t="shared" si="84"/>
        <v>-554.20000000000005</v>
      </c>
      <c r="R631" s="11"/>
      <c r="S631" s="11"/>
      <c r="T631" s="11"/>
      <c r="U631" s="11"/>
      <c r="V631" s="11"/>
      <c r="W631" s="11"/>
      <c r="X631" s="11"/>
      <c r="Y631" s="11"/>
      <c r="Z631" s="11"/>
      <c r="AA631" s="11"/>
      <c r="AB631" s="11"/>
      <c r="AC631" s="11"/>
      <c r="AD631" s="11"/>
      <c r="AE631" s="11"/>
      <c r="AF631" s="11"/>
      <c r="AG631" s="11"/>
      <c r="AH631" s="11"/>
      <c r="AI631" s="11"/>
      <c r="AJ631" s="11"/>
    </row>
    <row r="632" spans="1:36" ht="12.75" customHeight="1" x14ac:dyDescent="0.2">
      <c r="A632" s="269" t="s">
        <v>728</v>
      </c>
      <c r="B632" s="270"/>
      <c r="C632" s="271"/>
      <c r="D632" s="272"/>
      <c r="E632" s="298">
        <v>554.20000000000005</v>
      </c>
      <c r="F632" s="298">
        <f>SUM(F634,F635)</f>
        <v>0</v>
      </c>
      <c r="G632" s="275">
        <f>SUM(G634,G635)</f>
        <v>554.20000000000005</v>
      </c>
      <c r="H632" s="276">
        <f>SUM(H634,H635)</f>
        <v>0</v>
      </c>
      <c r="I632" s="277">
        <f>SUM(I634,I635)</f>
        <v>0</v>
      </c>
      <c r="J632" s="277">
        <f>SUM(J634,J635)</f>
        <v>0</v>
      </c>
      <c r="K632" s="89">
        <f t="shared" si="87"/>
        <v>1108.4000000000001</v>
      </c>
      <c r="L632" s="89">
        <f t="shared" si="83"/>
        <v>554.20000000000005</v>
      </c>
      <c r="M632" s="11"/>
      <c r="N632" s="11"/>
      <c r="O632" s="11"/>
      <c r="P632" s="11"/>
      <c r="Q632" s="63">
        <f t="shared" si="84"/>
        <v>0</v>
      </c>
      <c r="R632" s="11"/>
      <c r="S632" s="11"/>
      <c r="T632" s="11"/>
      <c r="U632" s="11"/>
      <c r="V632" s="11"/>
      <c r="W632" s="11"/>
      <c r="X632" s="11"/>
      <c r="Y632" s="11"/>
      <c r="Z632" s="11"/>
      <c r="AA632" s="11"/>
      <c r="AB632" s="11"/>
      <c r="AC632" s="11"/>
      <c r="AD632" s="11"/>
      <c r="AE632" s="11"/>
      <c r="AF632" s="11"/>
      <c r="AG632" s="11"/>
      <c r="AH632" s="11"/>
      <c r="AI632" s="11"/>
      <c r="AJ632" s="11"/>
    </row>
    <row r="633" spans="1:36" ht="12.75" hidden="1" customHeight="1" x14ac:dyDescent="0.2">
      <c r="A633" s="383"/>
      <c r="B633" s="384" t="s">
        <v>718</v>
      </c>
      <c r="C633" s="385"/>
      <c r="D633" s="386"/>
      <c r="E633" s="388"/>
      <c r="F633" s="388"/>
      <c r="G633" s="389"/>
      <c r="H633" s="390"/>
      <c r="I633" s="391"/>
      <c r="J633" s="391"/>
      <c r="K633" s="89">
        <f t="shared" si="87"/>
        <v>0</v>
      </c>
      <c r="L633" s="89">
        <f t="shared" si="83"/>
        <v>0</v>
      </c>
      <c r="M633" s="11"/>
      <c r="N633" s="11"/>
      <c r="O633" s="11"/>
      <c r="P633" s="11"/>
      <c r="Q633" s="63">
        <f t="shared" si="84"/>
        <v>-467</v>
      </c>
      <c r="R633" s="11"/>
      <c r="S633" s="11"/>
      <c r="T633" s="11"/>
      <c r="U633" s="11"/>
      <c r="V633" s="11"/>
      <c r="W633" s="11"/>
      <c r="X633" s="11"/>
      <c r="Y633" s="11"/>
      <c r="Z633" s="11"/>
      <c r="AA633" s="11"/>
      <c r="AB633" s="11"/>
      <c r="AC633" s="11"/>
      <c r="AD633" s="11"/>
      <c r="AE633" s="11"/>
      <c r="AF633" s="11"/>
      <c r="AG633" s="11"/>
      <c r="AH633" s="11"/>
      <c r="AI633" s="11"/>
      <c r="AJ633" s="11"/>
    </row>
    <row r="634" spans="1:36" ht="12.75" customHeight="1" x14ac:dyDescent="0.2">
      <c r="A634" s="353"/>
      <c r="B634" s="354" t="s">
        <v>699</v>
      </c>
      <c r="C634" s="355"/>
      <c r="D634" s="356"/>
      <c r="E634" s="358">
        <v>467</v>
      </c>
      <c r="F634" s="358">
        <f t="shared" ref="F634:J635" si="89">SUM(F638)</f>
        <v>0</v>
      </c>
      <c r="G634" s="359">
        <f t="shared" si="89"/>
        <v>467</v>
      </c>
      <c r="H634" s="360">
        <f t="shared" si="89"/>
        <v>0</v>
      </c>
      <c r="I634" s="361">
        <f t="shared" si="89"/>
        <v>0</v>
      </c>
      <c r="J634" s="361">
        <f t="shared" si="89"/>
        <v>0</v>
      </c>
      <c r="K634" s="89">
        <f t="shared" si="87"/>
        <v>934</v>
      </c>
      <c r="L634" s="89">
        <f t="shared" si="83"/>
        <v>467</v>
      </c>
      <c r="M634" s="11"/>
      <c r="N634" s="11"/>
      <c r="O634" s="11"/>
      <c r="P634" s="11"/>
      <c r="Q634" s="63">
        <f t="shared" si="84"/>
        <v>-87.2</v>
      </c>
      <c r="R634" s="11"/>
      <c r="S634" s="11"/>
      <c r="T634" s="11"/>
      <c r="U634" s="11"/>
      <c r="V634" s="11"/>
      <c r="W634" s="11"/>
      <c r="X634" s="11"/>
      <c r="Y634" s="11"/>
      <c r="Z634" s="11"/>
      <c r="AA634" s="11"/>
      <c r="AB634" s="11"/>
      <c r="AC634" s="11"/>
      <c r="AD634" s="11"/>
      <c r="AE634" s="11"/>
      <c r="AF634" s="11"/>
      <c r="AG634" s="11"/>
      <c r="AH634" s="11"/>
      <c r="AI634" s="11"/>
      <c r="AJ634" s="11"/>
    </row>
    <row r="635" spans="1:36" ht="12.75" customHeight="1" x14ac:dyDescent="0.2">
      <c r="A635" s="353"/>
      <c r="B635" s="354" t="s">
        <v>700</v>
      </c>
      <c r="C635" s="355"/>
      <c r="D635" s="356"/>
      <c r="E635" s="398">
        <v>87.2</v>
      </c>
      <c r="F635" s="398">
        <f t="shared" si="89"/>
        <v>0</v>
      </c>
      <c r="G635" s="365">
        <f t="shared" si="89"/>
        <v>87.2</v>
      </c>
      <c r="H635" s="366">
        <f t="shared" si="89"/>
        <v>0</v>
      </c>
      <c r="I635" s="367">
        <f t="shared" si="89"/>
        <v>0</v>
      </c>
      <c r="J635" s="367">
        <f t="shared" si="89"/>
        <v>0</v>
      </c>
      <c r="K635" s="89">
        <f t="shared" si="87"/>
        <v>174.4</v>
      </c>
      <c r="L635" s="89">
        <f t="shared" si="83"/>
        <v>87.2</v>
      </c>
      <c r="M635" s="11"/>
      <c r="N635" s="11"/>
      <c r="O635" s="11"/>
      <c r="P635" s="11"/>
      <c r="Q635" s="63">
        <f t="shared" si="84"/>
        <v>-554.20000000000005</v>
      </c>
      <c r="R635" s="11"/>
      <c r="S635" s="11"/>
      <c r="T635" s="11"/>
      <c r="U635" s="11"/>
      <c r="V635" s="11"/>
      <c r="W635" s="11"/>
      <c r="X635" s="11"/>
      <c r="Y635" s="11"/>
      <c r="Z635" s="11"/>
      <c r="AA635" s="11"/>
      <c r="AB635" s="11"/>
      <c r="AC635" s="11"/>
      <c r="AD635" s="11"/>
      <c r="AE635" s="11"/>
      <c r="AF635" s="11"/>
      <c r="AG635" s="11"/>
      <c r="AH635" s="11"/>
      <c r="AI635" s="11"/>
      <c r="AJ635" s="11"/>
    </row>
    <row r="636" spans="1:36" ht="12.75" customHeight="1" x14ac:dyDescent="0.2">
      <c r="A636" s="299" t="s">
        <v>729</v>
      </c>
      <c r="B636" s="300"/>
      <c r="C636" s="301"/>
      <c r="D636" s="302">
        <v>600202</v>
      </c>
      <c r="E636" s="304">
        <v>554.20000000000005</v>
      </c>
      <c r="F636" s="304">
        <f>SUM(F637)</f>
        <v>0</v>
      </c>
      <c r="G636" s="305">
        <f>SUM(G637)</f>
        <v>554.20000000000005</v>
      </c>
      <c r="H636" s="306">
        <f>SUM(H637)</f>
        <v>0</v>
      </c>
      <c r="I636" s="307">
        <f>SUM(I637)</f>
        <v>0</v>
      </c>
      <c r="J636" s="307">
        <f>SUM(J637)</f>
        <v>0</v>
      </c>
      <c r="K636" s="89">
        <f t="shared" si="87"/>
        <v>1108.4000000000001</v>
      </c>
      <c r="L636" s="89">
        <f t="shared" si="83"/>
        <v>554.20000000000005</v>
      </c>
      <c r="M636" s="11"/>
      <c r="N636" s="11"/>
      <c r="O636" s="11"/>
      <c r="P636" s="11"/>
      <c r="Q636" s="63">
        <f t="shared" si="84"/>
        <v>-554.20000000000005</v>
      </c>
      <c r="R636" s="11"/>
      <c r="S636" s="11"/>
      <c r="T636" s="11"/>
      <c r="U636" s="11"/>
      <c r="V636" s="11"/>
      <c r="W636" s="11"/>
      <c r="X636" s="11"/>
      <c r="Y636" s="11"/>
      <c r="Z636" s="11"/>
      <c r="AA636" s="11"/>
      <c r="AB636" s="11"/>
      <c r="AC636" s="11"/>
      <c r="AD636" s="11"/>
      <c r="AE636" s="11"/>
      <c r="AF636" s="11"/>
      <c r="AG636" s="11"/>
      <c r="AH636" s="11"/>
      <c r="AI636" s="11"/>
      <c r="AJ636" s="11"/>
    </row>
    <row r="637" spans="1:36" ht="12.75" customHeight="1" x14ac:dyDescent="0.2">
      <c r="A637" s="308" t="s">
        <v>730</v>
      </c>
      <c r="B637" s="309"/>
      <c r="C637" s="310"/>
      <c r="D637" s="311"/>
      <c r="E637" s="313">
        <v>554.20000000000005</v>
      </c>
      <c r="F637" s="313">
        <f>SUM(F638:F639)</f>
        <v>0</v>
      </c>
      <c r="G637" s="314">
        <f>SUM(G638:G639)</f>
        <v>554.20000000000005</v>
      </c>
      <c r="H637" s="315">
        <f>SUM(H638:H639)</f>
        <v>0</v>
      </c>
      <c r="I637" s="316">
        <f>SUM(I638:I639)</f>
        <v>0</v>
      </c>
      <c r="J637" s="316">
        <f>SUM(J638:J639)</f>
        <v>0</v>
      </c>
      <c r="K637" s="89">
        <f t="shared" si="87"/>
        <v>1108.4000000000001</v>
      </c>
      <c r="L637" s="89">
        <f t="shared" si="83"/>
        <v>554.20000000000005</v>
      </c>
      <c r="M637" s="11"/>
      <c r="N637" s="11"/>
      <c r="O637" s="11"/>
      <c r="P637" s="11"/>
      <c r="Q637" s="63">
        <f t="shared" si="84"/>
        <v>-467</v>
      </c>
      <c r="R637" s="11"/>
      <c r="S637" s="11"/>
      <c r="T637" s="11"/>
      <c r="U637" s="11"/>
      <c r="V637" s="11"/>
      <c r="W637" s="11"/>
      <c r="X637" s="11"/>
      <c r="Y637" s="11"/>
      <c r="Z637" s="11"/>
      <c r="AA637" s="11"/>
      <c r="AB637" s="11"/>
      <c r="AC637" s="11"/>
      <c r="AD637" s="11"/>
      <c r="AE637" s="11"/>
      <c r="AF637" s="11"/>
      <c r="AG637" s="11"/>
      <c r="AH637" s="11"/>
      <c r="AI637" s="11"/>
      <c r="AJ637" s="11"/>
    </row>
    <row r="638" spans="1:36" ht="15" customHeight="1" x14ac:dyDescent="0.25">
      <c r="A638" s="317"/>
      <c r="B638" s="318"/>
      <c r="C638" s="679" t="s">
        <v>699</v>
      </c>
      <c r="D638" s="325"/>
      <c r="E638" s="151">
        <v>467</v>
      </c>
      <c r="F638" s="151"/>
      <c r="G638" s="322">
        <f>SUM(F638,E638)</f>
        <v>467</v>
      </c>
      <c r="H638" s="159">
        <f>ROUND(F638*H$7, )</f>
        <v>0</v>
      </c>
      <c r="I638" s="160">
        <f>ROUND(F638*I$7, )</f>
        <v>0</v>
      </c>
      <c r="J638" s="160">
        <f>ROUND(F638*J$7, )</f>
        <v>0</v>
      </c>
      <c r="K638" s="89">
        <f t="shared" si="87"/>
        <v>934</v>
      </c>
      <c r="L638" s="89">
        <f t="shared" si="83"/>
        <v>467</v>
      </c>
      <c r="M638" s="332">
        <v>0.1</v>
      </c>
      <c r="N638" s="11"/>
      <c r="O638" s="11"/>
      <c r="P638" s="11"/>
      <c r="Q638" s="63">
        <f t="shared" si="84"/>
        <v>-87.2</v>
      </c>
      <c r="R638" s="11"/>
      <c r="S638" s="11"/>
      <c r="T638" s="11"/>
      <c r="U638" s="11"/>
      <c r="V638" s="11"/>
      <c r="W638" s="11"/>
      <c r="X638" s="11"/>
      <c r="Y638" s="11"/>
      <c r="Z638" s="11"/>
      <c r="AA638" s="11"/>
      <c r="AB638" s="11"/>
      <c r="AC638" s="11"/>
      <c r="AD638" s="11"/>
      <c r="AE638" s="11"/>
      <c r="AF638" s="11"/>
      <c r="AG638" s="11"/>
      <c r="AH638" s="11"/>
      <c r="AI638" s="11"/>
      <c r="AJ638" s="11"/>
    </row>
    <row r="639" spans="1:36" ht="12.75" customHeight="1" x14ac:dyDescent="0.2">
      <c r="A639" s="317"/>
      <c r="B639" s="318"/>
      <c r="C639" s="679" t="s">
        <v>700</v>
      </c>
      <c r="D639" s="325"/>
      <c r="E639" s="327">
        <v>87.2</v>
      </c>
      <c r="F639" s="327"/>
      <c r="G639" s="322">
        <f>SUM(F639,E639)</f>
        <v>87.2</v>
      </c>
      <c r="H639" s="323"/>
      <c r="I639" s="324"/>
      <c r="J639" s="324"/>
      <c r="K639" s="89">
        <f t="shared" si="87"/>
        <v>174.4</v>
      </c>
      <c r="L639" s="89">
        <f t="shared" si="83"/>
        <v>87.2</v>
      </c>
      <c r="M639" s="11"/>
      <c r="N639" s="11"/>
      <c r="O639" s="11"/>
      <c r="P639" s="11"/>
      <c r="Q639" s="63">
        <f t="shared" si="84"/>
        <v>-4450</v>
      </c>
      <c r="R639" s="11"/>
      <c r="S639" s="11"/>
      <c r="T639" s="11"/>
      <c r="U639" s="11"/>
      <c r="V639" s="11"/>
      <c r="W639" s="11"/>
      <c r="X639" s="11"/>
      <c r="Y639" s="11"/>
      <c r="Z639" s="11"/>
      <c r="AA639" s="11"/>
      <c r="AB639" s="11"/>
      <c r="AC639" s="11"/>
      <c r="AD639" s="11"/>
      <c r="AE639" s="11"/>
      <c r="AF639" s="11"/>
      <c r="AG639" s="11"/>
      <c r="AH639" s="11"/>
      <c r="AI639" s="11"/>
      <c r="AJ639" s="11"/>
    </row>
    <row r="640" spans="1:36" ht="12.75" customHeight="1" x14ac:dyDescent="0.2">
      <c r="A640" s="269" t="s">
        <v>731</v>
      </c>
      <c r="B640" s="270"/>
      <c r="C640" s="271"/>
      <c r="D640" s="272"/>
      <c r="E640" s="298">
        <v>4450</v>
      </c>
      <c r="F640" s="298">
        <f>SUM(F644,F650,F660)</f>
        <v>0</v>
      </c>
      <c r="G640" s="275">
        <f>SUM(G644,G650,G660)</f>
        <v>4450</v>
      </c>
      <c r="H640" s="276">
        <f>SUM(H644,H650,H660)</f>
        <v>0</v>
      </c>
      <c r="I640" s="277">
        <f>SUM(I644,I650,I660)</f>
        <v>0</v>
      </c>
      <c r="J640" s="277">
        <f>SUM(J644,J650,J660)</f>
        <v>1</v>
      </c>
      <c r="K640" s="89">
        <f t="shared" si="87"/>
        <v>8900</v>
      </c>
      <c r="L640" s="89">
        <f t="shared" si="83"/>
        <v>4450</v>
      </c>
      <c r="M640" s="11"/>
      <c r="N640" s="11"/>
      <c r="O640" s="11"/>
      <c r="P640" s="11"/>
      <c r="Q640" s="63">
        <f t="shared" si="84"/>
        <v>-4450</v>
      </c>
      <c r="R640" s="11"/>
      <c r="S640" s="11"/>
      <c r="T640" s="11"/>
      <c r="U640" s="11"/>
      <c r="V640" s="11"/>
      <c r="W640" s="11"/>
      <c r="X640" s="11"/>
      <c r="Y640" s="11"/>
      <c r="Z640" s="11"/>
      <c r="AA640" s="11"/>
      <c r="AB640" s="11"/>
      <c r="AC640" s="11"/>
      <c r="AD640" s="11"/>
      <c r="AE640" s="11"/>
      <c r="AF640" s="11"/>
      <c r="AG640" s="11"/>
      <c r="AH640" s="11"/>
      <c r="AI640" s="11"/>
      <c r="AJ640" s="11"/>
    </row>
    <row r="641" spans="1:36" ht="12.75" customHeight="1" x14ac:dyDescent="0.2">
      <c r="A641" s="353"/>
      <c r="B641" s="354" t="s">
        <v>718</v>
      </c>
      <c r="C641" s="355"/>
      <c r="D641" s="356"/>
      <c r="E641" s="358">
        <v>4450</v>
      </c>
      <c r="F641" s="358">
        <f>SUM(F642:F643)</f>
        <v>0</v>
      </c>
      <c r="G641" s="359">
        <f>SUM(G642:G643)</f>
        <v>4450</v>
      </c>
      <c r="H641" s="360">
        <f>SUM(H642:H643)</f>
        <v>0</v>
      </c>
      <c r="I641" s="361">
        <f>SUM(I642:I643)</f>
        <v>0</v>
      </c>
      <c r="J641" s="361">
        <f>SUM(J642:J643)</f>
        <v>1</v>
      </c>
      <c r="K641" s="89">
        <f t="shared" si="87"/>
        <v>8900</v>
      </c>
      <c r="L641" s="89">
        <f t="shared" si="83"/>
        <v>4450</v>
      </c>
      <c r="M641" s="11"/>
      <c r="N641" s="11"/>
      <c r="O641" s="11"/>
      <c r="P641" s="11"/>
      <c r="Q641" s="63">
        <f t="shared" si="84"/>
        <v>-450</v>
      </c>
      <c r="R641" s="11"/>
      <c r="S641" s="11"/>
      <c r="T641" s="11"/>
      <c r="U641" s="11"/>
      <c r="V641" s="11"/>
      <c r="W641" s="11"/>
      <c r="X641" s="11"/>
      <c r="Y641" s="11"/>
      <c r="Z641" s="11"/>
      <c r="AA641" s="11"/>
      <c r="AB641" s="11"/>
      <c r="AC641" s="11"/>
      <c r="AD641" s="11"/>
      <c r="AE641" s="11"/>
      <c r="AF641" s="11"/>
      <c r="AG641" s="11"/>
      <c r="AH641" s="11"/>
      <c r="AI641" s="11"/>
      <c r="AJ641" s="11"/>
    </row>
    <row r="642" spans="1:36" ht="12.75" customHeight="1" x14ac:dyDescent="0.2">
      <c r="A642" s="353"/>
      <c r="B642" s="354" t="s">
        <v>699</v>
      </c>
      <c r="C642" s="355"/>
      <c r="D642" s="356"/>
      <c r="E642" s="358">
        <v>450</v>
      </c>
      <c r="F642" s="358">
        <f>SUM(F646,F652,F655,F658)</f>
        <v>-14.3</v>
      </c>
      <c r="G642" s="359">
        <f>SUM(G646,G652,G655,G658)</f>
        <v>435.7</v>
      </c>
      <c r="H642" s="360">
        <f>SUM(H646,H652,H655,H658)</f>
        <v>-15</v>
      </c>
      <c r="I642" s="361">
        <f>SUM(I646,I652,I655,I658)</f>
        <v>-15</v>
      </c>
      <c r="J642" s="361">
        <f>SUM(J646,J652,J655,J658)</f>
        <v>-15</v>
      </c>
      <c r="K642" s="89">
        <f t="shared" si="87"/>
        <v>871.4</v>
      </c>
      <c r="L642" s="89">
        <f t="shared" si="83"/>
        <v>435.7</v>
      </c>
      <c r="M642" s="11"/>
      <c r="N642" s="11"/>
      <c r="O642" s="11"/>
      <c r="P642" s="11"/>
      <c r="Q642" s="63">
        <f t="shared" si="84"/>
        <v>-4000</v>
      </c>
      <c r="R642" s="11"/>
      <c r="S642" s="11"/>
      <c r="T642" s="11"/>
      <c r="U642" s="11"/>
      <c r="V642" s="11"/>
      <c r="W642" s="11"/>
      <c r="X642" s="11"/>
      <c r="Y642" s="11"/>
      <c r="Z642" s="11"/>
      <c r="AA642" s="11"/>
      <c r="AB642" s="11"/>
      <c r="AC642" s="11"/>
      <c r="AD642" s="11"/>
      <c r="AE642" s="11"/>
      <c r="AF642" s="11"/>
      <c r="AG642" s="11"/>
      <c r="AH642" s="11"/>
      <c r="AI642" s="11"/>
      <c r="AJ642" s="11"/>
    </row>
    <row r="643" spans="1:36" ht="12.75" customHeight="1" x14ac:dyDescent="0.2">
      <c r="A643" s="353"/>
      <c r="B643" s="354" t="s">
        <v>700</v>
      </c>
      <c r="C643" s="355"/>
      <c r="D643" s="356"/>
      <c r="E643" s="358">
        <v>4000</v>
      </c>
      <c r="F643" s="358">
        <f>SUM(F647,F653,F656,F659,F661)</f>
        <v>14.3</v>
      </c>
      <c r="G643" s="359">
        <f>SUM(G647,G653,G656,G659,G661)</f>
        <v>4014.3</v>
      </c>
      <c r="H643" s="360">
        <f>SUM(H647,H653,H656,H659,H661)</f>
        <v>15</v>
      </c>
      <c r="I643" s="361">
        <f>SUM(I647,I653,I656,I659,I661)</f>
        <v>15</v>
      </c>
      <c r="J643" s="361">
        <f>SUM(J647,J653,J656,J659,J661)</f>
        <v>16</v>
      </c>
      <c r="K643" s="89">
        <f t="shared" si="87"/>
        <v>8028.6</v>
      </c>
      <c r="L643" s="89">
        <f t="shared" si="83"/>
        <v>4014.3</v>
      </c>
      <c r="M643" s="11"/>
      <c r="N643" s="11"/>
      <c r="O643" s="11"/>
      <c r="P643" s="11"/>
      <c r="Q643" s="63">
        <f t="shared" si="84"/>
        <v>-4450</v>
      </c>
      <c r="R643" s="11"/>
      <c r="S643" s="11"/>
      <c r="T643" s="11"/>
      <c r="U643" s="11"/>
      <c r="V643" s="11"/>
      <c r="W643" s="11"/>
      <c r="X643" s="11"/>
      <c r="Y643" s="11"/>
      <c r="Z643" s="11"/>
      <c r="AA643" s="11"/>
      <c r="AB643" s="11"/>
      <c r="AC643" s="11"/>
      <c r="AD643" s="11"/>
      <c r="AE643" s="11"/>
      <c r="AF643" s="11"/>
      <c r="AG643" s="11"/>
      <c r="AH643" s="11"/>
      <c r="AI643" s="11"/>
      <c r="AJ643" s="11"/>
    </row>
    <row r="644" spans="1:36" ht="12.75" customHeight="1" x14ac:dyDescent="0.2">
      <c r="A644" s="399" t="s">
        <v>732</v>
      </c>
      <c r="B644" s="400"/>
      <c r="C644" s="401"/>
      <c r="D644" s="402" t="s">
        <v>733</v>
      </c>
      <c r="E644" s="304">
        <v>4450</v>
      </c>
      <c r="F644" s="304">
        <f>SUM(F645)</f>
        <v>0</v>
      </c>
      <c r="G644" s="305">
        <f>SUM(G645)</f>
        <v>4450</v>
      </c>
      <c r="H644" s="306">
        <f>SUM(H645)</f>
        <v>0</v>
      </c>
      <c r="I644" s="307">
        <f>SUM(I645)</f>
        <v>0</v>
      </c>
      <c r="J644" s="307">
        <f>SUM(J645)</f>
        <v>1</v>
      </c>
      <c r="K644" s="89">
        <f t="shared" si="87"/>
        <v>8900</v>
      </c>
      <c r="L644" s="89">
        <f t="shared" si="83"/>
        <v>4450</v>
      </c>
      <c r="M644" s="11"/>
      <c r="N644" s="11"/>
      <c r="O644" s="11"/>
      <c r="P644" s="11"/>
      <c r="Q644" s="63">
        <f t="shared" si="84"/>
        <v>-4450</v>
      </c>
      <c r="R644" s="11"/>
      <c r="S644" s="11"/>
      <c r="T644" s="11"/>
      <c r="U644" s="11"/>
      <c r="V644" s="11"/>
      <c r="W644" s="11"/>
      <c r="X644" s="11"/>
      <c r="Y644" s="11"/>
      <c r="Z644" s="11"/>
      <c r="AA644" s="11"/>
      <c r="AB644" s="11"/>
      <c r="AC644" s="11"/>
      <c r="AD644" s="11"/>
      <c r="AE644" s="11"/>
      <c r="AF644" s="11"/>
      <c r="AG644" s="11"/>
      <c r="AH644" s="11"/>
      <c r="AI644" s="11"/>
      <c r="AJ644" s="11"/>
    </row>
    <row r="645" spans="1:36" ht="25.5" customHeight="1" x14ac:dyDescent="0.2">
      <c r="A645" s="731" t="s">
        <v>734</v>
      </c>
      <c r="B645" s="709"/>
      <c r="C645" s="717"/>
      <c r="D645" s="311" t="s">
        <v>735</v>
      </c>
      <c r="E645" s="313">
        <v>4450</v>
      </c>
      <c r="F645" s="313">
        <f>SUM(F646:F647)</f>
        <v>0</v>
      </c>
      <c r="G645" s="314">
        <f>SUM(G646:G647)</f>
        <v>4450</v>
      </c>
      <c r="H645" s="315">
        <f>SUM(H646:H647)</f>
        <v>0</v>
      </c>
      <c r="I645" s="316">
        <f>SUM(I646:I647)</f>
        <v>0</v>
      </c>
      <c r="J645" s="316">
        <f>SUM(J646:J647)</f>
        <v>1</v>
      </c>
      <c r="K645" s="89">
        <f t="shared" si="87"/>
        <v>8900</v>
      </c>
      <c r="L645" s="89">
        <f t="shared" si="83"/>
        <v>4450</v>
      </c>
      <c r="M645" s="11"/>
      <c r="N645" s="11"/>
      <c r="O645" s="11"/>
      <c r="P645" s="11"/>
      <c r="Q645" s="63">
        <f t="shared" si="84"/>
        <v>-450</v>
      </c>
      <c r="R645" s="11"/>
      <c r="S645" s="11"/>
      <c r="T645" s="11"/>
      <c r="U645" s="11"/>
      <c r="V645" s="11"/>
      <c r="W645" s="11"/>
      <c r="X645" s="11"/>
      <c r="Y645" s="11"/>
      <c r="Z645" s="11"/>
      <c r="AA645" s="11"/>
      <c r="AB645" s="11"/>
      <c r="AC645" s="11"/>
      <c r="AD645" s="11"/>
      <c r="AE645" s="11"/>
      <c r="AF645" s="11"/>
      <c r="AG645" s="11"/>
      <c r="AH645" s="11"/>
      <c r="AI645" s="11"/>
      <c r="AJ645" s="11"/>
    </row>
    <row r="646" spans="1:36" ht="15" customHeight="1" x14ac:dyDescent="0.25">
      <c r="A646" s="317"/>
      <c r="B646" s="318"/>
      <c r="C646" s="679" t="s">
        <v>699</v>
      </c>
      <c r="D646" s="325"/>
      <c r="E646" s="151">
        <v>450</v>
      </c>
      <c r="F646" s="151">
        <v>-14.3</v>
      </c>
      <c r="G646" s="322">
        <f>SUM(F646,E646)</f>
        <v>435.7</v>
      </c>
      <c r="H646" s="159">
        <f t="shared" ref="H646:H653" si="90">ROUND(F646*H$7, )</f>
        <v>-15</v>
      </c>
      <c r="I646" s="160">
        <f>ROUND(F646*I$7, )</f>
        <v>-15</v>
      </c>
      <c r="J646" s="160">
        <f>ROUND(F646*J$7, )</f>
        <v>-15</v>
      </c>
      <c r="K646" s="89">
        <f t="shared" si="87"/>
        <v>871.4</v>
      </c>
      <c r="L646" s="89">
        <f t="shared" si="83"/>
        <v>435.7</v>
      </c>
      <c r="M646" s="403">
        <v>0.1</v>
      </c>
      <c r="N646" s="11"/>
      <c r="O646" s="11"/>
      <c r="P646" s="11"/>
      <c r="Q646" s="63">
        <f t="shared" ref="Q646:Q709" si="91">F647-G647</f>
        <v>-4000</v>
      </c>
      <c r="R646" s="11"/>
      <c r="S646" s="11"/>
      <c r="T646" s="11"/>
      <c r="U646" s="11"/>
      <c r="V646" s="11"/>
      <c r="W646" s="11"/>
      <c r="X646" s="11"/>
      <c r="Y646" s="11"/>
      <c r="Z646" s="11"/>
      <c r="AA646" s="11"/>
      <c r="AB646" s="11"/>
      <c r="AC646" s="11"/>
      <c r="AD646" s="11"/>
      <c r="AE646" s="11"/>
      <c r="AF646" s="11"/>
      <c r="AG646" s="11"/>
      <c r="AH646" s="11"/>
      <c r="AI646" s="11"/>
      <c r="AJ646" s="11"/>
    </row>
    <row r="647" spans="1:36" ht="12.75" customHeight="1" x14ac:dyDescent="0.2">
      <c r="A647" s="317"/>
      <c r="B647" s="318"/>
      <c r="C647" s="679" t="s">
        <v>700</v>
      </c>
      <c r="D647" s="325"/>
      <c r="E647" s="326">
        <v>4000</v>
      </c>
      <c r="F647" s="326">
        <v>14.3</v>
      </c>
      <c r="G647" s="322">
        <f>SUM(F647,E647)</f>
        <v>4014.3</v>
      </c>
      <c r="H647" s="330">
        <f t="shared" si="90"/>
        <v>15</v>
      </c>
      <c r="I647" s="331">
        <f t="shared" ref="I647:J653" si="92">ROUND(H647*I$7, )</f>
        <v>15</v>
      </c>
      <c r="J647" s="331">
        <f t="shared" si="92"/>
        <v>16</v>
      </c>
      <c r="K647" s="89">
        <f t="shared" si="87"/>
        <v>8028.6</v>
      </c>
      <c r="L647" s="89">
        <f t="shared" si="83"/>
        <v>4014.3</v>
      </c>
      <c r="M647" s="11"/>
      <c r="N647" s="11"/>
      <c r="O647" s="11"/>
      <c r="P647" s="11"/>
      <c r="Q647" s="63">
        <f t="shared" si="91"/>
        <v>0</v>
      </c>
      <c r="R647" s="11"/>
      <c r="S647" s="11"/>
      <c r="T647" s="11"/>
      <c r="U647" s="11"/>
      <c r="V647" s="11"/>
      <c r="W647" s="11"/>
      <c r="X647" s="11"/>
      <c r="Y647" s="11"/>
      <c r="Z647" s="11"/>
      <c r="AA647" s="11"/>
      <c r="AB647" s="11"/>
      <c r="AC647" s="11"/>
      <c r="AD647" s="11"/>
      <c r="AE647" s="11"/>
      <c r="AF647" s="11"/>
      <c r="AG647" s="11"/>
      <c r="AH647" s="11"/>
      <c r="AI647" s="11"/>
      <c r="AJ647" s="11"/>
    </row>
    <row r="648" spans="1:36" ht="12.75" hidden="1" customHeight="1" x14ac:dyDescent="0.2">
      <c r="A648" s="317"/>
      <c r="B648" s="318"/>
      <c r="C648" s="679" t="s">
        <v>698</v>
      </c>
      <c r="D648" s="319"/>
      <c r="E648" s="321"/>
      <c r="F648" s="321"/>
      <c r="G648" s="322"/>
      <c r="H648" s="323">
        <f t="shared" si="90"/>
        <v>0</v>
      </c>
      <c r="I648" s="324">
        <f t="shared" si="92"/>
        <v>0</v>
      </c>
      <c r="J648" s="324">
        <f t="shared" si="92"/>
        <v>0</v>
      </c>
      <c r="K648" s="89">
        <f t="shared" si="87"/>
        <v>0</v>
      </c>
      <c r="L648" s="89">
        <f t="shared" si="83"/>
        <v>0</v>
      </c>
      <c r="M648" s="11"/>
      <c r="N648" s="11"/>
      <c r="O648" s="11"/>
      <c r="P648" s="11"/>
      <c r="Q648" s="63">
        <f t="shared" si="91"/>
        <v>0</v>
      </c>
      <c r="R648" s="11"/>
      <c r="S648" s="11"/>
      <c r="T648" s="11"/>
      <c r="U648" s="11"/>
      <c r="V648" s="11"/>
      <c r="W648" s="11"/>
      <c r="X648" s="11"/>
      <c r="Y648" s="11"/>
      <c r="Z648" s="11"/>
      <c r="AA648" s="11"/>
      <c r="AB648" s="11"/>
      <c r="AC648" s="11"/>
      <c r="AD648" s="11"/>
      <c r="AE648" s="11"/>
      <c r="AF648" s="11"/>
      <c r="AG648" s="11"/>
      <c r="AH648" s="11"/>
      <c r="AI648" s="11"/>
      <c r="AJ648" s="11"/>
    </row>
    <row r="649" spans="1:36" ht="38.25" hidden="1" customHeight="1" x14ac:dyDescent="0.2">
      <c r="A649" s="317"/>
      <c r="B649" s="318"/>
      <c r="C649" s="404" t="s">
        <v>736</v>
      </c>
      <c r="D649" s="319"/>
      <c r="E649" s="327">
        <v>0</v>
      </c>
      <c r="F649" s="327"/>
      <c r="G649" s="322">
        <f>SUM(F649,E649)</f>
        <v>0</v>
      </c>
      <c r="H649" s="330">
        <f t="shared" si="90"/>
        <v>0</v>
      </c>
      <c r="I649" s="331">
        <f t="shared" si="92"/>
        <v>0</v>
      </c>
      <c r="J649" s="331">
        <f t="shared" si="92"/>
        <v>0</v>
      </c>
      <c r="K649" s="89">
        <f t="shared" si="87"/>
        <v>0</v>
      </c>
      <c r="L649" s="89">
        <f t="shared" si="83"/>
        <v>0</v>
      </c>
      <c r="M649" s="11"/>
      <c r="N649" s="11"/>
      <c r="O649" s="11"/>
      <c r="P649" s="11"/>
      <c r="Q649" s="63">
        <f t="shared" si="91"/>
        <v>0</v>
      </c>
      <c r="R649" s="11"/>
      <c r="S649" s="11"/>
      <c r="T649" s="11"/>
      <c r="U649" s="11"/>
      <c r="V649" s="11"/>
      <c r="W649" s="11"/>
      <c r="X649" s="11"/>
      <c r="Y649" s="11"/>
      <c r="Z649" s="11"/>
      <c r="AA649" s="11"/>
      <c r="AB649" s="11"/>
      <c r="AC649" s="11"/>
      <c r="AD649" s="11"/>
      <c r="AE649" s="11"/>
      <c r="AF649" s="11"/>
      <c r="AG649" s="11"/>
      <c r="AH649" s="11"/>
      <c r="AI649" s="11"/>
      <c r="AJ649" s="11"/>
    </row>
    <row r="650" spans="1:36" ht="12.75" hidden="1" customHeight="1" x14ac:dyDescent="0.2">
      <c r="A650" s="732" t="s">
        <v>737</v>
      </c>
      <c r="B650" s="709"/>
      <c r="C650" s="711"/>
      <c r="D650" s="371"/>
      <c r="E650" s="304">
        <v>0</v>
      </c>
      <c r="F650" s="304">
        <f>SUM(F651,F654,F657)</f>
        <v>0</v>
      </c>
      <c r="G650" s="305">
        <f>SUM(G651,G654,G657)</f>
        <v>0</v>
      </c>
      <c r="H650" s="306">
        <f t="shared" si="90"/>
        <v>0</v>
      </c>
      <c r="I650" s="307">
        <f t="shared" si="92"/>
        <v>0</v>
      </c>
      <c r="J650" s="307">
        <f t="shared" si="92"/>
        <v>0</v>
      </c>
      <c r="K650" s="89">
        <f t="shared" si="87"/>
        <v>0</v>
      </c>
      <c r="L650" s="89">
        <f t="shared" si="83"/>
        <v>0</v>
      </c>
      <c r="M650" s="11"/>
      <c r="N650" s="11"/>
      <c r="O650" s="11"/>
      <c r="P650" s="11"/>
      <c r="Q650" s="63">
        <f t="shared" si="91"/>
        <v>0</v>
      </c>
      <c r="R650" s="11"/>
      <c r="S650" s="11"/>
      <c r="T650" s="11"/>
      <c r="U650" s="11"/>
      <c r="V650" s="11"/>
      <c r="W650" s="11"/>
      <c r="X650" s="11"/>
      <c r="Y650" s="11"/>
      <c r="Z650" s="11"/>
      <c r="AA650" s="11"/>
      <c r="AB650" s="11"/>
      <c r="AC650" s="11"/>
      <c r="AD650" s="11"/>
      <c r="AE650" s="11"/>
      <c r="AF650" s="11"/>
      <c r="AG650" s="11"/>
      <c r="AH650" s="11"/>
      <c r="AI650" s="11"/>
      <c r="AJ650" s="11"/>
    </row>
    <row r="651" spans="1:36" ht="12.75" hidden="1" customHeight="1" x14ac:dyDescent="0.2">
      <c r="A651" s="405" t="s">
        <v>738</v>
      </c>
      <c r="B651" s="400"/>
      <c r="C651" s="401"/>
      <c r="D651" s="311" t="s">
        <v>739</v>
      </c>
      <c r="E651" s="349">
        <v>0</v>
      </c>
      <c r="F651" s="349">
        <f>SUM(F652:F653)</f>
        <v>0</v>
      </c>
      <c r="G651" s="350">
        <f>SUM(G652:G653)</f>
        <v>0</v>
      </c>
      <c r="H651" s="406">
        <f t="shared" si="90"/>
        <v>0</v>
      </c>
      <c r="I651" s="407">
        <f t="shared" si="92"/>
        <v>0</v>
      </c>
      <c r="J651" s="407">
        <f t="shared" si="92"/>
        <v>0</v>
      </c>
      <c r="K651" s="89">
        <f t="shared" si="87"/>
        <v>0</v>
      </c>
      <c r="L651" s="89">
        <f t="shared" si="83"/>
        <v>0</v>
      </c>
      <c r="M651" s="11"/>
      <c r="N651" s="11"/>
      <c r="O651" s="11"/>
      <c r="P651" s="11"/>
      <c r="Q651" s="63">
        <f t="shared" si="91"/>
        <v>0</v>
      </c>
      <c r="R651" s="11"/>
      <c r="S651" s="11"/>
      <c r="T651" s="11"/>
      <c r="U651" s="11"/>
      <c r="V651" s="11"/>
      <c r="W651" s="11"/>
      <c r="X651" s="11"/>
      <c r="Y651" s="11"/>
      <c r="Z651" s="11"/>
      <c r="AA651" s="11"/>
      <c r="AB651" s="11"/>
      <c r="AC651" s="11"/>
      <c r="AD651" s="11"/>
      <c r="AE651" s="11"/>
      <c r="AF651" s="11"/>
      <c r="AG651" s="11"/>
      <c r="AH651" s="11"/>
      <c r="AI651" s="11"/>
      <c r="AJ651" s="11"/>
    </row>
    <row r="652" spans="1:36" ht="12.75" hidden="1" customHeight="1" x14ac:dyDescent="0.2">
      <c r="A652" s="317"/>
      <c r="B652" s="318"/>
      <c r="C652" s="679" t="s">
        <v>699</v>
      </c>
      <c r="D652" s="325"/>
      <c r="E652" s="342">
        <v>0</v>
      </c>
      <c r="F652" s="342"/>
      <c r="G652" s="322">
        <f>SUM(F652,E652)</f>
        <v>0</v>
      </c>
      <c r="H652" s="323">
        <f t="shared" si="90"/>
        <v>0</v>
      </c>
      <c r="I652" s="324">
        <f t="shared" si="92"/>
        <v>0</v>
      </c>
      <c r="J652" s="324">
        <f t="shared" si="92"/>
        <v>0</v>
      </c>
      <c r="K652" s="89">
        <f t="shared" si="87"/>
        <v>0</v>
      </c>
      <c r="L652" s="89">
        <f t="shared" si="83"/>
        <v>0</v>
      </c>
      <c r="M652" s="11"/>
      <c r="N652" s="11"/>
      <c r="O652" s="11"/>
      <c r="P652" s="11"/>
      <c r="Q652" s="63">
        <f t="shared" si="91"/>
        <v>0</v>
      </c>
      <c r="R652" s="11"/>
      <c r="S652" s="11"/>
      <c r="T652" s="11"/>
      <c r="U652" s="11"/>
      <c r="V652" s="11"/>
      <c r="W652" s="11"/>
      <c r="X652" s="11"/>
      <c r="Y652" s="11"/>
      <c r="Z652" s="11"/>
      <c r="AA652" s="11"/>
      <c r="AB652" s="11"/>
      <c r="AC652" s="11"/>
      <c r="AD652" s="11"/>
      <c r="AE652" s="11"/>
      <c r="AF652" s="11"/>
      <c r="AG652" s="11"/>
      <c r="AH652" s="11"/>
      <c r="AI652" s="11"/>
      <c r="AJ652" s="11"/>
    </row>
    <row r="653" spans="1:36" ht="12.75" hidden="1" customHeight="1" x14ac:dyDescent="0.2">
      <c r="A653" s="317"/>
      <c r="B653" s="318"/>
      <c r="C653" s="679" t="s">
        <v>700</v>
      </c>
      <c r="D653" s="319"/>
      <c r="E653" s="327">
        <v>0</v>
      </c>
      <c r="F653" s="327"/>
      <c r="G653" s="322">
        <f>SUM(F653,E653)</f>
        <v>0</v>
      </c>
      <c r="H653" s="323">
        <f t="shared" si="90"/>
        <v>0</v>
      </c>
      <c r="I653" s="324">
        <f t="shared" si="92"/>
        <v>0</v>
      </c>
      <c r="J653" s="324">
        <f t="shared" si="92"/>
        <v>0</v>
      </c>
      <c r="K653" s="89">
        <f t="shared" si="87"/>
        <v>0</v>
      </c>
      <c r="L653" s="89">
        <f t="shared" si="83"/>
        <v>0</v>
      </c>
      <c r="M653" s="11"/>
      <c r="N653" s="11"/>
      <c r="O653" s="11"/>
      <c r="P653" s="11"/>
      <c r="Q653" s="63">
        <f t="shared" si="91"/>
        <v>0</v>
      </c>
      <c r="R653" s="11"/>
      <c r="S653" s="11"/>
      <c r="T653" s="11"/>
      <c r="U653" s="11"/>
      <c r="V653" s="11"/>
      <c r="W653" s="11"/>
      <c r="X653" s="11"/>
      <c r="Y653" s="11"/>
      <c r="Z653" s="11"/>
      <c r="AA653" s="11"/>
      <c r="AB653" s="11"/>
      <c r="AC653" s="11"/>
      <c r="AD653" s="11"/>
      <c r="AE653" s="11"/>
      <c r="AF653" s="11"/>
      <c r="AG653" s="11"/>
      <c r="AH653" s="11"/>
      <c r="AI653" s="11"/>
      <c r="AJ653" s="11"/>
    </row>
    <row r="654" spans="1:36" ht="25.5" hidden="1" customHeight="1" x14ac:dyDescent="0.2">
      <c r="A654" s="732" t="s">
        <v>740</v>
      </c>
      <c r="B654" s="709"/>
      <c r="C654" s="711"/>
      <c r="D654" s="408"/>
      <c r="E654" s="304">
        <v>0</v>
      </c>
      <c r="F654" s="304">
        <f>SUM(F655:F656)</f>
        <v>0</v>
      </c>
      <c r="G654" s="305">
        <f>SUM(G655:G656)</f>
        <v>0</v>
      </c>
      <c r="H654" s="306">
        <f>SUM(H655:H656)</f>
        <v>0</v>
      </c>
      <c r="I654" s="307">
        <f>SUM(I655:I656)</f>
        <v>0</v>
      </c>
      <c r="J654" s="307">
        <f>SUM(J655:J656)</f>
        <v>0</v>
      </c>
      <c r="K654" s="89">
        <f t="shared" si="87"/>
        <v>0</v>
      </c>
      <c r="L654" s="89">
        <f t="shared" si="83"/>
        <v>0</v>
      </c>
      <c r="M654" s="11"/>
      <c r="N654" s="11"/>
      <c r="O654" s="11"/>
      <c r="P654" s="11"/>
      <c r="Q654" s="63">
        <f t="shared" si="91"/>
        <v>0</v>
      </c>
      <c r="R654" s="11"/>
      <c r="S654" s="11"/>
      <c r="T654" s="11"/>
      <c r="U654" s="11"/>
      <c r="V654" s="11"/>
      <c r="W654" s="11"/>
      <c r="X654" s="11"/>
      <c r="Y654" s="11"/>
      <c r="Z654" s="11"/>
      <c r="AA654" s="11"/>
      <c r="AB654" s="11"/>
      <c r="AC654" s="11"/>
      <c r="AD654" s="11"/>
      <c r="AE654" s="11"/>
      <c r="AF654" s="11"/>
      <c r="AG654" s="11"/>
      <c r="AH654" s="11"/>
      <c r="AI654" s="11"/>
      <c r="AJ654" s="11"/>
    </row>
    <row r="655" spans="1:36" ht="12.75" hidden="1" customHeight="1" x14ac:dyDescent="0.2">
      <c r="A655" s="317"/>
      <c r="B655" s="318"/>
      <c r="C655" s="679" t="s">
        <v>699</v>
      </c>
      <c r="D655" s="319"/>
      <c r="E655" s="321">
        <v>0</v>
      </c>
      <c r="F655" s="321"/>
      <c r="G655" s="322">
        <f>SUM(F655,E655)</f>
        <v>0</v>
      </c>
      <c r="H655" s="323">
        <f>ROUND(F655*H$7, )</f>
        <v>0</v>
      </c>
      <c r="I655" s="324">
        <f>ROUND(H655*I$7, )</f>
        <v>0</v>
      </c>
      <c r="J655" s="324">
        <f>ROUND(I655*J$7, )</f>
        <v>0</v>
      </c>
      <c r="K655" s="89">
        <f t="shared" si="87"/>
        <v>0</v>
      </c>
      <c r="L655" s="89">
        <f t="shared" si="83"/>
        <v>0</v>
      </c>
      <c r="M655" s="11"/>
      <c r="N655" s="11"/>
      <c r="O655" s="11"/>
      <c r="P655" s="11"/>
      <c r="Q655" s="63">
        <f t="shared" si="91"/>
        <v>0</v>
      </c>
      <c r="R655" s="11"/>
      <c r="S655" s="11"/>
      <c r="T655" s="11"/>
      <c r="U655" s="11"/>
      <c r="V655" s="11"/>
      <c r="W655" s="11"/>
      <c r="X655" s="11"/>
      <c r="Y655" s="11"/>
      <c r="Z655" s="11"/>
      <c r="AA655" s="11"/>
      <c r="AB655" s="11"/>
      <c r="AC655" s="11"/>
      <c r="AD655" s="11"/>
      <c r="AE655" s="11"/>
      <c r="AF655" s="11"/>
      <c r="AG655" s="11"/>
      <c r="AH655" s="11"/>
      <c r="AI655" s="11"/>
      <c r="AJ655" s="11"/>
    </row>
    <row r="656" spans="1:36" ht="12.75" hidden="1" customHeight="1" x14ac:dyDescent="0.2">
      <c r="A656" s="317"/>
      <c r="B656" s="318"/>
      <c r="C656" s="679" t="s">
        <v>700</v>
      </c>
      <c r="D656" s="319"/>
      <c r="E656" s="327">
        <v>0</v>
      </c>
      <c r="F656" s="327"/>
      <c r="G656" s="322">
        <f>SUM(F656,E656)</f>
        <v>0</v>
      </c>
      <c r="H656" s="330"/>
      <c r="I656" s="331"/>
      <c r="J656" s="331"/>
      <c r="K656" s="89">
        <f t="shared" si="87"/>
        <v>0</v>
      </c>
      <c r="L656" s="89">
        <f t="shared" si="83"/>
        <v>0</v>
      </c>
      <c r="M656" s="11"/>
      <c r="N656" s="11"/>
      <c r="O656" s="11"/>
      <c r="P656" s="11"/>
      <c r="Q656" s="63">
        <f t="shared" si="91"/>
        <v>0</v>
      </c>
      <c r="R656" s="11"/>
      <c r="S656" s="11"/>
      <c r="T656" s="11"/>
      <c r="U656" s="11"/>
      <c r="V656" s="11"/>
      <c r="W656" s="11"/>
      <c r="X656" s="11"/>
      <c r="Y656" s="11"/>
      <c r="Z656" s="11"/>
      <c r="AA656" s="11"/>
      <c r="AB656" s="11"/>
      <c r="AC656" s="11"/>
      <c r="AD656" s="11"/>
      <c r="AE656" s="11"/>
      <c r="AF656" s="11"/>
      <c r="AG656" s="11"/>
      <c r="AH656" s="11"/>
      <c r="AI656" s="11"/>
      <c r="AJ656" s="11"/>
    </row>
    <row r="657" spans="1:36" ht="38.25" hidden="1" customHeight="1" x14ac:dyDescent="0.2">
      <c r="A657" s="732" t="s">
        <v>741</v>
      </c>
      <c r="B657" s="709"/>
      <c r="C657" s="711"/>
      <c r="D657" s="408"/>
      <c r="E657" s="304">
        <v>0</v>
      </c>
      <c r="F657" s="304">
        <f>SUM(F658:F659)</f>
        <v>0</v>
      </c>
      <c r="G657" s="305">
        <f>SUM(G658:G659)</f>
        <v>0</v>
      </c>
      <c r="H657" s="380">
        <f>SUM(H658:H659)</f>
        <v>0</v>
      </c>
      <c r="I657" s="381">
        <f>SUM(I658:I659)</f>
        <v>0</v>
      </c>
      <c r="J657" s="381">
        <f>SUM(J658:J659)</f>
        <v>0</v>
      </c>
      <c r="K657" s="89">
        <f t="shared" si="87"/>
        <v>0</v>
      </c>
      <c r="L657" s="89">
        <f t="shared" si="83"/>
        <v>0</v>
      </c>
      <c r="M657" s="11"/>
      <c r="N657" s="11"/>
      <c r="O657" s="11"/>
      <c r="P657" s="11"/>
      <c r="Q657" s="63">
        <f t="shared" si="91"/>
        <v>0</v>
      </c>
      <c r="R657" s="11"/>
      <c r="S657" s="11"/>
      <c r="T657" s="11"/>
      <c r="U657" s="11"/>
      <c r="V657" s="11"/>
      <c r="W657" s="11"/>
      <c r="X657" s="11"/>
      <c r="Y657" s="11"/>
      <c r="Z657" s="11"/>
      <c r="AA657" s="11"/>
      <c r="AB657" s="11"/>
      <c r="AC657" s="11"/>
      <c r="AD657" s="11"/>
      <c r="AE657" s="11"/>
      <c r="AF657" s="11"/>
      <c r="AG657" s="11"/>
      <c r="AH657" s="11"/>
      <c r="AI657" s="11"/>
      <c r="AJ657" s="11"/>
    </row>
    <row r="658" spans="1:36" ht="12.75" hidden="1" customHeight="1" x14ac:dyDescent="0.2">
      <c r="A658" s="317"/>
      <c r="B658" s="318"/>
      <c r="C658" s="679" t="s">
        <v>699</v>
      </c>
      <c r="D658" s="319"/>
      <c r="E658" s="321">
        <v>0</v>
      </c>
      <c r="F658" s="321"/>
      <c r="G658" s="322">
        <f>SUM(F658,E658)</f>
        <v>0</v>
      </c>
      <c r="H658" s="323">
        <f>ROUND(F658*H$7, )</f>
        <v>0</v>
      </c>
      <c r="I658" s="324">
        <f>ROUND(H658*I$7, )</f>
        <v>0</v>
      </c>
      <c r="J658" s="324">
        <f>ROUND(I658*J$7, )</f>
        <v>0</v>
      </c>
      <c r="K658" s="89">
        <f t="shared" si="87"/>
        <v>0</v>
      </c>
      <c r="L658" s="89">
        <f t="shared" si="83"/>
        <v>0</v>
      </c>
      <c r="M658" s="11"/>
      <c r="N658" s="11"/>
      <c r="O658" s="11"/>
      <c r="P658" s="11"/>
      <c r="Q658" s="63">
        <f t="shared" si="91"/>
        <v>0</v>
      </c>
      <c r="R658" s="11"/>
      <c r="S658" s="11"/>
      <c r="T658" s="11"/>
      <c r="U658" s="11"/>
      <c r="V658" s="11"/>
      <c r="W658" s="11"/>
      <c r="X658" s="11"/>
      <c r="Y658" s="11"/>
      <c r="Z658" s="11"/>
      <c r="AA658" s="11"/>
      <c r="AB658" s="11"/>
      <c r="AC658" s="11"/>
      <c r="AD658" s="11"/>
      <c r="AE658" s="11"/>
      <c r="AF658" s="11"/>
      <c r="AG658" s="11"/>
      <c r="AH658" s="11"/>
      <c r="AI658" s="11"/>
      <c r="AJ658" s="11"/>
    </row>
    <row r="659" spans="1:36" ht="12.75" hidden="1" customHeight="1" x14ac:dyDescent="0.2">
      <c r="A659" s="317"/>
      <c r="B659" s="318"/>
      <c r="C659" s="679" t="s">
        <v>700</v>
      </c>
      <c r="D659" s="319"/>
      <c r="E659" s="327">
        <v>0</v>
      </c>
      <c r="F659" s="327"/>
      <c r="G659" s="322">
        <f>SUM(F659,E659)</f>
        <v>0</v>
      </c>
      <c r="H659" s="330">
        <f>ROUND(F659*H$7, )</f>
        <v>0</v>
      </c>
      <c r="I659" s="331">
        <f>ROUND(H659*I$7, )</f>
        <v>0</v>
      </c>
      <c r="J659" s="331">
        <f>ROUND(I659*J$7, )</f>
        <v>0</v>
      </c>
      <c r="K659" s="89">
        <f t="shared" si="87"/>
        <v>0</v>
      </c>
      <c r="L659" s="89">
        <f t="shared" si="83"/>
        <v>0</v>
      </c>
      <c r="M659" s="11"/>
      <c r="N659" s="11"/>
      <c r="O659" s="11"/>
      <c r="P659" s="11"/>
      <c r="Q659" s="63">
        <f t="shared" si="91"/>
        <v>0</v>
      </c>
      <c r="R659" s="11"/>
      <c r="S659" s="11"/>
      <c r="T659" s="11"/>
      <c r="U659" s="11"/>
      <c r="V659" s="11"/>
      <c r="W659" s="11"/>
      <c r="X659" s="11"/>
      <c r="Y659" s="11"/>
      <c r="Z659" s="11"/>
      <c r="AA659" s="11"/>
      <c r="AB659" s="11"/>
      <c r="AC659" s="11"/>
      <c r="AD659" s="11"/>
      <c r="AE659" s="11"/>
      <c r="AF659" s="11"/>
      <c r="AG659" s="11"/>
      <c r="AH659" s="11"/>
      <c r="AI659" s="11"/>
      <c r="AJ659" s="11"/>
    </row>
    <row r="660" spans="1:36" ht="12.75" hidden="1" customHeight="1" x14ac:dyDescent="0.2">
      <c r="A660" s="299" t="s">
        <v>709</v>
      </c>
      <c r="B660" s="300"/>
      <c r="C660" s="301"/>
      <c r="D660" s="347"/>
      <c r="E660" s="349">
        <v>0</v>
      </c>
      <c r="F660" s="349">
        <f>SUM(F661)</f>
        <v>0</v>
      </c>
      <c r="G660" s="350">
        <f>SUM(G661)</f>
        <v>0</v>
      </c>
      <c r="H660" s="372">
        <f>SUM(H661)</f>
        <v>0</v>
      </c>
      <c r="I660" s="373">
        <f>SUM(I661)</f>
        <v>0</v>
      </c>
      <c r="J660" s="373">
        <f>SUM(J661)</f>
        <v>0</v>
      </c>
      <c r="K660" s="89">
        <f t="shared" si="87"/>
        <v>0</v>
      </c>
      <c r="L660" s="89">
        <f t="shared" si="83"/>
        <v>0</v>
      </c>
      <c r="M660" s="11"/>
      <c r="N660" s="11"/>
      <c r="O660" s="11"/>
      <c r="P660" s="11"/>
      <c r="Q660" s="63">
        <f t="shared" si="91"/>
        <v>0</v>
      </c>
      <c r="R660" s="11"/>
      <c r="S660" s="11"/>
      <c r="T660" s="11"/>
      <c r="U660" s="11"/>
      <c r="V660" s="11"/>
      <c r="W660" s="11"/>
      <c r="X660" s="11"/>
      <c r="Y660" s="11"/>
      <c r="Z660" s="11"/>
      <c r="AA660" s="11"/>
      <c r="AB660" s="11"/>
      <c r="AC660" s="11"/>
      <c r="AD660" s="11"/>
      <c r="AE660" s="11"/>
      <c r="AF660" s="11"/>
      <c r="AG660" s="11"/>
      <c r="AH660" s="11"/>
      <c r="AI660" s="11"/>
      <c r="AJ660" s="11"/>
    </row>
    <row r="661" spans="1:36" ht="12.75" hidden="1" customHeight="1" x14ac:dyDescent="0.2">
      <c r="A661" s="317"/>
      <c r="B661" s="318"/>
      <c r="C661" s="679" t="s">
        <v>700</v>
      </c>
      <c r="D661" s="319"/>
      <c r="E661" s="327">
        <v>0</v>
      </c>
      <c r="F661" s="327"/>
      <c r="G661" s="322">
        <f>SUM(F661,E661)</f>
        <v>0</v>
      </c>
      <c r="H661" s="330"/>
      <c r="I661" s="331"/>
      <c r="J661" s="331"/>
      <c r="K661" s="89">
        <f t="shared" si="87"/>
        <v>0</v>
      </c>
      <c r="L661" s="89">
        <f t="shared" si="83"/>
        <v>0</v>
      </c>
      <c r="M661" s="11"/>
      <c r="N661" s="11"/>
      <c r="O661" s="11"/>
      <c r="P661" s="11"/>
      <c r="Q661" s="63">
        <f t="shared" si="91"/>
        <v>-180228.5</v>
      </c>
      <c r="R661" s="11"/>
      <c r="S661" s="11"/>
      <c r="T661" s="11"/>
      <c r="U661" s="11"/>
      <c r="V661" s="11"/>
      <c r="W661" s="11"/>
      <c r="X661" s="11"/>
      <c r="Y661" s="11"/>
      <c r="Z661" s="11"/>
      <c r="AA661" s="11"/>
      <c r="AB661" s="11"/>
      <c r="AC661" s="11"/>
      <c r="AD661" s="11"/>
      <c r="AE661" s="11"/>
      <c r="AF661" s="11"/>
      <c r="AG661" s="11"/>
      <c r="AH661" s="11"/>
      <c r="AI661" s="11"/>
      <c r="AJ661" s="11"/>
    </row>
    <row r="662" spans="1:36" ht="12.75" customHeight="1" x14ac:dyDescent="0.2">
      <c r="A662" s="269" t="s">
        <v>742</v>
      </c>
      <c r="B662" s="270"/>
      <c r="C662" s="271"/>
      <c r="D662" s="272"/>
      <c r="E662" s="298">
        <v>180228.5</v>
      </c>
      <c r="F662" s="298">
        <f>SUM(F663,F722,F766,F835)</f>
        <v>7251.99</v>
      </c>
      <c r="G662" s="275">
        <f>SUM(G663,G722,G766,G835)</f>
        <v>187480.49</v>
      </c>
      <c r="H662" s="276">
        <f>SUM(H663,H722,H766,H835)</f>
        <v>6612</v>
      </c>
      <c r="I662" s="277">
        <f>SUM(I663,I722,I766,I835)</f>
        <v>6687</v>
      </c>
      <c r="J662" s="277">
        <f>SUM(J663,J722,J766,J835)</f>
        <v>6772</v>
      </c>
      <c r="K662" s="89">
        <f t="shared" si="87"/>
        <v>374960.98</v>
      </c>
      <c r="L662" s="89">
        <f t="shared" si="83"/>
        <v>187480.49</v>
      </c>
      <c r="M662" s="11"/>
      <c r="N662" s="11"/>
      <c r="O662" s="11"/>
      <c r="P662" s="11"/>
      <c r="Q662" s="63">
        <f t="shared" si="91"/>
        <v>-8799</v>
      </c>
      <c r="R662" s="11"/>
      <c r="S662" s="11"/>
      <c r="T662" s="11"/>
      <c r="U662" s="11"/>
      <c r="V662" s="11"/>
      <c r="W662" s="11"/>
      <c r="X662" s="11"/>
      <c r="Y662" s="11"/>
      <c r="Z662" s="11"/>
      <c r="AA662" s="11"/>
      <c r="AB662" s="11"/>
      <c r="AC662" s="11"/>
      <c r="AD662" s="11"/>
      <c r="AE662" s="11"/>
      <c r="AF662" s="11"/>
      <c r="AG662" s="11"/>
      <c r="AH662" s="11"/>
      <c r="AI662" s="11"/>
      <c r="AJ662" s="11"/>
    </row>
    <row r="663" spans="1:36" ht="12.75" customHeight="1" x14ac:dyDescent="0.2">
      <c r="A663" s="269" t="s">
        <v>743</v>
      </c>
      <c r="B663" s="270"/>
      <c r="C663" s="271"/>
      <c r="D663" s="272"/>
      <c r="E663" s="298">
        <v>8799</v>
      </c>
      <c r="F663" s="298">
        <f>SUM(F667,F695,F701,F712,F720,F708,F716)</f>
        <v>3998</v>
      </c>
      <c r="G663" s="275">
        <f>SUM(G667,G695,G701,G712,G720,G708,G716)</f>
        <v>12797</v>
      </c>
      <c r="H663" s="276">
        <f>SUM(H667,H695,H701,H712,H720)</f>
        <v>4057</v>
      </c>
      <c r="I663" s="277">
        <f>SUM(I667,I695,I701,I712,I720)</f>
        <v>4103</v>
      </c>
      <c r="J663" s="277">
        <f>SUM(J667,J695,J701,J712,J720)</f>
        <v>4155</v>
      </c>
      <c r="K663" s="89">
        <f t="shared" si="87"/>
        <v>25594</v>
      </c>
      <c r="L663" s="89">
        <f t="shared" si="83"/>
        <v>12797</v>
      </c>
      <c r="M663" s="11"/>
      <c r="N663" s="63">
        <f>G663-G664</f>
        <v>0</v>
      </c>
      <c r="O663" s="11"/>
      <c r="P663" s="11"/>
      <c r="Q663" s="63">
        <f t="shared" si="91"/>
        <v>-8799</v>
      </c>
      <c r="R663" s="11"/>
      <c r="S663" s="11"/>
      <c r="T663" s="11"/>
      <c r="U663" s="11"/>
      <c r="V663" s="11"/>
      <c r="W663" s="11"/>
      <c r="X663" s="11"/>
      <c r="Y663" s="11"/>
      <c r="Z663" s="11"/>
      <c r="AA663" s="11"/>
      <c r="AB663" s="11"/>
      <c r="AC663" s="11"/>
      <c r="AD663" s="11"/>
      <c r="AE663" s="11"/>
      <c r="AF663" s="11"/>
      <c r="AG663" s="11"/>
      <c r="AH663" s="11"/>
      <c r="AI663" s="11"/>
      <c r="AJ663" s="11"/>
    </row>
    <row r="664" spans="1:36" ht="12.75" customHeight="1" x14ac:dyDescent="0.2">
      <c r="A664" s="353"/>
      <c r="B664" s="354" t="s">
        <v>718</v>
      </c>
      <c r="C664" s="355"/>
      <c r="D664" s="356"/>
      <c r="E664" s="358">
        <v>8799</v>
      </c>
      <c r="F664" s="358">
        <f>SUM(F665:F666)</f>
        <v>3998</v>
      </c>
      <c r="G664" s="359">
        <f>SUM(G665:G666)</f>
        <v>12797</v>
      </c>
      <c r="H664" s="360">
        <f>SUM(H665:H666)</f>
        <v>4057</v>
      </c>
      <c r="I664" s="361">
        <f>SUM(I665:I666)</f>
        <v>4103</v>
      </c>
      <c r="J664" s="361">
        <f>SUM(J665:J666)</f>
        <v>4155</v>
      </c>
      <c r="K664" s="89">
        <f t="shared" si="87"/>
        <v>25594</v>
      </c>
      <c r="L664" s="89">
        <f t="shared" si="83"/>
        <v>12797</v>
      </c>
      <c r="M664" s="11"/>
      <c r="N664" s="11"/>
      <c r="O664" s="11"/>
      <c r="P664" s="11"/>
      <c r="Q664" s="63">
        <f t="shared" si="91"/>
        <v>-8742</v>
      </c>
      <c r="R664" s="11"/>
      <c r="S664" s="11"/>
      <c r="T664" s="11"/>
      <c r="U664" s="11"/>
      <c r="V664" s="11"/>
      <c r="W664" s="11"/>
      <c r="X664" s="11"/>
      <c r="Y664" s="11"/>
      <c r="Z664" s="11"/>
      <c r="AA664" s="11"/>
      <c r="AB664" s="11"/>
      <c r="AC664" s="11"/>
      <c r="AD664" s="11"/>
      <c r="AE664" s="11"/>
      <c r="AF664" s="11"/>
      <c r="AG664" s="11"/>
      <c r="AH664" s="11"/>
      <c r="AI664" s="11"/>
      <c r="AJ664" s="11"/>
    </row>
    <row r="665" spans="1:36" ht="12.75" customHeight="1" x14ac:dyDescent="0.2">
      <c r="A665" s="353"/>
      <c r="B665" s="354" t="s">
        <v>699</v>
      </c>
      <c r="C665" s="355"/>
      <c r="D665" s="356"/>
      <c r="E665" s="358">
        <v>8742</v>
      </c>
      <c r="F665" s="358">
        <f>SUM(F677,F685,F696,F707,F714,F688,F699,F710,F718)</f>
        <v>3998</v>
      </c>
      <c r="G665" s="359">
        <f>SUM(G677,G685,G696,G707,G714,G688,G699,G710,G718)</f>
        <v>12740</v>
      </c>
      <c r="H665" s="409">
        <f>SUM(H677,H685,H696,H707,H714,H721,H688,H699)</f>
        <v>4057</v>
      </c>
      <c r="I665" s="410">
        <f>SUM(I677,I685,I696,I707,I714,I721,I688,I699)</f>
        <v>4103</v>
      </c>
      <c r="J665" s="410">
        <f>SUM(J677,J685,J696,J707,J714,J721,J688,J699)</f>
        <v>4155</v>
      </c>
      <c r="K665" s="89">
        <f t="shared" si="87"/>
        <v>25480</v>
      </c>
      <c r="L665" s="89">
        <f t="shared" si="83"/>
        <v>12740</v>
      </c>
      <c r="M665" s="11"/>
      <c r="N665" s="11"/>
      <c r="O665" s="11"/>
      <c r="P665" s="11"/>
      <c r="Q665" s="63">
        <f t="shared" si="91"/>
        <v>-57</v>
      </c>
      <c r="R665" s="11"/>
      <c r="S665" s="11"/>
      <c r="T665" s="11"/>
      <c r="U665" s="11"/>
      <c r="V665" s="11"/>
      <c r="W665" s="11"/>
      <c r="X665" s="11"/>
      <c r="Y665" s="11"/>
      <c r="Z665" s="11"/>
      <c r="AA665" s="11"/>
      <c r="AB665" s="11"/>
      <c r="AC665" s="11"/>
      <c r="AD665" s="11"/>
      <c r="AE665" s="11"/>
      <c r="AF665" s="11"/>
      <c r="AG665" s="11"/>
      <c r="AH665" s="11"/>
      <c r="AI665" s="11"/>
      <c r="AJ665" s="11"/>
    </row>
    <row r="666" spans="1:36" ht="12.75" customHeight="1" x14ac:dyDescent="0.2">
      <c r="A666" s="353"/>
      <c r="B666" s="354" t="s">
        <v>700</v>
      </c>
      <c r="C666" s="355"/>
      <c r="D666" s="356"/>
      <c r="E666" s="398">
        <v>57</v>
      </c>
      <c r="F666" s="398">
        <f>SUM(F678,F686,F697,F721,F694,F700,F711,F715,F719)</f>
        <v>0</v>
      </c>
      <c r="G666" s="365">
        <f>SUM(G678,G686,G697,G721,G694,G700,G711,G715,G719)</f>
        <v>57</v>
      </c>
      <c r="H666" s="411">
        <f>SUM(H678,H686,H697,H715,H694&lt;H700)</f>
        <v>0</v>
      </c>
      <c r="I666" s="412">
        <f>SUM(I678,I686,I697,I715,I694&lt;I700)</f>
        <v>0</v>
      </c>
      <c r="J666" s="412">
        <f>SUM(J678,J686,J697,J715,J694&lt;J700)</f>
        <v>0</v>
      </c>
      <c r="K666" s="89">
        <f t="shared" si="87"/>
        <v>114</v>
      </c>
      <c r="L666" s="89">
        <f t="shared" si="83"/>
        <v>57</v>
      </c>
      <c r="M666" s="11"/>
      <c r="N666" s="11"/>
      <c r="O666" s="11"/>
      <c r="P666" s="11"/>
      <c r="Q666" s="63">
        <f t="shared" si="91"/>
        <v>-2397</v>
      </c>
      <c r="R666" s="11"/>
      <c r="S666" s="11"/>
      <c r="T666" s="11"/>
      <c r="U666" s="11"/>
      <c r="V666" s="11"/>
      <c r="W666" s="11"/>
      <c r="X666" s="11"/>
      <c r="Y666" s="11"/>
      <c r="Z666" s="11"/>
      <c r="AA666" s="11"/>
      <c r="AB666" s="11"/>
      <c r="AC666" s="11"/>
      <c r="AD666" s="11"/>
      <c r="AE666" s="11"/>
      <c r="AF666" s="11"/>
      <c r="AG666" s="11"/>
      <c r="AH666" s="11"/>
      <c r="AI666" s="11"/>
      <c r="AJ666" s="11"/>
    </row>
    <row r="667" spans="1:36" ht="12.75" customHeight="1" x14ac:dyDescent="0.2">
      <c r="A667" s="413" t="s">
        <v>744</v>
      </c>
      <c r="B667" s="414"/>
      <c r="C667" s="415"/>
      <c r="D667" s="416">
        <v>65020704</v>
      </c>
      <c r="E667" s="304">
        <v>2397</v>
      </c>
      <c r="F667" s="304">
        <f>SUM(F668,F679,F687)</f>
        <v>461</v>
      </c>
      <c r="G667" s="305">
        <f>SUM(G668,G679,G687)</f>
        <v>2858</v>
      </c>
      <c r="H667" s="306">
        <f>SUM(H668,H679,H687)</f>
        <v>468</v>
      </c>
      <c r="I667" s="307">
        <f>SUM(I668,I679,I687)</f>
        <v>473</v>
      </c>
      <c r="J667" s="307">
        <f>SUM(J668,J679,J687)</f>
        <v>479</v>
      </c>
      <c r="K667" s="89">
        <f t="shared" si="87"/>
        <v>5716</v>
      </c>
      <c r="L667" s="89">
        <f t="shared" si="83"/>
        <v>2858</v>
      </c>
      <c r="M667" s="11"/>
      <c r="N667" s="11"/>
      <c r="O667" s="11"/>
      <c r="P667" s="11"/>
      <c r="Q667" s="63">
        <f t="shared" si="91"/>
        <v>-2216</v>
      </c>
      <c r="R667" s="11"/>
      <c r="S667" s="11"/>
      <c r="T667" s="11"/>
      <c r="U667" s="11"/>
      <c r="V667" s="11"/>
      <c r="W667" s="11"/>
      <c r="X667" s="11"/>
      <c r="Y667" s="11"/>
      <c r="Z667" s="11"/>
      <c r="AA667" s="11"/>
      <c r="AB667" s="11"/>
      <c r="AC667" s="11"/>
      <c r="AD667" s="11"/>
      <c r="AE667" s="11"/>
      <c r="AF667" s="11"/>
      <c r="AG667" s="11"/>
      <c r="AH667" s="11"/>
      <c r="AI667" s="11"/>
      <c r="AJ667" s="11"/>
    </row>
    <row r="668" spans="1:36" ht="24" customHeight="1" x14ac:dyDescent="0.2">
      <c r="A668" s="308" t="s">
        <v>745</v>
      </c>
      <c r="B668" s="309"/>
      <c r="C668" s="310"/>
      <c r="D668" s="311" t="s">
        <v>746</v>
      </c>
      <c r="E668" s="313">
        <v>2216</v>
      </c>
      <c r="F668" s="313">
        <f>SUM(F669,F675)</f>
        <v>461</v>
      </c>
      <c r="G668" s="314">
        <f>SUM(G669,G675)</f>
        <v>2677</v>
      </c>
      <c r="H668" s="315">
        <f>SUM(H669:H675)</f>
        <v>468</v>
      </c>
      <c r="I668" s="316">
        <f>SUM(I669:I675)</f>
        <v>473</v>
      </c>
      <c r="J668" s="316">
        <f>SUM(J669:J675)</f>
        <v>479</v>
      </c>
      <c r="K668" s="89">
        <f t="shared" si="87"/>
        <v>5354</v>
      </c>
      <c r="L668" s="89">
        <f t="shared" si="83"/>
        <v>2677</v>
      </c>
      <c r="M668" s="63">
        <f>G668+G679+G695</f>
        <v>3462</v>
      </c>
      <c r="N668" s="11"/>
      <c r="O668" s="11"/>
      <c r="P668" s="11"/>
      <c r="Q668" s="63">
        <f t="shared" si="91"/>
        <v>-2216</v>
      </c>
      <c r="R668" s="11"/>
      <c r="S668" s="11"/>
      <c r="T668" s="11"/>
      <c r="U668" s="11"/>
      <c r="V668" s="11"/>
      <c r="W668" s="11"/>
      <c r="X668" s="11"/>
      <c r="Y668" s="11"/>
      <c r="Z668" s="11"/>
      <c r="AA668" s="11"/>
      <c r="AB668" s="11"/>
      <c r="AC668" s="11"/>
      <c r="AD668" s="11"/>
      <c r="AE668" s="11"/>
      <c r="AF668" s="11"/>
      <c r="AG668" s="11"/>
      <c r="AH668" s="11"/>
      <c r="AI668" s="11"/>
      <c r="AJ668" s="11"/>
    </row>
    <row r="669" spans="1:36" ht="12.75" customHeight="1" x14ac:dyDescent="0.2">
      <c r="A669" s="317" t="s">
        <v>747</v>
      </c>
      <c r="B669" s="318"/>
      <c r="C669" s="679"/>
      <c r="D669" s="325"/>
      <c r="E669" s="327">
        <v>2216</v>
      </c>
      <c r="F669" s="327">
        <f>F677+F678</f>
        <v>461</v>
      </c>
      <c r="G669" s="322">
        <f t="shared" ref="G669:G675" si="93">SUM(F669,E669)</f>
        <v>2677</v>
      </c>
      <c r="H669" s="159">
        <f>ROUND(F669*H$7, )</f>
        <v>468</v>
      </c>
      <c r="I669" s="160">
        <f>ROUND(F669*I$7, )</f>
        <v>473</v>
      </c>
      <c r="J669" s="160">
        <f>ROUND(F669*J$7, )</f>
        <v>479</v>
      </c>
      <c r="K669" s="89">
        <f t="shared" si="87"/>
        <v>5354</v>
      </c>
      <c r="L669" s="89">
        <f t="shared" si="83"/>
        <v>2677</v>
      </c>
      <c r="M669" s="63">
        <f>G325</f>
        <v>1072</v>
      </c>
      <c r="N669" s="11"/>
      <c r="O669" s="11"/>
      <c r="P669" s="11"/>
      <c r="Q669" s="63">
        <f t="shared" si="91"/>
        <v>-612</v>
      </c>
      <c r="R669" s="11"/>
      <c r="S669" s="11"/>
      <c r="T669" s="11"/>
      <c r="U669" s="11"/>
      <c r="V669" s="11"/>
      <c r="W669" s="11"/>
      <c r="X669" s="11"/>
      <c r="Y669" s="11"/>
      <c r="Z669" s="11"/>
      <c r="AA669" s="11"/>
      <c r="AB669" s="11"/>
      <c r="AC669" s="11"/>
      <c r="AD669" s="11"/>
      <c r="AE669" s="11"/>
      <c r="AF669" s="11"/>
      <c r="AG669" s="11"/>
      <c r="AH669" s="11"/>
      <c r="AI669" s="11"/>
      <c r="AJ669" s="11"/>
    </row>
    <row r="670" spans="1:36" ht="38.25" customHeight="1" x14ac:dyDescent="0.2">
      <c r="A670" s="317"/>
      <c r="B670" s="318"/>
      <c r="C670" s="679" t="s">
        <v>260</v>
      </c>
      <c r="D670" s="325"/>
      <c r="E670" s="327">
        <v>612</v>
      </c>
      <c r="F670" s="327"/>
      <c r="G670" s="322">
        <f t="shared" si="93"/>
        <v>612</v>
      </c>
      <c r="H670" s="159"/>
      <c r="I670" s="160"/>
      <c r="J670" s="160"/>
      <c r="K670" s="89">
        <f t="shared" si="87"/>
        <v>1224</v>
      </c>
      <c r="L670" s="89">
        <f t="shared" si="83"/>
        <v>612</v>
      </c>
      <c r="M670" s="63"/>
      <c r="N670" s="11"/>
      <c r="O670" s="11"/>
      <c r="P670" s="11"/>
      <c r="Q670" s="63">
        <f t="shared" si="91"/>
        <v>-382</v>
      </c>
      <c r="R670" s="11"/>
      <c r="S670" s="11"/>
      <c r="T670" s="11"/>
      <c r="U670" s="11"/>
      <c r="V670" s="11"/>
      <c r="W670" s="11"/>
      <c r="X670" s="11"/>
      <c r="Y670" s="11"/>
      <c r="Z670" s="11"/>
      <c r="AA670" s="11"/>
      <c r="AB670" s="11"/>
      <c r="AC670" s="11"/>
      <c r="AD670" s="11"/>
      <c r="AE670" s="11"/>
      <c r="AF670" s="11"/>
      <c r="AG670" s="11"/>
      <c r="AH670" s="11"/>
      <c r="AI670" s="11"/>
      <c r="AJ670" s="11"/>
    </row>
    <row r="671" spans="1:36" ht="25.5" customHeight="1" x14ac:dyDescent="0.2">
      <c r="A671" s="317"/>
      <c r="B671" s="318"/>
      <c r="C671" s="679" t="s">
        <v>748</v>
      </c>
      <c r="D671" s="325"/>
      <c r="E671" s="327">
        <v>382</v>
      </c>
      <c r="F671" s="646">
        <v>132</v>
      </c>
      <c r="G671" s="322">
        <f t="shared" si="93"/>
        <v>514</v>
      </c>
      <c r="H671" s="159"/>
      <c r="I671" s="160"/>
      <c r="J671" s="160"/>
      <c r="K671" s="89">
        <f t="shared" si="87"/>
        <v>1028</v>
      </c>
      <c r="L671" s="89">
        <f t="shared" si="83"/>
        <v>514</v>
      </c>
      <c r="M671" s="63"/>
      <c r="N671" s="11"/>
      <c r="O671" s="11"/>
      <c r="P671" s="11"/>
      <c r="Q671" s="63">
        <f t="shared" si="91"/>
        <v>-1200</v>
      </c>
      <c r="R671" s="11"/>
      <c r="S671" s="11"/>
      <c r="T671" s="11"/>
      <c r="U671" s="11"/>
      <c r="V671" s="11"/>
      <c r="W671" s="11"/>
      <c r="X671" s="11"/>
      <c r="Y671" s="11"/>
      <c r="Z671" s="11"/>
      <c r="AA671" s="11"/>
      <c r="AB671" s="11"/>
      <c r="AC671" s="11"/>
      <c r="AD671" s="11"/>
      <c r="AE671" s="11"/>
      <c r="AF671" s="11"/>
      <c r="AG671" s="11"/>
      <c r="AH671" s="11"/>
      <c r="AI671" s="11"/>
      <c r="AJ671" s="11"/>
    </row>
    <row r="672" spans="1:36" ht="25.5" customHeight="1" x14ac:dyDescent="0.2">
      <c r="A672" s="317"/>
      <c r="B672" s="318"/>
      <c r="C672" s="679" t="s">
        <v>749</v>
      </c>
      <c r="D672" s="325"/>
      <c r="E672" s="327">
        <v>1200</v>
      </c>
      <c r="F672" s="646">
        <v>329</v>
      </c>
      <c r="G672" s="322">
        <f t="shared" si="93"/>
        <v>1529</v>
      </c>
      <c r="H672" s="159"/>
      <c r="I672" s="160"/>
      <c r="J672" s="160"/>
      <c r="K672" s="89">
        <f t="shared" si="87"/>
        <v>3058</v>
      </c>
      <c r="L672" s="89">
        <f t="shared" si="83"/>
        <v>1529</v>
      </c>
      <c r="M672" s="63"/>
      <c r="N672" s="11"/>
      <c r="O672" s="11"/>
      <c r="P672" s="11"/>
      <c r="Q672" s="63">
        <f t="shared" si="91"/>
        <v>0</v>
      </c>
      <c r="R672" s="11"/>
      <c r="S672" s="11"/>
      <c r="T672" s="11"/>
      <c r="U672" s="11"/>
      <c r="V672" s="11"/>
      <c r="W672" s="11"/>
      <c r="X672" s="11"/>
      <c r="Y672" s="11"/>
      <c r="Z672" s="11"/>
      <c r="AA672" s="11"/>
      <c r="AB672" s="11"/>
      <c r="AC672" s="11"/>
      <c r="AD672" s="11"/>
      <c r="AE672" s="11"/>
      <c r="AF672" s="11"/>
      <c r="AG672" s="11"/>
      <c r="AH672" s="11"/>
      <c r="AI672" s="11"/>
      <c r="AJ672" s="11"/>
    </row>
    <row r="673" spans="1:36" ht="12.75" hidden="1" customHeight="1" x14ac:dyDescent="0.2">
      <c r="A673" s="317"/>
      <c r="B673" s="318"/>
      <c r="C673" s="679" t="s">
        <v>750</v>
      </c>
      <c r="D673" s="325"/>
      <c r="E673" s="327">
        <v>0</v>
      </c>
      <c r="F673" s="327"/>
      <c r="G673" s="322">
        <f t="shared" si="93"/>
        <v>0</v>
      </c>
      <c r="H673" s="159"/>
      <c r="I673" s="160"/>
      <c r="J673" s="160"/>
      <c r="K673" s="89">
        <f t="shared" si="87"/>
        <v>0</v>
      </c>
      <c r="L673" s="89">
        <f t="shared" si="83"/>
        <v>0</v>
      </c>
      <c r="M673" s="63"/>
      <c r="N673" s="11"/>
      <c r="O673" s="11"/>
      <c r="P673" s="11"/>
      <c r="Q673" s="63">
        <f t="shared" si="91"/>
        <v>-22</v>
      </c>
      <c r="R673" s="11"/>
      <c r="S673" s="11"/>
      <c r="T673" s="11"/>
      <c r="U673" s="11"/>
      <c r="V673" s="11"/>
      <c r="W673" s="11"/>
      <c r="X673" s="11"/>
      <c r="Y673" s="11"/>
      <c r="Z673" s="11"/>
      <c r="AA673" s="11"/>
      <c r="AB673" s="11"/>
      <c r="AC673" s="11"/>
      <c r="AD673" s="11"/>
      <c r="AE673" s="11"/>
      <c r="AF673" s="11"/>
      <c r="AG673" s="11"/>
      <c r="AH673" s="11"/>
      <c r="AI673" s="11"/>
      <c r="AJ673" s="11"/>
    </row>
    <row r="674" spans="1:36" ht="12.75" customHeight="1" x14ac:dyDescent="0.2">
      <c r="A674" s="317"/>
      <c r="B674" s="318"/>
      <c r="C674" s="679" t="s">
        <v>711</v>
      </c>
      <c r="D674" s="325"/>
      <c r="E674" s="327">
        <v>22</v>
      </c>
      <c r="F674" s="327"/>
      <c r="G674" s="322">
        <f t="shared" si="93"/>
        <v>22</v>
      </c>
      <c r="H674" s="159"/>
      <c r="I674" s="160"/>
      <c r="J674" s="160"/>
      <c r="K674" s="89">
        <f t="shared" si="87"/>
        <v>44</v>
      </c>
      <c r="L674" s="89">
        <f t="shared" si="83"/>
        <v>22</v>
      </c>
      <c r="M674" s="63"/>
      <c r="N674" s="11"/>
      <c r="O674" s="11"/>
      <c r="P674" s="11"/>
      <c r="Q674" s="63">
        <f t="shared" si="91"/>
        <v>0</v>
      </c>
      <c r="R674" s="11"/>
      <c r="S674" s="11"/>
      <c r="T674" s="11"/>
      <c r="U674" s="11"/>
      <c r="V674" s="11"/>
      <c r="W674" s="11"/>
      <c r="X674" s="11"/>
      <c r="Y674" s="11"/>
      <c r="Z674" s="11"/>
      <c r="AA674" s="11"/>
      <c r="AB674" s="11"/>
      <c r="AC674" s="11"/>
      <c r="AD674" s="11"/>
      <c r="AE674" s="11"/>
      <c r="AF674" s="11"/>
      <c r="AG674" s="11"/>
      <c r="AH674" s="11"/>
      <c r="AI674" s="11"/>
      <c r="AJ674" s="11"/>
    </row>
    <row r="675" spans="1:36" ht="12.75" hidden="1" customHeight="1" x14ac:dyDescent="0.2">
      <c r="A675" s="317" t="s">
        <v>751</v>
      </c>
      <c r="B675" s="318"/>
      <c r="C675" s="679"/>
      <c r="D675" s="319"/>
      <c r="E675" s="321">
        <v>0</v>
      </c>
      <c r="F675" s="321"/>
      <c r="G675" s="322">
        <f t="shared" si="93"/>
        <v>0</v>
      </c>
      <c r="H675" s="323">
        <f>ROUND(F675*H$7, )</f>
        <v>0</v>
      </c>
      <c r="I675" s="324">
        <f>ROUND(H675*I$7, )</f>
        <v>0</v>
      </c>
      <c r="J675" s="324">
        <f>ROUND(I675*J$7, )</f>
        <v>0</v>
      </c>
      <c r="K675" s="89">
        <f t="shared" si="87"/>
        <v>0</v>
      </c>
      <c r="L675" s="89">
        <f t="shared" si="83"/>
        <v>0</v>
      </c>
      <c r="M675" s="11"/>
      <c r="N675" s="11"/>
      <c r="O675" s="11"/>
      <c r="P675" s="11"/>
      <c r="Q675" s="63">
        <f t="shared" si="91"/>
        <v>-2216</v>
      </c>
      <c r="R675" s="11"/>
      <c r="S675" s="11"/>
      <c r="T675" s="11"/>
      <c r="U675" s="11"/>
      <c r="V675" s="11"/>
      <c r="W675" s="11"/>
      <c r="X675" s="11"/>
      <c r="Y675" s="11"/>
      <c r="Z675" s="11"/>
      <c r="AA675" s="11"/>
      <c r="AB675" s="11"/>
      <c r="AC675" s="11"/>
      <c r="AD675" s="11"/>
      <c r="AE675" s="11"/>
      <c r="AF675" s="11"/>
      <c r="AG675" s="11"/>
      <c r="AH675" s="11"/>
      <c r="AI675" s="11"/>
      <c r="AJ675" s="11"/>
    </row>
    <row r="676" spans="1:36" ht="12.75" customHeight="1" x14ac:dyDescent="0.2">
      <c r="A676" s="308"/>
      <c r="B676" s="417" t="s">
        <v>698</v>
      </c>
      <c r="C676" s="310"/>
      <c r="D676" s="311"/>
      <c r="E676" s="313">
        <v>2216</v>
      </c>
      <c r="F676" s="313">
        <f>SUM(F677:F678)</f>
        <v>461</v>
      </c>
      <c r="G676" s="314">
        <f>SUM(G677:G678)</f>
        <v>2677</v>
      </c>
      <c r="H676" s="418">
        <f>SUM(H677:H678)</f>
        <v>468</v>
      </c>
      <c r="I676" s="419">
        <f>SUM(I677:I678)</f>
        <v>473</v>
      </c>
      <c r="J676" s="419">
        <f>SUM(J677:J678)</f>
        <v>479</v>
      </c>
      <c r="K676" s="89">
        <f t="shared" si="87"/>
        <v>5354</v>
      </c>
      <c r="L676" s="89">
        <f t="shared" si="83"/>
        <v>2677</v>
      </c>
      <c r="M676" s="63">
        <f>M668-M669</f>
        <v>2390</v>
      </c>
      <c r="N676" s="11"/>
      <c r="O676" s="11"/>
      <c r="P676" s="11"/>
      <c r="Q676" s="63">
        <f t="shared" si="91"/>
        <v>-2194</v>
      </c>
      <c r="R676" s="11"/>
      <c r="S676" s="11"/>
      <c r="T676" s="11"/>
      <c r="U676" s="11"/>
      <c r="V676" s="11"/>
      <c r="W676" s="11"/>
      <c r="X676" s="11"/>
      <c r="Y676" s="11"/>
      <c r="Z676" s="11"/>
      <c r="AA676" s="11"/>
      <c r="AB676" s="11"/>
      <c r="AC676" s="11"/>
      <c r="AD676" s="11"/>
      <c r="AE676" s="11"/>
      <c r="AF676" s="11"/>
      <c r="AG676" s="11"/>
      <c r="AH676" s="11"/>
      <c r="AI676" s="11"/>
      <c r="AJ676" s="11"/>
    </row>
    <row r="677" spans="1:36" ht="15" customHeight="1" x14ac:dyDescent="0.25">
      <c r="A677" s="317"/>
      <c r="B677" s="318"/>
      <c r="C677" s="679" t="s">
        <v>699</v>
      </c>
      <c r="D677" s="325"/>
      <c r="E677" s="327">
        <v>2194</v>
      </c>
      <c r="F677" s="327">
        <f>SUM(F670:F673)</f>
        <v>461</v>
      </c>
      <c r="G677" s="322">
        <f>SUM(F677,E677)</f>
        <v>2655</v>
      </c>
      <c r="H677" s="159">
        <f>ROUND(F677*H$7, )</f>
        <v>468</v>
      </c>
      <c r="I677" s="160">
        <f>ROUND(F677*I$7, )</f>
        <v>473</v>
      </c>
      <c r="J677" s="160">
        <f>ROUND(F677*J$7, )</f>
        <v>479</v>
      </c>
      <c r="K677" s="89">
        <f t="shared" si="87"/>
        <v>5310</v>
      </c>
      <c r="L677" s="89">
        <f t="shared" si="83"/>
        <v>2655</v>
      </c>
      <c r="M677" s="332">
        <v>0.1</v>
      </c>
      <c r="N677" s="420">
        <v>1213</v>
      </c>
      <c r="O677" s="11"/>
      <c r="P677" s="11"/>
      <c r="Q677" s="63">
        <f t="shared" si="91"/>
        <v>-22</v>
      </c>
      <c r="R677" s="11"/>
      <c r="S677" s="11"/>
      <c r="T677" s="11"/>
      <c r="U677" s="11"/>
      <c r="V677" s="11"/>
      <c r="W677" s="11"/>
      <c r="X677" s="11"/>
      <c r="Y677" s="11"/>
      <c r="Z677" s="11"/>
      <c r="AA677" s="11"/>
      <c r="AB677" s="11"/>
      <c r="AC677" s="11"/>
      <c r="AD677" s="11"/>
      <c r="AE677" s="11"/>
      <c r="AF677" s="11"/>
      <c r="AG677" s="11"/>
      <c r="AH677" s="11"/>
      <c r="AI677" s="11"/>
      <c r="AJ677" s="11"/>
    </row>
    <row r="678" spans="1:36" ht="12.75" customHeight="1" x14ac:dyDescent="0.2">
      <c r="A678" s="317"/>
      <c r="B678" s="318"/>
      <c r="C678" s="679" t="s">
        <v>700</v>
      </c>
      <c r="D678" s="319"/>
      <c r="E678" s="338">
        <v>22</v>
      </c>
      <c r="F678" s="338">
        <f>F674</f>
        <v>0</v>
      </c>
      <c r="G678" s="322">
        <f>SUM(F678,E678)</f>
        <v>22</v>
      </c>
      <c r="H678" s="323">
        <f>ROUND(F678*H$7, )</f>
        <v>0</v>
      </c>
      <c r="I678" s="324">
        <f>ROUND(H678*I$7, )</f>
        <v>0</v>
      </c>
      <c r="J678" s="324">
        <f>ROUND(I678*J$7, )</f>
        <v>0</v>
      </c>
      <c r="K678" s="89">
        <f t="shared" si="87"/>
        <v>44</v>
      </c>
      <c r="L678" s="89">
        <f t="shared" si="83"/>
        <v>22</v>
      </c>
      <c r="M678" s="11"/>
      <c r="N678" s="11"/>
      <c r="O678" s="11"/>
      <c r="P678" s="11"/>
      <c r="Q678" s="63">
        <f t="shared" si="91"/>
        <v>-61</v>
      </c>
      <c r="R678" s="11"/>
      <c r="S678" s="11"/>
      <c r="T678" s="11"/>
      <c r="U678" s="11"/>
      <c r="V678" s="11"/>
      <c r="W678" s="11"/>
      <c r="X678" s="11"/>
      <c r="Y678" s="11"/>
      <c r="Z678" s="11"/>
      <c r="AA678" s="11"/>
      <c r="AB678" s="11"/>
      <c r="AC678" s="11"/>
      <c r="AD678" s="11"/>
      <c r="AE678" s="11"/>
      <c r="AF678" s="11"/>
      <c r="AG678" s="11"/>
      <c r="AH678" s="11"/>
      <c r="AI678" s="11"/>
      <c r="AJ678" s="11"/>
    </row>
    <row r="679" spans="1:36" ht="24" customHeight="1" x14ac:dyDescent="0.2">
      <c r="A679" s="308" t="s">
        <v>752</v>
      </c>
      <c r="B679" s="309"/>
      <c r="C679" s="310"/>
      <c r="D679" s="311" t="s">
        <v>753</v>
      </c>
      <c r="E679" s="313">
        <v>61</v>
      </c>
      <c r="F679" s="313">
        <f>SUM(F680,F683)</f>
        <v>0</v>
      </c>
      <c r="G679" s="314">
        <f>SUM(G680,G683)</f>
        <v>61</v>
      </c>
      <c r="H679" s="418">
        <f>SUM(H680:H683)</f>
        <v>0</v>
      </c>
      <c r="I679" s="419">
        <f>SUM(I680:I683)</f>
        <v>0</v>
      </c>
      <c r="J679" s="419">
        <f>SUM(J680:J683)</f>
        <v>0</v>
      </c>
      <c r="K679" s="89">
        <f t="shared" si="87"/>
        <v>122</v>
      </c>
      <c r="L679" s="89">
        <f t="shared" si="83"/>
        <v>61</v>
      </c>
      <c r="M679" s="11"/>
      <c r="N679" s="11"/>
      <c r="O679" s="11"/>
      <c r="P679" s="11"/>
      <c r="Q679" s="63">
        <f t="shared" si="91"/>
        <v>-61</v>
      </c>
      <c r="R679" s="11"/>
      <c r="S679" s="11"/>
      <c r="T679" s="11"/>
      <c r="U679" s="11"/>
      <c r="V679" s="11"/>
      <c r="W679" s="11"/>
      <c r="X679" s="11"/>
      <c r="Y679" s="11"/>
      <c r="Z679" s="11"/>
      <c r="AA679" s="11"/>
      <c r="AB679" s="11"/>
      <c r="AC679" s="11"/>
      <c r="AD679" s="11"/>
      <c r="AE679" s="11"/>
      <c r="AF679" s="11"/>
      <c r="AG679" s="11"/>
      <c r="AH679" s="11"/>
      <c r="AI679" s="11"/>
      <c r="AJ679" s="11"/>
    </row>
    <row r="680" spans="1:36" ht="12.75" customHeight="1" x14ac:dyDescent="0.2">
      <c r="A680" s="317" t="s">
        <v>747</v>
      </c>
      <c r="B680" s="318"/>
      <c r="C680" s="679"/>
      <c r="D680" s="325"/>
      <c r="E680" s="338">
        <v>61</v>
      </c>
      <c r="F680" s="338">
        <f>F685</f>
        <v>0</v>
      </c>
      <c r="G680" s="322">
        <f>SUM(F680,E680)</f>
        <v>61</v>
      </c>
      <c r="H680" s="159">
        <f>ROUND(F680*H$7, )</f>
        <v>0</v>
      </c>
      <c r="I680" s="160">
        <f>ROUND(F680*I$7, )</f>
        <v>0</v>
      </c>
      <c r="J680" s="160">
        <f>ROUND(F680*J$7, )</f>
        <v>0</v>
      </c>
      <c r="K680" s="89">
        <f t="shared" si="87"/>
        <v>122</v>
      </c>
      <c r="L680" s="89">
        <f t="shared" si="83"/>
        <v>61</v>
      </c>
      <c r="M680" s="11"/>
      <c r="N680" s="11"/>
      <c r="O680" s="11"/>
      <c r="P680" s="11"/>
      <c r="Q680" s="63">
        <f t="shared" si="91"/>
        <v>0</v>
      </c>
      <c r="R680" s="11"/>
      <c r="S680" s="11"/>
      <c r="T680" s="11"/>
      <c r="U680" s="11"/>
      <c r="V680" s="11"/>
      <c r="W680" s="11"/>
      <c r="X680" s="11"/>
      <c r="Y680" s="11"/>
      <c r="Z680" s="11"/>
      <c r="AA680" s="11"/>
      <c r="AB680" s="11"/>
      <c r="AC680" s="11"/>
      <c r="AD680" s="11"/>
      <c r="AE680" s="11"/>
      <c r="AF680" s="11"/>
      <c r="AG680" s="11"/>
      <c r="AH680" s="11"/>
      <c r="AI680" s="11"/>
      <c r="AJ680" s="11"/>
    </row>
    <row r="681" spans="1:36" ht="38.25" hidden="1" customHeight="1" x14ac:dyDescent="0.2">
      <c r="A681" s="317"/>
      <c r="B681" s="318"/>
      <c r="C681" s="679" t="s">
        <v>260</v>
      </c>
      <c r="D681" s="319"/>
      <c r="E681" s="327">
        <v>0</v>
      </c>
      <c r="F681" s="327"/>
      <c r="G681" s="322">
        <f>SUM(F681,E681)</f>
        <v>0</v>
      </c>
      <c r="H681" s="159"/>
      <c r="I681" s="160"/>
      <c r="J681" s="160"/>
      <c r="K681" s="89">
        <f t="shared" si="87"/>
        <v>0</v>
      </c>
      <c r="L681" s="89">
        <f t="shared" si="83"/>
        <v>0</v>
      </c>
      <c r="M681" s="11"/>
      <c r="N681" s="11"/>
      <c r="O681" s="11"/>
      <c r="P681" s="11"/>
      <c r="Q681" s="63">
        <f t="shared" si="91"/>
        <v>-61</v>
      </c>
      <c r="R681" s="11"/>
      <c r="S681" s="11"/>
      <c r="T681" s="11"/>
      <c r="U681" s="11"/>
      <c r="V681" s="11"/>
      <c r="W681" s="11"/>
      <c r="X681" s="11"/>
      <c r="Y681" s="11"/>
      <c r="Z681" s="11"/>
      <c r="AA681" s="11"/>
      <c r="AB681" s="11"/>
      <c r="AC681" s="11"/>
      <c r="AD681" s="11"/>
      <c r="AE681" s="11"/>
      <c r="AF681" s="11"/>
      <c r="AG681" s="11"/>
      <c r="AH681" s="11"/>
      <c r="AI681" s="11"/>
      <c r="AJ681" s="11"/>
    </row>
    <row r="682" spans="1:36" ht="25.5" customHeight="1" x14ac:dyDescent="0.2">
      <c r="A682" s="317"/>
      <c r="B682" s="318"/>
      <c r="C682" s="679" t="s">
        <v>754</v>
      </c>
      <c r="D682" s="319"/>
      <c r="E682" s="327">
        <v>61</v>
      </c>
      <c r="F682" s="327"/>
      <c r="G682" s="322">
        <f>SUM(F682,E682)</f>
        <v>61</v>
      </c>
      <c r="H682" s="159"/>
      <c r="I682" s="160"/>
      <c r="J682" s="160"/>
      <c r="K682" s="89">
        <f t="shared" si="87"/>
        <v>122</v>
      </c>
      <c r="L682" s="89">
        <f t="shared" si="83"/>
        <v>61</v>
      </c>
      <c r="M682" s="11"/>
      <c r="N682" s="11"/>
      <c r="O682" s="11"/>
      <c r="P682" s="11"/>
      <c r="Q682" s="63">
        <f t="shared" si="91"/>
        <v>0</v>
      </c>
      <c r="R682" s="11"/>
      <c r="S682" s="11"/>
      <c r="T682" s="11"/>
      <c r="U682" s="11"/>
      <c r="V682" s="11"/>
      <c r="W682" s="11"/>
      <c r="X682" s="11"/>
      <c r="Y682" s="11"/>
      <c r="Z682" s="11"/>
      <c r="AA682" s="11"/>
      <c r="AB682" s="11"/>
      <c r="AC682" s="11"/>
      <c r="AD682" s="11"/>
      <c r="AE682" s="11"/>
      <c r="AF682" s="11"/>
      <c r="AG682" s="11"/>
      <c r="AH682" s="11"/>
      <c r="AI682" s="11"/>
      <c r="AJ682" s="11"/>
    </row>
    <row r="683" spans="1:36" ht="12.75" hidden="1" customHeight="1" x14ac:dyDescent="0.2">
      <c r="A683" s="317" t="s">
        <v>751</v>
      </c>
      <c r="B683" s="318"/>
      <c r="C683" s="679"/>
      <c r="D683" s="319"/>
      <c r="E683" s="321">
        <v>0</v>
      </c>
      <c r="F683" s="321"/>
      <c r="G683" s="322">
        <f>SUM(F683,E683)</f>
        <v>0</v>
      </c>
      <c r="H683" s="323">
        <f>ROUND(F683*H$7, )</f>
        <v>0</v>
      </c>
      <c r="I683" s="324">
        <f>ROUND(H683*I$7, )</f>
        <v>0</v>
      </c>
      <c r="J683" s="324">
        <f>ROUND(I683*J$7, )</f>
        <v>0</v>
      </c>
      <c r="K683" s="89">
        <f t="shared" si="87"/>
        <v>0</v>
      </c>
      <c r="L683" s="89">
        <f t="shared" si="83"/>
        <v>0</v>
      </c>
      <c r="M683" s="11"/>
      <c r="N683" s="11"/>
      <c r="O683" s="11"/>
      <c r="P683" s="11"/>
      <c r="Q683" s="63">
        <f t="shared" si="91"/>
        <v>-61</v>
      </c>
      <c r="R683" s="11"/>
      <c r="S683" s="11"/>
      <c r="T683" s="11"/>
      <c r="U683" s="11"/>
      <c r="V683" s="11"/>
      <c r="W683" s="11"/>
      <c r="X683" s="11"/>
      <c r="Y683" s="11"/>
      <c r="Z683" s="11"/>
      <c r="AA683" s="11"/>
      <c r="AB683" s="11"/>
      <c r="AC683" s="11"/>
      <c r="AD683" s="11"/>
      <c r="AE683" s="11"/>
      <c r="AF683" s="11"/>
      <c r="AG683" s="11"/>
      <c r="AH683" s="11"/>
      <c r="AI683" s="11"/>
      <c r="AJ683" s="11"/>
    </row>
    <row r="684" spans="1:36" ht="12.75" customHeight="1" x14ac:dyDescent="0.2">
      <c r="A684" s="308"/>
      <c r="B684" s="417" t="s">
        <v>698</v>
      </c>
      <c r="C684" s="310"/>
      <c r="D684" s="311"/>
      <c r="E684" s="313">
        <v>61</v>
      </c>
      <c r="F684" s="313">
        <f>SUM(F685:F686)</f>
        <v>0</v>
      </c>
      <c r="G684" s="314">
        <f>SUM(G685:G686)</f>
        <v>61</v>
      </c>
      <c r="H684" s="418">
        <f>SUM(H685:H686)</f>
        <v>0</v>
      </c>
      <c r="I684" s="419">
        <f>SUM(I685:I686)</f>
        <v>0</v>
      </c>
      <c r="J684" s="419">
        <f>SUM(J685:J686)</f>
        <v>0</v>
      </c>
      <c r="K684" s="89">
        <f t="shared" si="87"/>
        <v>122</v>
      </c>
      <c r="L684" s="89">
        <f t="shared" si="83"/>
        <v>61</v>
      </c>
      <c r="M684" s="11"/>
      <c r="N684" s="11"/>
      <c r="O684" s="11"/>
      <c r="P684" s="11"/>
      <c r="Q684" s="63">
        <f t="shared" si="91"/>
        <v>-61</v>
      </c>
      <c r="R684" s="11"/>
      <c r="S684" s="11"/>
      <c r="T684" s="11"/>
      <c r="U684" s="11"/>
      <c r="V684" s="11"/>
      <c r="W684" s="11"/>
      <c r="X684" s="11"/>
      <c r="Y684" s="11"/>
      <c r="Z684" s="11"/>
      <c r="AA684" s="11"/>
      <c r="AB684" s="11"/>
      <c r="AC684" s="11"/>
      <c r="AD684" s="11"/>
      <c r="AE684" s="11"/>
      <c r="AF684" s="11"/>
      <c r="AG684" s="11"/>
      <c r="AH684" s="11"/>
      <c r="AI684" s="11"/>
      <c r="AJ684" s="11"/>
    </row>
    <row r="685" spans="1:36" ht="15" customHeight="1" x14ac:dyDescent="0.25">
      <c r="A685" s="317"/>
      <c r="B685" s="318"/>
      <c r="C685" s="679" t="s">
        <v>699</v>
      </c>
      <c r="D685" s="325"/>
      <c r="E685" s="327">
        <v>61</v>
      </c>
      <c r="F685" s="327">
        <f>SUM(F681:F682)</f>
        <v>0</v>
      </c>
      <c r="G685" s="322">
        <f>SUM(G681:G682)</f>
        <v>61</v>
      </c>
      <c r="H685" s="159">
        <f>ROUND(F685*H$7, )</f>
        <v>0</v>
      </c>
      <c r="I685" s="160">
        <f>ROUND(F685*I$7, )</f>
        <v>0</v>
      </c>
      <c r="J685" s="160">
        <f>ROUND(F685*J$7, )</f>
        <v>0</v>
      </c>
      <c r="K685" s="89">
        <f t="shared" si="87"/>
        <v>122</v>
      </c>
      <c r="L685" s="89">
        <f t="shared" si="83"/>
        <v>61</v>
      </c>
      <c r="M685" s="332">
        <v>0.1</v>
      </c>
      <c r="N685" s="420">
        <v>55</v>
      </c>
      <c r="O685" s="11"/>
      <c r="P685" s="11"/>
      <c r="Q685" s="63">
        <f t="shared" si="91"/>
        <v>0</v>
      </c>
      <c r="R685" s="11"/>
      <c r="S685" s="11"/>
      <c r="T685" s="11"/>
      <c r="U685" s="11"/>
      <c r="V685" s="11"/>
      <c r="W685" s="11"/>
      <c r="X685" s="11"/>
      <c r="Y685" s="11"/>
      <c r="Z685" s="11"/>
      <c r="AA685" s="11"/>
      <c r="AB685" s="11"/>
      <c r="AC685" s="11"/>
      <c r="AD685" s="11"/>
      <c r="AE685" s="11"/>
      <c r="AF685" s="11"/>
      <c r="AG685" s="11"/>
      <c r="AH685" s="11"/>
      <c r="AI685" s="11"/>
      <c r="AJ685" s="11"/>
    </row>
    <row r="686" spans="1:36" ht="12.75" hidden="1" customHeight="1" x14ac:dyDescent="0.2">
      <c r="A686" s="317"/>
      <c r="B686" s="318"/>
      <c r="C686" s="679" t="s">
        <v>700</v>
      </c>
      <c r="D686" s="319"/>
      <c r="E686" s="321">
        <v>0</v>
      </c>
      <c r="F686" s="321"/>
      <c r="G686" s="322">
        <f>SUM(F686,E686)</f>
        <v>0</v>
      </c>
      <c r="H686" s="323">
        <f>ROUND(F686*H$7, )</f>
        <v>0</v>
      </c>
      <c r="I686" s="324">
        <f>ROUND(H686*I$7, )</f>
        <v>0</v>
      </c>
      <c r="J686" s="324">
        <f>ROUND(I686*J$7, )</f>
        <v>0</v>
      </c>
      <c r="K686" s="89">
        <f t="shared" si="87"/>
        <v>0</v>
      </c>
      <c r="L686" s="89">
        <f t="shared" si="83"/>
        <v>0</v>
      </c>
      <c r="M686" s="11"/>
      <c r="N686" s="11"/>
      <c r="O686" s="11"/>
      <c r="P686" s="11"/>
      <c r="Q686" s="63">
        <f t="shared" si="91"/>
        <v>-120</v>
      </c>
      <c r="R686" s="11"/>
      <c r="S686" s="11"/>
      <c r="T686" s="11"/>
      <c r="U686" s="11"/>
      <c r="V686" s="11"/>
      <c r="W686" s="11"/>
      <c r="X686" s="11"/>
      <c r="Y686" s="11"/>
      <c r="Z686" s="11"/>
      <c r="AA686" s="11"/>
      <c r="AB686" s="11"/>
      <c r="AC686" s="11"/>
      <c r="AD686" s="11"/>
      <c r="AE686" s="11"/>
      <c r="AF686" s="11"/>
      <c r="AG686" s="11"/>
      <c r="AH686" s="11"/>
      <c r="AI686" s="11"/>
      <c r="AJ686" s="11"/>
    </row>
    <row r="687" spans="1:36" ht="12.75" customHeight="1" x14ac:dyDescent="0.2">
      <c r="A687" s="308" t="s">
        <v>755</v>
      </c>
      <c r="B687" s="309"/>
      <c r="C687" s="310"/>
      <c r="D687" s="421"/>
      <c r="E687" s="313">
        <v>120</v>
      </c>
      <c r="F687" s="313">
        <f>SUM(F688,F691)</f>
        <v>0</v>
      </c>
      <c r="G687" s="314">
        <f>SUM(G688,G691)</f>
        <v>120</v>
      </c>
      <c r="H687" s="418">
        <f>SUM(H688:H691)</f>
        <v>0</v>
      </c>
      <c r="I687" s="419">
        <f>SUM(I688:I691)</f>
        <v>0</v>
      </c>
      <c r="J687" s="419">
        <f>SUM(J688:J691)</f>
        <v>0</v>
      </c>
      <c r="K687" s="89">
        <f t="shared" si="87"/>
        <v>240</v>
      </c>
      <c r="L687" s="89">
        <f t="shared" si="83"/>
        <v>120</v>
      </c>
      <c r="M687" s="11"/>
      <c r="N687" s="11"/>
      <c r="O687" s="11"/>
      <c r="P687" s="11"/>
      <c r="Q687" s="63">
        <f t="shared" si="91"/>
        <v>-120</v>
      </c>
      <c r="R687" s="11"/>
      <c r="S687" s="11"/>
      <c r="T687" s="11"/>
      <c r="U687" s="11"/>
      <c r="V687" s="11"/>
      <c r="W687" s="11"/>
      <c r="X687" s="11"/>
      <c r="Y687" s="11"/>
      <c r="Z687" s="11"/>
      <c r="AA687" s="11"/>
      <c r="AB687" s="11"/>
      <c r="AC687" s="11"/>
      <c r="AD687" s="11"/>
      <c r="AE687" s="11"/>
      <c r="AF687" s="11"/>
      <c r="AG687" s="11"/>
      <c r="AH687" s="11"/>
      <c r="AI687" s="11"/>
      <c r="AJ687" s="11"/>
    </row>
    <row r="688" spans="1:36" ht="12.75" customHeight="1" x14ac:dyDescent="0.2">
      <c r="A688" s="317" t="s">
        <v>747</v>
      </c>
      <c r="B688" s="318"/>
      <c r="C688" s="679"/>
      <c r="D688" s="319"/>
      <c r="E688" s="327">
        <v>120</v>
      </c>
      <c r="F688" s="327">
        <f>F693</f>
        <v>0</v>
      </c>
      <c r="G688" s="322">
        <f>SUM(F688,E688)</f>
        <v>120</v>
      </c>
      <c r="H688" s="159">
        <f>ROUND(F688*H$7, )</f>
        <v>0</v>
      </c>
      <c r="I688" s="160">
        <f>ROUND(F688*I$7, )</f>
        <v>0</v>
      </c>
      <c r="J688" s="160">
        <f>ROUND(F688*J$7, )</f>
        <v>0</v>
      </c>
      <c r="K688" s="89">
        <f t="shared" si="87"/>
        <v>240</v>
      </c>
      <c r="L688" s="89">
        <f t="shared" si="83"/>
        <v>120</v>
      </c>
      <c r="M688" s="11"/>
      <c r="N688" s="11"/>
      <c r="O688" s="11"/>
      <c r="P688" s="11"/>
      <c r="Q688" s="63">
        <f t="shared" si="91"/>
        <v>0</v>
      </c>
      <c r="R688" s="11"/>
      <c r="S688" s="11"/>
      <c r="T688" s="11"/>
      <c r="U688" s="11"/>
      <c r="V688" s="11"/>
      <c r="W688" s="11"/>
      <c r="X688" s="11"/>
      <c r="Y688" s="11"/>
      <c r="Z688" s="11"/>
      <c r="AA688" s="11"/>
      <c r="AB688" s="11"/>
      <c r="AC688" s="11"/>
      <c r="AD688" s="11"/>
      <c r="AE688" s="11"/>
      <c r="AF688" s="11"/>
      <c r="AG688" s="11"/>
      <c r="AH688" s="11"/>
      <c r="AI688" s="11"/>
      <c r="AJ688" s="11"/>
    </row>
    <row r="689" spans="1:36" ht="38.25" hidden="1" customHeight="1" x14ac:dyDescent="0.2">
      <c r="A689" s="317"/>
      <c r="B689" s="318"/>
      <c r="C689" s="679" t="s">
        <v>260</v>
      </c>
      <c r="D689" s="319"/>
      <c r="E689" s="327">
        <v>0</v>
      </c>
      <c r="F689" s="327"/>
      <c r="G689" s="322">
        <f>SUM(F689,E689)</f>
        <v>0</v>
      </c>
      <c r="H689" s="159"/>
      <c r="I689" s="160"/>
      <c r="J689" s="160"/>
      <c r="K689" s="89">
        <f t="shared" si="87"/>
        <v>0</v>
      </c>
      <c r="L689" s="89">
        <f t="shared" si="83"/>
        <v>0</v>
      </c>
      <c r="M689" s="11"/>
      <c r="N689" s="11"/>
      <c r="O689" s="11"/>
      <c r="P689" s="11"/>
      <c r="Q689" s="63">
        <f t="shared" si="91"/>
        <v>-120</v>
      </c>
      <c r="R689" s="11"/>
      <c r="S689" s="11"/>
      <c r="T689" s="11"/>
      <c r="U689" s="11"/>
      <c r="V689" s="11"/>
      <c r="W689" s="11"/>
      <c r="X689" s="11"/>
      <c r="Y689" s="11"/>
      <c r="Z689" s="11"/>
      <c r="AA689" s="11"/>
      <c r="AB689" s="11"/>
      <c r="AC689" s="11"/>
      <c r="AD689" s="11"/>
      <c r="AE689" s="11"/>
      <c r="AF689" s="11"/>
      <c r="AG689" s="11"/>
      <c r="AH689" s="11"/>
      <c r="AI689" s="11"/>
      <c r="AJ689" s="11"/>
    </row>
    <row r="690" spans="1:36" ht="25.5" customHeight="1" x14ac:dyDescent="0.2">
      <c r="A690" s="317"/>
      <c r="B690" s="318"/>
      <c r="C690" s="679" t="s">
        <v>754</v>
      </c>
      <c r="D690" s="319"/>
      <c r="E690" s="327">
        <v>120</v>
      </c>
      <c r="F690" s="327"/>
      <c r="G690" s="322">
        <f>SUM(F690,E690)</f>
        <v>120</v>
      </c>
      <c r="H690" s="159"/>
      <c r="I690" s="160"/>
      <c r="J690" s="160"/>
      <c r="K690" s="89">
        <f t="shared" si="87"/>
        <v>240</v>
      </c>
      <c r="L690" s="89">
        <f t="shared" si="83"/>
        <v>120</v>
      </c>
      <c r="M690" s="11"/>
      <c r="N690" s="11"/>
      <c r="O690" s="11"/>
      <c r="P690" s="11"/>
      <c r="Q690" s="63">
        <f t="shared" si="91"/>
        <v>0</v>
      </c>
      <c r="R690" s="11"/>
      <c r="S690" s="11"/>
      <c r="T690" s="11"/>
      <c r="U690" s="11"/>
      <c r="V690" s="11"/>
      <c r="W690" s="11"/>
      <c r="X690" s="11"/>
      <c r="Y690" s="11"/>
      <c r="Z690" s="11"/>
      <c r="AA690" s="11"/>
      <c r="AB690" s="11"/>
      <c r="AC690" s="11"/>
      <c r="AD690" s="11"/>
      <c r="AE690" s="11"/>
      <c r="AF690" s="11"/>
      <c r="AG690" s="11"/>
      <c r="AH690" s="11"/>
      <c r="AI690" s="11"/>
      <c r="AJ690" s="11"/>
    </row>
    <row r="691" spans="1:36" ht="12.75" hidden="1" customHeight="1" x14ac:dyDescent="0.2">
      <c r="A691" s="317" t="s">
        <v>751</v>
      </c>
      <c r="B691" s="318"/>
      <c r="C691" s="679"/>
      <c r="D691" s="319"/>
      <c r="E691" s="321">
        <v>0</v>
      </c>
      <c r="F691" s="321"/>
      <c r="G691" s="322">
        <f>SUM(F691,E691)</f>
        <v>0</v>
      </c>
      <c r="H691" s="323">
        <f>ROUND(F691*H$7, )</f>
        <v>0</v>
      </c>
      <c r="I691" s="324">
        <f>ROUND(H691*I$7, )</f>
        <v>0</v>
      </c>
      <c r="J691" s="324">
        <f>ROUND(I691*J$7, )</f>
        <v>0</v>
      </c>
      <c r="K691" s="89">
        <f t="shared" si="87"/>
        <v>0</v>
      </c>
      <c r="L691" s="89">
        <f t="shared" si="83"/>
        <v>0</v>
      </c>
      <c r="M691" s="11"/>
      <c r="N691" s="11"/>
      <c r="O691" s="11"/>
      <c r="P691" s="11"/>
      <c r="Q691" s="63">
        <f t="shared" si="91"/>
        <v>-120</v>
      </c>
      <c r="R691" s="11"/>
      <c r="S691" s="11"/>
      <c r="T691" s="11"/>
      <c r="U691" s="11"/>
      <c r="V691" s="11"/>
      <c r="W691" s="11"/>
      <c r="X691" s="11"/>
      <c r="Y691" s="11"/>
      <c r="Z691" s="11"/>
      <c r="AA691" s="11"/>
      <c r="AB691" s="11"/>
      <c r="AC691" s="11"/>
      <c r="AD691" s="11"/>
      <c r="AE691" s="11"/>
      <c r="AF691" s="11"/>
      <c r="AG691" s="11"/>
      <c r="AH691" s="11"/>
      <c r="AI691" s="11"/>
      <c r="AJ691" s="11"/>
    </row>
    <row r="692" spans="1:36" ht="12.75" customHeight="1" x14ac:dyDescent="0.2">
      <c r="A692" s="308"/>
      <c r="B692" s="417" t="s">
        <v>698</v>
      </c>
      <c r="C692" s="310"/>
      <c r="D692" s="421"/>
      <c r="E692" s="313">
        <v>120</v>
      </c>
      <c r="F692" s="313">
        <f>SUM(F693:F694)</f>
        <v>0</v>
      </c>
      <c r="G692" s="314">
        <f>SUM(G693:G694)</f>
        <v>120</v>
      </c>
      <c r="H692" s="418">
        <f>SUM(H693:H694)</f>
        <v>0</v>
      </c>
      <c r="I692" s="419">
        <f>SUM(I693:I694)</f>
        <v>0</v>
      </c>
      <c r="J692" s="419">
        <f>SUM(J693:J694)</f>
        <v>0</v>
      </c>
      <c r="K692" s="89">
        <f t="shared" si="87"/>
        <v>240</v>
      </c>
      <c r="L692" s="89">
        <f t="shared" si="83"/>
        <v>120</v>
      </c>
      <c r="M692" s="11"/>
      <c r="N692" s="11"/>
      <c r="O692" s="11"/>
      <c r="P692" s="11"/>
      <c r="Q692" s="63">
        <f t="shared" si="91"/>
        <v>-120</v>
      </c>
      <c r="R692" s="11"/>
      <c r="S692" s="11"/>
      <c r="T692" s="11"/>
      <c r="U692" s="11"/>
      <c r="V692" s="11"/>
      <c r="W692" s="11"/>
      <c r="X692" s="11"/>
      <c r="Y692" s="11"/>
      <c r="Z692" s="11"/>
      <c r="AA692" s="11"/>
      <c r="AB692" s="11"/>
      <c r="AC692" s="11"/>
      <c r="AD692" s="11"/>
      <c r="AE692" s="11"/>
      <c r="AF692" s="11"/>
      <c r="AG692" s="11"/>
      <c r="AH692" s="11"/>
      <c r="AI692" s="11"/>
      <c r="AJ692" s="11"/>
    </row>
    <row r="693" spans="1:36" ht="12.75" customHeight="1" x14ac:dyDescent="0.2">
      <c r="A693" s="317"/>
      <c r="B693" s="318"/>
      <c r="C693" s="679" t="s">
        <v>699</v>
      </c>
      <c r="D693" s="319"/>
      <c r="E693" s="327">
        <v>120</v>
      </c>
      <c r="F693" s="327">
        <f>SUM(F689:F690)</f>
        <v>0</v>
      </c>
      <c r="G693" s="322">
        <f>SUM(G689:G690)</f>
        <v>120</v>
      </c>
      <c r="H693" s="159">
        <f>ROUND(F693*H$7, )</f>
        <v>0</v>
      </c>
      <c r="I693" s="160">
        <f>ROUND(F693*I$7, )</f>
        <v>0</v>
      </c>
      <c r="J693" s="160">
        <f>ROUND(F693*J$7, )</f>
        <v>0</v>
      </c>
      <c r="K693" s="89">
        <f t="shared" si="87"/>
        <v>240</v>
      </c>
      <c r="L693" s="89">
        <f t="shared" si="83"/>
        <v>120</v>
      </c>
      <c r="M693" s="11"/>
      <c r="N693" s="11"/>
      <c r="O693" s="11"/>
      <c r="P693" s="11"/>
      <c r="Q693" s="63">
        <f t="shared" si="91"/>
        <v>0</v>
      </c>
      <c r="R693" s="11"/>
      <c r="S693" s="11"/>
      <c r="T693" s="11"/>
      <c r="U693" s="11"/>
      <c r="V693" s="11"/>
      <c r="W693" s="11"/>
      <c r="X693" s="11"/>
      <c r="Y693" s="11"/>
      <c r="Z693" s="11"/>
      <c r="AA693" s="11"/>
      <c r="AB693" s="11"/>
      <c r="AC693" s="11"/>
      <c r="AD693" s="11"/>
      <c r="AE693" s="11"/>
      <c r="AF693" s="11"/>
      <c r="AG693" s="11"/>
      <c r="AH693" s="11"/>
      <c r="AI693" s="11"/>
      <c r="AJ693" s="11"/>
    </row>
    <row r="694" spans="1:36" ht="12.75" hidden="1" customHeight="1" x14ac:dyDescent="0.2">
      <c r="A694" s="317"/>
      <c r="B694" s="318"/>
      <c r="C694" s="679" t="s">
        <v>700</v>
      </c>
      <c r="D694" s="319"/>
      <c r="E694" s="321">
        <v>0</v>
      </c>
      <c r="F694" s="321"/>
      <c r="G694" s="322">
        <f>SUM(F694,E694)</f>
        <v>0</v>
      </c>
      <c r="H694" s="323">
        <f>ROUND(F694*H$7, )</f>
        <v>0</v>
      </c>
      <c r="I694" s="324">
        <f>ROUND(H694*I$7, )</f>
        <v>0</v>
      </c>
      <c r="J694" s="324">
        <f>ROUND(I694*J$7, )</f>
        <v>0</v>
      </c>
      <c r="K694" s="89">
        <f t="shared" si="87"/>
        <v>0</v>
      </c>
      <c r="L694" s="89">
        <f t="shared" si="83"/>
        <v>0</v>
      </c>
      <c r="M694" s="11"/>
      <c r="N694" s="11"/>
      <c r="O694" s="11"/>
      <c r="P694" s="11"/>
      <c r="Q694" s="63">
        <f t="shared" si="91"/>
        <v>-724</v>
      </c>
      <c r="R694" s="11"/>
      <c r="S694" s="11"/>
      <c r="T694" s="11"/>
      <c r="U694" s="11"/>
      <c r="V694" s="11"/>
      <c r="W694" s="11"/>
      <c r="X694" s="11"/>
      <c r="Y694" s="11"/>
      <c r="Z694" s="11"/>
      <c r="AA694" s="11"/>
      <c r="AB694" s="11"/>
      <c r="AC694" s="11"/>
      <c r="AD694" s="11"/>
      <c r="AE694" s="11"/>
      <c r="AF694" s="11"/>
      <c r="AG694" s="11"/>
      <c r="AH694" s="11"/>
      <c r="AI694" s="11"/>
      <c r="AJ694" s="11"/>
    </row>
    <row r="695" spans="1:36" ht="24" customHeight="1" x14ac:dyDescent="0.2">
      <c r="A695" s="712" t="s">
        <v>756</v>
      </c>
      <c r="B695" s="709"/>
      <c r="C695" s="717"/>
      <c r="D695" s="311" t="s">
        <v>757</v>
      </c>
      <c r="E695" s="304">
        <v>724</v>
      </c>
      <c r="F695" s="304">
        <f>SUM(F696,F697,F698)</f>
        <v>0</v>
      </c>
      <c r="G695" s="305">
        <f>SUM(G696,G697,G698)</f>
        <v>724</v>
      </c>
      <c r="H695" s="380">
        <f>SUM(H696,H697,H698)</f>
        <v>0</v>
      </c>
      <c r="I695" s="381">
        <f>SUM(I696,I697,I698)</f>
        <v>0</v>
      </c>
      <c r="J695" s="381">
        <f>SUM(J696,J697,J698)</f>
        <v>0</v>
      </c>
      <c r="K695" s="89">
        <f t="shared" si="87"/>
        <v>1448</v>
      </c>
      <c r="L695" s="89">
        <f t="shared" si="83"/>
        <v>724</v>
      </c>
      <c r="M695" s="11"/>
      <c r="N695" s="11"/>
      <c r="O695" s="11"/>
      <c r="P695" s="11"/>
      <c r="Q695" s="63">
        <f t="shared" si="91"/>
        <v>-699</v>
      </c>
      <c r="R695" s="11"/>
      <c r="S695" s="11"/>
      <c r="T695" s="11"/>
      <c r="U695" s="11"/>
      <c r="V695" s="11"/>
      <c r="W695" s="11"/>
      <c r="X695" s="11"/>
      <c r="Y695" s="11"/>
      <c r="Z695" s="11"/>
      <c r="AA695" s="11"/>
      <c r="AB695" s="11"/>
      <c r="AC695" s="11"/>
      <c r="AD695" s="11"/>
      <c r="AE695" s="11"/>
      <c r="AF695" s="11"/>
      <c r="AG695" s="11"/>
      <c r="AH695" s="11"/>
      <c r="AI695" s="11"/>
      <c r="AJ695" s="11"/>
    </row>
    <row r="696" spans="1:36" ht="15" customHeight="1" x14ac:dyDescent="0.25">
      <c r="A696" s="317"/>
      <c r="B696" s="318"/>
      <c r="C696" s="679" t="s">
        <v>699</v>
      </c>
      <c r="D696" s="325"/>
      <c r="E696" s="327">
        <v>699</v>
      </c>
      <c r="F696" s="327"/>
      <c r="G696" s="322">
        <f>SUM(F696,E696)</f>
        <v>699</v>
      </c>
      <c r="H696" s="159">
        <f>ROUND(F696*H$7, )</f>
        <v>0</v>
      </c>
      <c r="I696" s="160">
        <f>ROUND(F696*I$7, )</f>
        <v>0</v>
      </c>
      <c r="J696" s="160">
        <f>ROUND(F696*J$7, )</f>
        <v>0</v>
      </c>
      <c r="K696" s="89">
        <f t="shared" si="87"/>
        <v>1398</v>
      </c>
      <c r="L696" s="89">
        <f t="shared" si="83"/>
        <v>699</v>
      </c>
      <c r="M696" s="332">
        <v>0.1</v>
      </c>
      <c r="N696" s="420">
        <v>300</v>
      </c>
      <c r="O696" s="11"/>
      <c r="P696" s="11"/>
      <c r="Q696" s="63">
        <f t="shared" si="91"/>
        <v>-25</v>
      </c>
      <c r="R696" s="11"/>
      <c r="S696" s="11"/>
      <c r="T696" s="11"/>
      <c r="U696" s="11"/>
      <c r="V696" s="11"/>
      <c r="W696" s="11"/>
      <c r="X696" s="11"/>
      <c r="Y696" s="11"/>
      <c r="Z696" s="11"/>
      <c r="AA696" s="11"/>
      <c r="AB696" s="11"/>
      <c r="AC696" s="11"/>
      <c r="AD696" s="11"/>
      <c r="AE696" s="11"/>
      <c r="AF696" s="11"/>
      <c r="AG696" s="11"/>
      <c r="AH696" s="11"/>
      <c r="AI696" s="11"/>
      <c r="AJ696" s="11"/>
    </row>
    <row r="697" spans="1:36" ht="12.75" customHeight="1" x14ac:dyDescent="0.2">
      <c r="A697" s="317"/>
      <c r="B697" s="318"/>
      <c r="C697" s="679" t="s">
        <v>700</v>
      </c>
      <c r="D697" s="319"/>
      <c r="E697" s="327">
        <v>25</v>
      </c>
      <c r="F697" s="327"/>
      <c r="G697" s="322">
        <f>SUM(F697,E697)</f>
        <v>25</v>
      </c>
      <c r="H697" s="323">
        <f>ROUND(F697*H$7, )</f>
        <v>0</v>
      </c>
      <c r="I697" s="324">
        <f>ROUND(H697*I$7, )</f>
        <v>0</v>
      </c>
      <c r="J697" s="324">
        <f>ROUND(I697*J$7, )</f>
        <v>0</v>
      </c>
      <c r="K697" s="89">
        <f t="shared" si="87"/>
        <v>50</v>
      </c>
      <c r="L697" s="89">
        <f t="shared" si="83"/>
        <v>25</v>
      </c>
      <c r="M697" s="11"/>
      <c r="N697" s="11"/>
      <c r="O697" s="11"/>
      <c r="P697" s="11"/>
      <c r="Q697" s="63">
        <f t="shared" si="91"/>
        <v>0</v>
      </c>
      <c r="R697" s="11"/>
      <c r="S697" s="11"/>
      <c r="T697" s="11"/>
      <c r="U697" s="11"/>
      <c r="V697" s="11"/>
      <c r="W697" s="11"/>
      <c r="X697" s="11"/>
      <c r="Y697" s="11"/>
      <c r="Z697" s="11"/>
      <c r="AA697" s="11"/>
      <c r="AB697" s="11"/>
      <c r="AC697" s="11"/>
      <c r="AD697" s="11"/>
      <c r="AE697" s="11"/>
      <c r="AF697" s="11"/>
      <c r="AG697" s="11"/>
      <c r="AH697" s="11"/>
      <c r="AI697" s="11"/>
      <c r="AJ697" s="11"/>
    </row>
    <row r="698" spans="1:36" ht="12.75" hidden="1" customHeight="1" x14ac:dyDescent="0.2">
      <c r="A698" s="317"/>
      <c r="B698" s="318"/>
      <c r="C698" s="679" t="s">
        <v>709</v>
      </c>
      <c r="D698" s="319"/>
      <c r="E698" s="327">
        <v>0</v>
      </c>
      <c r="F698" s="327">
        <f>SUM(F699,F700)</f>
        <v>0</v>
      </c>
      <c r="G698" s="422">
        <f>SUM(G699,G700)</f>
        <v>0</v>
      </c>
      <c r="H698" s="423">
        <f>SUM(H699,H700)</f>
        <v>0</v>
      </c>
      <c r="I698" s="424">
        <f>SUM(I699,I700)</f>
        <v>0</v>
      </c>
      <c r="J698" s="424">
        <f>SUM(J699,J700)</f>
        <v>0</v>
      </c>
      <c r="K698" s="89">
        <f t="shared" si="87"/>
        <v>0</v>
      </c>
      <c r="L698" s="89">
        <f t="shared" si="83"/>
        <v>0</v>
      </c>
      <c r="M698" s="11"/>
      <c r="N698" s="11"/>
      <c r="O698" s="11"/>
      <c r="P698" s="11"/>
      <c r="Q698" s="63">
        <f t="shared" si="91"/>
        <v>0</v>
      </c>
      <c r="R698" s="11"/>
      <c r="S698" s="11"/>
      <c r="T698" s="11"/>
      <c r="U698" s="11"/>
      <c r="V698" s="11"/>
      <c r="W698" s="11"/>
      <c r="X698" s="11"/>
      <c r="Y698" s="11"/>
      <c r="Z698" s="11"/>
      <c r="AA698" s="11"/>
      <c r="AB698" s="11"/>
      <c r="AC698" s="11"/>
      <c r="AD698" s="11"/>
      <c r="AE698" s="11"/>
      <c r="AF698" s="11"/>
      <c r="AG698" s="11"/>
      <c r="AH698" s="11"/>
      <c r="AI698" s="11"/>
      <c r="AJ698" s="11"/>
    </row>
    <row r="699" spans="1:36" ht="12.75" hidden="1" customHeight="1" x14ac:dyDescent="0.2">
      <c r="A699" s="317"/>
      <c r="B699" s="318"/>
      <c r="C699" s="679" t="s">
        <v>699</v>
      </c>
      <c r="D699" s="319"/>
      <c r="E699" s="321">
        <v>0</v>
      </c>
      <c r="F699" s="321"/>
      <c r="G699" s="322">
        <f>SUM(F699,E699)</f>
        <v>0</v>
      </c>
      <c r="H699" s="323"/>
      <c r="I699" s="324"/>
      <c r="J699" s="324"/>
      <c r="K699" s="89">
        <f t="shared" si="87"/>
        <v>0</v>
      </c>
      <c r="L699" s="89">
        <f t="shared" si="83"/>
        <v>0</v>
      </c>
      <c r="M699" s="11"/>
      <c r="N699" s="11"/>
      <c r="O699" s="11"/>
      <c r="P699" s="11"/>
      <c r="Q699" s="63">
        <f t="shared" si="91"/>
        <v>0</v>
      </c>
      <c r="R699" s="11"/>
      <c r="S699" s="11"/>
      <c r="T699" s="11"/>
      <c r="U699" s="11"/>
      <c r="V699" s="11"/>
      <c r="W699" s="11"/>
      <c r="X699" s="11"/>
      <c r="Y699" s="11"/>
      <c r="Z699" s="11"/>
      <c r="AA699" s="11"/>
      <c r="AB699" s="11"/>
      <c r="AC699" s="11"/>
      <c r="AD699" s="11"/>
      <c r="AE699" s="11"/>
      <c r="AF699" s="11"/>
      <c r="AG699" s="11"/>
      <c r="AH699" s="11"/>
      <c r="AI699" s="11"/>
      <c r="AJ699" s="11"/>
    </row>
    <row r="700" spans="1:36" ht="12.75" hidden="1" customHeight="1" x14ac:dyDescent="0.2">
      <c r="A700" s="317"/>
      <c r="B700" s="318"/>
      <c r="C700" s="679" t="s">
        <v>700</v>
      </c>
      <c r="D700" s="319"/>
      <c r="E700" s="321">
        <v>0</v>
      </c>
      <c r="F700" s="321"/>
      <c r="G700" s="322">
        <f>SUM(F700,E700)</f>
        <v>0</v>
      </c>
      <c r="H700" s="323"/>
      <c r="I700" s="324"/>
      <c r="J700" s="324"/>
      <c r="K700" s="89">
        <f t="shared" si="87"/>
        <v>0</v>
      </c>
      <c r="L700" s="89">
        <f t="shared" si="83"/>
        <v>0</v>
      </c>
      <c r="M700" s="11"/>
      <c r="N700" s="11"/>
      <c r="O700" s="11"/>
      <c r="P700" s="11"/>
      <c r="Q700" s="63">
        <f t="shared" si="91"/>
        <v>-5668</v>
      </c>
      <c r="R700" s="11"/>
      <c r="S700" s="11"/>
      <c r="T700" s="11"/>
      <c r="U700" s="11"/>
      <c r="V700" s="11"/>
      <c r="W700" s="11"/>
      <c r="X700" s="11"/>
      <c r="Y700" s="11"/>
      <c r="Z700" s="11"/>
      <c r="AA700" s="11"/>
      <c r="AB700" s="11"/>
      <c r="AC700" s="11"/>
      <c r="AD700" s="11"/>
      <c r="AE700" s="11"/>
      <c r="AF700" s="11"/>
      <c r="AG700" s="11"/>
      <c r="AH700" s="11"/>
      <c r="AI700" s="11"/>
      <c r="AJ700" s="11"/>
    </row>
    <row r="701" spans="1:36" ht="30.75" customHeight="1" x14ac:dyDescent="0.2">
      <c r="A701" s="712" t="s">
        <v>269</v>
      </c>
      <c r="B701" s="709"/>
      <c r="C701" s="711"/>
      <c r="D701" s="302" t="s">
        <v>758</v>
      </c>
      <c r="E701" s="304">
        <v>5668</v>
      </c>
      <c r="F701" s="304">
        <f>SUM(F707)</f>
        <v>3537</v>
      </c>
      <c r="G701" s="305">
        <f>SUM(G707)</f>
        <v>9205</v>
      </c>
      <c r="H701" s="380">
        <f>SUM(H707)</f>
        <v>3589</v>
      </c>
      <c r="I701" s="381">
        <f>SUM(I707)</f>
        <v>3630</v>
      </c>
      <c r="J701" s="381">
        <f>SUM(J707)</f>
        <v>3676</v>
      </c>
      <c r="K701" s="89">
        <f t="shared" si="87"/>
        <v>18410</v>
      </c>
      <c r="L701" s="89">
        <f t="shared" si="83"/>
        <v>9205</v>
      </c>
      <c r="M701" s="11"/>
      <c r="N701" s="11"/>
      <c r="O701" s="11"/>
      <c r="P701" s="11"/>
      <c r="Q701" s="63">
        <f t="shared" si="91"/>
        <v>0</v>
      </c>
      <c r="R701" s="11"/>
      <c r="S701" s="11"/>
      <c r="T701" s="11"/>
      <c r="U701" s="11"/>
      <c r="V701" s="11"/>
      <c r="W701" s="11"/>
      <c r="X701" s="11"/>
      <c r="Y701" s="11"/>
      <c r="Z701" s="11"/>
      <c r="AA701" s="11"/>
      <c r="AB701" s="11"/>
      <c r="AC701" s="11"/>
      <c r="AD701" s="11"/>
      <c r="AE701" s="11"/>
      <c r="AF701" s="11"/>
      <c r="AG701" s="11"/>
      <c r="AH701" s="11"/>
      <c r="AI701" s="11"/>
      <c r="AJ701" s="11"/>
    </row>
    <row r="702" spans="1:36" ht="12.75" hidden="1" customHeight="1" x14ac:dyDescent="0.2">
      <c r="A702" s="425"/>
      <c r="B702" s="426" t="s">
        <v>698</v>
      </c>
      <c r="C702" s="682"/>
      <c r="D702" s="427"/>
      <c r="E702" s="429"/>
      <c r="F702" s="429"/>
      <c r="G702" s="430"/>
      <c r="H702" s="431">
        <f>ROUND(F702*H$7, )</f>
        <v>0</v>
      </c>
      <c r="I702" s="432">
        <f>ROUND(H702*I$7, )</f>
        <v>0</v>
      </c>
      <c r="J702" s="432">
        <f>ROUND(I702*J$7, )</f>
        <v>0</v>
      </c>
      <c r="K702" s="89">
        <f t="shared" si="87"/>
        <v>0</v>
      </c>
      <c r="L702" s="89">
        <f t="shared" si="83"/>
        <v>0</v>
      </c>
      <c r="M702" s="11"/>
      <c r="N702" s="11"/>
      <c r="O702" s="11"/>
      <c r="P702" s="11"/>
      <c r="Q702" s="63">
        <f t="shared" si="91"/>
        <v>0</v>
      </c>
      <c r="R702" s="11"/>
      <c r="S702" s="11"/>
      <c r="T702" s="11"/>
      <c r="U702" s="11"/>
      <c r="V702" s="11"/>
      <c r="W702" s="11"/>
      <c r="X702" s="11"/>
      <c r="Y702" s="11"/>
      <c r="Z702" s="11"/>
      <c r="AA702" s="11"/>
      <c r="AB702" s="11"/>
      <c r="AC702" s="11"/>
      <c r="AD702" s="11"/>
      <c r="AE702" s="11"/>
      <c r="AF702" s="11"/>
      <c r="AG702" s="11"/>
      <c r="AH702" s="11"/>
      <c r="AI702" s="11"/>
      <c r="AJ702" s="11"/>
    </row>
    <row r="703" spans="1:36" ht="63.75" hidden="1" customHeight="1" x14ac:dyDescent="0.2">
      <c r="A703" s="425"/>
      <c r="B703" s="433"/>
      <c r="C703" s="680" t="s">
        <v>759</v>
      </c>
      <c r="D703" s="394"/>
      <c r="E703" s="429">
        <v>0</v>
      </c>
      <c r="F703" s="429"/>
      <c r="G703" s="430">
        <f>SUM(F703,E703)</f>
        <v>0</v>
      </c>
      <c r="H703" s="431">
        <f>ROUND(F703*H$7, )</f>
        <v>0</v>
      </c>
      <c r="I703" s="432">
        <f>ROUND(F703*I$7, )</f>
        <v>0</v>
      </c>
      <c r="J703" s="432">
        <f>ROUND(F703*J$7, )</f>
        <v>0</v>
      </c>
      <c r="K703" s="89">
        <f t="shared" si="87"/>
        <v>0</v>
      </c>
      <c r="L703" s="89">
        <f t="shared" si="83"/>
        <v>0</v>
      </c>
      <c r="M703" s="11"/>
      <c r="N703" s="11"/>
      <c r="O703" s="11"/>
      <c r="P703" s="11"/>
      <c r="Q703" s="63">
        <f t="shared" si="91"/>
        <v>0</v>
      </c>
      <c r="R703" s="11"/>
      <c r="S703" s="11"/>
      <c r="T703" s="11"/>
      <c r="U703" s="11"/>
      <c r="V703" s="11"/>
      <c r="W703" s="11"/>
      <c r="X703" s="11"/>
      <c r="Y703" s="11"/>
      <c r="Z703" s="11"/>
      <c r="AA703" s="11"/>
      <c r="AB703" s="11"/>
      <c r="AC703" s="11"/>
      <c r="AD703" s="11"/>
      <c r="AE703" s="11"/>
      <c r="AF703" s="11"/>
      <c r="AG703" s="11"/>
      <c r="AH703" s="11"/>
      <c r="AI703" s="11"/>
      <c r="AJ703" s="11"/>
    </row>
    <row r="704" spans="1:36" ht="63.75" hidden="1" customHeight="1" x14ac:dyDescent="0.2">
      <c r="A704" s="425"/>
      <c r="B704" s="433"/>
      <c r="C704" s="680" t="s">
        <v>760</v>
      </c>
      <c r="D704" s="394"/>
      <c r="E704" s="429">
        <v>0</v>
      </c>
      <c r="F704" s="429"/>
      <c r="G704" s="430">
        <f>SUM(F704,E704)</f>
        <v>0</v>
      </c>
      <c r="H704" s="431">
        <f>ROUND(F704*H$7, )</f>
        <v>0</v>
      </c>
      <c r="I704" s="432">
        <f>ROUND(F704*I$7, )</f>
        <v>0</v>
      </c>
      <c r="J704" s="432">
        <f>ROUND(F704*J$7, )</f>
        <v>0</v>
      </c>
      <c r="K704" s="89">
        <f t="shared" si="87"/>
        <v>0</v>
      </c>
      <c r="L704" s="89">
        <f t="shared" si="83"/>
        <v>0</v>
      </c>
      <c r="M704" s="11"/>
      <c r="N704" s="11"/>
      <c r="O704" s="11"/>
      <c r="P704" s="11"/>
      <c r="Q704" s="63">
        <f t="shared" si="91"/>
        <v>-5668</v>
      </c>
      <c r="R704" s="11"/>
      <c r="S704" s="11"/>
      <c r="T704" s="11"/>
      <c r="U704" s="11"/>
      <c r="V704" s="11"/>
      <c r="W704" s="11"/>
      <c r="X704" s="11"/>
      <c r="Y704" s="11"/>
      <c r="Z704" s="11"/>
      <c r="AA704" s="11"/>
      <c r="AB704" s="11"/>
      <c r="AC704" s="11"/>
      <c r="AD704" s="11"/>
      <c r="AE704" s="11"/>
      <c r="AF704" s="11"/>
      <c r="AG704" s="11"/>
      <c r="AH704" s="11"/>
      <c r="AI704" s="11"/>
      <c r="AJ704" s="11"/>
    </row>
    <row r="705" spans="1:36" ht="25.5" customHeight="1" x14ac:dyDescent="0.2">
      <c r="A705" s="425"/>
      <c r="B705" s="433"/>
      <c r="C705" s="680" t="s">
        <v>943</v>
      </c>
      <c r="D705" s="394"/>
      <c r="E705" s="326">
        <v>5668</v>
      </c>
      <c r="F705" s="326">
        <v>3537</v>
      </c>
      <c r="G705" s="430">
        <f>SUM(F705,E705)</f>
        <v>9205</v>
      </c>
      <c r="H705" s="431">
        <f>ROUND(F705*H$7, )</f>
        <v>3589</v>
      </c>
      <c r="I705" s="432">
        <f>ROUND(F705*I$7, )</f>
        <v>3630</v>
      </c>
      <c r="J705" s="432">
        <f>ROUND(F705*J$7, )</f>
        <v>3676</v>
      </c>
      <c r="K705" s="89">
        <f t="shared" si="87"/>
        <v>18410</v>
      </c>
      <c r="L705" s="89">
        <f t="shared" si="83"/>
        <v>9205</v>
      </c>
      <c r="M705" s="11"/>
      <c r="N705" s="11"/>
      <c r="O705" s="11"/>
      <c r="P705" s="11"/>
      <c r="Q705" s="63">
        <f t="shared" si="91"/>
        <v>0</v>
      </c>
      <c r="R705" s="11"/>
      <c r="S705" s="11"/>
      <c r="T705" s="11"/>
      <c r="U705" s="11"/>
      <c r="V705" s="11"/>
      <c r="W705" s="11"/>
      <c r="X705" s="11"/>
      <c r="Y705" s="11"/>
      <c r="Z705" s="11"/>
      <c r="AA705" s="11"/>
      <c r="AB705" s="11"/>
      <c r="AC705" s="11"/>
      <c r="AD705" s="11"/>
      <c r="AE705" s="11"/>
      <c r="AF705" s="11"/>
      <c r="AG705" s="11"/>
      <c r="AH705" s="11"/>
      <c r="AI705" s="11"/>
      <c r="AJ705" s="11"/>
    </row>
    <row r="706" spans="1:36" ht="12.75" hidden="1" customHeight="1" x14ac:dyDescent="0.2">
      <c r="A706" s="317"/>
      <c r="B706" s="318"/>
      <c r="C706" s="679" t="s">
        <v>709</v>
      </c>
      <c r="D706" s="319"/>
      <c r="E706" s="342">
        <v>0</v>
      </c>
      <c r="F706" s="342"/>
      <c r="G706" s="422">
        <f>SUM(F706,E706)</f>
        <v>0</v>
      </c>
      <c r="H706" s="423">
        <f>SUM(H707,H708)</f>
        <v>3589</v>
      </c>
      <c r="I706" s="424">
        <f>SUM(I707,I708)</f>
        <v>3630</v>
      </c>
      <c r="J706" s="424">
        <f>SUM(J707,J708)</f>
        <v>3676</v>
      </c>
      <c r="K706" s="89">
        <f t="shared" si="87"/>
        <v>0</v>
      </c>
      <c r="L706" s="89">
        <f t="shared" si="83"/>
        <v>0</v>
      </c>
      <c r="M706" s="11"/>
      <c r="N706" s="11"/>
      <c r="O706" s="11"/>
      <c r="P706" s="11"/>
      <c r="Q706" s="63">
        <f t="shared" si="91"/>
        <v>-5668</v>
      </c>
      <c r="R706" s="11"/>
      <c r="S706" s="11"/>
      <c r="T706" s="11"/>
      <c r="U706" s="11"/>
      <c r="V706" s="11"/>
      <c r="W706" s="11"/>
      <c r="X706" s="11"/>
      <c r="Y706" s="11"/>
      <c r="Z706" s="11"/>
      <c r="AA706" s="11"/>
      <c r="AB706" s="11"/>
      <c r="AC706" s="11"/>
      <c r="AD706" s="11"/>
      <c r="AE706" s="11"/>
      <c r="AF706" s="11"/>
      <c r="AG706" s="11"/>
      <c r="AH706" s="11"/>
      <c r="AI706" s="11"/>
      <c r="AJ706" s="11"/>
    </row>
    <row r="707" spans="1:36" ht="12.75" customHeight="1" x14ac:dyDescent="0.2">
      <c r="A707" s="317"/>
      <c r="B707" s="318"/>
      <c r="C707" s="679" t="s">
        <v>699</v>
      </c>
      <c r="D707" s="325"/>
      <c r="E707" s="327">
        <v>5668</v>
      </c>
      <c r="F707" s="327">
        <f>F705</f>
        <v>3537</v>
      </c>
      <c r="G707" s="322">
        <f>SUM(F707,E707)</f>
        <v>9205</v>
      </c>
      <c r="H707" s="330">
        <f>ROUND(F707*H$7, )</f>
        <v>3589</v>
      </c>
      <c r="I707" s="331">
        <f>ROUND(F707*I$7, )</f>
        <v>3630</v>
      </c>
      <c r="J707" s="331">
        <f>ROUND(F707*J$7, )</f>
        <v>3676</v>
      </c>
      <c r="K707" s="89">
        <f t="shared" si="87"/>
        <v>18410</v>
      </c>
      <c r="L707" s="89">
        <f t="shared" si="83"/>
        <v>9205</v>
      </c>
      <c r="M707" s="11"/>
      <c r="N707" s="11"/>
      <c r="O707" s="11"/>
      <c r="P707" s="11"/>
      <c r="Q707" s="63">
        <f t="shared" si="91"/>
        <v>0</v>
      </c>
      <c r="R707" s="11"/>
      <c r="S707" s="11"/>
      <c r="T707" s="11"/>
      <c r="U707" s="11"/>
      <c r="V707" s="11"/>
      <c r="W707" s="11"/>
      <c r="X707" s="11"/>
      <c r="Y707" s="11"/>
      <c r="Z707" s="11"/>
      <c r="AA707" s="11"/>
      <c r="AB707" s="11"/>
      <c r="AC707" s="11"/>
      <c r="AD707" s="11"/>
      <c r="AE707" s="11"/>
      <c r="AF707" s="11"/>
      <c r="AG707" s="11"/>
      <c r="AH707" s="11"/>
      <c r="AI707" s="11"/>
      <c r="AJ707" s="11"/>
    </row>
    <row r="708" spans="1:36" ht="25.5" hidden="1" customHeight="1" x14ac:dyDescent="0.2">
      <c r="A708" s="712" t="s">
        <v>754</v>
      </c>
      <c r="B708" s="709"/>
      <c r="C708" s="711"/>
      <c r="D708" s="347"/>
      <c r="E708" s="349">
        <v>0</v>
      </c>
      <c r="F708" s="349">
        <f>SUM(F710:F711)</f>
        <v>0</v>
      </c>
      <c r="G708" s="350">
        <f>SUM(G710:G711)</f>
        <v>0</v>
      </c>
      <c r="H708" s="351">
        <f>SUM(H710:H711)</f>
        <v>0</v>
      </c>
      <c r="I708" s="352">
        <f>SUM(I710:I711)</f>
        <v>0</v>
      </c>
      <c r="J708" s="352">
        <f>SUM(J710:J711)</f>
        <v>0</v>
      </c>
      <c r="K708" s="89">
        <f t="shared" si="87"/>
        <v>0</v>
      </c>
      <c r="L708" s="89">
        <f t="shared" si="83"/>
        <v>0</v>
      </c>
      <c r="M708" s="11"/>
      <c r="N708" s="11"/>
      <c r="O708" s="11"/>
      <c r="P708" s="11"/>
      <c r="Q708" s="63">
        <f t="shared" si="91"/>
        <v>0</v>
      </c>
      <c r="R708" s="11"/>
      <c r="S708" s="11"/>
      <c r="T708" s="11"/>
      <c r="U708" s="11"/>
      <c r="V708" s="11"/>
      <c r="W708" s="11"/>
      <c r="X708" s="11"/>
      <c r="Y708" s="11"/>
      <c r="Z708" s="11"/>
      <c r="AA708" s="11"/>
      <c r="AB708" s="11"/>
      <c r="AC708" s="11"/>
      <c r="AD708" s="11"/>
      <c r="AE708" s="11"/>
      <c r="AF708" s="11"/>
      <c r="AG708" s="11"/>
      <c r="AH708" s="11"/>
      <c r="AI708" s="11"/>
      <c r="AJ708" s="11"/>
    </row>
    <row r="709" spans="1:36" ht="12.75" hidden="1" customHeight="1" x14ac:dyDescent="0.2">
      <c r="A709" s="425"/>
      <c r="B709" s="426" t="s">
        <v>698</v>
      </c>
      <c r="C709" s="682"/>
      <c r="D709" s="427"/>
      <c r="E709" s="429">
        <v>0</v>
      </c>
      <c r="F709" s="429"/>
      <c r="G709" s="430">
        <f>SUM(F709,E709)</f>
        <v>0</v>
      </c>
      <c r="H709" s="431">
        <f>ROUND(F709*H$7, )</f>
        <v>0</v>
      </c>
      <c r="I709" s="432">
        <f t="shared" ref="I709:J711" si="94">ROUND(H709*I$7, )</f>
        <v>0</v>
      </c>
      <c r="J709" s="432">
        <f t="shared" si="94"/>
        <v>0</v>
      </c>
      <c r="K709" s="89">
        <f t="shared" si="87"/>
        <v>0</v>
      </c>
      <c r="L709" s="89">
        <f t="shared" si="83"/>
        <v>0</v>
      </c>
      <c r="M709" s="11"/>
      <c r="N709" s="11"/>
      <c r="O709" s="11"/>
      <c r="P709" s="11"/>
      <c r="Q709" s="63">
        <f t="shared" si="91"/>
        <v>0</v>
      </c>
      <c r="R709" s="11"/>
      <c r="S709" s="11"/>
      <c r="T709" s="11"/>
      <c r="U709" s="11"/>
      <c r="V709" s="11"/>
      <c r="W709" s="11"/>
      <c r="X709" s="11"/>
      <c r="Y709" s="11"/>
      <c r="Z709" s="11"/>
      <c r="AA709" s="11"/>
      <c r="AB709" s="11"/>
      <c r="AC709" s="11"/>
      <c r="AD709" s="11"/>
      <c r="AE709" s="11"/>
      <c r="AF709" s="11"/>
      <c r="AG709" s="11"/>
      <c r="AH709" s="11"/>
      <c r="AI709" s="11"/>
      <c r="AJ709" s="11"/>
    </row>
    <row r="710" spans="1:36" ht="12.75" hidden="1" customHeight="1" x14ac:dyDescent="0.2">
      <c r="A710" s="317"/>
      <c r="B710" s="318"/>
      <c r="C710" s="679" t="s">
        <v>699</v>
      </c>
      <c r="D710" s="319"/>
      <c r="E710" s="151">
        <v>0</v>
      </c>
      <c r="F710" s="151"/>
      <c r="G710" s="322">
        <f>SUM(F710,E710)</f>
        <v>0</v>
      </c>
      <c r="H710" s="434">
        <f>ROUND(F710*H$7, )</f>
        <v>0</v>
      </c>
      <c r="I710" s="435">
        <f t="shared" si="94"/>
        <v>0</v>
      </c>
      <c r="J710" s="435">
        <f t="shared" si="94"/>
        <v>0</v>
      </c>
      <c r="K710" s="89">
        <f t="shared" si="87"/>
        <v>0</v>
      </c>
      <c r="L710" s="89">
        <f t="shared" si="83"/>
        <v>0</v>
      </c>
      <c r="M710" s="11"/>
      <c r="N710" s="11"/>
      <c r="O710" s="11"/>
      <c r="P710" s="11"/>
      <c r="Q710" s="63">
        <f t="shared" ref="Q710:Q773" si="95">F711-G711</f>
        <v>0</v>
      </c>
      <c r="R710" s="11"/>
      <c r="S710" s="11"/>
      <c r="T710" s="11"/>
      <c r="U710" s="11"/>
      <c r="V710" s="11"/>
      <c r="W710" s="11"/>
      <c r="X710" s="11"/>
      <c r="Y710" s="11"/>
      <c r="Z710" s="11"/>
      <c r="AA710" s="11"/>
      <c r="AB710" s="11"/>
      <c r="AC710" s="11"/>
      <c r="AD710" s="11"/>
      <c r="AE710" s="11"/>
      <c r="AF710" s="11"/>
      <c r="AG710" s="11"/>
      <c r="AH710" s="11"/>
      <c r="AI710" s="11"/>
      <c r="AJ710" s="11"/>
    </row>
    <row r="711" spans="1:36" ht="12.75" hidden="1" customHeight="1" x14ac:dyDescent="0.2">
      <c r="A711" s="317"/>
      <c r="B711" s="318"/>
      <c r="C711" s="679" t="s">
        <v>700</v>
      </c>
      <c r="D711" s="319"/>
      <c r="E711" s="321">
        <v>0</v>
      </c>
      <c r="F711" s="321"/>
      <c r="G711" s="322">
        <f>SUM(F711,E711)</f>
        <v>0</v>
      </c>
      <c r="H711" s="323">
        <f>ROUND(F711*H$7, )</f>
        <v>0</v>
      </c>
      <c r="I711" s="324">
        <f t="shared" si="94"/>
        <v>0</v>
      </c>
      <c r="J711" s="324">
        <f t="shared" si="94"/>
        <v>0</v>
      </c>
      <c r="K711" s="89">
        <f t="shared" si="87"/>
        <v>0</v>
      </c>
      <c r="L711" s="89">
        <f t="shared" si="83"/>
        <v>0</v>
      </c>
      <c r="M711" s="11"/>
      <c r="N711" s="11"/>
      <c r="O711" s="11"/>
      <c r="P711" s="11"/>
      <c r="Q711" s="63">
        <f t="shared" si="95"/>
        <v>0</v>
      </c>
      <c r="R711" s="11"/>
      <c r="S711" s="11"/>
      <c r="T711" s="11"/>
      <c r="U711" s="11"/>
      <c r="V711" s="11"/>
      <c r="W711" s="11"/>
      <c r="X711" s="11"/>
      <c r="Y711" s="11"/>
      <c r="Z711" s="11"/>
      <c r="AA711" s="11"/>
      <c r="AB711" s="11"/>
      <c r="AC711" s="11"/>
      <c r="AD711" s="11"/>
      <c r="AE711" s="11"/>
      <c r="AF711" s="11"/>
      <c r="AG711" s="11"/>
      <c r="AH711" s="11"/>
      <c r="AI711" s="11"/>
      <c r="AJ711" s="11"/>
    </row>
    <row r="712" spans="1:36" ht="12.75" hidden="1" customHeight="1" x14ac:dyDescent="0.2">
      <c r="A712" s="299" t="s">
        <v>761</v>
      </c>
      <c r="B712" s="300"/>
      <c r="C712" s="301"/>
      <c r="D712" s="302" t="s">
        <v>762</v>
      </c>
      <c r="E712" s="349">
        <v>0</v>
      </c>
      <c r="F712" s="349">
        <f>SUM(F714:F715)</f>
        <v>0</v>
      </c>
      <c r="G712" s="350">
        <f>SUM(G714:G715)</f>
        <v>0</v>
      </c>
      <c r="H712" s="351">
        <f>SUM(H714:H715)</f>
        <v>0</v>
      </c>
      <c r="I712" s="352">
        <f>SUM(I714:I715)</f>
        <v>0</v>
      </c>
      <c r="J712" s="352">
        <f>SUM(J714:J715)</f>
        <v>0</v>
      </c>
      <c r="K712" s="89">
        <f t="shared" si="87"/>
        <v>0</v>
      </c>
      <c r="L712" s="89">
        <f t="shared" si="83"/>
        <v>0</v>
      </c>
      <c r="M712" s="11"/>
      <c r="N712" s="11"/>
      <c r="O712" s="11"/>
      <c r="P712" s="11"/>
      <c r="Q712" s="63">
        <f t="shared" si="95"/>
        <v>0</v>
      </c>
      <c r="R712" s="11"/>
      <c r="S712" s="11"/>
      <c r="T712" s="11"/>
      <c r="U712" s="11"/>
      <c r="V712" s="11"/>
      <c r="W712" s="11"/>
      <c r="X712" s="11"/>
      <c r="Y712" s="11"/>
      <c r="Z712" s="11"/>
      <c r="AA712" s="11"/>
      <c r="AB712" s="11"/>
      <c r="AC712" s="11"/>
      <c r="AD712" s="11"/>
      <c r="AE712" s="11"/>
      <c r="AF712" s="11"/>
      <c r="AG712" s="11"/>
      <c r="AH712" s="11"/>
      <c r="AI712" s="11"/>
      <c r="AJ712" s="11"/>
    </row>
    <row r="713" spans="1:36" ht="12.75" hidden="1" customHeight="1" x14ac:dyDescent="0.2">
      <c r="A713" s="425"/>
      <c r="B713" s="426" t="s">
        <v>698</v>
      </c>
      <c r="C713" s="682"/>
      <c r="D713" s="427"/>
      <c r="E713" s="429">
        <v>0</v>
      </c>
      <c r="F713" s="429"/>
      <c r="G713" s="430">
        <f>SUM(F713,E713)</f>
        <v>0</v>
      </c>
      <c r="H713" s="431">
        <f>ROUND(F713*H$7, )</f>
        <v>0</v>
      </c>
      <c r="I713" s="432">
        <f t="shared" ref="I713:J715" si="96">ROUND(H713*I$7, )</f>
        <v>0</v>
      </c>
      <c r="J713" s="432">
        <f t="shared" si="96"/>
        <v>0</v>
      </c>
      <c r="K713" s="89">
        <f t="shared" si="87"/>
        <v>0</v>
      </c>
      <c r="L713" s="89">
        <f t="shared" si="83"/>
        <v>0</v>
      </c>
      <c r="M713" s="11"/>
      <c r="N713" s="11"/>
      <c r="O713" s="11"/>
      <c r="P713" s="11"/>
      <c r="Q713" s="63">
        <f t="shared" si="95"/>
        <v>0</v>
      </c>
      <c r="R713" s="11"/>
      <c r="S713" s="11"/>
      <c r="T713" s="11"/>
      <c r="U713" s="11"/>
      <c r="V713" s="11"/>
      <c r="W713" s="11"/>
      <c r="X713" s="11"/>
      <c r="Y713" s="11"/>
      <c r="Z713" s="11"/>
      <c r="AA713" s="11"/>
      <c r="AB713" s="11"/>
      <c r="AC713" s="11"/>
      <c r="AD713" s="11"/>
      <c r="AE713" s="11"/>
      <c r="AF713" s="11"/>
      <c r="AG713" s="11"/>
      <c r="AH713" s="11"/>
      <c r="AI713" s="11"/>
      <c r="AJ713" s="11"/>
    </row>
    <row r="714" spans="1:36" ht="12.75" hidden="1" customHeight="1" x14ac:dyDescent="0.2">
      <c r="A714" s="317"/>
      <c r="B714" s="318"/>
      <c r="C714" s="679" t="s">
        <v>699</v>
      </c>
      <c r="D714" s="325"/>
      <c r="E714" s="151">
        <v>0</v>
      </c>
      <c r="F714" s="151"/>
      <c r="G714" s="322">
        <f>SUM(F714,E714)</f>
        <v>0</v>
      </c>
      <c r="H714" s="434">
        <f>ROUND(F714*H$7, )</f>
        <v>0</v>
      </c>
      <c r="I714" s="435">
        <f t="shared" si="96"/>
        <v>0</v>
      </c>
      <c r="J714" s="435">
        <f t="shared" si="96"/>
        <v>0</v>
      </c>
      <c r="K714" s="89">
        <f t="shared" si="87"/>
        <v>0</v>
      </c>
      <c r="L714" s="89">
        <f t="shared" si="83"/>
        <v>0</v>
      </c>
      <c r="M714" s="11"/>
      <c r="N714" s="11"/>
      <c r="O714" s="11"/>
      <c r="P714" s="11"/>
      <c r="Q714" s="63">
        <f t="shared" si="95"/>
        <v>0</v>
      </c>
      <c r="R714" s="11"/>
      <c r="S714" s="11"/>
      <c r="T714" s="11"/>
      <c r="U714" s="11"/>
      <c r="V714" s="11"/>
      <c r="W714" s="11"/>
      <c r="X714" s="11"/>
      <c r="Y714" s="11"/>
      <c r="Z714" s="11"/>
      <c r="AA714" s="11"/>
      <c r="AB714" s="11"/>
      <c r="AC714" s="11"/>
      <c r="AD714" s="11"/>
      <c r="AE714" s="11"/>
      <c r="AF714" s="11"/>
      <c r="AG714" s="11"/>
      <c r="AH714" s="11"/>
      <c r="AI714" s="11"/>
      <c r="AJ714" s="11"/>
    </row>
    <row r="715" spans="1:36" ht="12.75" hidden="1" customHeight="1" x14ac:dyDescent="0.2">
      <c r="A715" s="317"/>
      <c r="B715" s="318"/>
      <c r="C715" s="679" t="s">
        <v>700</v>
      </c>
      <c r="D715" s="319"/>
      <c r="E715" s="321">
        <v>0</v>
      </c>
      <c r="F715" s="321"/>
      <c r="G715" s="322">
        <f>SUM(F715,E715)</f>
        <v>0</v>
      </c>
      <c r="H715" s="323">
        <f>ROUND(F715*H$7, )</f>
        <v>0</v>
      </c>
      <c r="I715" s="324">
        <f t="shared" si="96"/>
        <v>0</v>
      </c>
      <c r="J715" s="324">
        <f t="shared" si="96"/>
        <v>0</v>
      </c>
      <c r="K715" s="89">
        <f t="shared" si="87"/>
        <v>0</v>
      </c>
      <c r="L715" s="89">
        <f t="shared" si="83"/>
        <v>0</v>
      </c>
      <c r="M715" s="11"/>
      <c r="N715" s="11"/>
      <c r="O715" s="11"/>
      <c r="P715" s="11"/>
      <c r="Q715" s="63">
        <f t="shared" si="95"/>
        <v>0</v>
      </c>
      <c r="R715" s="11"/>
      <c r="S715" s="11"/>
      <c r="T715" s="11"/>
      <c r="U715" s="11"/>
      <c r="V715" s="11"/>
      <c r="W715" s="11"/>
      <c r="X715" s="11"/>
      <c r="Y715" s="11"/>
      <c r="Z715" s="11"/>
      <c r="AA715" s="11"/>
      <c r="AB715" s="11"/>
      <c r="AC715" s="11"/>
      <c r="AD715" s="11"/>
      <c r="AE715" s="11"/>
      <c r="AF715" s="11"/>
      <c r="AG715" s="11"/>
      <c r="AH715" s="11"/>
      <c r="AI715" s="11"/>
      <c r="AJ715" s="11"/>
    </row>
    <row r="716" spans="1:36" ht="12.75" hidden="1" customHeight="1" x14ac:dyDescent="0.2">
      <c r="A716" s="299" t="s">
        <v>763</v>
      </c>
      <c r="B716" s="300"/>
      <c r="C716" s="301"/>
      <c r="D716" s="436" t="s">
        <v>762</v>
      </c>
      <c r="E716" s="349">
        <v>0</v>
      </c>
      <c r="F716" s="349">
        <f>SUM(F718:F719)</f>
        <v>0</v>
      </c>
      <c r="G716" s="350">
        <f>SUM(G718:G719)</f>
        <v>0</v>
      </c>
      <c r="H716" s="351">
        <f>SUM(H718:H719)</f>
        <v>0</v>
      </c>
      <c r="I716" s="352">
        <f>SUM(I718:I719)</f>
        <v>0</v>
      </c>
      <c r="J716" s="352">
        <f>SUM(J718:J719)</f>
        <v>0</v>
      </c>
      <c r="K716" s="89">
        <f t="shared" si="87"/>
        <v>0</v>
      </c>
      <c r="L716" s="89">
        <f t="shared" si="83"/>
        <v>0</v>
      </c>
      <c r="M716" s="11"/>
      <c r="N716" s="11"/>
      <c r="O716" s="11"/>
      <c r="P716" s="11"/>
      <c r="Q716" s="63">
        <f t="shared" si="95"/>
        <v>0</v>
      </c>
      <c r="R716" s="11"/>
      <c r="S716" s="11"/>
      <c r="T716" s="11"/>
      <c r="U716" s="11"/>
      <c r="V716" s="11"/>
      <c r="W716" s="11"/>
      <c r="X716" s="11"/>
      <c r="Y716" s="11"/>
      <c r="Z716" s="11"/>
      <c r="AA716" s="11"/>
      <c r="AB716" s="11"/>
      <c r="AC716" s="11"/>
      <c r="AD716" s="11"/>
      <c r="AE716" s="11"/>
      <c r="AF716" s="11"/>
      <c r="AG716" s="11"/>
      <c r="AH716" s="11"/>
      <c r="AI716" s="11"/>
      <c r="AJ716" s="11"/>
    </row>
    <row r="717" spans="1:36" ht="12.75" hidden="1" customHeight="1" x14ac:dyDescent="0.2">
      <c r="A717" s="425"/>
      <c r="B717" s="426" t="s">
        <v>698</v>
      </c>
      <c r="C717" s="682"/>
      <c r="D717" s="427"/>
      <c r="E717" s="429">
        <v>0</v>
      </c>
      <c r="F717" s="429"/>
      <c r="G717" s="430">
        <f>SUM(F717,E717)</f>
        <v>0</v>
      </c>
      <c r="H717" s="431">
        <f>ROUND(F717*H$7, )</f>
        <v>0</v>
      </c>
      <c r="I717" s="432">
        <f t="shared" ref="I717:J719" si="97">ROUND(H717*I$7, )</f>
        <v>0</v>
      </c>
      <c r="J717" s="432">
        <f t="shared" si="97"/>
        <v>0</v>
      </c>
      <c r="K717" s="89">
        <f t="shared" si="87"/>
        <v>0</v>
      </c>
      <c r="L717" s="89">
        <f t="shared" si="83"/>
        <v>0</v>
      </c>
      <c r="M717" s="11"/>
      <c r="N717" s="11"/>
      <c r="O717" s="11"/>
      <c r="P717" s="11"/>
      <c r="Q717" s="63">
        <f t="shared" si="95"/>
        <v>0</v>
      </c>
      <c r="R717" s="11"/>
      <c r="S717" s="11"/>
      <c r="T717" s="11"/>
      <c r="U717" s="11"/>
      <c r="V717" s="11"/>
      <c r="W717" s="11"/>
      <c r="X717" s="11"/>
      <c r="Y717" s="11"/>
      <c r="Z717" s="11"/>
      <c r="AA717" s="11"/>
      <c r="AB717" s="11"/>
      <c r="AC717" s="11"/>
      <c r="AD717" s="11"/>
      <c r="AE717" s="11"/>
      <c r="AF717" s="11"/>
      <c r="AG717" s="11"/>
      <c r="AH717" s="11"/>
      <c r="AI717" s="11"/>
      <c r="AJ717" s="11"/>
    </row>
    <row r="718" spans="1:36" ht="12.75" hidden="1" customHeight="1" x14ac:dyDescent="0.2">
      <c r="A718" s="317"/>
      <c r="B718" s="318"/>
      <c r="C718" s="679" t="s">
        <v>699</v>
      </c>
      <c r="D718" s="325"/>
      <c r="E718" s="151">
        <v>0</v>
      </c>
      <c r="F718" s="151"/>
      <c r="G718" s="322">
        <f>SUM(F718,E718)</f>
        <v>0</v>
      </c>
      <c r="H718" s="434">
        <f>ROUND(F718*H$7, )</f>
        <v>0</v>
      </c>
      <c r="I718" s="435">
        <f t="shared" si="97"/>
        <v>0</v>
      </c>
      <c r="J718" s="435">
        <f t="shared" si="97"/>
        <v>0</v>
      </c>
      <c r="K718" s="89">
        <f t="shared" si="87"/>
        <v>0</v>
      </c>
      <c r="L718" s="89">
        <f t="shared" si="83"/>
        <v>0</v>
      </c>
      <c r="M718" s="11"/>
      <c r="N718" s="11"/>
      <c r="O718" s="11"/>
      <c r="P718" s="11"/>
      <c r="Q718" s="63">
        <f t="shared" si="95"/>
        <v>0</v>
      </c>
      <c r="R718" s="11"/>
      <c r="S718" s="11"/>
      <c r="T718" s="11"/>
      <c r="U718" s="11"/>
      <c r="V718" s="11"/>
      <c r="W718" s="11"/>
      <c r="X718" s="11"/>
      <c r="Y718" s="11"/>
      <c r="Z718" s="11"/>
      <c r="AA718" s="11"/>
      <c r="AB718" s="11"/>
      <c r="AC718" s="11"/>
      <c r="AD718" s="11"/>
      <c r="AE718" s="11"/>
      <c r="AF718" s="11"/>
      <c r="AG718" s="11"/>
      <c r="AH718" s="11"/>
      <c r="AI718" s="11"/>
      <c r="AJ718" s="11"/>
    </row>
    <row r="719" spans="1:36" ht="12.75" hidden="1" customHeight="1" x14ac:dyDescent="0.2">
      <c r="A719" s="317"/>
      <c r="B719" s="318"/>
      <c r="C719" s="679" t="s">
        <v>700</v>
      </c>
      <c r="D719" s="319"/>
      <c r="E719" s="321">
        <v>0</v>
      </c>
      <c r="F719" s="321"/>
      <c r="G719" s="322">
        <f>SUM(F719,E719)</f>
        <v>0</v>
      </c>
      <c r="H719" s="323">
        <f>ROUND(F719*H$7, )</f>
        <v>0</v>
      </c>
      <c r="I719" s="324">
        <f t="shared" si="97"/>
        <v>0</v>
      </c>
      <c r="J719" s="324">
        <f t="shared" si="97"/>
        <v>0</v>
      </c>
      <c r="K719" s="89">
        <f t="shared" si="87"/>
        <v>0</v>
      </c>
      <c r="L719" s="89">
        <f t="shared" si="83"/>
        <v>0</v>
      </c>
      <c r="M719" s="11"/>
      <c r="N719" s="11"/>
      <c r="O719" s="11"/>
      <c r="P719" s="11"/>
      <c r="Q719" s="63">
        <f t="shared" si="95"/>
        <v>-10</v>
      </c>
      <c r="R719" s="11"/>
      <c r="S719" s="11"/>
      <c r="T719" s="11"/>
      <c r="U719" s="11"/>
      <c r="V719" s="11"/>
      <c r="W719" s="11"/>
      <c r="X719" s="11"/>
      <c r="Y719" s="11"/>
      <c r="Z719" s="11"/>
      <c r="AA719" s="11"/>
      <c r="AB719" s="11"/>
      <c r="AC719" s="11"/>
      <c r="AD719" s="11"/>
      <c r="AE719" s="11"/>
      <c r="AF719" s="11"/>
      <c r="AG719" s="11"/>
      <c r="AH719" s="11"/>
      <c r="AI719" s="11"/>
      <c r="AJ719" s="11"/>
    </row>
    <row r="720" spans="1:36" ht="24" customHeight="1" x14ac:dyDescent="0.2">
      <c r="A720" s="299" t="s">
        <v>764</v>
      </c>
      <c r="B720" s="300"/>
      <c r="C720" s="301"/>
      <c r="D720" s="302" t="s">
        <v>765</v>
      </c>
      <c r="E720" s="349">
        <v>10</v>
      </c>
      <c r="F720" s="349">
        <f>SUM(F721)</f>
        <v>0</v>
      </c>
      <c r="G720" s="350">
        <f>SUM(G721)</f>
        <v>10</v>
      </c>
      <c r="H720" s="437">
        <f>SUM(H721)</f>
        <v>0</v>
      </c>
      <c r="I720" s="438">
        <f>SUM(I721)</f>
        <v>0</v>
      </c>
      <c r="J720" s="438">
        <f>SUM(J721)</f>
        <v>0</v>
      </c>
      <c r="K720" s="89">
        <f t="shared" si="87"/>
        <v>20</v>
      </c>
      <c r="L720" s="89">
        <f t="shared" si="83"/>
        <v>10</v>
      </c>
      <c r="M720" s="11"/>
      <c r="N720" s="11"/>
      <c r="O720" s="11"/>
      <c r="P720" s="11"/>
      <c r="Q720" s="63">
        <f t="shared" si="95"/>
        <v>-10</v>
      </c>
      <c r="R720" s="11"/>
      <c r="S720" s="11"/>
      <c r="T720" s="11"/>
      <c r="U720" s="11"/>
      <c r="V720" s="11"/>
      <c r="W720" s="11"/>
      <c r="X720" s="11"/>
      <c r="Y720" s="11"/>
      <c r="Z720" s="11"/>
      <c r="AA720" s="11"/>
      <c r="AB720" s="11"/>
      <c r="AC720" s="11"/>
      <c r="AD720" s="11"/>
      <c r="AE720" s="11"/>
      <c r="AF720" s="11"/>
      <c r="AG720" s="11"/>
      <c r="AH720" s="11"/>
      <c r="AI720" s="11"/>
      <c r="AJ720" s="11"/>
    </row>
    <row r="721" spans="1:36" ht="12.75" customHeight="1" x14ac:dyDescent="0.2">
      <c r="A721" s="317"/>
      <c r="B721" s="318"/>
      <c r="C721" s="679" t="s">
        <v>700</v>
      </c>
      <c r="D721" s="325"/>
      <c r="E721" s="646">
        <v>10</v>
      </c>
      <c r="F721" s="342"/>
      <c r="G721" s="322">
        <f>SUM(F721,E721)</f>
        <v>10</v>
      </c>
      <c r="H721" s="323"/>
      <c r="I721" s="324"/>
      <c r="J721" s="324"/>
      <c r="K721" s="89">
        <f t="shared" si="87"/>
        <v>20</v>
      </c>
      <c r="L721" s="89">
        <f t="shared" si="83"/>
        <v>10</v>
      </c>
      <c r="M721" s="11"/>
      <c r="N721" s="11"/>
      <c r="O721" s="11"/>
      <c r="P721" s="11"/>
      <c r="Q721" s="63">
        <f t="shared" si="95"/>
        <v>-50260.5</v>
      </c>
      <c r="R721" s="11"/>
      <c r="S721" s="11"/>
      <c r="T721" s="11"/>
      <c r="U721" s="11"/>
      <c r="V721" s="11"/>
      <c r="W721" s="11"/>
      <c r="X721" s="11"/>
      <c r="Y721" s="11"/>
      <c r="Z721" s="11"/>
      <c r="AA721" s="11"/>
      <c r="AB721" s="11"/>
      <c r="AC721" s="11"/>
      <c r="AD721" s="11"/>
      <c r="AE721" s="11"/>
      <c r="AF721" s="11"/>
      <c r="AG721" s="11"/>
      <c r="AH721" s="11"/>
      <c r="AI721" s="11"/>
      <c r="AJ721" s="11"/>
    </row>
    <row r="722" spans="1:36" ht="12.75" customHeight="1" x14ac:dyDescent="0.2">
      <c r="A722" s="269" t="s">
        <v>766</v>
      </c>
      <c r="B722" s="270"/>
      <c r="C722" s="271"/>
      <c r="D722" s="272"/>
      <c r="E722" s="298">
        <v>50260.5</v>
      </c>
      <c r="F722" s="298">
        <f>SUM(F726,F729,F732,F735,F738,F743,F746,F761,F749,F741,F764)</f>
        <v>0</v>
      </c>
      <c r="G722" s="275">
        <f>SUM(G726,G729,G732,G735,G738,G743,G746,G761,G749,G741,G764)</f>
        <v>50260.5</v>
      </c>
      <c r="H722" s="276">
        <f>SUM(H726,H729,H732,H735,H738,H743,H746,H761,H749,H741,H764)</f>
        <v>0</v>
      </c>
      <c r="I722" s="277">
        <f>SUM(I726,I729,I732,I735,I738,I743,I746,I761,I749,I741,I764)</f>
        <v>0</v>
      </c>
      <c r="J722" s="277">
        <f>SUM(J726,J729,J732,J735,J738,J743,J746,J761,J749,J741,J764)</f>
        <v>0</v>
      </c>
      <c r="K722" s="89">
        <f t="shared" si="87"/>
        <v>100521</v>
      </c>
      <c r="L722" s="89">
        <f t="shared" si="83"/>
        <v>50260.5</v>
      </c>
      <c r="M722" s="11"/>
      <c r="N722" s="11"/>
      <c r="O722" s="11"/>
      <c r="P722" s="11"/>
      <c r="Q722" s="63">
        <f t="shared" si="95"/>
        <v>-50260.5</v>
      </c>
      <c r="R722" s="11"/>
      <c r="S722" s="11"/>
      <c r="T722" s="11"/>
      <c r="U722" s="11"/>
      <c r="V722" s="11"/>
      <c r="W722" s="11"/>
      <c r="X722" s="11"/>
      <c r="Y722" s="11"/>
      <c r="Z722" s="11"/>
      <c r="AA722" s="11"/>
      <c r="AB722" s="11"/>
      <c r="AC722" s="11"/>
      <c r="AD722" s="11"/>
      <c r="AE722" s="11"/>
      <c r="AF722" s="11"/>
      <c r="AG722" s="11"/>
      <c r="AH722" s="11"/>
      <c r="AI722" s="11"/>
      <c r="AJ722" s="11"/>
    </row>
    <row r="723" spans="1:36" ht="12.75" customHeight="1" x14ac:dyDescent="0.2">
      <c r="A723" s="353"/>
      <c r="B723" s="354" t="s">
        <v>718</v>
      </c>
      <c r="C723" s="355"/>
      <c r="D723" s="356"/>
      <c r="E723" s="358">
        <v>50260.5</v>
      </c>
      <c r="F723" s="358">
        <f>SUM(F724:F725)</f>
        <v>0</v>
      </c>
      <c r="G723" s="359">
        <f>SUM(G724:G725)</f>
        <v>50260.5</v>
      </c>
      <c r="H723" s="360">
        <f>SUM(H724:H725)</f>
        <v>0</v>
      </c>
      <c r="I723" s="361">
        <f>SUM(I724:I725)</f>
        <v>0</v>
      </c>
      <c r="J723" s="361">
        <f>SUM(J724:J725)</f>
        <v>0</v>
      </c>
      <c r="K723" s="89">
        <f t="shared" si="87"/>
        <v>100521</v>
      </c>
      <c r="L723" s="89">
        <f t="shared" si="83"/>
        <v>50260.5</v>
      </c>
      <c r="M723" s="11"/>
      <c r="N723" s="11"/>
      <c r="O723" s="11"/>
      <c r="P723" s="11"/>
      <c r="Q723" s="63">
        <f t="shared" si="95"/>
        <v>-6010.5</v>
      </c>
      <c r="R723" s="11"/>
      <c r="S723" s="11"/>
      <c r="T723" s="11"/>
      <c r="U723" s="11"/>
      <c r="V723" s="11"/>
      <c r="W723" s="11"/>
      <c r="X723" s="11"/>
      <c r="Y723" s="11"/>
      <c r="Z723" s="11"/>
      <c r="AA723" s="11"/>
      <c r="AB723" s="11"/>
      <c r="AC723" s="11"/>
      <c r="AD723" s="11"/>
      <c r="AE723" s="11"/>
      <c r="AF723" s="11"/>
      <c r="AG723" s="11"/>
      <c r="AH723" s="11"/>
      <c r="AI723" s="11"/>
      <c r="AJ723" s="11"/>
    </row>
    <row r="724" spans="1:36" ht="12.75" customHeight="1" x14ac:dyDescent="0.2">
      <c r="A724" s="353"/>
      <c r="B724" s="354" t="s">
        <v>699</v>
      </c>
      <c r="C724" s="355"/>
      <c r="D724" s="356"/>
      <c r="E724" s="440">
        <v>6010.5</v>
      </c>
      <c r="F724" s="440">
        <f>SUM(F727,F730,F733,F736,F739,F744,F747,F762,F759)</f>
        <v>200</v>
      </c>
      <c r="G724" s="365">
        <f>SUM(G727,G730,G733,G736,G739,G744,G747,G762,G759)</f>
        <v>6210.5</v>
      </c>
      <c r="H724" s="441">
        <f>SUM(H727,H730,H733,H736,H739,H744,H747,H762,H759)</f>
        <v>203</v>
      </c>
      <c r="I724" s="442">
        <f>SUM(I727,I730,I733,I736,I739,I744,I747,I762,I759)</f>
        <v>208</v>
      </c>
      <c r="J724" s="442">
        <f>SUM(J727,J730,J733,J736,J739,J744,J747,J762,J759)</f>
        <v>216</v>
      </c>
      <c r="K724" s="89">
        <f t="shared" si="87"/>
        <v>12421</v>
      </c>
      <c r="L724" s="89">
        <f t="shared" si="83"/>
        <v>6210.5</v>
      </c>
      <c r="M724" s="11"/>
      <c r="N724" s="11"/>
      <c r="O724" s="11"/>
      <c r="P724" s="11"/>
      <c r="Q724" s="63">
        <f t="shared" si="95"/>
        <v>-44250</v>
      </c>
      <c r="R724" s="11"/>
      <c r="S724" s="11"/>
      <c r="T724" s="11"/>
      <c r="U724" s="11"/>
      <c r="V724" s="11"/>
      <c r="W724" s="11"/>
      <c r="X724" s="11"/>
      <c r="Y724" s="11"/>
      <c r="Z724" s="11"/>
      <c r="AA724" s="11"/>
      <c r="AB724" s="11"/>
      <c r="AC724" s="11"/>
      <c r="AD724" s="11"/>
      <c r="AE724" s="11"/>
      <c r="AF724" s="11"/>
      <c r="AG724" s="11"/>
      <c r="AH724" s="11"/>
      <c r="AI724" s="11"/>
      <c r="AJ724" s="11"/>
    </row>
    <row r="725" spans="1:36" ht="12.75" customHeight="1" x14ac:dyDescent="0.2">
      <c r="A725" s="353"/>
      <c r="B725" s="354" t="s">
        <v>700</v>
      </c>
      <c r="C725" s="355"/>
      <c r="D725" s="356"/>
      <c r="E725" s="444">
        <v>44250</v>
      </c>
      <c r="F725" s="444">
        <f>SUM(F728,F731,F734,F737,F740,F745,F748,F763,F760,F742,F765)</f>
        <v>-200</v>
      </c>
      <c r="G725" s="359">
        <f>SUM(G728,G731,G734,G737,G740,G745,G748,G763,G760,G742,G765)</f>
        <v>44050</v>
      </c>
      <c r="H725" s="360">
        <f>SUM(H728,H731,H734,H737,H740,H745,H748,H763,H760,H742,H765)</f>
        <v>-203</v>
      </c>
      <c r="I725" s="361">
        <f>SUM(I728,I731,I734,I737,I740,I745,I748,I763,I760,I742,I765)</f>
        <v>-208</v>
      </c>
      <c r="J725" s="361">
        <f>SUM(J728,J731,J734,J737,J740,J745,J748,J763,J760,J742,J765)</f>
        <v>-216</v>
      </c>
      <c r="K725" s="89">
        <f t="shared" si="87"/>
        <v>88100</v>
      </c>
      <c r="L725" s="89">
        <f t="shared" si="83"/>
        <v>44050</v>
      </c>
      <c r="M725" s="11"/>
      <c r="N725" s="11"/>
      <c r="O725" s="11"/>
      <c r="P725" s="11"/>
      <c r="Q725" s="63">
        <f t="shared" si="95"/>
        <v>-9509</v>
      </c>
      <c r="R725" s="11"/>
      <c r="S725" s="11"/>
      <c r="T725" s="11"/>
      <c r="U725" s="11"/>
      <c r="V725" s="11"/>
      <c r="W725" s="11"/>
      <c r="X725" s="11"/>
      <c r="Y725" s="11"/>
      <c r="Z725" s="11"/>
      <c r="AA725" s="11"/>
      <c r="AB725" s="11"/>
      <c r="AC725" s="11"/>
      <c r="AD725" s="11"/>
      <c r="AE725" s="11"/>
      <c r="AF725" s="11"/>
      <c r="AG725" s="11"/>
      <c r="AH725" s="11"/>
      <c r="AI725" s="11"/>
      <c r="AJ725" s="11"/>
    </row>
    <row r="726" spans="1:36" ht="24" customHeight="1" x14ac:dyDescent="0.2">
      <c r="A726" s="308" t="s">
        <v>767</v>
      </c>
      <c r="B726" s="309"/>
      <c r="C726" s="310"/>
      <c r="D726" s="311" t="s">
        <v>768</v>
      </c>
      <c r="E726" s="313">
        <v>9509</v>
      </c>
      <c r="F726" s="313">
        <f>SUM(F728,F727)</f>
        <v>0</v>
      </c>
      <c r="G726" s="314">
        <f>SUM(G728,G727)</f>
        <v>9509</v>
      </c>
      <c r="H726" s="315">
        <f>SUM(H728,H727)</f>
        <v>0</v>
      </c>
      <c r="I726" s="316">
        <f>SUM(I728,I727)</f>
        <v>0</v>
      </c>
      <c r="J726" s="316">
        <f>SUM(J728,J727)</f>
        <v>0</v>
      </c>
      <c r="K726" s="89">
        <f t="shared" si="87"/>
        <v>19018</v>
      </c>
      <c r="L726" s="89">
        <f t="shared" si="83"/>
        <v>9509</v>
      </c>
      <c r="M726" s="11"/>
      <c r="N726" s="11"/>
      <c r="O726" s="11"/>
      <c r="P726" s="11"/>
      <c r="Q726" s="63">
        <f t="shared" si="95"/>
        <v>-1500</v>
      </c>
      <c r="R726" s="11"/>
      <c r="S726" s="11"/>
      <c r="T726" s="11"/>
      <c r="U726" s="11"/>
      <c r="V726" s="11"/>
      <c r="W726" s="11"/>
      <c r="X726" s="11"/>
      <c r="Y726" s="11"/>
      <c r="Z726" s="11"/>
      <c r="AA726" s="11"/>
      <c r="AB726" s="11"/>
      <c r="AC726" s="11"/>
      <c r="AD726" s="11"/>
      <c r="AE726" s="11"/>
      <c r="AF726" s="11"/>
      <c r="AG726" s="11"/>
      <c r="AH726" s="11"/>
      <c r="AI726" s="11"/>
      <c r="AJ726" s="11"/>
    </row>
    <row r="727" spans="1:36" ht="12.75" customHeight="1" x14ac:dyDescent="0.2">
      <c r="A727" s="317"/>
      <c r="B727" s="318"/>
      <c r="C727" s="679" t="s">
        <v>699</v>
      </c>
      <c r="D727" s="325"/>
      <c r="E727" s="327">
        <v>1500</v>
      </c>
      <c r="F727" s="327"/>
      <c r="G727" s="322">
        <f>SUM(F727,E727)</f>
        <v>1500</v>
      </c>
      <c r="H727" s="323">
        <f>ROUND(F727*H$7, )</f>
        <v>0</v>
      </c>
      <c r="I727" s="324">
        <f>ROUND(F727*I$7, )</f>
        <v>0</v>
      </c>
      <c r="J727" s="324">
        <f>ROUND(F727*J$7, )</f>
        <v>0</v>
      </c>
      <c r="K727" s="89">
        <f t="shared" si="87"/>
        <v>3000</v>
      </c>
      <c r="L727" s="89">
        <f t="shared" si="83"/>
        <v>1500</v>
      </c>
      <c r="M727" s="11"/>
      <c r="N727" s="11"/>
      <c r="O727" s="11"/>
      <c r="P727" s="11"/>
      <c r="Q727" s="63">
        <f t="shared" si="95"/>
        <v>-8009</v>
      </c>
      <c r="R727" s="11"/>
      <c r="S727" s="11"/>
      <c r="T727" s="11"/>
      <c r="U727" s="11"/>
      <c r="V727" s="11"/>
      <c r="W727" s="11"/>
      <c r="X727" s="11"/>
      <c r="Y727" s="11"/>
      <c r="Z727" s="11"/>
      <c r="AA727" s="11"/>
      <c r="AB727" s="11"/>
      <c r="AC727" s="11"/>
      <c r="AD727" s="11"/>
      <c r="AE727" s="11"/>
      <c r="AF727" s="11"/>
      <c r="AG727" s="11"/>
      <c r="AH727" s="11"/>
      <c r="AI727" s="11"/>
      <c r="AJ727" s="11"/>
    </row>
    <row r="728" spans="1:36" ht="12.75" customHeight="1" x14ac:dyDescent="0.2">
      <c r="A728" s="317"/>
      <c r="B728" s="318"/>
      <c r="C728" s="679" t="s">
        <v>700</v>
      </c>
      <c r="D728" s="325"/>
      <c r="E728" s="327">
        <v>8009</v>
      </c>
      <c r="F728" s="327"/>
      <c r="G728" s="322">
        <f>SUM(F728,E728)</f>
        <v>8009</v>
      </c>
      <c r="H728" s="330">
        <f>ROUND(F728*H$7, )</f>
        <v>0</v>
      </c>
      <c r="I728" s="331">
        <f>ROUND(F728*I$7, )</f>
        <v>0</v>
      </c>
      <c r="J728" s="331">
        <f>ROUND(F728*J$7, )</f>
        <v>0</v>
      </c>
      <c r="K728" s="89">
        <f t="shared" si="87"/>
        <v>16018</v>
      </c>
      <c r="L728" s="89">
        <f t="shared" si="83"/>
        <v>8009</v>
      </c>
      <c r="M728" s="11"/>
      <c r="N728" s="63">
        <f>G728-18-1539</f>
        <v>6452</v>
      </c>
      <c r="O728" s="11"/>
      <c r="P728" s="11"/>
      <c r="Q728" s="63">
        <f t="shared" si="95"/>
        <v>0</v>
      </c>
      <c r="R728" s="11"/>
      <c r="S728" s="11"/>
      <c r="T728" s="11"/>
      <c r="U728" s="11"/>
      <c r="V728" s="11"/>
      <c r="W728" s="11"/>
      <c r="X728" s="11"/>
      <c r="Y728" s="11"/>
      <c r="Z728" s="11"/>
      <c r="AA728" s="11"/>
      <c r="AB728" s="11"/>
      <c r="AC728" s="11"/>
      <c r="AD728" s="11"/>
      <c r="AE728" s="11"/>
      <c r="AF728" s="11"/>
      <c r="AG728" s="11"/>
      <c r="AH728" s="11"/>
      <c r="AI728" s="11"/>
      <c r="AJ728" s="11"/>
    </row>
    <row r="729" spans="1:36" ht="12.75" hidden="1" customHeight="1" x14ac:dyDescent="0.2">
      <c r="A729" s="308" t="s">
        <v>769</v>
      </c>
      <c r="B729" s="309"/>
      <c r="C729" s="310"/>
      <c r="D729" s="421"/>
      <c r="E729" s="446">
        <v>0</v>
      </c>
      <c r="F729" s="446">
        <f>SUM(F731,F730)</f>
        <v>0</v>
      </c>
      <c r="G729" s="447">
        <f>SUM(G731,G730)</f>
        <v>0</v>
      </c>
      <c r="H729" s="448">
        <f>ROUND(F729*H$7, )</f>
        <v>0</v>
      </c>
      <c r="I729" s="449">
        <f t="shared" ref="I729:J731" si="98">ROUND(H729*I$7, )</f>
        <v>0</v>
      </c>
      <c r="J729" s="449">
        <f t="shared" si="98"/>
        <v>0</v>
      </c>
      <c r="K729" s="89">
        <f t="shared" si="87"/>
        <v>0</v>
      </c>
      <c r="L729" s="89">
        <f t="shared" si="83"/>
        <v>0</v>
      </c>
      <c r="M729" s="11"/>
      <c r="N729" s="11"/>
      <c r="O729" s="11"/>
      <c r="P729" s="11"/>
      <c r="Q729" s="63">
        <f t="shared" si="95"/>
        <v>0</v>
      </c>
      <c r="R729" s="11"/>
      <c r="S729" s="11"/>
      <c r="T729" s="11"/>
      <c r="U729" s="11"/>
      <c r="V729" s="11"/>
      <c r="W729" s="11"/>
      <c r="X729" s="11"/>
      <c r="Y729" s="11"/>
      <c r="Z729" s="11"/>
      <c r="AA729" s="11"/>
      <c r="AB729" s="11"/>
      <c r="AC729" s="11"/>
      <c r="AD729" s="11"/>
      <c r="AE729" s="11"/>
      <c r="AF729" s="11"/>
      <c r="AG729" s="11"/>
      <c r="AH729" s="11"/>
      <c r="AI729" s="11"/>
      <c r="AJ729" s="11"/>
    </row>
    <row r="730" spans="1:36" ht="12.75" hidden="1" customHeight="1" x14ac:dyDescent="0.2">
      <c r="A730" s="317"/>
      <c r="B730" s="318"/>
      <c r="C730" s="679" t="s">
        <v>699</v>
      </c>
      <c r="D730" s="319"/>
      <c r="E730" s="321">
        <v>0</v>
      </c>
      <c r="F730" s="321"/>
      <c r="G730" s="322">
        <f>SUM(F730,E730)</f>
        <v>0</v>
      </c>
      <c r="H730" s="323">
        <f>ROUND(F730*H$7, )</f>
        <v>0</v>
      </c>
      <c r="I730" s="324">
        <f t="shared" si="98"/>
        <v>0</v>
      </c>
      <c r="J730" s="324">
        <f t="shared" si="98"/>
        <v>0</v>
      </c>
      <c r="K730" s="89">
        <f t="shared" si="87"/>
        <v>0</v>
      </c>
      <c r="L730" s="89">
        <f t="shared" si="83"/>
        <v>0</v>
      </c>
      <c r="M730" s="11"/>
      <c r="N730" s="11"/>
      <c r="O730" s="11"/>
      <c r="P730" s="11"/>
      <c r="Q730" s="63">
        <f t="shared" si="95"/>
        <v>0</v>
      </c>
      <c r="R730" s="11"/>
      <c r="S730" s="11"/>
      <c r="T730" s="11"/>
      <c r="U730" s="11"/>
      <c r="V730" s="11"/>
      <c r="W730" s="11"/>
      <c r="X730" s="11"/>
      <c r="Y730" s="11"/>
      <c r="Z730" s="11"/>
      <c r="AA730" s="11"/>
      <c r="AB730" s="11"/>
      <c r="AC730" s="11"/>
      <c r="AD730" s="11"/>
      <c r="AE730" s="11"/>
      <c r="AF730" s="11"/>
      <c r="AG730" s="11"/>
      <c r="AH730" s="11"/>
      <c r="AI730" s="11"/>
      <c r="AJ730" s="11"/>
    </row>
    <row r="731" spans="1:36" ht="12.75" hidden="1" customHeight="1" x14ac:dyDescent="0.2">
      <c r="A731" s="317"/>
      <c r="B731" s="318"/>
      <c r="C731" s="679" t="s">
        <v>700</v>
      </c>
      <c r="D731" s="319"/>
      <c r="E731" s="321">
        <v>0</v>
      </c>
      <c r="F731" s="321"/>
      <c r="G731" s="322">
        <f>SUM(F731,E731)</f>
        <v>0</v>
      </c>
      <c r="H731" s="323">
        <f>ROUND(F731*H$7, )</f>
        <v>0</v>
      </c>
      <c r="I731" s="324">
        <f t="shared" si="98"/>
        <v>0</v>
      </c>
      <c r="J731" s="324">
        <f t="shared" si="98"/>
        <v>0</v>
      </c>
      <c r="K731" s="89">
        <f t="shared" si="87"/>
        <v>0</v>
      </c>
      <c r="L731" s="89">
        <f t="shared" si="83"/>
        <v>0</v>
      </c>
      <c r="M731" s="11"/>
      <c r="N731" s="11"/>
      <c r="O731" s="11"/>
      <c r="P731" s="11"/>
      <c r="Q731" s="63">
        <f t="shared" si="95"/>
        <v>-2650</v>
      </c>
      <c r="R731" s="11"/>
      <c r="S731" s="11"/>
      <c r="T731" s="11"/>
      <c r="U731" s="11"/>
      <c r="V731" s="11"/>
      <c r="W731" s="11"/>
      <c r="X731" s="11"/>
      <c r="Y731" s="11"/>
      <c r="Z731" s="11"/>
      <c r="AA731" s="11"/>
      <c r="AB731" s="11"/>
      <c r="AC731" s="11"/>
      <c r="AD731" s="11"/>
      <c r="AE731" s="11"/>
      <c r="AF731" s="11"/>
      <c r="AG731" s="11"/>
      <c r="AH731" s="11"/>
      <c r="AI731" s="11"/>
      <c r="AJ731" s="11"/>
    </row>
    <row r="732" spans="1:36" ht="24" customHeight="1" x14ac:dyDescent="0.2">
      <c r="A732" s="308" t="s">
        <v>770</v>
      </c>
      <c r="B732" s="309"/>
      <c r="C732" s="310"/>
      <c r="D732" s="311" t="s">
        <v>771</v>
      </c>
      <c r="E732" s="313">
        <v>2650</v>
      </c>
      <c r="F732" s="313">
        <f>SUM(F734,F733)</f>
        <v>0</v>
      </c>
      <c r="G732" s="314">
        <f>SUM(G734,G733)</f>
        <v>2650</v>
      </c>
      <c r="H732" s="418">
        <f>SUM(H734,H733)</f>
        <v>0</v>
      </c>
      <c r="I732" s="419">
        <f>SUM(I734,I733)</f>
        <v>0</v>
      </c>
      <c r="J732" s="419">
        <f>SUM(J734,J733)</f>
        <v>0</v>
      </c>
      <c r="K732" s="89">
        <f t="shared" si="87"/>
        <v>5300</v>
      </c>
      <c r="L732" s="89">
        <f t="shared" si="83"/>
        <v>2650</v>
      </c>
      <c r="M732" s="11"/>
      <c r="N732" s="11"/>
      <c r="O732" s="11"/>
      <c r="P732" s="11"/>
      <c r="Q732" s="63">
        <f t="shared" si="95"/>
        <v>-1600</v>
      </c>
      <c r="R732" s="11"/>
      <c r="S732" s="11"/>
      <c r="T732" s="11"/>
      <c r="U732" s="11"/>
      <c r="V732" s="11"/>
      <c r="W732" s="11"/>
      <c r="X732" s="11"/>
      <c r="Y732" s="11"/>
      <c r="Z732" s="11"/>
      <c r="AA732" s="11"/>
      <c r="AB732" s="11"/>
      <c r="AC732" s="11"/>
      <c r="AD732" s="11"/>
      <c r="AE732" s="11"/>
      <c r="AF732" s="11"/>
      <c r="AG732" s="11"/>
      <c r="AH732" s="11"/>
      <c r="AI732" s="11"/>
      <c r="AJ732" s="11"/>
    </row>
    <row r="733" spans="1:36" ht="12.75" customHeight="1" x14ac:dyDescent="0.2">
      <c r="A733" s="317"/>
      <c r="B733" s="318"/>
      <c r="C733" s="679" t="s">
        <v>699</v>
      </c>
      <c r="D733" s="325"/>
      <c r="E733" s="327">
        <v>1600</v>
      </c>
      <c r="F733" s="327"/>
      <c r="G733" s="322">
        <f>SUM(F733,E733)</f>
        <v>1600</v>
      </c>
      <c r="H733" s="323">
        <f>ROUND(F733*H$7, )</f>
        <v>0</v>
      </c>
      <c r="I733" s="324">
        <f>ROUND(H733*I$7, )</f>
        <v>0</v>
      </c>
      <c r="J733" s="324">
        <f>ROUND(I733*J$7, )</f>
        <v>0</v>
      </c>
      <c r="K733" s="89">
        <f t="shared" si="87"/>
        <v>3200</v>
      </c>
      <c r="L733" s="89">
        <f t="shared" si="83"/>
        <v>1600</v>
      </c>
      <c r="M733" s="11"/>
      <c r="N733" s="11"/>
      <c r="O733" s="11"/>
      <c r="P733" s="11"/>
      <c r="Q733" s="63">
        <f t="shared" si="95"/>
        <v>-1050</v>
      </c>
      <c r="R733" s="11"/>
      <c r="S733" s="11"/>
      <c r="T733" s="11"/>
      <c r="U733" s="11"/>
      <c r="V733" s="11"/>
      <c r="W733" s="11"/>
      <c r="X733" s="11"/>
      <c r="Y733" s="11"/>
      <c r="Z733" s="11"/>
      <c r="AA733" s="11"/>
      <c r="AB733" s="11"/>
      <c r="AC733" s="11"/>
      <c r="AD733" s="11"/>
      <c r="AE733" s="11"/>
      <c r="AF733" s="11"/>
      <c r="AG733" s="11"/>
      <c r="AH733" s="11"/>
      <c r="AI733" s="11"/>
      <c r="AJ733" s="11"/>
    </row>
    <row r="734" spans="1:36" ht="12.75" customHeight="1" x14ac:dyDescent="0.2">
      <c r="A734" s="317"/>
      <c r="B734" s="318"/>
      <c r="C734" s="679" t="s">
        <v>700</v>
      </c>
      <c r="D734" s="325"/>
      <c r="E734" s="327">
        <v>1050</v>
      </c>
      <c r="F734" s="327"/>
      <c r="G734" s="322">
        <f>SUM(F734,E734)</f>
        <v>1050</v>
      </c>
      <c r="H734" s="330">
        <f>ROUND(F734*H$7, )</f>
        <v>0</v>
      </c>
      <c r="I734" s="331">
        <f>ROUND(F734*I$7, )</f>
        <v>0</v>
      </c>
      <c r="J734" s="331">
        <f>ROUND(F734*J$7, )</f>
        <v>0</v>
      </c>
      <c r="K734" s="89">
        <f t="shared" si="87"/>
        <v>2100</v>
      </c>
      <c r="L734" s="89">
        <f t="shared" si="83"/>
        <v>1050</v>
      </c>
      <c r="M734" s="11"/>
      <c r="N734" s="11"/>
      <c r="O734" s="11"/>
      <c r="P734" s="11"/>
      <c r="Q734" s="63">
        <f t="shared" si="95"/>
        <v>-4500</v>
      </c>
      <c r="R734" s="11"/>
      <c r="S734" s="11"/>
      <c r="T734" s="11"/>
      <c r="U734" s="11"/>
      <c r="V734" s="11"/>
      <c r="W734" s="11"/>
      <c r="X734" s="11"/>
      <c r="Y734" s="11"/>
      <c r="Z734" s="11"/>
      <c r="AA734" s="11"/>
      <c r="AB734" s="11"/>
      <c r="AC734" s="11"/>
      <c r="AD734" s="11"/>
      <c r="AE734" s="11"/>
      <c r="AF734" s="11"/>
      <c r="AG734" s="11"/>
      <c r="AH734" s="11"/>
      <c r="AI734" s="11"/>
      <c r="AJ734" s="11"/>
    </row>
    <row r="735" spans="1:36" ht="24" customHeight="1" x14ac:dyDescent="0.2">
      <c r="A735" s="308" t="s">
        <v>772</v>
      </c>
      <c r="B735" s="309"/>
      <c r="C735" s="310"/>
      <c r="D735" s="311" t="s">
        <v>773</v>
      </c>
      <c r="E735" s="313">
        <v>4500</v>
      </c>
      <c r="F735" s="313">
        <f>SUM(F737,F736)</f>
        <v>0</v>
      </c>
      <c r="G735" s="314">
        <f>SUM(G737,G736)</f>
        <v>4500</v>
      </c>
      <c r="H735" s="418">
        <f>SUM(H737,H736)</f>
        <v>0</v>
      </c>
      <c r="I735" s="419">
        <f>SUM(I737,I736)</f>
        <v>0</v>
      </c>
      <c r="J735" s="419">
        <f>SUM(J737,J736)</f>
        <v>0</v>
      </c>
      <c r="K735" s="89">
        <f t="shared" si="87"/>
        <v>9000</v>
      </c>
      <c r="L735" s="89">
        <f t="shared" si="83"/>
        <v>4500</v>
      </c>
      <c r="M735" s="11"/>
      <c r="N735" s="11"/>
      <c r="O735" s="11"/>
      <c r="P735" s="11"/>
      <c r="Q735" s="63">
        <f t="shared" si="95"/>
        <v>-2800</v>
      </c>
      <c r="R735" s="11"/>
      <c r="S735" s="11"/>
      <c r="T735" s="11"/>
      <c r="U735" s="11"/>
      <c r="V735" s="11"/>
      <c r="W735" s="11"/>
      <c r="X735" s="11"/>
      <c r="Y735" s="11"/>
      <c r="Z735" s="11"/>
      <c r="AA735" s="11"/>
      <c r="AB735" s="11"/>
      <c r="AC735" s="11"/>
      <c r="AD735" s="11"/>
      <c r="AE735" s="11"/>
      <c r="AF735" s="11"/>
      <c r="AG735" s="11"/>
      <c r="AH735" s="11"/>
      <c r="AI735" s="11"/>
      <c r="AJ735" s="11"/>
    </row>
    <row r="736" spans="1:36" ht="12.75" customHeight="1" x14ac:dyDescent="0.2">
      <c r="A736" s="317"/>
      <c r="B736" s="318"/>
      <c r="C736" s="679" t="s">
        <v>699</v>
      </c>
      <c r="D736" s="325"/>
      <c r="E736" s="327">
        <v>2800</v>
      </c>
      <c r="F736" s="327">
        <v>200</v>
      </c>
      <c r="G736" s="322">
        <f>SUM(F736,E736)</f>
        <v>3000</v>
      </c>
      <c r="H736" s="323">
        <f>ROUND(F736*H$7, )</f>
        <v>203</v>
      </c>
      <c r="I736" s="324">
        <f>ROUND(H736*I$7, )</f>
        <v>208</v>
      </c>
      <c r="J736" s="324">
        <f>ROUND(I736*J$7, )</f>
        <v>216</v>
      </c>
      <c r="K736" s="89">
        <f t="shared" si="87"/>
        <v>6000</v>
      </c>
      <c r="L736" s="89">
        <f t="shared" si="83"/>
        <v>3000</v>
      </c>
      <c r="M736" s="11"/>
      <c r="N736" s="11"/>
      <c r="O736" s="11"/>
      <c r="P736" s="11"/>
      <c r="Q736" s="63">
        <f t="shared" si="95"/>
        <v>-1700</v>
      </c>
      <c r="R736" s="11"/>
      <c r="S736" s="11"/>
      <c r="T736" s="11"/>
      <c r="U736" s="11"/>
      <c r="V736" s="11"/>
      <c r="W736" s="11"/>
      <c r="X736" s="11"/>
      <c r="Y736" s="11"/>
      <c r="Z736" s="11"/>
      <c r="AA736" s="11"/>
      <c r="AB736" s="11"/>
      <c r="AC736" s="11"/>
      <c r="AD736" s="11"/>
      <c r="AE736" s="11"/>
      <c r="AF736" s="11"/>
      <c r="AG736" s="11"/>
      <c r="AH736" s="11"/>
      <c r="AI736" s="11"/>
      <c r="AJ736" s="11"/>
    </row>
    <row r="737" spans="1:36" ht="12.75" customHeight="1" x14ac:dyDescent="0.2">
      <c r="A737" s="317"/>
      <c r="B737" s="318"/>
      <c r="C737" s="679" t="s">
        <v>700</v>
      </c>
      <c r="D737" s="325"/>
      <c r="E737" s="327">
        <v>1700</v>
      </c>
      <c r="F737" s="327">
        <v>-200</v>
      </c>
      <c r="G737" s="322">
        <f>SUM(F737,E737)</f>
        <v>1500</v>
      </c>
      <c r="H737" s="330">
        <f>ROUND(F737*H$7, )</f>
        <v>-203</v>
      </c>
      <c r="I737" s="331">
        <f>ROUND(H737*I$7, )</f>
        <v>-208</v>
      </c>
      <c r="J737" s="331">
        <f>ROUND(I737*J$7, )</f>
        <v>-216</v>
      </c>
      <c r="K737" s="89">
        <f t="shared" si="87"/>
        <v>3000</v>
      </c>
      <c r="L737" s="89">
        <f t="shared" si="83"/>
        <v>1500</v>
      </c>
      <c r="M737" s="11"/>
      <c r="N737" s="11"/>
      <c r="O737" s="11"/>
      <c r="P737" s="11"/>
      <c r="Q737" s="63">
        <f t="shared" si="95"/>
        <v>0</v>
      </c>
      <c r="R737" s="11"/>
      <c r="S737" s="11"/>
      <c r="T737" s="11"/>
      <c r="U737" s="11"/>
      <c r="V737" s="11"/>
      <c r="W737" s="11"/>
      <c r="X737" s="11"/>
      <c r="Y737" s="11"/>
      <c r="Z737" s="11"/>
      <c r="AA737" s="11"/>
      <c r="AB737" s="11"/>
      <c r="AC737" s="11"/>
      <c r="AD737" s="11"/>
      <c r="AE737" s="11"/>
      <c r="AF737" s="11"/>
      <c r="AG737" s="11"/>
      <c r="AH737" s="11"/>
      <c r="AI737" s="11"/>
      <c r="AJ737" s="11"/>
    </row>
    <row r="738" spans="1:36" ht="12.75" hidden="1" customHeight="1" x14ac:dyDescent="0.2">
      <c r="A738" s="308" t="s">
        <v>774</v>
      </c>
      <c r="B738" s="309"/>
      <c r="C738" s="310"/>
      <c r="D738" s="421"/>
      <c r="E738" s="313">
        <v>0</v>
      </c>
      <c r="F738" s="313">
        <f>SUM(F740,F739)</f>
        <v>0</v>
      </c>
      <c r="G738" s="447">
        <f>SUM(G740,G739)</f>
        <v>0</v>
      </c>
      <c r="H738" s="450">
        <f>SUM(H740,H739)</f>
        <v>0</v>
      </c>
      <c r="I738" s="451">
        <f>SUM(I740,I739)</f>
        <v>0</v>
      </c>
      <c r="J738" s="451">
        <f>SUM(J740,J739)</f>
        <v>0</v>
      </c>
      <c r="K738" s="89">
        <f t="shared" si="87"/>
        <v>0</v>
      </c>
      <c r="L738" s="89">
        <f t="shared" si="83"/>
        <v>0</v>
      </c>
      <c r="M738" s="11"/>
      <c r="N738" s="11"/>
      <c r="O738" s="11"/>
      <c r="P738" s="11"/>
      <c r="Q738" s="63">
        <f t="shared" si="95"/>
        <v>0</v>
      </c>
      <c r="R738" s="11"/>
      <c r="S738" s="11"/>
      <c r="T738" s="11"/>
      <c r="U738" s="11"/>
      <c r="V738" s="11"/>
      <c r="W738" s="11"/>
      <c r="X738" s="11"/>
      <c r="Y738" s="11"/>
      <c r="Z738" s="11"/>
      <c r="AA738" s="11"/>
      <c r="AB738" s="11"/>
      <c r="AC738" s="11"/>
      <c r="AD738" s="11"/>
      <c r="AE738" s="11"/>
      <c r="AF738" s="11"/>
      <c r="AG738" s="11"/>
      <c r="AH738" s="11"/>
      <c r="AI738" s="11"/>
      <c r="AJ738" s="11"/>
    </row>
    <row r="739" spans="1:36" ht="12.75" hidden="1" customHeight="1" x14ac:dyDescent="0.2">
      <c r="A739" s="317"/>
      <c r="B739" s="318"/>
      <c r="C739" s="679" t="s">
        <v>699</v>
      </c>
      <c r="D739" s="319"/>
      <c r="E739" s="327">
        <v>0</v>
      </c>
      <c r="F739" s="327"/>
      <c r="G739" s="322">
        <f>SUM(F739,E739)</f>
        <v>0</v>
      </c>
      <c r="H739" s="452">
        <f>ROUND(F739*H$7, )</f>
        <v>0</v>
      </c>
      <c r="I739" s="453">
        <f>ROUND(H739*I$7, )</f>
        <v>0</v>
      </c>
      <c r="J739" s="453">
        <f>ROUND(I739*J$7, )</f>
        <v>0</v>
      </c>
      <c r="K739" s="89">
        <f t="shared" si="87"/>
        <v>0</v>
      </c>
      <c r="L739" s="89">
        <f t="shared" si="83"/>
        <v>0</v>
      </c>
      <c r="M739" s="11"/>
      <c r="N739" s="11"/>
      <c r="O739" s="11"/>
      <c r="P739" s="11"/>
      <c r="Q739" s="63">
        <f t="shared" si="95"/>
        <v>0</v>
      </c>
      <c r="R739" s="11"/>
      <c r="S739" s="11"/>
      <c r="T739" s="11"/>
      <c r="U739" s="11"/>
      <c r="V739" s="11"/>
      <c r="W739" s="11"/>
      <c r="X739" s="11"/>
      <c r="Y739" s="11"/>
      <c r="Z739" s="11"/>
      <c r="AA739" s="11"/>
      <c r="AB739" s="11"/>
      <c r="AC739" s="11"/>
      <c r="AD739" s="11"/>
      <c r="AE739" s="11"/>
      <c r="AF739" s="11"/>
      <c r="AG739" s="11"/>
      <c r="AH739" s="11"/>
      <c r="AI739" s="11"/>
      <c r="AJ739" s="11"/>
    </row>
    <row r="740" spans="1:36" ht="12.75" hidden="1" customHeight="1" x14ac:dyDescent="0.2">
      <c r="A740" s="317"/>
      <c r="B740" s="318"/>
      <c r="C740" s="679" t="s">
        <v>700</v>
      </c>
      <c r="D740" s="319"/>
      <c r="E740" s="327">
        <v>0</v>
      </c>
      <c r="F740" s="327"/>
      <c r="G740" s="322">
        <f>SUM(F740,E740)</f>
        <v>0</v>
      </c>
      <c r="H740" s="452">
        <f>ROUND(F740*H$7, )</f>
        <v>0</v>
      </c>
      <c r="I740" s="453">
        <f>ROUND(H740*I$7, )</f>
        <v>0</v>
      </c>
      <c r="J740" s="453">
        <f>ROUND(I740*J$7, )</f>
        <v>0</v>
      </c>
      <c r="K740" s="89">
        <f t="shared" si="87"/>
        <v>0</v>
      </c>
      <c r="L740" s="89">
        <f t="shared" si="83"/>
        <v>0</v>
      </c>
      <c r="M740" s="11"/>
      <c r="N740" s="11"/>
      <c r="O740" s="11"/>
      <c r="P740" s="11"/>
      <c r="Q740" s="63">
        <f t="shared" si="95"/>
        <v>0</v>
      </c>
      <c r="R740" s="11"/>
      <c r="S740" s="11"/>
      <c r="T740" s="11"/>
      <c r="U740" s="11"/>
      <c r="V740" s="11"/>
      <c r="W740" s="11"/>
      <c r="X740" s="11"/>
      <c r="Y740" s="11"/>
      <c r="Z740" s="11"/>
      <c r="AA740" s="11"/>
      <c r="AB740" s="11"/>
      <c r="AC740" s="11"/>
      <c r="AD740" s="11"/>
      <c r="AE740" s="11"/>
      <c r="AF740" s="11"/>
      <c r="AG740" s="11"/>
      <c r="AH740" s="11"/>
      <c r="AI740" s="11"/>
      <c r="AJ740" s="11"/>
    </row>
    <row r="741" spans="1:36" ht="12.75" hidden="1" customHeight="1" x14ac:dyDescent="0.2">
      <c r="A741" s="308" t="s">
        <v>775</v>
      </c>
      <c r="B741" s="309"/>
      <c r="C741" s="310"/>
      <c r="D741" s="421"/>
      <c r="E741" s="313">
        <v>0</v>
      </c>
      <c r="F741" s="313">
        <f>SUBTOTAL(9,F742)</f>
        <v>0</v>
      </c>
      <c r="G741" s="447">
        <f>SUBTOTAL(9,G742)</f>
        <v>0</v>
      </c>
      <c r="H741" s="450">
        <f>SUBTOTAL(9,H742)</f>
        <v>0</v>
      </c>
      <c r="I741" s="451">
        <f>SUBTOTAL(9,I742)</f>
        <v>0</v>
      </c>
      <c r="J741" s="451">
        <f>SUBTOTAL(9,J742)</f>
        <v>0</v>
      </c>
      <c r="K741" s="89">
        <f t="shared" si="87"/>
        <v>0</v>
      </c>
      <c r="L741" s="89">
        <f t="shared" si="83"/>
        <v>0</v>
      </c>
      <c r="M741" s="11"/>
      <c r="N741" s="11"/>
      <c r="O741" s="11"/>
      <c r="P741" s="11"/>
      <c r="Q741" s="63">
        <f t="shared" si="95"/>
        <v>0</v>
      </c>
      <c r="R741" s="11"/>
      <c r="S741" s="11"/>
      <c r="T741" s="11"/>
      <c r="U741" s="11"/>
      <c r="V741" s="11"/>
      <c r="W741" s="11"/>
      <c r="X741" s="11"/>
      <c r="Y741" s="11"/>
      <c r="Z741" s="11"/>
      <c r="AA741" s="11"/>
      <c r="AB741" s="11"/>
      <c r="AC741" s="11"/>
      <c r="AD741" s="11"/>
      <c r="AE741" s="11"/>
      <c r="AF741" s="11"/>
      <c r="AG741" s="11"/>
      <c r="AH741" s="11"/>
      <c r="AI741" s="11"/>
      <c r="AJ741" s="11"/>
    </row>
    <row r="742" spans="1:36" ht="12.75" hidden="1" customHeight="1" x14ac:dyDescent="0.2">
      <c r="A742" s="317"/>
      <c r="B742" s="318"/>
      <c r="C742" s="679" t="s">
        <v>700</v>
      </c>
      <c r="D742" s="319"/>
      <c r="E742" s="327">
        <v>0</v>
      </c>
      <c r="F742" s="327"/>
      <c r="G742" s="322">
        <f>SUM(F742,E742)</f>
        <v>0</v>
      </c>
      <c r="H742" s="452">
        <f>ROUND(F742*H$7, )</f>
        <v>0</v>
      </c>
      <c r="I742" s="453">
        <f>ROUND(H742*I$7, )</f>
        <v>0</v>
      </c>
      <c r="J742" s="453">
        <f>ROUND(I742*J$7, )</f>
        <v>0</v>
      </c>
      <c r="K742" s="89">
        <f t="shared" si="87"/>
        <v>0</v>
      </c>
      <c r="L742" s="89">
        <f t="shared" si="83"/>
        <v>0</v>
      </c>
      <c r="M742" s="11"/>
      <c r="N742" s="11"/>
      <c r="O742" s="11"/>
      <c r="P742" s="11"/>
      <c r="Q742" s="63">
        <f t="shared" si="95"/>
        <v>-106.5</v>
      </c>
      <c r="R742" s="11"/>
      <c r="S742" s="11"/>
      <c r="T742" s="11"/>
      <c r="U742" s="11"/>
      <c r="V742" s="11"/>
      <c r="W742" s="11"/>
      <c r="X742" s="11"/>
      <c r="Y742" s="11"/>
      <c r="Z742" s="11"/>
      <c r="AA742" s="11"/>
      <c r="AB742" s="11"/>
      <c r="AC742" s="11"/>
      <c r="AD742" s="11"/>
      <c r="AE742" s="11"/>
      <c r="AF742" s="11"/>
      <c r="AG742" s="11"/>
      <c r="AH742" s="11"/>
      <c r="AI742" s="11"/>
      <c r="AJ742" s="11"/>
    </row>
    <row r="743" spans="1:36" ht="12.75" customHeight="1" x14ac:dyDescent="0.2">
      <c r="A743" s="308" t="s">
        <v>776</v>
      </c>
      <c r="B743" s="309"/>
      <c r="C743" s="310"/>
      <c r="D743" s="421"/>
      <c r="E743" s="313">
        <v>106.5</v>
      </c>
      <c r="F743" s="313">
        <f>SUM(F745,F744)</f>
        <v>0</v>
      </c>
      <c r="G743" s="447">
        <f>SUM(G745,G744)</f>
        <v>106.5</v>
      </c>
      <c r="H743" s="450">
        <f>SUM(H745,H744)</f>
        <v>0</v>
      </c>
      <c r="I743" s="451">
        <f>SUM(I745,I744)</f>
        <v>0</v>
      </c>
      <c r="J743" s="451">
        <f>SUM(J745,J744)</f>
        <v>0</v>
      </c>
      <c r="K743" s="89">
        <f t="shared" si="87"/>
        <v>213</v>
      </c>
      <c r="L743" s="89">
        <f t="shared" si="83"/>
        <v>106.5</v>
      </c>
      <c r="M743" s="11"/>
      <c r="N743" s="11"/>
      <c r="O743" s="11"/>
      <c r="P743" s="11"/>
      <c r="Q743" s="63">
        <f t="shared" si="95"/>
        <v>-106.5</v>
      </c>
      <c r="R743" s="11"/>
      <c r="S743" s="11"/>
      <c r="T743" s="11"/>
      <c r="U743" s="11"/>
      <c r="V743" s="11"/>
      <c r="W743" s="11"/>
      <c r="X743" s="11"/>
      <c r="Y743" s="11"/>
      <c r="Z743" s="11"/>
      <c r="AA743" s="11"/>
      <c r="AB743" s="11"/>
      <c r="AC743" s="11"/>
      <c r="AD743" s="11"/>
      <c r="AE743" s="11"/>
      <c r="AF743" s="11"/>
      <c r="AG743" s="11"/>
      <c r="AH743" s="11"/>
      <c r="AI743" s="11"/>
      <c r="AJ743" s="11"/>
    </row>
    <row r="744" spans="1:36" ht="12.75" customHeight="1" x14ac:dyDescent="0.2">
      <c r="A744" s="317"/>
      <c r="B744" s="318"/>
      <c r="C744" s="679" t="s">
        <v>699</v>
      </c>
      <c r="D744" s="319"/>
      <c r="E744" s="321">
        <v>106.5</v>
      </c>
      <c r="F744" s="686"/>
      <c r="G744" s="322">
        <f>SUM(F744,E744)</f>
        <v>106.5</v>
      </c>
      <c r="H744" s="454">
        <f>ROUND(F744*H$7, )</f>
        <v>0</v>
      </c>
      <c r="I744" s="455">
        <f>ROUND(H744*I$7, )</f>
        <v>0</v>
      </c>
      <c r="J744" s="455">
        <f>ROUND(I744*J$7, )</f>
        <v>0</v>
      </c>
      <c r="K744" s="89">
        <f t="shared" si="87"/>
        <v>213</v>
      </c>
      <c r="L744" s="89">
        <f t="shared" si="83"/>
        <v>106.5</v>
      </c>
      <c r="M744" s="11"/>
      <c r="N744" s="11"/>
      <c r="O744" s="11"/>
      <c r="P744" s="11"/>
      <c r="Q744" s="63">
        <f t="shared" si="95"/>
        <v>0</v>
      </c>
      <c r="R744" s="11"/>
      <c r="S744" s="11"/>
      <c r="T744" s="11"/>
      <c r="U744" s="11"/>
      <c r="V744" s="11"/>
      <c r="W744" s="11"/>
      <c r="X744" s="11"/>
      <c r="Y744" s="11"/>
      <c r="Z744" s="11"/>
      <c r="AA744" s="11"/>
      <c r="AB744" s="11"/>
      <c r="AC744" s="11"/>
      <c r="AD744" s="11"/>
      <c r="AE744" s="11"/>
      <c r="AF744" s="11"/>
      <c r="AG744" s="11"/>
      <c r="AH744" s="11"/>
      <c r="AI744" s="11"/>
      <c r="AJ744" s="11"/>
    </row>
    <row r="745" spans="1:36" ht="12.75" hidden="1" customHeight="1" x14ac:dyDescent="0.2">
      <c r="A745" s="317"/>
      <c r="B745" s="318"/>
      <c r="C745" s="679" t="s">
        <v>700</v>
      </c>
      <c r="D745" s="319"/>
      <c r="E745" s="321">
        <v>0</v>
      </c>
      <c r="F745" s="321"/>
      <c r="G745" s="322">
        <f>SUM(F745,E745)</f>
        <v>0</v>
      </c>
      <c r="H745" s="456">
        <f>ROUND(F745*H$7, )</f>
        <v>0</v>
      </c>
      <c r="I745" s="457">
        <f>ROUND(H745*I$7, )</f>
        <v>0</v>
      </c>
      <c r="J745" s="457">
        <f>ROUND(I745*J$7, )</f>
        <v>0</v>
      </c>
      <c r="K745" s="89">
        <f t="shared" si="87"/>
        <v>0</v>
      </c>
      <c r="L745" s="89">
        <f t="shared" si="83"/>
        <v>0</v>
      </c>
      <c r="M745" s="11"/>
      <c r="N745" s="11"/>
      <c r="O745" s="11"/>
      <c r="P745" s="11"/>
      <c r="Q745" s="63">
        <f t="shared" si="95"/>
        <v>0</v>
      </c>
      <c r="R745" s="11"/>
      <c r="S745" s="11"/>
      <c r="T745" s="11"/>
      <c r="U745" s="11"/>
      <c r="V745" s="11"/>
      <c r="W745" s="11"/>
      <c r="X745" s="11"/>
      <c r="Y745" s="11"/>
      <c r="Z745" s="11"/>
      <c r="AA745" s="11"/>
      <c r="AB745" s="11"/>
      <c r="AC745" s="11"/>
      <c r="AD745" s="11"/>
      <c r="AE745" s="11"/>
      <c r="AF745" s="11"/>
      <c r="AG745" s="11"/>
      <c r="AH745" s="11"/>
      <c r="AI745" s="11"/>
      <c r="AJ745" s="11"/>
    </row>
    <row r="746" spans="1:36" ht="38.25" hidden="1" customHeight="1" x14ac:dyDescent="0.2">
      <c r="A746" s="733" t="s">
        <v>777</v>
      </c>
      <c r="B746" s="709"/>
      <c r="C746" s="711"/>
      <c r="D746" s="421"/>
      <c r="E746" s="313">
        <v>0</v>
      </c>
      <c r="F746" s="313">
        <f>SUM(F748,F747)</f>
        <v>0</v>
      </c>
      <c r="G746" s="314">
        <f>SUM(G748,G747)</f>
        <v>0</v>
      </c>
      <c r="H746" s="458">
        <f>SUM(H748,H747)</f>
        <v>0</v>
      </c>
      <c r="I746" s="459">
        <f>SUM(I748,I747)</f>
        <v>0</v>
      </c>
      <c r="J746" s="459">
        <f>SUM(J748,J747)</f>
        <v>0</v>
      </c>
      <c r="K746" s="89">
        <f t="shared" si="87"/>
        <v>0</v>
      </c>
      <c r="L746" s="89">
        <f t="shared" si="83"/>
        <v>0</v>
      </c>
      <c r="M746" s="11"/>
      <c r="N746" s="11"/>
      <c r="O746" s="11"/>
      <c r="P746" s="11"/>
      <c r="Q746" s="63">
        <f t="shared" si="95"/>
        <v>0</v>
      </c>
      <c r="R746" s="11"/>
      <c r="S746" s="11"/>
      <c r="T746" s="11"/>
      <c r="U746" s="11"/>
      <c r="V746" s="11"/>
      <c r="W746" s="11"/>
      <c r="X746" s="11"/>
      <c r="Y746" s="11"/>
      <c r="Z746" s="11"/>
      <c r="AA746" s="11"/>
      <c r="AB746" s="11"/>
      <c r="AC746" s="11"/>
      <c r="AD746" s="11"/>
      <c r="AE746" s="11"/>
      <c r="AF746" s="11"/>
      <c r="AG746" s="11"/>
      <c r="AH746" s="11"/>
      <c r="AI746" s="11"/>
      <c r="AJ746" s="11"/>
    </row>
    <row r="747" spans="1:36" ht="12.75" hidden="1" customHeight="1" x14ac:dyDescent="0.2">
      <c r="A747" s="317"/>
      <c r="B747" s="318"/>
      <c r="C747" s="679" t="s">
        <v>699</v>
      </c>
      <c r="D747" s="319"/>
      <c r="E747" s="321">
        <v>0</v>
      </c>
      <c r="F747" s="321"/>
      <c r="G747" s="322">
        <f>SUM(F747,E747)</f>
        <v>0</v>
      </c>
      <c r="H747" s="323">
        <f>ROUND(F747*H$7, )</f>
        <v>0</v>
      </c>
      <c r="I747" s="324">
        <f>ROUND(H747*I$7, )</f>
        <v>0</v>
      </c>
      <c r="J747" s="324">
        <f>ROUND(I747*J$7, )</f>
        <v>0</v>
      </c>
      <c r="K747" s="89">
        <f t="shared" si="87"/>
        <v>0</v>
      </c>
      <c r="L747" s="89">
        <f t="shared" si="83"/>
        <v>0</v>
      </c>
      <c r="M747" s="11"/>
      <c r="N747" s="11"/>
      <c r="O747" s="11"/>
      <c r="P747" s="11"/>
      <c r="Q747" s="63">
        <f t="shared" si="95"/>
        <v>0</v>
      </c>
      <c r="R747" s="11"/>
      <c r="S747" s="11"/>
      <c r="T747" s="11"/>
      <c r="U747" s="11"/>
      <c r="V747" s="11"/>
      <c r="W747" s="11"/>
      <c r="X747" s="11"/>
      <c r="Y747" s="11"/>
      <c r="Z747" s="11"/>
      <c r="AA747" s="11"/>
      <c r="AB747" s="11"/>
      <c r="AC747" s="11"/>
      <c r="AD747" s="11"/>
      <c r="AE747" s="11"/>
      <c r="AF747" s="11"/>
      <c r="AG747" s="11"/>
      <c r="AH747" s="11"/>
      <c r="AI747" s="11"/>
      <c r="AJ747" s="11"/>
    </row>
    <row r="748" spans="1:36" ht="12.75" hidden="1" customHeight="1" x14ac:dyDescent="0.2">
      <c r="A748" s="317"/>
      <c r="B748" s="318"/>
      <c r="C748" s="679" t="s">
        <v>700</v>
      </c>
      <c r="D748" s="319"/>
      <c r="E748" s="327">
        <v>0</v>
      </c>
      <c r="F748" s="327"/>
      <c r="G748" s="322">
        <f>SUM(F748,E748)</f>
        <v>0</v>
      </c>
      <c r="H748" s="330"/>
      <c r="I748" s="331"/>
      <c r="J748" s="331"/>
      <c r="K748" s="89">
        <f t="shared" si="87"/>
        <v>0</v>
      </c>
      <c r="L748" s="89">
        <f t="shared" si="83"/>
        <v>0</v>
      </c>
      <c r="M748" s="11"/>
      <c r="N748" s="11"/>
      <c r="O748" s="11"/>
      <c r="P748" s="11"/>
      <c r="Q748" s="63">
        <f t="shared" si="95"/>
        <v>-32297</v>
      </c>
      <c r="R748" s="11"/>
      <c r="S748" s="11"/>
      <c r="T748" s="11"/>
      <c r="U748" s="11"/>
      <c r="V748" s="11"/>
      <c r="W748" s="11"/>
      <c r="X748" s="11"/>
      <c r="Y748" s="11"/>
      <c r="Z748" s="11"/>
      <c r="AA748" s="11"/>
      <c r="AB748" s="11"/>
      <c r="AC748" s="11"/>
      <c r="AD748" s="11"/>
      <c r="AE748" s="11"/>
      <c r="AF748" s="11"/>
      <c r="AG748" s="11"/>
      <c r="AH748" s="11"/>
      <c r="AI748" s="11"/>
      <c r="AJ748" s="11"/>
    </row>
    <row r="749" spans="1:36" ht="50.25" customHeight="1" x14ac:dyDescent="0.2">
      <c r="A749" s="733" t="s">
        <v>778</v>
      </c>
      <c r="B749" s="709"/>
      <c r="C749" s="711"/>
      <c r="D749" s="421"/>
      <c r="E749" s="313">
        <v>32297</v>
      </c>
      <c r="F749" s="313">
        <f>SUM(F760,F759)</f>
        <v>0</v>
      </c>
      <c r="G749" s="314">
        <f>SUM(G760,G759)</f>
        <v>32297</v>
      </c>
      <c r="H749" s="418">
        <f>SUM(H760,H759)</f>
        <v>0</v>
      </c>
      <c r="I749" s="419">
        <f>SUM(I760,I759)</f>
        <v>0</v>
      </c>
      <c r="J749" s="419">
        <f>SUM(J760,J759)</f>
        <v>0</v>
      </c>
      <c r="K749" s="89">
        <f t="shared" si="87"/>
        <v>64594</v>
      </c>
      <c r="L749" s="89">
        <f t="shared" si="83"/>
        <v>32297</v>
      </c>
      <c r="M749" s="11"/>
      <c r="N749" s="11"/>
      <c r="O749" s="11"/>
      <c r="P749" s="11"/>
      <c r="Q749" s="63">
        <f t="shared" si="95"/>
        <v>0</v>
      </c>
      <c r="R749" s="11"/>
      <c r="S749" s="11"/>
      <c r="T749" s="11"/>
      <c r="U749" s="11"/>
      <c r="V749" s="11"/>
      <c r="W749" s="11"/>
      <c r="X749" s="11"/>
      <c r="Y749" s="11"/>
      <c r="Z749" s="11"/>
      <c r="AA749" s="11"/>
      <c r="AB749" s="11"/>
      <c r="AC749" s="11"/>
      <c r="AD749" s="11"/>
      <c r="AE749" s="11"/>
      <c r="AF749" s="11"/>
      <c r="AG749" s="11"/>
      <c r="AH749" s="11"/>
      <c r="AI749" s="11"/>
      <c r="AJ749" s="11"/>
    </row>
    <row r="750" spans="1:36" ht="53.25" hidden="1" customHeight="1" x14ac:dyDescent="0.2">
      <c r="A750" s="317"/>
      <c r="B750" s="318"/>
      <c r="C750" s="334" t="s">
        <v>779</v>
      </c>
      <c r="D750" s="427"/>
      <c r="E750" s="327">
        <v>0</v>
      </c>
      <c r="F750" s="327"/>
      <c r="G750" s="460">
        <f t="shared" ref="G750:G755" si="99">SUM(F750,E750)</f>
        <v>0</v>
      </c>
      <c r="H750" s="461"/>
      <c r="I750" s="462"/>
      <c r="J750" s="462"/>
      <c r="K750" s="89">
        <f t="shared" si="87"/>
        <v>0</v>
      </c>
      <c r="L750" s="89">
        <f t="shared" si="83"/>
        <v>0</v>
      </c>
      <c r="M750" s="11"/>
      <c r="N750" s="11"/>
      <c r="O750" s="11"/>
      <c r="P750" s="11"/>
      <c r="Q750" s="63">
        <f t="shared" si="95"/>
        <v>-26660</v>
      </c>
      <c r="R750" s="11"/>
      <c r="S750" s="11"/>
      <c r="T750" s="11"/>
      <c r="U750" s="11"/>
      <c r="V750" s="11"/>
      <c r="W750" s="11"/>
      <c r="X750" s="11"/>
      <c r="Y750" s="11"/>
      <c r="Z750" s="11"/>
      <c r="AA750" s="11"/>
      <c r="AB750" s="11"/>
      <c r="AC750" s="11"/>
      <c r="AD750" s="11"/>
      <c r="AE750" s="11"/>
      <c r="AF750" s="11"/>
      <c r="AG750" s="11"/>
      <c r="AH750" s="11"/>
      <c r="AI750" s="11"/>
      <c r="AJ750" s="11"/>
    </row>
    <row r="751" spans="1:36" ht="25.5" customHeight="1" x14ac:dyDescent="0.2">
      <c r="A751" s="317"/>
      <c r="B751" s="318"/>
      <c r="C751" s="334" t="s">
        <v>940</v>
      </c>
      <c r="D751" s="427"/>
      <c r="E751" s="327">
        <v>26660</v>
      </c>
      <c r="F751" s="327">
        <f>SUM(F752:F753)</f>
        <v>0</v>
      </c>
      <c r="G751" s="460">
        <f t="shared" si="99"/>
        <v>26660</v>
      </c>
      <c r="H751" s="461"/>
      <c r="I751" s="462"/>
      <c r="J751" s="462"/>
      <c r="K751" s="89">
        <f t="shared" si="87"/>
        <v>53320</v>
      </c>
      <c r="L751" s="89">
        <f t="shared" si="83"/>
        <v>26660</v>
      </c>
      <c r="M751" s="11"/>
      <c r="N751" s="11"/>
      <c r="O751" s="11"/>
      <c r="P751" s="11"/>
      <c r="Q751" s="63">
        <f t="shared" si="95"/>
        <v>-2</v>
      </c>
      <c r="R751" s="11"/>
      <c r="S751" s="11"/>
      <c r="T751" s="11"/>
      <c r="U751" s="11"/>
      <c r="V751" s="11"/>
      <c r="W751" s="11"/>
      <c r="X751" s="11"/>
      <c r="Y751" s="11"/>
      <c r="Z751" s="11"/>
      <c r="AA751" s="11"/>
      <c r="AB751" s="11"/>
      <c r="AC751" s="11"/>
      <c r="AD751" s="11"/>
      <c r="AE751" s="11"/>
      <c r="AF751" s="11"/>
      <c r="AG751" s="11"/>
      <c r="AH751" s="11"/>
      <c r="AI751" s="11"/>
      <c r="AJ751" s="11"/>
    </row>
    <row r="752" spans="1:36" ht="12.75" customHeight="1" x14ac:dyDescent="0.2">
      <c r="A752" s="463"/>
      <c r="B752" s="319"/>
      <c r="C752" s="653" t="s">
        <v>780</v>
      </c>
      <c r="D752" s="427"/>
      <c r="E752" s="465">
        <v>2</v>
      </c>
      <c r="F752" s="465"/>
      <c r="G752" s="466">
        <f t="shared" si="99"/>
        <v>2</v>
      </c>
      <c r="H752" s="461"/>
      <c r="I752" s="462"/>
      <c r="J752" s="462"/>
      <c r="K752" s="89">
        <f t="shared" si="87"/>
        <v>4</v>
      </c>
      <c r="L752" s="89">
        <f t="shared" si="83"/>
        <v>2</v>
      </c>
      <c r="M752" s="2"/>
      <c r="N752" s="2"/>
      <c r="O752" s="2"/>
      <c r="P752" s="2"/>
      <c r="Q752" s="63">
        <f t="shared" si="95"/>
        <v>-26658</v>
      </c>
      <c r="R752" s="2"/>
      <c r="S752" s="2"/>
      <c r="T752" s="2"/>
      <c r="U752" s="2"/>
      <c r="V752" s="2"/>
      <c r="W752" s="2"/>
      <c r="X752" s="2"/>
      <c r="Y752" s="2"/>
      <c r="Z752" s="2"/>
      <c r="AA752" s="2"/>
      <c r="AB752" s="2"/>
      <c r="AC752" s="2"/>
      <c r="AD752" s="2"/>
      <c r="AE752" s="2"/>
      <c r="AF752" s="2"/>
      <c r="AG752" s="2"/>
      <c r="AH752" s="2"/>
      <c r="AI752" s="2"/>
      <c r="AJ752" s="2"/>
    </row>
    <row r="753" spans="1:36" ht="12.75" customHeight="1" x14ac:dyDescent="0.2">
      <c r="A753" s="463"/>
      <c r="B753" s="319"/>
      <c r="C753" s="653" t="s">
        <v>781</v>
      </c>
      <c r="D753" s="427"/>
      <c r="E753" s="465">
        <v>26658</v>
      </c>
      <c r="F753" s="465"/>
      <c r="G753" s="466">
        <f t="shared" si="99"/>
        <v>26658</v>
      </c>
      <c r="H753" s="461"/>
      <c r="I753" s="462"/>
      <c r="J753" s="462"/>
      <c r="K753" s="89">
        <f t="shared" si="87"/>
        <v>53316</v>
      </c>
      <c r="L753" s="89">
        <f t="shared" si="83"/>
        <v>26658</v>
      </c>
      <c r="M753" s="2"/>
      <c r="N753" s="2"/>
      <c r="O753" s="2"/>
      <c r="P753" s="2"/>
      <c r="Q753" s="63">
        <f t="shared" si="95"/>
        <v>-5446</v>
      </c>
      <c r="R753" s="2"/>
      <c r="S753" s="2"/>
      <c r="T753" s="2"/>
      <c r="U753" s="2"/>
      <c r="V753" s="2"/>
      <c r="W753" s="2"/>
      <c r="X753" s="2"/>
      <c r="Y753" s="2"/>
      <c r="Z753" s="2"/>
      <c r="AA753" s="2"/>
      <c r="AB753" s="2"/>
      <c r="AC753" s="2"/>
      <c r="AD753" s="2"/>
      <c r="AE753" s="2"/>
      <c r="AF753" s="2"/>
      <c r="AG753" s="2"/>
      <c r="AH753" s="2"/>
      <c r="AI753" s="2"/>
      <c r="AJ753" s="2"/>
    </row>
    <row r="754" spans="1:36" ht="38.25" customHeight="1" x14ac:dyDescent="0.2">
      <c r="A754" s="317"/>
      <c r="B754" s="318"/>
      <c r="C754" s="334" t="s">
        <v>782</v>
      </c>
      <c r="D754" s="427"/>
      <c r="E754" s="327">
        <v>5446</v>
      </c>
      <c r="F754" s="327"/>
      <c r="G754" s="460">
        <f t="shared" si="99"/>
        <v>5446</v>
      </c>
      <c r="H754" s="461"/>
      <c r="I754" s="462"/>
      <c r="J754" s="462"/>
      <c r="K754" s="89">
        <f t="shared" si="87"/>
        <v>10892</v>
      </c>
      <c r="L754" s="89">
        <f t="shared" si="83"/>
        <v>5446</v>
      </c>
      <c r="M754" s="11"/>
      <c r="N754" s="11"/>
      <c r="O754" s="11"/>
      <c r="P754" s="11"/>
      <c r="Q754" s="63">
        <f t="shared" si="95"/>
        <v>0</v>
      </c>
      <c r="R754" s="11"/>
      <c r="S754" s="11"/>
      <c r="T754" s="11"/>
      <c r="U754" s="11"/>
      <c r="V754" s="11"/>
      <c r="W754" s="11"/>
      <c r="X754" s="11"/>
      <c r="Y754" s="11"/>
      <c r="Z754" s="11"/>
      <c r="AA754" s="11"/>
      <c r="AB754" s="11"/>
      <c r="AC754" s="11"/>
      <c r="AD754" s="11"/>
      <c r="AE754" s="11"/>
      <c r="AF754" s="11"/>
      <c r="AG754" s="11"/>
      <c r="AH754" s="11"/>
      <c r="AI754" s="11"/>
      <c r="AJ754" s="11"/>
    </row>
    <row r="755" spans="1:36" ht="25.5" hidden="1" customHeight="1" x14ac:dyDescent="0.2">
      <c r="A755" s="317"/>
      <c r="B755" s="318"/>
      <c r="C755" s="334" t="s">
        <v>783</v>
      </c>
      <c r="D755" s="427"/>
      <c r="E755" s="327">
        <v>0</v>
      </c>
      <c r="F755" s="327"/>
      <c r="G755" s="460">
        <f t="shared" si="99"/>
        <v>0</v>
      </c>
      <c r="H755" s="461"/>
      <c r="I755" s="462"/>
      <c r="J755" s="462"/>
      <c r="K755" s="89">
        <f t="shared" si="87"/>
        <v>0</v>
      </c>
      <c r="L755" s="89">
        <f t="shared" si="83"/>
        <v>0</v>
      </c>
      <c r="M755" s="11"/>
      <c r="N755" s="11"/>
      <c r="O755" s="11"/>
      <c r="P755" s="11"/>
      <c r="Q755" s="63">
        <f t="shared" si="95"/>
        <v>-191</v>
      </c>
      <c r="R755" s="11"/>
      <c r="S755" s="11"/>
      <c r="T755" s="11"/>
      <c r="U755" s="11"/>
      <c r="V755" s="11"/>
      <c r="W755" s="11"/>
      <c r="X755" s="11"/>
      <c r="Y755" s="11"/>
      <c r="Z755" s="11"/>
      <c r="AA755" s="11"/>
      <c r="AB755" s="11"/>
      <c r="AC755" s="11"/>
      <c r="AD755" s="11"/>
      <c r="AE755" s="11"/>
      <c r="AF755" s="11"/>
      <c r="AG755" s="11"/>
      <c r="AH755" s="11"/>
      <c r="AI755" s="11"/>
      <c r="AJ755" s="11"/>
    </row>
    <row r="756" spans="1:36" ht="25.5" customHeight="1" x14ac:dyDescent="0.2">
      <c r="A756" s="317"/>
      <c r="B756" s="318"/>
      <c r="C756" s="334" t="s">
        <v>784</v>
      </c>
      <c r="D756" s="427"/>
      <c r="E756" s="646">
        <v>191</v>
      </c>
      <c r="F756" s="646">
        <f>SUM(F757:F758)</f>
        <v>0</v>
      </c>
      <c r="G756" s="460">
        <f>SUM(F756,E756)</f>
        <v>191</v>
      </c>
      <c r="H756" s="461"/>
      <c r="I756" s="462"/>
      <c r="J756" s="462"/>
      <c r="K756" s="89">
        <f t="shared" si="87"/>
        <v>382</v>
      </c>
      <c r="L756" s="89">
        <f t="shared" si="83"/>
        <v>191</v>
      </c>
      <c r="M756" s="11"/>
      <c r="N756" s="11"/>
      <c r="O756" s="11"/>
      <c r="P756" s="11"/>
      <c r="Q756" s="63">
        <f t="shared" si="95"/>
        <v>-2</v>
      </c>
      <c r="R756" s="11"/>
      <c r="S756" s="11"/>
      <c r="T756" s="11"/>
      <c r="U756" s="11"/>
      <c r="V756" s="11"/>
      <c r="W756" s="11"/>
      <c r="X756" s="11"/>
      <c r="Y756" s="11"/>
      <c r="Z756" s="11"/>
      <c r="AA756" s="11"/>
      <c r="AB756" s="11"/>
      <c r="AC756" s="11"/>
      <c r="AD756" s="11"/>
      <c r="AE756" s="11"/>
      <c r="AF756" s="11"/>
      <c r="AG756" s="11"/>
      <c r="AH756" s="11"/>
      <c r="AI756" s="11"/>
      <c r="AJ756" s="11"/>
    </row>
    <row r="757" spans="1:36" s="662" customFormat="1" ht="12.75" customHeight="1" x14ac:dyDescent="0.2">
      <c r="A757" s="654"/>
      <c r="B757" s="655"/>
      <c r="C757" s="653" t="s">
        <v>780</v>
      </c>
      <c r="D757" s="656"/>
      <c r="E757" s="663">
        <v>2</v>
      </c>
      <c r="F757" s="663"/>
      <c r="G757" s="664">
        <f>SUM(F757,E757)</f>
        <v>2</v>
      </c>
      <c r="H757" s="658"/>
      <c r="I757" s="659"/>
      <c r="J757" s="659"/>
      <c r="K757" s="660">
        <f>SUM(E757:G757)</f>
        <v>4</v>
      </c>
      <c r="L757" s="660">
        <f>IF(G757&lt;&gt;0,G757,0)</f>
        <v>2</v>
      </c>
      <c r="M757" s="661"/>
      <c r="N757" s="661"/>
      <c r="O757" s="661"/>
      <c r="P757" s="661"/>
      <c r="Q757" s="63">
        <f t="shared" si="95"/>
        <v>-189</v>
      </c>
      <c r="R757" s="661"/>
      <c r="S757" s="661"/>
      <c r="T757" s="661"/>
      <c r="U757" s="661"/>
      <c r="V757" s="661"/>
      <c r="W757" s="661"/>
      <c r="X757" s="661"/>
      <c r="Y757" s="661"/>
      <c r="Z757" s="661"/>
      <c r="AA757" s="661"/>
      <c r="AB757" s="661"/>
      <c r="AC757" s="661"/>
      <c r="AD757" s="661"/>
      <c r="AE757" s="661"/>
      <c r="AF757" s="661"/>
      <c r="AG757" s="661"/>
      <c r="AH757" s="661"/>
      <c r="AI757" s="661"/>
      <c r="AJ757" s="661"/>
    </row>
    <row r="758" spans="1:36" s="662" customFormat="1" ht="12.75" customHeight="1" x14ac:dyDescent="0.2">
      <c r="A758" s="654"/>
      <c r="B758" s="655"/>
      <c r="C758" s="653" t="s">
        <v>781</v>
      </c>
      <c r="D758" s="656"/>
      <c r="E758" s="663">
        <v>189</v>
      </c>
      <c r="F758" s="663"/>
      <c r="G758" s="664">
        <f>SUM(F758,E758)</f>
        <v>189</v>
      </c>
      <c r="H758" s="658"/>
      <c r="I758" s="659"/>
      <c r="J758" s="659"/>
      <c r="K758" s="660">
        <f>SUM(E758:G758)</f>
        <v>378</v>
      </c>
      <c r="L758" s="660">
        <f>IF(G758&lt;&gt;0,G758,0)</f>
        <v>189</v>
      </c>
      <c r="M758" s="661"/>
      <c r="N758" s="661"/>
      <c r="O758" s="661"/>
      <c r="P758" s="661"/>
      <c r="Q758" s="63">
        <f t="shared" si="95"/>
        <v>-4</v>
      </c>
      <c r="R758" s="661"/>
      <c r="S758" s="661"/>
      <c r="T758" s="661"/>
      <c r="U758" s="661"/>
      <c r="V758" s="661"/>
      <c r="W758" s="661"/>
      <c r="X758" s="661"/>
      <c r="Y758" s="661"/>
      <c r="Z758" s="661"/>
      <c r="AA758" s="661"/>
      <c r="AB758" s="661"/>
      <c r="AC758" s="661"/>
      <c r="AD758" s="661"/>
      <c r="AE758" s="661"/>
      <c r="AF758" s="661"/>
      <c r="AG758" s="661"/>
      <c r="AH758" s="661"/>
      <c r="AI758" s="661"/>
      <c r="AJ758" s="661"/>
    </row>
    <row r="759" spans="1:36" ht="12.75" customHeight="1" x14ac:dyDescent="0.2">
      <c r="A759" s="317"/>
      <c r="B759" s="318"/>
      <c r="C759" s="679" t="s">
        <v>699</v>
      </c>
      <c r="D759" s="319"/>
      <c r="E759" s="321">
        <v>4</v>
      </c>
      <c r="F759" s="321">
        <f>F752+F757</f>
        <v>0</v>
      </c>
      <c r="G759" s="322">
        <f>SUM(F759,E759)</f>
        <v>4</v>
      </c>
      <c r="H759" s="323">
        <f>ROUND(F759*H$7, )</f>
        <v>0</v>
      </c>
      <c r="I759" s="324">
        <f>ROUND(H759*I$7, )</f>
        <v>0</v>
      </c>
      <c r="J759" s="324">
        <f>ROUND(I759*J$7, )</f>
        <v>0</v>
      </c>
      <c r="K759" s="89">
        <f t="shared" si="87"/>
        <v>8</v>
      </c>
      <c r="L759" s="89">
        <f t="shared" si="83"/>
        <v>4</v>
      </c>
      <c r="M759" s="11"/>
      <c r="N759" s="11"/>
      <c r="O759" s="11"/>
      <c r="P759" s="11"/>
      <c r="Q759" s="63">
        <f t="shared" si="95"/>
        <v>-32293</v>
      </c>
      <c r="R759" s="11"/>
      <c r="S759" s="11"/>
      <c r="T759" s="11"/>
      <c r="U759" s="11"/>
      <c r="V759" s="11"/>
      <c r="W759" s="11"/>
      <c r="X759" s="11"/>
      <c r="Y759" s="11"/>
      <c r="Z759" s="11"/>
      <c r="AA759" s="11"/>
      <c r="AB759" s="11"/>
      <c r="AC759" s="11"/>
      <c r="AD759" s="11"/>
      <c r="AE759" s="11"/>
      <c r="AF759" s="11"/>
      <c r="AG759" s="11"/>
      <c r="AH759" s="11"/>
      <c r="AI759" s="11"/>
      <c r="AJ759" s="11"/>
    </row>
    <row r="760" spans="1:36" ht="12.75" customHeight="1" x14ac:dyDescent="0.2">
      <c r="A760" s="317"/>
      <c r="B760" s="318"/>
      <c r="C760" s="679" t="s">
        <v>700</v>
      </c>
      <c r="D760" s="319"/>
      <c r="E760" s="327">
        <v>32293</v>
      </c>
      <c r="F760" s="327">
        <f>SUM(F750,F754,F755,F758,F753)</f>
        <v>0</v>
      </c>
      <c r="G760" s="322">
        <f>SUM(F760,E760)</f>
        <v>32293</v>
      </c>
      <c r="H760" s="330"/>
      <c r="I760" s="331"/>
      <c r="J760" s="331"/>
      <c r="K760" s="89">
        <f t="shared" si="87"/>
        <v>64586</v>
      </c>
      <c r="L760" s="89">
        <f t="shared" si="83"/>
        <v>32293</v>
      </c>
      <c r="M760" s="11"/>
      <c r="N760" s="11"/>
      <c r="O760" s="11"/>
      <c r="P760" s="11"/>
      <c r="Q760" s="63">
        <f t="shared" si="95"/>
        <v>-1198</v>
      </c>
      <c r="R760" s="11"/>
      <c r="S760" s="11"/>
      <c r="T760" s="11"/>
      <c r="U760" s="11"/>
      <c r="V760" s="11"/>
      <c r="W760" s="11"/>
      <c r="X760" s="11"/>
      <c r="Y760" s="11"/>
      <c r="Z760" s="11"/>
      <c r="AA760" s="11"/>
      <c r="AB760" s="11"/>
      <c r="AC760" s="11"/>
      <c r="AD760" s="11"/>
      <c r="AE760" s="11"/>
      <c r="AF760" s="11"/>
      <c r="AG760" s="11"/>
      <c r="AH760" s="11"/>
      <c r="AI760" s="11"/>
      <c r="AJ760" s="11"/>
    </row>
    <row r="761" spans="1:36" ht="24" customHeight="1" x14ac:dyDescent="0.2">
      <c r="A761" s="308" t="s">
        <v>785</v>
      </c>
      <c r="B761" s="309"/>
      <c r="C761" s="310"/>
      <c r="D761" s="311" t="s">
        <v>786</v>
      </c>
      <c r="E761" s="313">
        <v>1198</v>
      </c>
      <c r="F761" s="313">
        <f>SUM(F763,F762)</f>
        <v>0</v>
      </c>
      <c r="G761" s="314">
        <f>SUM(G763,G762)</f>
        <v>1198</v>
      </c>
      <c r="H761" s="418">
        <f>SUM(H763,H762)</f>
        <v>0</v>
      </c>
      <c r="I761" s="419">
        <f>SUM(I763,I762)</f>
        <v>0</v>
      </c>
      <c r="J761" s="419">
        <f>SUM(J763,J762)</f>
        <v>0</v>
      </c>
      <c r="K761" s="89">
        <f t="shared" si="87"/>
        <v>2396</v>
      </c>
      <c r="L761" s="89">
        <f t="shared" si="83"/>
        <v>1198</v>
      </c>
      <c r="M761" s="11"/>
      <c r="N761" s="11"/>
      <c r="O761" s="11"/>
      <c r="P761" s="11"/>
      <c r="Q761" s="63">
        <f t="shared" si="95"/>
        <v>0</v>
      </c>
      <c r="R761" s="11"/>
      <c r="S761" s="11"/>
      <c r="T761" s="11"/>
      <c r="U761" s="11"/>
      <c r="V761" s="11"/>
      <c r="W761" s="11"/>
      <c r="X761" s="11"/>
      <c r="Y761" s="11"/>
      <c r="Z761" s="11"/>
      <c r="AA761" s="11"/>
      <c r="AB761" s="11"/>
      <c r="AC761" s="11"/>
      <c r="AD761" s="11"/>
      <c r="AE761" s="11"/>
      <c r="AF761" s="11"/>
      <c r="AG761" s="11"/>
      <c r="AH761" s="11"/>
      <c r="AI761" s="11"/>
      <c r="AJ761" s="11"/>
    </row>
    <row r="762" spans="1:36" ht="12.75" hidden="1" customHeight="1" x14ac:dyDescent="0.2">
      <c r="A762" s="317"/>
      <c r="B762" s="318"/>
      <c r="C762" s="679" t="s">
        <v>699</v>
      </c>
      <c r="D762" s="319"/>
      <c r="E762" s="327">
        <v>0</v>
      </c>
      <c r="F762" s="327"/>
      <c r="G762" s="467">
        <f>SUM(F762,E762)</f>
        <v>0</v>
      </c>
      <c r="H762" s="330"/>
      <c r="I762" s="331"/>
      <c r="J762" s="331"/>
      <c r="K762" s="89">
        <f t="shared" si="87"/>
        <v>0</v>
      </c>
      <c r="L762" s="89">
        <f t="shared" si="83"/>
        <v>0</v>
      </c>
      <c r="M762" s="11"/>
      <c r="N762" s="11"/>
      <c r="O762" s="11"/>
      <c r="P762" s="11"/>
      <c r="Q762" s="63">
        <f t="shared" si="95"/>
        <v>-1198</v>
      </c>
      <c r="R762" s="11"/>
      <c r="S762" s="11"/>
      <c r="T762" s="11"/>
      <c r="U762" s="11"/>
      <c r="V762" s="11"/>
      <c r="W762" s="11"/>
      <c r="X762" s="11"/>
      <c r="Y762" s="11"/>
      <c r="Z762" s="11"/>
      <c r="AA762" s="11"/>
      <c r="AB762" s="11"/>
      <c r="AC762" s="11"/>
      <c r="AD762" s="11"/>
      <c r="AE762" s="11"/>
      <c r="AF762" s="11"/>
      <c r="AG762" s="11"/>
      <c r="AH762" s="11"/>
      <c r="AI762" s="11"/>
      <c r="AJ762" s="11"/>
    </row>
    <row r="763" spans="1:36" ht="12.75" customHeight="1" x14ac:dyDescent="0.2">
      <c r="A763" s="317"/>
      <c r="B763" s="318"/>
      <c r="C763" s="679" t="s">
        <v>700</v>
      </c>
      <c r="D763" s="325"/>
      <c r="E763" s="646">
        <v>1198</v>
      </c>
      <c r="F763" s="646"/>
      <c r="G763" s="322">
        <f>SUM(F763,E763)</f>
        <v>1198</v>
      </c>
      <c r="H763" s="330"/>
      <c r="I763" s="331"/>
      <c r="J763" s="331"/>
      <c r="K763" s="89">
        <f t="shared" si="87"/>
        <v>2396</v>
      </c>
      <c r="L763" s="89">
        <f t="shared" si="83"/>
        <v>1198</v>
      </c>
      <c r="M763" s="11"/>
      <c r="N763" s="11"/>
      <c r="O763" s="11"/>
      <c r="P763" s="11"/>
      <c r="Q763" s="63">
        <f t="shared" si="95"/>
        <v>0</v>
      </c>
      <c r="R763" s="11"/>
      <c r="S763" s="11"/>
      <c r="T763" s="11"/>
      <c r="U763" s="11"/>
      <c r="V763" s="11"/>
      <c r="W763" s="11"/>
      <c r="X763" s="11"/>
      <c r="Y763" s="11"/>
      <c r="Z763" s="11"/>
      <c r="AA763" s="11"/>
      <c r="AB763" s="11"/>
      <c r="AC763" s="11"/>
      <c r="AD763" s="11"/>
      <c r="AE763" s="11"/>
      <c r="AF763" s="11"/>
      <c r="AG763" s="11"/>
      <c r="AH763" s="11"/>
      <c r="AI763" s="11"/>
      <c r="AJ763" s="11"/>
    </row>
    <row r="764" spans="1:36" ht="12.75" hidden="1" customHeight="1" x14ac:dyDescent="0.2">
      <c r="A764" s="299" t="s">
        <v>709</v>
      </c>
      <c r="B764" s="300"/>
      <c r="C764" s="301"/>
      <c r="D764" s="347"/>
      <c r="E764" s="349">
        <v>0</v>
      </c>
      <c r="F764" s="349">
        <f>SUM(F765)</f>
        <v>0</v>
      </c>
      <c r="G764" s="468">
        <f>SUM(G765)</f>
        <v>0</v>
      </c>
      <c r="H764" s="469">
        <f>SUM(H765)</f>
        <v>0</v>
      </c>
      <c r="I764" s="470">
        <f>SUM(I765)</f>
        <v>0</v>
      </c>
      <c r="J764" s="470">
        <f>SUM(J765)</f>
        <v>0</v>
      </c>
      <c r="K764" s="89">
        <f t="shared" si="87"/>
        <v>0</v>
      </c>
      <c r="L764" s="89">
        <f t="shared" si="83"/>
        <v>0</v>
      </c>
      <c r="M764" s="11"/>
      <c r="N764" s="11"/>
      <c r="O764" s="11"/>
      <c r="P764" s="11"/>
      <c r="Q764" s="63">
        <f t="shared" si="95"/>
        <v>0</v>
      </c>
      <c r="R764" s="11"/>
      <c r="S764" s="11"/>
      <c r="T764" s="11"/>
      <c r="U764" s="11"/>
      <c r="V764" s="11"/>
      <c r="W764" s="11"/>
      <c r="X764" s="11"/>
      <c r="Y764" s="11"/>
      <c r="Z764" s="11"/>
      <c r="AA764" s="11"/>
      <c r="AB764" s="11"/>
      <c r="AC764" s="11"/>
      <c r="AD764" s="11"/>
      <c r="AE764" s="11"/>
      <c r="AF764" s="11"/>
      <c r="AG764" s="11"/>
      <c r="AH764" s="11"/>
      <c r="AI764" s="11"/>
      <c r="AJ764" s="11"/>
    </row>
    <row r="765" spans="1:36" ht="12.75" hidden="1" customHeight="1" x14ac:dyDescent="0.2">
      <c r="A765" s="317"/>
      <c r="B765" s="318"/>
      <c r="C765" s="679" t="s">
        <v>700</v>
      </c>
      <c r="D765" s="319"/>
      <c r="E765" s="472">
        <v>0</v>
      </c>
      <c r="F765" s="472"/>
      <c r="G765" s="322">
        <f>SUM(F765,E765)</f>
        <v>0</v>
      </c>
      <c r="H765" s="473"/>
      <c r="I765" s="474"/>
      <c r="J765" s="474"/>
      <c r="K765" s="89">
        <f t="shared" si="87"/>
        <v>0</v>
      </c>
      <c r="L765" s="89">
        <f t="shared" si="83"/>
        <v>0</v>
      </c>
      <c r="M765" s="11"/>
      <c r="N765" s="11"/>
      <c r="O765" s="11"/>
      <c r="P765" s="11"/>
      <c r="Q765" s="63">
        <f t="shared" si="95"/>
        <v>-43992</v>
      </c>
      <c r="R765" s="11"/>
      <c r="S765" s="11"/>
      <c r="T765" s="11"/>
      <c r="U765" s="11"/>
      <c r="V765" s="11"/>
      <c r="W765" s="11"/>
      <c r="X765" s="11"/>
      <c r="Y765" s="11"/>
      <c r="Z765" s="11"/>
      <c r="AA765" s="11"/>
      <c r="AB765" s="11"/>
      <c r="AC765" s="11"/>
      <c r="AD765" s="11"/>
      <c r="AE765" s="11"/>
      <c r="AF765" s="11"/>
      <c r="AG765" s="11"/>
      <c r="AH765" s="11"/>
      <c r="AI765" s="11"/>
      <c r="AJ765" s="11"/>
    </row>
    <row r="766" spans="1:36" ht="12.75" customHeight="1" x14ac:dyDescent="0.2">
      <c r="A766" s="269" t="s">
        <v>787</v>
      </c>
      <c r="B766" s="270"/>
      <c r="C766" s="271"/>
      <c r="D766" s="272"/>
      <c r="E766" s="298">
        <v>43992</v>
      </c>
      <c r="F766" s="298">
        <f>SUM(F770,F801,F805,F812,F814,F816,F823,F818,F829,F832)</f>
        <v>1147.99</v>
      </c>
      <c r="G766" s="275">
        <f>SUM(G770,G801,G805,G812,G814,G816,G823,G818,G829,G832)</f>
        <v>45139.99</v>
      </c>
      <c r="H766" s="276">
        <f>SUM(H770,H801,H812,H816,H818,H805,H814,H829)</f>
        <v>418</v>
      </c>
      <c r="I766" s="277">
        <f>SUM(I770,I801,I812,I816,I818,I805,I814,I829)</f>
        <v>423</v>
      </c>
      <c r="J766" s="277">
        <f>SUM(J770,J801,J812,J816,J818,J805,J814,J829)</f>
        <v>428</v>
      </c>
      <c r="K766" s="89">
        <f t="shared" si="87"/>
        <v>90279.98</v>
      </c>
      <c r="L766" s="89">
        <f t="shared" si="83"/>
        <v>45139.99</v>
      </c>
      <c r="M766" s="63">
        <f>G766-G767</f>
        <v>0</v>
      </c>
      <c r="N766" s="11"/>
      <c r="O766" s="11"/>
      <c r="P766" s="11"/>
      <c r="Q766" s="63">
        <f t="shared" si="95"/>
        <v>-43992</v>
      </c>
      <c r="R766" s="11"/>
      <c r="S766" s="11"/>
      <c r="T766" s="11"/>
      <c r="U766" s="11"/>
      <c r="V766" s="11"/>
      <c r="W766" s="11"/>
      <c r="X766" s="11"/>
      <c r="Y766" s="11"/>
      <c r="Z766" s="11"/>
      <c r="AA766" s="11"/>
      <c r="AB766" s="11"/>
      <c r="AC766" s="11"/>
      <c r="AD766" s="11"/>
      <c r="AE766" s="11"/>
      <c r="AF766" s="11"/>
      <c r="AG766" s="11"/>
      <c r="AH766" s="11"/>
      <c r="AI766" s="11"/>
      <c r="AJ766" s="11"/>
    </row>
    <row r="767" spans="1:36" ht="12.75" customHeight="1" x14ac:dyDescent="0.2">
      <c r="A767" s="353"/>
      <c r="B767" s="354" t="s">
        <v>718</v>
      </c>
      <c r="C767" s="355"/>
      <c r="D767" s="356"/>
      <c r="E767" s="358">
        <v>43992</v>
      </c>
      <c r="F767" s="358">
        <f>F768+F769</f>
        <v>1147.99</v>
      </c>
      <c r="G767" s="359">
        <f>G768+G769</f>
        <v>45139.99</v>
      </c>
      <c r="H767" s="360">
        <f>SUM(H768:H769)</f>
        <v>418</v>
      </c>
      <c r="I767" s="361">
        <f>SUM(I768:I769)</f>
        <v>423</v>
      </c>
      <c r="J767" s="361">
        <f>SUM(J768:J769)</f>
        <v>428</v>
      </c>
      <c r="K767" s="89">
        <f t="shared" si="87"/>
        <v>90279.98</v>
      </c>
      <c r="L767" s="89">
        <f t="shared" si="83"/>
        <v>45139.99</v>
      </c>
      <c r="M767" s="11"/>
      <c r="N767" s="11"/>
      <c r="O767" s="11"/>
      <c r="P767" s="11"/>
      <c r="Q767" s="63">
        <f t="shared" si="95"/>
        <v>-36538</v>
      </c>
      <c r="R767" s="11"/>
      <c r="S767" s="11"/>
      <c r="T767" s="11"/>
      <c r="U767" s="11"/>
      <c r="V767" s="11"/>
      <c r="W767" s="11"/>
      <c r="X767" s="11"/>
      <c r="Y767" s="11"/>
      <c r="Z767" s="11"/>
      <c r="AA767" s="11"/>
      <c r="AB767" s="11"/>
      <c r="AC767" s="11"/>
      <c r="AD767" s="11"/>
      <c r="AE767" s="11"/>
      <c r="AF767" s="11"/>
      <c r="AG767" s="11"/>
      <c r="AH767" s="11"/>
      <c r="AI767" s="11"/>
      <c r="AJ767" s="11"/>
    </row>
    <row r="768" spans="1:36" ht="12.75" customHeight="1" x14ac:dyDescent="0.2">
      <c r="A768" s="353"/>
      <c r="B768" s="354" t="s">
        <v>699</v>
      </c>
      <c r="C768" s="355"/>
      <c r="D768" s="356"/>
      <c r="E768" s="651">
        <v>36538</v>
      </c>
      <c r="F768" s="651">
        <f>SUM(F778,F784,F787,F790,F803,F807,F810,F813,F815,F817,F824,F830,F833,F774,F799,F821)</f>
        <v>1147.99</v>
      </c>
      <c r="G768" s="359">
        <f>SUM(G778,G784,G787,G790,G803,G807,G810,G813,G815,G817,G824,G830,G833,G774,G799,G821)</f>
        <v>37685.99</v>
      </c>
      <c r="H768" s="360">
        <f>SUM(H778,H784,H787,H790,H803,H807,H810,H813,H817,H815,H830)</f>
        <v>418</v>
      </c>
      <c r="I768" s="361">
        <f>SUM(I778,I784,I787,I790,I803,I807,I810,I813,I817,I815,I830)</f>
        <v>423</v>
      </c>
      <c r="J768" s="361">
        <f>SUM(J778,J784,J787,J790,J803,J807,J810,J813,J817,J815,J830)</f>
        <v>428</v>
      </c>
      <c r="K768" s="89">
        <f t="shared" si="87"/>
        <v>75371.98</v>
      </c>
      <c r="L768" s="89">
        <f t="shared" si="83"/>
        <v>37685.99</v>
      </c>
      <c r="M768" s="11"/>
      <c r="N768" s="11"/>
      <c r="O768" s="11"/>
      <c r="P768" s="11"/>
      <c r="Q768" s="63">
        <f t="shared" si="95"/>
        <v>-7454</v>
      </c>
      <c r="R768" s="11"/>
      <c r="S768" s="11"/>
      <c r="T768" s="11"/>
      <c r="U768" s="11"/>
      <c r="V768" s="11"/>
      <c r="W768" s="11"/>
      <c r="X768" s="11"/>
      <c r="Y768" s="11"/>
      <c r="Z768" s="11"/>
      <c r="AA768" s="11"/>
      <c r="AB768" s="11"/>
      <c r="AC768" s="11"/>
      <c r="AD768" s="11"/>
      <c r="AE768" s="11"/>
      <c r="AF768" s="11"/>
      <c r="AG768" s="11"/>
      <c r="AH768" s="11"/>
      <c r="AI768" s="11"/>
      <c r="AJ768" s="11"/>
    </row>
    <row r="769" spans="1:36" ht="12.75" customHeight="1" x14ac:dyDescent="0.2">
      <c r="A769" s="353"/>
      <c r="B769" s="354" t="s">
        <v>700</v>
      </c>
      <c r="C769" s="355"/>
      <c r="D769" s="356"/>
      <c r="E769" s="652">
        <v>7454</v>
      </c>
      <c r="F769" s="652">
        <f>SUM(F779,F785,F788,F791,F804,F808,F811,F822,F831,F834,F800)</f>
        <v>0</v>
      </c>
      <c r="G769" s="359">
        <f>SUM(G779,G785,G788,G791,G804,G808,G811,G822,G831,G834,G800)</f>
        <v>7454</v>
      </c>
      <c r="H769" s="360">
        <f>SUM(H779,H785,H788,H791,H804,H808,H811,H822,H815,H831)</f>
        <v>0</v>
      </c>
      <c r="I769" s="361">
        <f>SUM(I779,I785,I788,I791,I804,I808,I811,I822,I815,I831)</f>
        <v>0</v>
      </c>
      <c r="J769" s="361">
        <f>SUM(J779,J785,J788,J791,J804,J808,J811,J822,J815,J831)</f>
        <v>0</v>
      </c>
      <c r="K769" s="89">
        <f t="shared" si="87"/>
        <v>14908</v>
      </c>
      <c r="L769" s="89">
        <f t="shared" si="83"/>
        <v>7454</v>
      </c>
      <c r="M769" s="11"/>
      <c r="N769" s="11"/>
      <c r="O769" s="11"/>
      <c r="P769" s="11"/>
      <c r="Q769" s="63">
        <f t="shared" si="95"/>
        <v>-27534.999999999996</v>
      </c>
      <c r="R769" s="11"/>
      <c r="S769" s="11"/>
      <c r="T769" s="11"/>
      <c r="U769" s="11"/>
      <c r="V769" s="11"/>
      <c r="W769" s="11"/>
      <c r="X769" s="11"/>
      <c r="Y769" s="11"/>
      <c r="Z769" s="11"/>
      <c r="AA769" s="11"/>
      <c r="AB769" s="11"/>
      <c r="AC769" s="11"/>
      <c r="AD769" s="11"/>
      <c r="AE769" s="11"/>
      <c r="AF769" s="11"/>
      <c r="AG769" s="11"/>
      <c r="AH769" s="11"/>
      <c r="AI769" s="11"/>
      <c r="AJ769" s="11"/>
    </row>
    <row r="770" spans="1:36" ht="12.75" customHeight="1" x14ac:dyDescent="0.2">
      <c r="A770" s="299" t="s">
        <v>788</v>
      </c>
      <c r="B770" s="300"/>
      <c r="C770" s="301"/>
      <c r="D770" s="302"/>
      <c r="E770" s="304">
        <v>27535</v>
      </c>
      <c r="F770" s="304">
        <f>SUM(F771,F780,F786,F789,F795)</f>
        <v>1147.99</v>
      </c>
      <c r="G770" s="305">
        <f>SUM(G771,G780,G786,G789,G795)</f>
        <v>28682.989999999998</v>
      </c>
      <c r="H770" s="306">
        <f>SUM(H771,H780,H786,H789)</f>
        <v>418</v>
      </c>
      <c r="I770" s="307">
        <f>SUM(I771,I780,I786,I789)</f>
        <v>423</v>
      </c>
      <c r="J770" s="307">
        <f>SUM(J771,J780,J786,J789)</f>
        <v>428</v>
      </c>
      <c r="K770" s="89">
        <f t="shared" si="87"/>
        <v>57365.979999999996</v>
      </c>
      <c r="L770" s="89">
        <f t="shared" si="83"/>
        <v>28682.989999999998</v>
      </c>
      <c r="M770" s="11"/>
      <c r="N770" s="11"/>
      <c r="O770" s="11"/>
      <c r="P770" s="11"/>
      <c r="Q770" s="63">
        <f t="shared" si="95"/>
        <v>-9250</v>
      </c>
      <c r="R770" s="11"/>
      <c r="S770" s="11"/>
      <c r="T770" s="11"/>
      <c r="U770" s="11"/>
      <c r="V770" s="11"/>
      <c r="W770" s="11"/>
      <c r="X770" s="11"/>
      <c r="Y770" s="11"/>
      <c r="Z770" s="11"/>
      <c r="AA770" s="11"/>
      <c r="AB770" s="11"/>
      <c r="AC770" s="11"/>
      <c r="AD770" s="11"/>
      <c r="AE770" s="11"/>
      <c r="AF770" s="11"/>
      <c r="AG770" s="11"/>
      <c r="AH770" s="11"/>
      <c r="AI770" s="11"/>
      <c r="AJ770" s="11"/>
    </row>
    <row r="771" spans="1:36" ht="12.75" customHeight="1" x14ac:dyDescent="0.2">
      <c r="A771" s="308" t="s">
        <v>789</v>
      </c>
      <c r="B771" s="309"/>
      <c r="C771" s="310"/>
      <c r="D771" s="311">
        <v>67020303</v>
      </c>
      <c r="E771" s="313">
        <v>9250</v>
      </c>
      <c r="F771" s="313">
        <f>SUM(F772,F773,F776)</f>
        <v>0</v>
      </c>
      <c r="G771" s="314">
        <f>SUM(G772,G773,G776)</f>
        <v>9250</v>
      </c>
      <c r="H771" s="315">
        <f>SUM(H772:H776)</f>
        <v>0</v>
      </c>
      <c r="I771" s="316">
        <f>SUM(I772:I776)</f>
        <v>0</v>
      </c>
      <c r="J771" s="316">
        <f>SUM(J772:J776)</f>
        <v>0</v>
      </c>
      <c r="K771" s="89">
        <f t="shared" si="87"/>
        <v>18500</v>
      </c>
      <c r="L771" s="89">
        <f t="shared" si="83"/>
        <v>9250</v>
      </c>
      <c r="M771" s="11"/>
      <c r="N771" s="11"/>
      <c r="O771" s="11"/>
      <c r="P771" s="11"/>
      <c r="Q771" s="63">
        <f t="shared" si="95"/>
        <v>-9250</v>
      </c>
      <c r="R771" s="11"/>
      <c r="S771" s="11"/>
      <c r="T771" s="11"/>
      <c r="U771" s="11"/>
      <c r="V771" s="11"/>
      <c r="W771" s="11"/>
      <c r="X771" s="11"/>
      <c r="Y771" s="11"/>
      <c r="Z771" s="11"/>
      <c r="AA771" s="11"/>
      <c r="AB771" s="11"/>
      <c r="AC771" s="11"/>
      <c r="AD771" s="11"/>
      <c r="AE771" s="11"/>
      <c r="AF771" s="11"/>
      <c r="AG771" s="11"/>
      <c r="AH771" s="11"/>
      <c r="AI771" s="11"/>
      <c r="AJ771" s="11"/>
    </row>
    <row r="772" spans="1:36" ht="12.75" customHeight="1" x14ac:dyDescent="0.2">
      <c r="A772" s="317" t="s">
        <v>747</v>
      </c>
      <c r="B772" s="318"/>
      <c r="C772" s="679"/>
      <c r="D772" s="325"/>
      <c r="E772" s="338">
        <v>9250</v>
      </c>
      <c r="F772" s="338"/>
      <c r="G772" s="322">
        <f>SUM(F772,E772)</f>
        <v>9250</v>
      </c>
      <c r="H772" s="159">
        <f>ROUND(F772*H$7, )</f>
        <v>0</v>
      </c>
      <c r="I772" s="160">
        <f>ROUND(F772*I$7, )</f>
        <v>0</v>
      </c>
      <c r="J772" s="160">
        <f>ROUND(F772*J$7, )</f>
        <v>0</v>
      </c>
      <c r="K772" s="89">
        <f t="shared" si="87"/>
        <v>18500</v>
      </c>
      <c r="L772" s="89">
        <f t="shared" si="83"/>
        <v>9250</v>
      </c>
      <c r="M772" s="11"/>
      <c r="N772" s="11"/>
      <c r="O772" s="11"/>
      <c r="P772" s="11"/>
      <c r="Q772" s="63">
        <f t="shared" si="95"/>
        <v>0</v>
      </c>
      <c r="R772" s="11"/>
      <c r="S772" s="11"/>
      <c r="T772" s="11"/>
      <c r="U772" s="11"/>
      <c r="V772" s="11"/>
      <c r="W772" s="11"/>
      <c r="X772" s="11"/>
      <c r="Y772" s="11"/>
      <c r="Z772" s="11"/>
      <c r="AA772" s="11"/>
      <c r="AB772" s="11"/>
      <c r="AC772" s="11"/>
      <c r="AD772" s="11"/>
      <c r="AE772" s="11"/>
      <c r="AF772" s="11"/>
      <c r="AG772" s="11"/>
      <c r="AH772" s="11"/>
      <c r="AI772" s="11"/>
      <c r="AJ772" s="11"/>
    </row>
    <row r="773" spans="1:36" ht="12.75" hidden="1" customHeight="1" x14ac:dyDescent="0.2">
      <c r="A773" s="317" t="s">
        <v>709</v>
      </c>
      <c r="B773" s="318"/>
      <c r="C773" s="679"/>
      <c r="D773" s="325"/>
      <c r="E773" s="338">
        <v>0</v>
      </c>
      <c r="F773" s="338">
        <f>SUBTOTAL(9,F774)</f>
        <v>0</v>
      </c>
      <c r="G773" s="322">
        <f>SUM(F773,E773)</f>
        <v>0</v>
      </c>
      <c r="H773" s="159"/>
      <c r="I773" s="160"/>
      <c r="J773" s="160"/>
      <c r="K773" s="89"/>
      <c r="L773" s="89">
        <f t="shared" si="83"/>
        <v>0</v>
      </c>
      <c r="M773" s="11"/>
      <c r="N773" s="11"/>
      <c r="O773" s="11"/>
      <c r="P773" s="11"/>
      <c r="Q773" s="63">
        <f t="shared" si="95"/>
        <v>0</v>
      </c>
      <c r="R773" s="11"/>
      <c r="S773" s="11"/>
      <c r="T773" s="11"/>
      <c r="U773" s="11"/>
      <c r="V773" s="11"/>
      <c r="W773" s="11"/>
      <c r="X773" s="11"/>
      <c r="Y773" s="11"/>
      <c r="Z773" s="11"/>
      <c r="AA773" s="11"/>
      <c r="AB773" s="11"/>
      <c r="AC773" s="11"/>
      <c r="AD773" s="11"/>
      <c r="AE773" s="11"/>
      <c r="AF773" s="11"/>
      <c r="AG773" s="11"/>
      <c r="AH773" s="11"/>
      <c r="AI773" s="11"/>
      <c r="AJ773" s="11"/>
    </row>
    <row r="774" spans="1:36" ht="12.75" hidden="1" customHeight="1" x14ac:dyDescent="0.2">
      <c r="A774" s="425"/>
      <c r="B774" s="476"/>
      <c r="C774" s="682" t="s">
        <v>699</v>
      </c>
      <c r="D774" s="427"/>
      <c r="E774" s="396">
        <v>0</v>
      </c>
      <c r="F774" s="396"/>
      <c r="G774" s="430">
        <f>SUM(F774,E774)</f>
        <v>0</v>
      </c>
      <c r="H774" s="431"/>
      <c r="I774" s="432"/>
      <c r="J774" s="432"/>
      <c r="K774" s="129">
        <f t="shared" ref="K774:K837" si="100">SUM(E774:G774)</f>
        <v>0</v>
      </c>
      <c r="L774" s="129">
        <f t="shared" si="83"/>
        <v>0</v>
      </c>
      <c r="M774" s="109"/>
      <c r="N774" s="109"/>
      <c r="O774" s="109"/>
      <c r="P774" s="109"/>
      <c r="Q774" s="63">
        <f t="shared" ref="Q774:Q837" si="101">F775-G775</f>
        <v>0</v>
      </c>
      <c r="R774" s="109"/>
      <c r="S774" s="109"/>
      <c r="T774" s="109"/>
      <c r="U774" s="109"/>
      <c r="V774" s="109"/>
      <c r="W774" s="109"/>
      <c r="X774" s="109"/>
      <c r="Y774" s="109"/>
      <c r="Z774" s="109"/>
      <c r="AA774" s="109"/>
      <c r="AB774" s="109"/>
      <c r="AC774" s="109"/>
      <c r="AD774" s="109"/>
      <c r="AE774" s="109"/>
      <c r="AF774" s="109"/>
      <c r="AG774" s="109"/>
      <c r="AH774" s="109"/>
      <c r="AI774" s="109"/>
      <c r="AJ774" s="109"/>
    </row>
    <row r="775" spans="1:36" ht="12.75" hidden="1" customHeight="1" x14ac:dyDescent="0.2">
      <c r="A775" s="425"/>
      <c r="B775" s="476"/>
      <c r="C775" s="682" t="s">
        <v>700</v>
      </c>
      <c r="D775" s="427"/>
      <c r="E775" s="396">
        <v>0</v>
      </c>
      <c r="F775" s="396"/>
      <c r="G775" s="430">
        <f>SUM(F775,E775)</f>
        <v>0</v>
      </c>
      <c r="H775" s="431"/>
      <c r="I775" s="432"/>
      <c r="J775" s="432"/>
      <c r="K775" s="129">
        <f t="shared" si="100"/>
        <v>0</v>
      </c>
      <c r="L775" s="129">
        <f t="shared" si="83"/>
        <v>0</v>
      </c>
      <c r="M775" s="109"/>
      <c r="N775" s="109"/>
      <c r="O775" s="109"/>
      <c r="P775" s="109"/>
      <c r="Q775" s="63">
        <f t="shared" si="101"/>
        <v>0</v>
      </c>
      <c r="R775" s="109"/>
      <c r="S775" s="109"/>
      <c r="T775" s="109"/>
      <c r="U775" s="109"/>
      <c r="V775" s="109"/>
      <c r="W775" s="109"/>
      <c r="X775" s="109"/>
      <c r="Y775" s="109"/>
      <c r="Z775" s="109"/>
      <c r="AA775" s="109"/>
      <c r="AB775" s="109"/>
      <c r="AC775" s="109"/>
      <c r="AD775" s="109"/>
      <c r="AE775" s="109"/>
      <c r="AF775" s="109"/>
      <c r="AG775" s="109"/>
      <c r="AH775" s="109"/>
      <c r="AI775" s="109"/>
      <c r="AJ775" s="109"/>
    </row>
    <row r="776" spans="1:36" ht="12.75" hidden="1" customHeight="1" x14ac:dyDescent="0.2">
      <c r="A776" s="317" t="s">
        <v>751</v>
      </c>
      <c r="B776" s="318"/>
      <c r="C776" s="679"/>
      <c r="D776" s="319"/>
      <c r="E776" s="321">
        <v>0</v>
      </c>
      <c r="F776" s="321"/>
      <c r="G776" s="322">
        <f>SUM(F776,E776)</f>
        <v>0</v>
      </c>
      <c r="H776" s="423">
        <f>ROUND(F776*H$7, )</f>
        <v>0</v>
      </c>
      <c r="I776" s="424">
        <f>ROUND(H776*I$7, )</f>
        <v>0</v>
      </c>
      <c r="J776" s="424">
        <f>ROUND(I776*J$7, )</f>
        <v>0</v>
      </c>
      <c r="K776" s="89">
        <f t="shared" si="100"/>
        <v>0</v>
      </c>
      <c r="L776" s="89">
        <f t="shared" si="83"/>
        <v>0</v>
      </c>
      <c r="M776" s="11"/>
      <c r="N776" s="11"/>
      <c r="O776" s="11"/>
      <c r="P776" s="11"/>
      <c r="Q776" s="63">
        <f t="shared" si="101"/>
        <v>-9250</v>
      </c>
      <c r="R776" s="11"/>
      <c r="S776" s="11"/>
      <c r="T776" s="11"/>
      <c r="U776" s="11"/>
      <c r="V776" s="11"/>
      <c r="W776" s="11"/>
      <c r="X776" s="11"/>
      <c r="Y776" s="11"/>
      <c r="Z776" s="11"/>
      <c r="AA776" s="11"/>
      <c r="AB776" s="11"/>
      <c r="AC776" s="11"/>
      <c r="AD776" s="11"/>
      <c r="AE776" s="11"/>
      <c r="AF776" s="11"/>
      <c r="AG776" s="11"/>
      <c r="AH776" s="11"/>
      <c r="AI776" s="11"/>
      <c r="AJ776" s="11"/>
    </row>
    <row r="777" spans="1:36" ht="12.75" customHeight="1" x14ac:dyDescent="0.2">
      <c r="A777" s="308"/>
      <c r="B777" s="417" t="s">
        <v>698</v>
      </c>
      <c r="C777" s="310"/>
      <c r="D777" s="311"/>
      <c r="E777" s="313">
        <v>9250</v>
      </c>
      <c r="F777" s="313">
        <f>SUM(F778:F779)</f>
        <v>0</v>
      </c>
      <c r="G777" s="314">
        <f>SUM(G778:G779)</f>
        <v>9250</v>
      </c>
      <c r="H777" s="418">
        <f>SUM(H778:H779)</f>
        <v>0</v>
      </c>
      <c r="I777" s="419">
        <f>SUM(I778:I779)</f>
        <v>0</v>
      </c>
      <c r="J777" s="419">
        <f>SUM(J778:J779)</f>
        <v>0</v>
      </c>
      <c r="K777" s="89">
        <f t="shared" si="100"/>
        <v>18500</v>
      </c>
      <c r="L777" s="89">
        <f t="shared" si="83"/>
        <v>9250</v>
      </c>
      <c r="M777" s="11"/>
      <c r="N777" s="11"/>
      <c r="O777" s="11"/>
      <c r="P777" s="11"/>
      <c r="Q777" s="63">
        <f t="shared" si="101"/>
        <v>-8000</v>
      </c>
      <c r="R777" s="11"/>
      <c r="S777" s="11"/>
      <c r="T777" s="11"/>
      <c r="U777" s="11"/>
      <c r="V777" s="11"/>
      <c r="W777" s="11"/>
      <c r="X777" s="11"/>
      <c r="Y777" s="11"/>
      <c r="Z777" s="11"/>
      <c r="AA777" s="11"/>
      <c r="AB777" s="11"/>
      <c r="AC777" s="11"/>
      <c r="AD777" s="11"/>
      <c r="AE777" s="11"/>
      <c r="AF777" s="11"/>
      <c r="AG777" s="11"/>
      <c r="AH777" s="11"/>
      <c r="AI777" s="11"/>
      <c r="AJ777" s="11"/>
    </row>
    <row r="778" spans="1:36" ht="15" customHeight="1" x14ac:dyDescent="0.25">
      <c r="A778" s="317"/>
      <c r="B778" s="318"/>
      <c r="C778" s="679" t="s">
        <v>699</v>
      </c>
      <c r="D778" s="325"/>
      <c r="E778" s="396">
        <v>8000</v>
      </c>
      <c r="F778" s="396"/>
      <c r="G778" s="322">
        <f>SUM(F778,E778)</f>
        <v>8000</v>
      </c>
      <c r="H778" s="159">
        <f>ROUND(F778*H$7, )</f>
        <v>0</v>
      </c>
      <c r="I778" s="160">
        <f>ROUND(F778*I$7, )</f>
        <v>0</v>
      </c>
      <c r="J778" s="160">
        <f>ROUND(F778*J$7, )</f>
        <v>0</v>
      </c>
      <c r="K778" s="89">
        <f t="shared" si="100"/>
        <v>16000</v>
      </c>
      <c r="L778" s="89">
        <f t="shared" si="83"/>
        <v>8000</v>
      </c>
      <c r="M778" s="332">
        <v>0.1</v>
      </c>
      <c r="N778" s="11"/>
      <c r="O778" s="11"/>
      <c r="P778" s="11"/>
      <c r="Q778" s="63">
        <f t="shared" si="101"/>
        <v>-1250</v>
      </c>
      <c r="R778" s="11"/>
      <c r="S778" s="11"/>
      <c r="T778" s="11"/>
      <c r="U778" s="11"/>
      <c r="V778" s="11"/>
      <c r="W778" s="11"/>
      <c r="X778" s="11"/>
      <c r="Y778" s="11"/>
      <c r="Z778" s="11"/>
      <c r="AA778" s="11"/>
      <c r="AB778" s="11"/>
      <c r="AC778" s="11"/>
      <c r="AD778" s="11"/>
      <c r="AE778" s="11"/>
      <c r="AF778" s="11"/>
      <c r="AG778" s="11"/>
      <c r="AH778" s="11"/>
      <c r="AI778" s="11"/>
      <c r="AJ778" s="11"/>
    </row>
    <row r="779" spans="1:36" ht="12.75" customHeight="1" x14ac:dyDescent="0.2">
      <c r="A779" s="317"/>
      <c r="B779" s="318"/>
      <c r="C779" s="679" t="s">
        <v>700</v>
      </c>
      <c r="D779" s="325"/>
      <c r="E779" s="396">
        <v>1250</v>
      </c>
      <c r="F779" s="396"/>
      <c r="G779" s="322">
        <f>SUM(F779,E779)</f>
        <v>1250</v>
      </c>
      <c r="H779" s="423">
        <f>ROUND(F779*H$7, )</f>
        <v>0</v>
      </c>
      <c r="I779" s="424">
        <f>ROUND(H779*I$7, )</f>
        <v>0</v>
      </c>
      <c r="J779" s="424">
        <f>ROUND(I779*J$7, )</f>
        <v>0</v>
      </c>
      <c r="K779" s="89">
        <f t="shared" si="100"/>
        <v>2500</v>
      </c>
      <c r="L779" s="89">
        <f t="shared" si="83"/>
        <v>1250</v>
      </c>
      <c r="M779" s="11"/>
      <c r="N779" s="11"/>
      <c r="O779" s="11"/>
      <c r="P779" s="11"/>
      <c r="Q779" s="63">
        <f t="shared" si="101"/>
        <v>-1565</v>
      </c>
      <c r="R779" s="11"/>
      <c r="S779" s="11"/>
      <c r="T779" s="11"/>
      <c r="U779" s="11"/>
      <c r="V779" s="11"/>
      <c r="W779" s="11"/>
      <c r="X779" s="11"/>
      <c r="Y779" s="11"/>
      <c r="Z779" s="11"/>
      <c r="AA779" s="11"/>
      <c r="AB779" s="11"/>
      <c r="AC779" s="11"/>
      <c r="AD779" s="11"/>
      <c r="AE779" s="11"/>
      <c r="AF779" s="11"/>
      <c r="AG779" s="11"/>
      <c r="AH779" s="11"/>
      <c r="AI779" s="11"/>
      <c r="AJ779" s="11"/>
    </row>
    <row r="780" spans="1:36" ht="12.75" customHeight="1" x14ac:dyDescent="0.2">
      <c r="A780" s="308" t="s">
        <v>790</v>
      </c>
      <c r="B780" s="309"/>
      <c r="C780" s="310"/>
      <c r="D780" s="311">
        <v>67020305</v>
      </c>
      <c r="E780" s="313">
        <v>1565</v>
      </c>
      <c r="F780" s="313">
        <f>SUM(F781:F782)</f>
        <v>0</v>
      </c>
      <c r="G780" s="314">
        <f>SUM(G781:G782)</f>
        <v>1565</v>
      </c>
      <c r="H780" s="418">
        <f>SUM(H781:H782)</f>
        <v>0</v>
      </c>
      <c r="I780" s="419">
        <f>SUM(I781:I782)</f>
        <v>0</v>
      </c>
      <c r="J780" s="419">
        <f>SUM(J781:J782)</f>
        <v>0</v>
      </c>
      <c r="K780" s="89">
        <f t="shared" si="100"/>
        <v>3130</v>
      </c>
      <c r="L780" s="89">
        <f t="shared" si="83"/>
        <v>1565</v>
      </c>
      <c r="M780" s="11"/>
      <c r="N780" s="11"/>
      <c r="O780" s="11"/>
      <c r="P780" s="11"/>
      <c r="Q780" s="63">
        <f t="shared" si="101"/>
        <v>-1565</v>
      </c>
      <c r="R780" s="11"/>
      <c r="S780" s="11"/>
      <c r="T780" s="11"/>
      <c r="U780" s="11"/>
      <c r="V780" s="11"/>
      <c r="W780" s="11"/>
      <c r="X780" s="11"/>
      <c r="Y780" s="11"/>
      <c r="Z780" s="11"/>
      <c r="AA780" s="11"/>
      <c r="AB780" s="11"/>
      <c r="AC780" s="11"/>
      <c r="AD780" s="11"/>
      <c r="AE780" s="11"/>
      <c r="AF780" s="11"/>
      <c r="AG780" s="11"/>
      <c r="AH780" s="11"/>
      <c r="AI780" s="11"/>
      <c r="AJ780" s="11"/>
    </row>
    <row r="781" spans="1:36" ht="12.75" customHeight="1" x14ac:dyDescent="0.2">
      <c r="A781" s="317" t="s">
        <v>747</v>
      </c>
      <c r="B781" s="318"/>
      <c r="C781" s="679"/>
      <c r="D781" s="325"/>
      <c r="E781" s="338">
        <v>1565</v>
      </c>
      <c r="F781" s="338">
        <f>F784+F785</f>
        <v>0</v>
      </c>
      <c r="G781" s="322">
        <f>SUM(F781,E781)</f>
        <v>1565</v>
      </c>
      <c r="H781" s="456">
        <f>ROUND(F781*H$7, )</f>
        <v>0</v>
      </c>
      <c r="I781" s="457">
        <f>ROUND(F781*I$7, )</f>
        <v>0</v>
      </c>
      <c r="J781" s="457">
        <f>ROUND(F781*J$7, )</f>
        <v>0</v>
      </c>
      <c r="K781" s="89">
        <f t="shared" si="100"/>
        <v>3130</v>
      </c>
      <c r="L781" s="89">
        <f t="shared" si="83"/>
        <v>1565</v>
      </c>
      <c r="M781" s="11"/>
      <c r="N781" s="11"/>
      <c r="O781" s="11"/>
      <c r="P781" s="11"/>
      <c r="Q781" s="63">
        <f t="shared" si="101"/>
        <v>0</v>
      </c>
      <c r="R781" s="11"/>
      <c r="S781" s="11"/>
      <c r="T781" s="11"/>
      <c r="U781" s="11"/>
      <c r="V781" s="11"/>
      <c r="W781" s="11"/>
      <c r="X781" s="11"/>
      <c r="Y781" s="11"/>
      <c r="Z781" s="11"/>
      <c r="AA781" s="11"/>
      <c r="AB781" s="11"/>
      <c r="AC781" s="11"/>
      <c r="AD781" s="11"/>
      <c r="AE781" s="11"/>
      <c r="AF781" s="11"/>
      <c r="AG781" s="11"/>
      <c r="AH781" s="11"/>
      <c r="AI781" s="11"/>
      <c r="AJ781" s="11"/>
    </row>
    <row r="782" spans="1:36" ht="12.75" hidden="1" customHeight="1" x14ac:dyDescent="0.2">
      <c r="A782" s="317" t="s">
        <v>751</v>
      </c>
      <c r="B782" s="318"/>
      <c r="C782" s="679"/>
      <c r="D782" s="325"/>
      <c r="E782" s="321">
        <v>0</v>
      </c>
      <c r="F782" s="321"/>
      <c r="G782" s="322">
        <f>SUM(F782,E782)</f>
        <v>0</v>
      </c>
      <c r="H782" s="328">
        <f>ROUND(F782*H$7, )</f>
        <v>0</v>
      </c>
      <c r="I782" s="329">
        <f>ROUND(F782*I$7, )</f>
        <v>0</v>
      </c>
      <c r="J782" s="329">
        <f>ROUND(F782*J$7, )</f>
        <v>0</v>
      </c>
      <c r="K782" s="89">
        <f t="shared" si="100"/>
        <v>0</v>
      </c>
      <c r="L782" s="89">
        <f t="shared" si="83"/>
        <v>0</v>
      </c>
      <c r="M782" s="11"/>
      <c r="N782" s="11"/>
      <c r="O782" s="11"/>
      <c r="P782" s="11"/>
      <c r="Q782" s="63">
        <f t="shared" si="101"/>
        <v>-1565</v>
      </c>
      <c r="R782" s="11"/>
      <c r="S782" s="11"/>
      <c r="T782" s="11"/>
      <c r="U782" s="11"/>
      <c r="V782" s="11"/>
      <c r="W782" s="11"/>
      <c r="X782" s="11"/>
      <c r="Y782" s="11"/>
      <c r="Z782" s="11"/>
      <c r="AA782" s="11"/>
      <c r="AB782" s="11"/>
      <c r="AC782" s="11"/>
      <c r="AD782" s="11"/>
      <c r="AE782" s="11"/>
      <c r="AF782" s="11"/>
      <c r="AG782" s="11"/>
      <c r="AH782" s="11"/>
      <c r="AI782" s="11"/>
      <c r="AJ782" s="11"/>
    </row>
    <row r="783" spans="1:36" ht="12.75" customHeight="1" x14ac:dyDescent="0.2">
      <c r="A783" s="308"/>
      <c r="B783" s="417" t="s">
        <v>698</v>
      </c>
      <c r="C783" s="310"/>
      <c r="D783" s="311"/>
      <c r="E783" s="313">
        <v>1565</v>
      </c>
      <c r="F783" s="313">
        <f>SUM(F784:F785)</f>
        <v>0</v>
      </c>
      <c r="G783" s="314">
        <f>SUM(G784:G785)</f>
        <v>1565</v>
      </c>
      <c r="H783" s="418">
        <f>SUM(H784:H785)</f>
        <v>0</v>
      </c>
      <c r="I783" s="419">
        <f>SUM(I784:I785)</f>
        <v>0</v>
      </c>
      <c r="J783" s="419">
        <f>SUM(J784:J785)</f>
        <v>0</v>
      </c>
      <c r="K783" s="89">
        <f t="shared" si="100"/>
        <v>3130</v>
      </c>
      <c r="L783" s="89">
        <f t="shared" si="83"/>
        <v>1565</v>
      </c>
      <c r="M783" s="11"/>
      <c r="N783" s="11"/>
      <c r="O783" s="11"/>
      <c r="P783" s="11"/>
      <c r="Q783" s="63">
        <f t="shared" si="101"/>
        <v>-1557</v>
      </c>
      <c r="R783" s="11"/>
      <c r="S783" s="11"/>
      <c r="T783" s="11"/>
      <c r="U783" s="11"/>
      <c r="V783" s="11"/>
      <c r="W783" s="11"/>
      <c r="X783" s="11"/>
      <c r="Y783" s="11"/>
      <c r="Z783" s="11"/>
      <c r="AA783" s="11"/>
      <c r="AB783" s="11"/>
      <c r="AC783" s="11"/>
      <c r="AD783" s="11"/>
      <c r="AE783" s="11"/>
      <c r="AF783" s="11"/>
      <c r="AG783" s="11"/>
      <c r="AH783" s="11"/>
      <c r="AI783" s="11"/>
      <c r="AJ783" s="11"/>
    </row>
    <row r="784" spans="1:36" ht="15" customHeight="1" x14ac:dyDescent="0.25">
      <c r="A784" s="317"/>
      <c r="B784" s="318"/>
      <c r="C784" s="679" t="s">
        <v>699</v>
      </c>
      <c r="D784" s="325"/>
      <c r="E784" s="327">
        <v>1557</v>
      </c>
      <c r="F784" s="327"/>
      <c r="G784" s="322">
        <f>SUM(F784,E784)</f>
        <v>1557</v>
      </c>
      <c r="H784" s="330">
        <f>ROUND(F784*H$7, )</f>
        <v>0</v>
      </c>
      <c r="I784" s="331">
        <f>ROUND(F784*I$7, )</f>
        <v>0</v>
      </c>
      <c r="J784" s="331">
        <f>ROUND(F784*J$7, )</f>
        <v>0</v>
      </c>
      <c r="K784" s="89">
        <f t="shared" si="100"/>
        <v>3114</v>
      </c>
      <c r="L784" s="89">
        <f t="shared" si="83"/>
        <v>1557</v>
      </c>
      <c r="M784" s="332">
        <v>0.1</v>
      </c>
      <c r="N784" s="11"/>
      <c r="O784" s="11"/>
      <c r="P784" s="11"/>
      <c r="Q784" s="63">
        <f t="shared" si="101"/>
        <v>-8</v>
      </c>
      <c r="R784" s="11"/>
      <c r="S784" s="11"/>
      <c r="T784" s="11"/>
      <c r="U784" s="11"/>
      <c r="V784" s="11"/>
      <c r="W784" s="11"/>
      <c r="X784" s="11"/>
      <c r="Y784" s="11"/>
      <c r="Z784" s="11"/>
      <c r="AA784" s="11"/>
      <c r="AB784" s="11"/>
      <c r="AC784" s="11"/>
      <c r="AD784" s="11"/>
      <c r="AE784" s="11"/>
      <c r="AF784" s="11"/>
      <c r="AG784" s="11"/>
      <c r="AH784" s="11"/>
      <c r="AI784" s="11"/>
      <c r="AJ784" s="11"/>
    </row>
    <row r="785" spans="1:36" ht="12.75" customHeight="1" x14ac:dyDescent="0.2">
      <c r="A785" s="317"/>
      <c r="B785" s="318"/>
      <c r="C785" s="679" t="s">
        <v>700</v>
      </c>
      <c r="D785" s="325"/>
      <c r="E785" s="321">
        <v>8</v>
      </c>
      <c r="F785" s="321"/>
      <c r="G785" s="322">
        <f>SUM(F785,E785)</f>
        <v>8</v>
      </c>
      <c r="H785" s="423">
        <f>ROUND(F785*H$7, )</f>
        <v>0</v>
      </c>
      <c r="I785" s="424">
        <f>ROUND(H785*I$7, )</f>
        <v>0</v>
      </c>
      <c r="J785" s="424">
        <f>ROUND(I785*J$7, )</f>
        <v>0</v>
      </c>
      <c r="K785" s="89">
        <f t="shared" si="100"/>
        <v>16</v>
      </c>
      <c r="L785" s="89">
        <f t="shared" si="83"/>
        <v>8</v>
      </c>
      <c r="M785" s="11"/>
      <c r="N785" s="11"/>
      <c r="O785" s="11"/>
      <c r="P785" s="11"/>
      <c r="Q785" s="63">
        <f t="shared" si="101"/>
        <v>-5500</v>
      </c>
      <c r="R785" s="11"/>
      <c r="S785" s="11"/>
      <c r="T785" s="11"/>
      <c r="U785" s="11"/>
      <c r="V785" s="11"/>
      <c r="W785" s="11"/>
      <c r="X785" s="11"/>
      <c r="Y785" s="11"/>
      <c r="Z785" s="11"/>
      <c r="AA785" s="11"/>
      <c r="AB785" s="11"/>
      <c r="AC785" s="11"/>
      <c r="AD785" s="11"/>
      <c r="AE785" s="11"/>
      <c r="AF785" s="11"/>
      <c r="AG785" s="11"/>
      <c r="AH785" s="11"/>
      <c r="AI785" s="11"/>
      <c r="AJ785" s="11"/>
    </row>
    <row r="786" spans="1:36" ht="12.75" customHeight="1" x14ac:dyDescent="0.2">
      <c r="A786" s="308" t="s">
        <v>791</v>
      </c>
      <c r="B786" s="309"/>
      <c r="C786" s="310"/>
      <c r="D786" s="311">
        <v>67020302</v>
      </c>
      <c r="E786" s="313">
        <v>5500</v>
      </c>
      <c r="F786" s="313">
        <f>SUM(F787:F788)</f>
        <v>0</v>
      </c>
      <c r="G786" s="314">
        <f>SUM(G787:G788)</f>
        <v>5500</v>
      </c>
      <c r="H786" s="418">
        <f>SUM(H787:H788)</f>
        <v>0</v>
      </c>
      <c r="I786" s="419">
        <f>SUM(I787:I788)</f>
        <v>0</v>
      </c>
      <c r="J786" s="419">
        <f>SUM(J787:J788)</f>
        <v>0</v>
      </c>
      <c r="K786" s="89">
        <f t="shared" si="100"/>
        <v>11000</v>
      </c>
      <c r="L786" s="89">
        <f t="shared" si="83"/>
        <v>5500</v>
      </c>
      <c r="M786" s="11"/>
      <c r="N786" s="11"/>
      <c r="O786" s="11"/>
      <c r="P786" s="11"/>
      <c r="Q786" s="63">
        <f t="shared" si="101"/>
        <v>-4500</v>
      </c>
      <c r="R786" s="11"/>
      <c r="S786" s="11"/>
      <c r="T786" s="11"/>
      <c r="U786" s="11"/>
      <c r="V786" s="11"/>
      <c r="W786" s="11"/>
      <c r="X786" s="11"/>
      <c r="Y786" s="11"/>
      <c r="Z786" s="11"/>
      <c r="AA786" s="11"/>
      <c r="AB786" s="11"/>
      <c r="AC786" s="11"/>
      <c r="AD786" s="11"/>
      <c r="AE786" s="11"/>
      <c r="AF786" s="11"/>
      <c r="AG786" s="11"/>
      <c r="AH786" s="11"/>
      <c r="AI786" s="11"/>
      <c r="AJ786" s="11"/>
    </row>
    <row r="787" spans="1:36" ht="15" customHeight="1" x14ac:dyDescent="0.25">
      <c r="A787" s="317"/>
      <c r="B787" s="318"/>
      <c r="C787" s="679" t="s">
        <v>699</v>
      </c>
      <c r="D787" s="325"/>
      <c r="E787" s="327">
        <v>4500</v>
      </c>
      <c r="F787" s="327"/>
      <c r="G787" s="322">
        <f>SUM(F787,E787)</f>
        <v>4500</v>
      </c>
      <c r="H787" s="330">
        <f>ROUND(F787*H$7, )</f>
        <v>0</v>
      </c>
      <c r="I787" s="331">
        <f>ROUND(F787*I$7, )</f>
        <v>0</v>
      </c>
      <c r="J787" s="331">
        <f>ROUND(F787*J$7, )</f>
        <v>0</v>
      </c>
      <c r="K787" s="89">
        <f t="shared" si="100"/>
        <v>9000</v>
      </c>
      <c r="L787" s="89">
        <f t="shared" si="83"/>
        <v>4500</v>
      </c>
      <c r="M787" s="332">
        <v>0.1</v>
      </c>
      <c r="N787" s="11"/>
      <c r="O787" s="11"/>
      <c r="P787" s="11"/>
      <c r="Q787" s="63">
        <f t="shared" si="101"/>
        <v>-1000</v>
      </c>
      <c r="R787" s="11"/>
      <c r="S787" s="11"/>
      <c r="T787" s="11"/>
      <c r="U787" s="11"/>
      <c r="V787" s="11"/>
      <c r="W787" s="11"/>
      <c r="X787" s="11"/>
      <c r="Y787" s="11"/>
      <c r="Z787" s="11"/>
      <c r="AA787" s="11"/>
      <c r="AB787" s="11"/>
      <c r="AC787" s="11"/>
      <c r="AD787" s="11"/>
      <c r="AE787" s="11"/>
      <c r="AF787" s="11"/>
      <c r="AG787" s="11"/>
      <c r="AH787" s="11"/>
      <c r="AI787" s="11"/>
      <c r="AJ787" s="11"/>
    </row>
    <row r="788" spans="1:36" ht="12.75" customHeight="1" x14ac:dyDescent="0.2">
      <c r="A788" s="317"/>
      <c r="B788" s="318"/>
      <c r="C788" s="679" t="s">
        <v>700</v>
      </c>
      <c r="D788" s="325"/>
      <c r="E788" s="327">
        <v>1000</v>
      </c>
      <c r="F788" s="327"/>
      <c r="G788" s="322">
        <f>SUM(F788,E788)</f>
        <v>1000</v>
      </c>
      <c r="H788" s="330">
        <f>ROUND(F788*H$7, )</f>
        <v>0</v>
      </c>
      <c r="I788" s="331">
        <f>ROUND(H788*I$7, )</f>
        <v>0</v>
      </c>
      <c r="J788" s="331">
        <f>ROUND(I788*J$7, )</f>
        <v>0</v>
      </c>
      <c r="K788" s="89">
        <f t="shared" si="100"/>
        <v>2000</v>
      </c>
      <c r="L788" s="89" t="str">
        <f>C788</f>
        <v>Secţiunea de dezvoltare</v>
      </c>
      <c r="M788" s="11"/>
      <c r="N788" s="11"/>
      <c r="O788" s="11"/>
      <c r="P788" s="11"/>
      <c r="Q788" s="63">
        <f t="shared" si="101"/>
        <v>-3150</v>
      </c>
      <c r="R788" s="11"/>
      <c r="S788" s="11"/>
      <c r="T788" s="11"/>
      <c r="U788" s="11"/>
      <c r="V788" s="11"/>
      <c r="W788" s="11"/>
      <c r="X788" s="11"/>
      <c r="Y788" s="11"/>
      <c r="Z788" s="11"/>
      <c r="AA788" s="11"/>
      <c r="AB788" s="11"/>
      <c r="AC788" s="11"/>
      <c r="AD788" s="11"/>
      <c r="AE788" s="11"/>
      <c r="AF788" s="11"/>
      <c r="AG788" s="11"/>
      <c r="AH788" s="11"/>
      <c r="AI788" s="11"/>
      <c r="AJ788" s="11"/>
    </row>
    <row r="789" spans="1:36" ht="24.75" customHeight="1" x14ac:dyDescent="0.2">
      <c r="A789" s="733" t="s">
        <v>792</v>
      </c>
      <c r="B789" s="709"/>
      <c r="C789" s="711"/>
      <c r="D789" s="311">
        <v>67020308</v>
      </c>
      <c r="E789" s="313">
        <v>3150</v>
      </c>
      <c r="F789" s="313">
        <f>SUM(F790:F791)</f>
        <v>412</v>
      </c>
      <c r="G789" s="314">
        <f>SUM(G790:G791)</f>
        <v>3562</v>
      </c>
      <c r="H789" s="418">
        <f>SUM(H790:H791)</f>
        <v>418</v>
      </c>
      <c r="I789" s="419">
        <f>SUM(I790:I791)</f>
        <v>423</v>
      </c>
      <c r="J789" s="419">
        <f>SUM(J790:J791)</f>
        <v>428</v>
      </c>
      <c r="K789" s="89">
        <f t="shared" si="100"/>
        <v>7124</v>
      </c>
      <c r="L789" s="89">
        <f t="shared" ref="L789:L795" si="102">IF(G789&lt;&gt;0,G789,0)</f>
        <v>3562</v>
      </c>
      <c r="M789" s="11"/>
      <c r="N789" s="11"/>
      <c r="O789" s="11"/>
      <c r="P789" s="11"/>
      <c r="Q789" s="63">
        <f t="shared" si="101"/>
        <v>-2800</v>
      </c>
      <c r="R789" s="11"/>
      <c r="S789" s="11"/>
      <c r="T789" s="11"/>
      <c r="U789" s="11"/>
      <c r="V789" s="11"/>
      <c r="W789" s="11"/>
      <c r="X789" s="11"/>
      <c r="Y789" s="11"/>
      <c r="Z789" s="11"/>
      <c r="AA789" s="11"/>
      <c r="AB789" s="11"/>
      <c r="AC789" s="11"/>
      <c r="AD789" s="11"/>
      <c r="AE789" s="11"/>
      <c r="AF789" s="11"/>
      <c r="AG789" s="11"/>
      <c r="AH789" s="11"/>
      <c r="AI789" s="11"/>
      <c r="AJ789" s="11"/>
    </row>
    <row r="790" spans="1:36" ht="15" customHeight="1" x14ac:dyDescent="0.25">
      <c r="A790" s="317"/>
      <c r="B790" s="318"/>
      <c r="C790" s="679" t="s">
        <v>699</v>
      </c>
      <c r="D790" s="325"/>
      <c r="E790" s="327">
        <v>2800</v>
      </c>
      <c r="F790" s="327">
        <v>412</v>
      </c>
      <c r="G790" s="322">
        <f>SUM(F790,E790)</f>
        <v>3212</v>
      </c>
      <c r="H790" s="330">
        <f>ROUND(F790*H$7, )</f>
        <v>418</v>
      </c>
      <c r="I790" s="331">
        <f>ROUND(F790*I$7, )</f>
        <v>423</v>
      </c>
      <c r="J790" s="331">
        <f>ROUND(F790*J$7, )</f>
        <v>428</v>
      </c>
      <c r="K790" s="89">
        <f t="shared" si="100"/>
        <v>6424</v>
      </c>
      <c r="L790" s="89">
        <f t="shared" si="102"/>
        <v>3212</v>
      </c>
      <c r="M790" s="332">
        <v>0.1</v>
      </c>
      <c r="N790" s="11"/>
      <c r="O790" s="11"/>
      <c r="P790" s="11"/>
      <c r="Q790" s="63">
        <f t="shared" si="101"/>
        <v>-350</v>
      </c>
      <c r="R790" s="11"/>
      <c r="S790" s="11"/>
      <c r="T790" s="11"/>
      <c r="U790" s="11"/>
      <c r="V790" s="11"/>
      <c r="W790" s="11"/>
      <c r="X790" s="11"/>
      <c r="Y790" s="11"/>
      <c r="Z790" s="11"/>
      <c r="AA790" s="11"/>
      <c r="AB790" s="11"/>
      <c r="AC790" s="11"/>
      <c r="AD790" s="11"/>
      <c r="AE790" s="11"/>
      <c r="AF790" s="11"/>
      <c r="AG790" s="11"/>
      <c r="AH790" s="11"/>
      <c r="AI790" s="11"/>
      <c r="AJ790" s="11"/>
    </row>
    <row r="791" spans="1:36" ht="12.75" customHeight="1" x14ac:dyDescent="0.2">
      <c r="A791" s="317"/>
      <c r="B791" s="318"/>
      <c r="C791" s="679" t="s">
        <v>700</v>
      </c>
      <c r="D791" s="325"/>
      <c r="E791" s="327">
        <v>350</v>
      </c>
      <c r="F791" s="327"/>
      <c r="G791" s="322">
        <f>SUM(F791,E791)</f>
        <v>350</v>
      </c>
      <c r="H791" s="423">
        <f>ROUND(F791*H$7, )</f>
        <v>0</v>
      </c>
      <c r="I791" s="424">
        <f>ROUND(H791*I$7, )</f>
        <v>0</v>
      </c>
      <c r="J791" s="424">
        <f>ROUND(I791*J$7, )</f>
        <v>0</v>
      </c>
      <c r="K791" s="89">
        <f t="shared" si="100"/>
        <v>700</v>
      </c>
      <c r="L791" s="89">
        <f t="shared" si="102"/>
        <v>350</v>
      </c>
      <c r="M791" s="11"/>
      <c r="N791" s="11"/>
      <c r="O791" s="11"/>
      <c r="P791" s="11"/>
      <c r="Q791" s="63">
        <f t="shared" si="101"/>
        <v>-3150</v>
      </c>
      <c r="R791" s="11"/>
      <c r="S791" s="11"/>
      <c r="T791" s="11"/>
      <c r="U791" s="11"/>
      <c r="V791" s="11"/>
      <c r="W791" s="11"/>
      <c r="X791" s="11"/>
      <c r="Y791" s="11"/>
      <c r="Z791" s="11"/>
      <c r="AA791" s="11"/>
      <c r="AB791" s="11"/>
      <c r="AC791" s="11"/>
      <c r="AD791" s="11"/>
      <c r="AE791" s="11"/>
      <c r="AF791" s="11"/>
      <c r="AG791" s="11"/>
      <c r="AH791" s="11"/>
      <c r="AI791" s="11"/>
      <c r="AJ791" s="11"/>
    </row>
    <row r="792" spans="1:36" ht="12.75" customHeight="1" x14ac:dyDescent="0.2">
      <c r="A792" s="308" t="s">
        <v>710</v>
      </c>
      <c r="B792" s="309"/>
      <c r="C792" s="310"/>
      <c r="D792" s="311"/>
      <c r="E792" s="313">
        <v>3150</v>
      </c>
      <c r="F792" s="313">
        <f>SUM(F793:F794)</f>
        <v>412</v>
      </c>
      <c r="G792" s="314">
        <f>SUM(G793:G794)</f>
        <v>3562</v>
      </c>
      <c r="H792" s="418">
        <f>SUM(H793:H794)</f>
        <v>418</v>
      </c>
      <c r="I792" s="419">
        <f>SUM(I793:I794)</f>
        <v>422</v>
      </c>
      <c r="J792" s="419">
        <f>SUM(J793:J794)</f>
        <v>428</v>
      </c>
      <c r="K792" s="89">
        <f t="shared" si="100"/>
        <v>7124</v>
      </c>
      <c r="L792" s="89">
        <f t="shared" si="102"/>
        <v>3562</v>
      </c>
      <c r="M792" s="11"/>
      <c r="N792" s="11"/>
      <c r="O792" s="11"/>
      <c r="P792" s="11"/>
      <c r="Q792" s="63">
        <f t="shared" si="101"/>
        <v>-1950</v>
      </c>
      <c r="R792" s="11"/>
      <c r="S792" s="11"/>
      <c r="T792" s="11"/>
      <c r="U792" s="11"/>
      <c r="V792" s="11"/>
      <c r="W792" s="11"/>
      <c r="X792" s="11"/>
      <c r="Y792" s="11"/>
      <c r="Z792" s="11"/>
      <c r="AA792" s="11"/>
      <c r="AB792" s="11"/>
      <c r="AC792" s="11"/>
      <c r="AD792" s="11"/>
      <c r="AE792" s="11"/>
      <c r="AF792" s="11"/>
      <c r="AG792" s="11"/>
      <c r="AH792" s="11"/>
      <c r="AI792" s="11"/>
      <c r="AJ792" s="11"/>
    </row>
    <row r="793" spans="1:36" ht="26.25" customHeight="1" x14ac:dyDescent="0.25">
      <c r="A793" s="734" t="s">
        <v>793</v>
      </c>
      <c r="B793" s="709"/>
      <c r="C793" s="717"/>
      <c r="D793" s="325"/>
      <c r="E793" s="338">
        <v>1950</v>
      </c>
      <c r="F793" s="338">
        <f>F790+F791-F794</f>
        <v>-26</v>
      </c>
      <c r="G793" s="322">
        <f>SUM(F793,E793)</f>
        <v>1924</v>
      </c>
      <c r="H793" s="330">
        <f>ROUND(F793*H$7, )</f>
        <v>-26</v>
      </c>
      <c r="I793" s="331">
        <f>ROUND(F793*I$7, )</f>
        <v>-27</v>
      </c>
      <c r="J793" s="331">
        <f>ROUND(F793*J$7, )</f>
        <v>-27</v>
      </c>
      <c r="K793" s="89">
        <f t="shared" si="100"/>
        <v>3848</v>
      </c>
      <c r="L793" s="89">
        <f t="shared" si="102"/>
        <v>1924</v>
      </c>
      <c r="M793" s="332"/>
      <c r="N793" s="63">
        <f>G792-G789</f>
        <v>0</v>
      </c>
      <c r="O793" s="11"/>
      <c r="P793" s="11"/>
      <c r="Q793" s="63">
        <f t="shared" si="101"/>
        <v>-1200</v>
      </c>
      <c r="R793" s="11"/>
      <c r="S793" s="11"/>
      <c r="T793" s="11"/>
      <c r="U793" s="11"/>
      <c r="V793" s="11"/>
      <c r="W793" s="11"/>
      <c r="X793" s="11"/>
      <c r="Y793" s="11"/>
      <c r="Z793" s="11"/>
      <c r="AA793" s="11"/>
      <c r="AB793" s="11"/>
      <c r="AC793" s="11"/>
      <c r="AD793" s="11"/>
      <c r="AE793" s="11"/>
      <c r="AF793" s="11"/>
      <c r="AG793" s="11"/>
      <c r="AH793" s="11"/>
      <c r="AI793" s="11"/>
      <c r="AJ793" s="11"/>
    </row>
    <row r="794" spans="1:36" ht="12.75" customHeight="1" x14ac:dyDescent="0.2">
      <c r="A794" s="317" t="s">
        <v>794</v>
      </c>
      <c r="B794" s="318"/>
      <c r="C794" s="679"/>
      <c r="D794" s="325"/>
      <c r="E794" s="338">
        <v>1200</v>
      </c>
      <c r="F794" s="338">
        <f>203+235</f>
        <v>438</v>
      </c>
      <c r="G794" s="322">
        <f>SUM(F794,E794)</f>
        <v>1638</v>
      </c>
      <c r="H794" s="330">
        <f>ROUND(F794*H$7, )</f>
        <v>444</v>
      </c>
      <c r="I794" s="331">
        <f>ROUND(F794*I$7, )</f>
        <v>449</v>
      </c>
      <c r="J794" s="331">
        <f>ROUND(F794*J$7, )</f>
        <v>455</v>
      </c>
      <c r="K794" s="89">
        <f t="shared" si="100"/>
        <v>3276</v>
      </c>
      <c r="L794" s="89">
        <f t="shared" si="102"/>
        <v>1638</v>
      </c>
      <c r="M794" s="11"/>
      <c r="N794" s="11"/>
      <c r="O794" s="11"/>
      <c r="P794" s="11"/>
      <c r="Q794" s="63">
        <f t="shared" si="101"/>
        <v>-8070</v>
      </c>
      <c r="R794" s="11"/>
      <c r="S794" s="11"/>
      <c r="T794" s="11"/>
      <c r="U794" s="11"/>
      <c r="V794" s="11"/>
      <c r="W794" s="11"/>
      <c r="X794" s="11"/>
      <c r="Y794" s="11"/>
      <c r="Z794" s="11"/>
      <c r="AA794" s="11"/>
      <c r="AB794" s="11"/>
      <c r="AC794" s="11"/>
      <c r="AD794" s="11"/>
      <c r="AE794" s="11"/>
      <c r="AF794" s="11"/>
      <c r="AG794" s="11"/>
      <c r="AH794" s="11"/>
      <c r="AI794" s="11"/>
      <c r="AJ794" s="11"/>
    </row>
    <row r="795" spans="1:36" ht="12.75" customHeight="1" x14ac:dyDescent="0.2">
      <c r="A795" s="308" t="s">
        <v>795</v>
      </c>
      <c r="B795" s="309"/>
      <c r="C795" s="310"/>
      <c r="D795" s="311"/>
      <c r="E795" s="313">
        <v>8070</v>
      </c>
      <c r="F795" s="313">
        <f>SUM(F796:F797)</f>
        <v>735.99</v>
      </c>
      <c r="G795" s="314">
        <f>SUM(G796:G797)</f>
        <v>8805.99</v>
      </c>
      <c r="H795" s="418">
        <f>SUM(H796:H797)</f>
        <v>747</v>
      </c>
      <c r="I795" s="419">
        <f>SUM(I796:I797)</f>
        <v>755</v>
      </c>
      <c r="J795" s="419">
        <f>SUM(J796:J797)</f>
        <v>765</v>
      </c>
      <c r="K795" s="89">
        <f t="shared" si="100"/>
        <v>17611.98</v>
      </c>
      <c r="L795" s="89">
        <f t="shared" si="102"/>
        <v>8805.99</v>
      </c>
      <c r="M795" s="11"/>
      <c r="N795" s="11"/>
      <c r="O795" s="11"/>
      <c r="P795" s="11"/>
      <c r="Q795" s="63">
        <f t="shared" si="101"/>
        <v>-8070</v>
      </c>
      <c r="R795" s="11"/>
      <c r="S795" s="11"/>
      <c r="T795" s="11"/>
      <c r="U795" s="11"/>
      <c r="V795" s="11"/>
      <c r="W795" s="11"/>
      <c r="X795" s="11"/>
      <c r="Y795" s="11"/>
      <c r="Z795" s="11"/>
      <c r="AA795" s="11"/>
      <c r="AB795" s="11"/>
      <c r="AC795" s="11"/>
      <c r="AD795" s="11"/>
      <c r="AE795" s="11"/>
      <c r="AF795" s="11"/>
      <c r="AG795" s="11"/>
      <c r="AH795" s="11"/>
      <c r="AI795" s="11"/>
      <c r="AJ795" s="11"/>
    </row>
    <row r="796" spans="1:36" ht="12.75" hidden="1" customHeight="1" x14ac:dyDescent="0.2">
      <c r="A796" s="317" t="s">
        <v>747</v>
      </c>
      <c r="B796" s="318"/>
      <c r="C796" s="679"/>
      <c r="D796" s="325"/>
      <c r="E796" s="338">
        <v>8070</v>
      </c>
      <c r="F796" s="338">
        <f>F798</f>
        <v>735.99</v>
      </c>
      <c r="G796" s="322">
        <f>SUM(F796,E796)</f>
        <v>8805.99</v>
      </c>
      <c r="H796" s="456">
        <f>ROUND(F796*H$7, )</f>
        <v>747</v>
      </c>
      <c r="I796" s="457">
        <f>ROUND(F796*I$7, )</f>
        <v>755</v>
      </c>
      <c r="J796" s="457">
        <f>ROUND(F796*J$7, )</f>
        <v>765</v>
      </c>
      <c r="K796" s="89">
        <f t="shared" si="100"/>
        <v>17611.98</v>
      </c>
      <c r="L796" s="89">
        <v>0</v>
      </c>
      <c r="M796" s="11"/>
      <c r="N796" s="11"/>
      <c r="O796" s="11"/>
      <c r="P796" s="11"/>
      <c r="Q796" s="63">
        <f t="shared" si="101"/>
        <v>0</v>
      </c>
      <c r="R796" s="11"/>
      <c r="S796" s="11"/>
      <c r="T796" s="11"/>
      <c r="U796" s="11"/>
      <c r="V796" s="11"/>
      <c r="W796" s="11"/>
      <c r="X796" s="11"/>
      <c r="Y796" s="11"/>
      <c r="Z796" s="11"/>
      <c r="AA796" s="11"/>
      <c r="AB796" s="11"/>
      <c r="AC796" s="11"/>
      <c r="AD796" s="11"/>
      <c r="AE796" s="11"/>
      <c r="AF796" s="11"/>
      <c r="AG796" s="11"/>
      <c r="AH796" s="11"/>
      <c r="AI796" s="11"/>
      <c r="AJ796" s="11"/>
    </row>
    <row r="797" spans="1:36" ht="12.75" hidden="1" customHeight="1" x14ac:dyDescent="0.2">
      <c r="A797" s="317" t="s">
        <v>751</v>
      </c>
      <c r="B797" s="318"/>
      <c r="C797" s="679"/>
      <c r="D797" s="325"/>
      <c r="E797" s="321">
        <v>0</v>
      </c>
      <c r="F797" s="321"/>
      <c r="G797" s="322">
        <f>SUM(F797,E797)</f>
        <v>0</v>
      </c>
      <c r="H797" s="328">
        <f>ROUND(F797*H$7, )</f>
        <v>0</v>
      </c>
      <c r="I797" s="329">
        <f>ROUND(F797*I$7, )</f>
        <v>0</v>
      </c>
      <c r="J797" s="329">
        <f>ROUND(F797*J$7, )</f>
        <v>0</v>
      </c>
      <c r="K797" s="89">
        <f t="shared" si="100"/>
        <v>0</v>
      </c>
      <c r="L797" s="89">
        <f>IF(G797&lt;&gt;0,G797,0)</f>
        <v>0</v>
      </c>
      <c r="M797" s="11"/>
      <c r="N797" s="11"/>
      <c r="O797" s="11"/>
      <c r="P797" s="11"/>
      <c r="Q797" s="63">
        <f t="shared" si="101"/>
        <v>-8070</v>
      </c>
      <c r="R797" s="11"/>
      <c r="S797" s="11"/>
      <c r="T797" s="11"/>
      <c r="U797" s="11"/>
      <c r="V797" s="11"/>
      <c r="W797" s="11"/>
      <c r="X797" s="11"/>
      <c r="Y797" s="11"/>
      <c r="Z797" s="11"/>
      <c r="AA797" s="11"/>
      <c r="AB797" s="11"/>
      <c r="AC797" s="11"/>
      <c r="AD797" s="11"/>
      <c r="AE797" s="11"/>
      <c r="AF797" s="11"/>
      <c r="AG797" s="11"/>
      <c r="AH797" s="11"/>
      <c r="AI797" s="11"/>
      <c r="AJ797" s="11"/>
    </row>
    <row r="798" spans="1:36" ht="12.75" hidden="1" customHeight="1" x14ac:dyDescent="0.2">
      <c r="A798" s="308"/>
      <c r="B798" s="417" t="s">
        <v>698</v>
      </c>
      <c r="C798" s="310"/>
      <c r="D798" s="311"/>
      <c r="E798" s="313">
        <v>8070</v>
      </c>
      <c r="F798" s="313">
        <f>SUM(F799:F800)</f>
        <v>735.99</v>
      </c>
      <c r="G798" s="314">
        <f>SUM(G799:G800)</f>
        <v>8805.99</v>
      </c>
      <c r="H798" s="418">
        <f>SUM(H799:H800)</f>
        <v>747</v>
      </c>
      <c r="I798" s="419">
        <f>SUM(I799:I800)</f>
        <v>755</v>
      </c>
      <c r="J798" s="419">
        <f>SUM(J799:J800)</f>
        <v>765</v>
      </c>
      <c r="K798" s="89">
        <f t="shared" si="100"/>
        <v>17611.98</v>
      </c>
      <c r="L798" s="89">
        <v>0</v>
      </c>
      <c r="M798" s="11"/>
      <c r="N798" s="11"/>
      <c r="O798" s="11"/>
      <c r="P798" s="11"/>
      <c r="Q798" s="63">
        <f t="shared" si="101"/>
        <v>-7635</v>
      </c>
      <c r="R798" s="11"/>
      <c r="S798" s="11"/>
      <c r="T798" s="11"/>
      <c r="U798" s="11"/>
      <c r="V798" s="11"/>
      <c r="W798" s="11"/>
      <c r="X798" s="11"/>
      <c r="Y798" s="11"/>
      <c r="Z798" s="11"/>
      <c r="AA798" s="11"/>
      <c r="AB798" s="11"/>
      <c r="AC798" s="11"/>
      <c r="AD798" s="11"/>
      <c r="AE798" s="11"/>
      <c r="AF798" s="11"/>
      <c r="AG798" s="11"/>
      <c r="AH798" s="11"/>
      <c r="AI798" s="11"/>
      <c r="AJ798" s="11"/>
    </row>
    <row r="799" spans="1:36" ht="15" customHeight="1" x14ac:dyDescent="0.25">
      <c r="A799" s="317"/>
      <c r="B799" s="318"/>
      <c r="C799" s="679" t="s">
        <v>699</v>
      </c>
      <c r="D799" s="325"/>
      <c r="E799" s="327">
        <v>7635</v>
      </c>
      <c r="F799" s="327">
        <v>735.99</v>
      </c>
      <c r="G799" s="322">
        <f>SUM(F799,E799)</f>
        <v>8370.99</v>
      </c>
      <c r="H799" s="330">
        <f>ROUND(F799*H$7, )</f>
        <v>747</v>
      </c>
      <c r="I799" s="331">
        <f>ROUND(F799*I$7, )</f>
        <v>755</v>
      </c>
      <c r="J799" s="331">
        <f>ROUND(F799*J$7, )</f>
        <v>765</v>
      </c>
      <c r="K799" s="89">
        <f t="shared" si="100"/>
        <v>16741.98</v>
      </c>
      <c r="L799" s="89">
        <f t="shared" ref="L799:L817" si="103">IF(G799&lt;&gt;0,G799,0)</f>
        <v>8370.99</v>
      </c>
      <c r="M799" s="332">
        <v>0.1</v>
      </c>
      <c r="N799" s="420">
        <v>5440</v>
      </c>
      <c r="O799" s="11"/>
      <c r="P799" s="11"/>
      <c r="Q799" s="63">
        <f t="shared" si="101"/>
        <v>-435</v>
      </c>
      <c r="R799" s="11"/>
      <c r="S799" s="11"/>
      <c r="T799" s="11"/>
      <c r="U799" s="11"/>
      <c r="V799" s="11"/>
      <c r="W799" s="11"/>
      <c r="X799" s="11"/>
      <c r="Y799" s="11"/>
      <c r="Z799" s="11"/>
      <c r="AA799" s="11"/>
      <c r="AB799" s="11"/>
      <c r="AC799" s="11"/>
      <c r="AD799" s="11"/>
      <c r="AE799" s="11"/>
      <c r="AF799" s="11"/>
      <c r="AG799" s="11"/>
      <c r="AH799" s="11"/>
      <c r="AI799" s="11"/>
      <c r="AJ799" s="11"/>
    </row>
    <row r="800" spans="1:36" ht="12.75" customHeight="1" x14ac:dyDescent="0.2">
      <c r="A800" s="317"/>
      <c r="B800" s="318"/>
      <c r="C800" s="679" t="s">
        <v>700</v>
      </c>
      <c r="D800" s="325"/>
      <c r="E800" s="321">
        <v>435</v>
      </c>
      <c r="F800" s="321"/>
      <c r="G800" s="322">
        <f>SUM(F800,E800)</f>
        <v>435</v>
      </c>
      <c r="H800" s="423">
        <f>ROUND(F800*H$7, )</f>
        <v>0</v>
      </c>
      <c r="I800" s="424">
        <f>ROUND(H800*I$7, )</f>
        <v>0</v>
      </c>
      <c r="J800" s="424">
        <f>ROUND(I800*J$7, )</f>
        <v>0</v>
      </c>
      <c r="K800" s="89">
        <f t="shared" si="100"/>
        <v>870</v>
      </c>
      <c r="L800" s="89">
        <f t="shared" si="103"/>
        <v>435</v>
      </c>
      <c r="M800" s="11"/>
      <c r="N800" s="11"/>
      <c r="O800" s="11"/>
      <c r="P800" s="11"/>
      <c r="Q800" s="63">
        <f t="shared" si="101"/>
        <v>0</v>
      </c>
      <c r="R800" s="11"/>
      <c r="S800" s="11"/>
      <c r="T800" s="11"/>
      <c r="U800" s="11"/>
      <c r="V800" s="11"/>
      <c r="W800" s="11"/>
      <c r="X800" s="11"/>
      <c r="Y800" s="11"/>
      <c r="Z800" s="11"/>
      <c r="AA800" s="11"/>
      <c r="AB800" s="11"/>
      <c r="AC800" s="11"/>
      <c r="AD800" s="11"/>
      <c r="AE800" s="11"/>
      <c r="AF800" s="11"/>
      <c r="AG800" s="11"/>
      <c r="AH800" s="11"/>
      <c r="AI800" s="11"/>
      <c r="AJ800" s="11"/>
    </row>
    <row r="801" spans="1:36" ht="12.75" hidden="1" customHeight="1" x14ac:dyDescent="0.2">
      <c r="A801" s="299" t="s">
        <v>796</v>
      </c>
      <c r="B801" s="300"/>
      <c r="C801" s="301"/>
      <c r="D801" s="347"/>
      <c r="E801" s="304">
        <v>0</v>
      </c>
      <c r="F801" s="304">
        <f>SUM(F802)</f>
        <v>0</v>
      </c>
      <c r="G801" s="305">
        <f>SUM(G802)</f>
        <v>0</v>
      </c>
      <c r="H801" s="477">
        <f>SUM(H802)</f>
        <v>0</v>
      </c>
      <c r="I801" s="478">
        <f>SUM(I802)</f>
        <v>0</v>
      </c>
      <c r="J801" s="478">
        <f>SUM(J802)</f>
        <v>0</v>
      </c>
      <c r="K801" s="89">
        <f t="shared" si="100"/>
        <v>0</v>
      </c>
      <c r="L801" s="89">
        <f t="shared" si="103"/>
        <v>0</v>
      </c>
      <c r="M801" s="11"/>
      <c r="N801" s="11"/>
      <c r="O801" s="11"/>
      <c r="P801" s="11"/>
      <c r="Q801" s="63">
        <f t="shared" si="101"/>
        <v>0</v>
      </c>
      <c r="R801" s="11"/>
      <c r="S801" s="11"/>
      <c r="T801" s="11"/>
      <c r="U801" s="11"/>
      <c r="V801" s="11"/>
      <c r="W801" s="11"/>
      <c r="X801" s="11"/>
      <c r="Y801" s="11"/>
      <c r="Z801" s="11"/>
      <c r="AA801" s="11"/>
      <c r="AB801" s="11"/>
      <c r="AC801" s="11"/>
      <c r="AD801" s="11"/>
      <c r="AE801" s="11"/>
      <c r="AF801" s="11"/>
      <c r="AG801" s="11"/>
      <c r="AH801" s="11"/>
      <c r="AI801" s="11"/>
      <c r="AJ801" s="11"/>
    </row>
    <row r="802" spans="1:36" ht="12.75" hidden="1" customHeight="1" x14ac:dyDescent="0.2">
      <c r="A802" s="479" t="s">
        <v>797</v>
      </c>
      <c r="B802" s="480"/>
      <c r="C802" s="481"/>
      <c r="D802" s="482"/>
      <c r="E802" s="313">
        <v>0</v>
      </c>
      <c r="F802" s="313">
        <f>SUM(F803:F804)</f>
        <v>0</v>
      </c>
      <c r="G802" s="314">
        <f>SUM(G803:G804)</f>
        <v>0</v>
      </c>
      <c r="H802" s="483">
        <f>SUM(H803:H804)</f>
        <v>0</v>
      </c>
      <c r="I802" s="484">
        <f>SUM(I803:I804)</f>
        <v>0</v>
      </c>
      <c r="J802" s="484">
        <f>SUM(J803:J804)</f>
        <v>0</v>
      </c>
      <c r="K802" s="89">
        <f t="shared" si="100"/>
        <v>0</v>
      </c>
      <c r="L802" s="89">
        <f t="shared" si="103"/>
        <v>0</v>
      </c>
      <c r="M802" s="11"/>
      <c r="N802" s="11"/>
      <c r="O802" s="11"/>
      <c r="P802" s="11"/>
      <c r="Q802" s="63">
        <f t="shared" si="101"/>
        <v>0</v>
      </c>
      <c r="R802" s="11"/>
      <c r="S802" s="11"/>
      <c r="T802" s="11"/>
      <c r="U802" s="11"/>
      <c r="V802" s="11"/>
      <c r="W802" s="11"/>
      <c r="X802" s="11"/>
      <c r="Y802" s="11"/>
      <c r="Z802" s="11"/>
      <c r="AA802" s="11"/>
      <c r="AB802" s="11"/>
      <c r="AC802" s="11"/>
      <c r="AD802" s="11"/>
      <c r="AE802" s="11"/>
      <c r="AF802" s="11"/>
      <c r="AG802" s="11"/>
      <c r="AH802" s="11"/>
      <c r="AI802" s="11"/>
      <c r="AJ802" s="11"/>
    </row>
    <row r="803" spans="1:36" ht="12.75" hidden="1" customHeight="1" x14ac:dyDescent="0.2">
      <c r="A803" s="317"/>
      <c r="B803" s="318"/>
      <c r="C803" s="679" t="s">
        <v>699</v>
      </c>
      <c r="D803" s="319"/>
      <c r="E803" s="327">
        <v>0</v>
      </c>
      <c r="F803" s="327"/>
      <c r="G803" s="322">
        <f>SUM(F803,E803)</f>
        <v>0</v>
      </c>
      <c r="H803" s="330">
        <f>ROUND(F803*H$7, )</f>
        <v>0</v>
      </c>
      <c r="I803" s="331">
        <f>ROUND(F803*I$7, )</f>
        <v>0</v>
      </c>
      <c r="J803" s="331">
        <f>ROUND(F803*J$7, )</f>
        <v>0</v>
      </c>
      <c r="K803" s="89">
        <f t="shared" si="100"/>
        <v>0</v>
      </c>
      <c r="L803" s="89">
        <f t="shared" si="103"/>
        <v>0</v>
      </c>
      <c r="M803" s="11"/>
      <c r="N803" s="11"/>
      <c r="O803" s="11"/>
      <c r="P803" s="11"/>
      <c r="Q803" s="63">
        <f t="shared" si="101"/>
        <v>0</v>
      </c>
      <c r="R803" s="11"/>
      <c r="S803" s="11"/>
      <c r="T803" s="11"/>
      <c r="U803" s="11"/>
      <c r="V803" s="11"/>
      <c r="W803" s="11"/>
      <c r="X803" s="11"/>
      <c r="Y803" s="11"/>
      <c r="Z803" s="11"/>
      <c r="AA803" s="11"/>
      <c r="AB803" s="11"/>
      <c r="AC803" s="11"/>
      <c r="AD803" s="11"/>
      <c r="AE803" s="11"/>
      <c r="AF803" s="11"/>
      <c r="AG803" s="11"/>
      <c r="AH803" s="11"/>
      <c r="AI803" s="11"/>
      <c r="AJ803" s="11"/>
    </row>
    <row r="804" spans="1:36" ht="12.75" hidden="1" customHeight="1" x14ac:dyDescent="0.2">
      <c r="A804" s="317"/>
      <c r="B804" s="318"/>
      <c r="C804" s="679" t="s">
        <v>700</v>
      </c>
      <c r="D804" s="319"/>
      <c r="E804" s="321">
        <v>0</v>
      </c>
      <c r="F804" s="321"/>
      <c r="G804" s="322">
        <f>SUM(F804,E804)</f>
        <v>0</v>
      </c>
      <c r="H804" s="423">
        <f>ROUND(F804*H$7, )</f>
        <v>0</v>
      </c>
      <c r="I804" s="424">
        <f>ROUND(H804*I$7, )</f>
        <v>0</v>
      </c>
      <c r="J804" s="424">
        <f>ROUND(I804*J$7, )</f>
        <v>0</v>
      </c>
      <c r="K804" s="89">
        <f t="shared" si="100"/>
        <v>0</v>
      </c>
      <c r="L804" s="89">
        <f t="shared" si="103"/>
        <v>0</v>
      </c>
      <c r="M804" s="11"/>
      <c r="N804" s="11"/>
      <c r="O804" s="11"/>
      <c r="P804" s="11"/>
      <c r="Q804" s="63">
        <f t="shared" si="101"/>
        <v>0</v>
      </c>
      <c r="R804" s="11"/>
      <c r="S804" s="11"/>
      <c r="T804" s="11"/>
      <c r="U804" s="11"/>
      <c r="V804" s="11"/>
      <c r="W804" s="11"/>
      <c r="X804" s="11"/>
      <c r="Y804" s="11"/>
      <c r="Z804" s="11"/>
      <c r="AA804" s="11"/>
      <c r="AB804" s="11"/>
      <c r="AC804" s="11"/>
      <c r="AD804" s="11"/>
      <c r="AE804" s="11"/>
      <c r="AF804" s="11"/>
      <c r="AG804" s="11"/>
      <c r="AH804" s="11"/>
      <c r="AI804" s="11"/>
      <c r="AJ804" s="11"/>
    </row>
    <row r="805" spans="1:36" ht="12.75" hidden="1" customHeight="1" x14ac:dyDescent="0.2">
      <c r="A805" s="299" t="s">
        <v>798</v>
      </c>
      <c r="B805" s="300"/>
      <c r="C805" s="301"/>
      <c r="D805" s="347"/>
      <c r="E805" s="304">
        <v>0</v>
      </c>
      <c r="F805" s="304">
        <f>SUM(F806,F809)</f>
        <v>0</v>
      </c>
      <c r="G805" s="305">
        <f>SUM(G806,G809)</f>
        <v>0</v>
      </c>
      <c r="H805" s="306">
        <f>ROUND(F805*H$7, )</f>
        <v>0</v>
      </c>
      <c r="I805" s="307">
        <f>ROUND(H805*I$7, )</f>
        <v>0</v>
      </c>
      <c r="J805" s="307">
        <f>ROUND(I805*J$7, )</f>
        <v>0</v>
      </c>
      <c r="K805" s="89">
        <f t="shared" si="100"/>
        <v>0</v>
      </c>
      <c r="L805" s="89">
        <f t="shared" si="103"/>
        <v>0</v>
      </c>
      <c r="M805" s="11"/>
      <c r="N805" s="11"/>
      <c r="O805" s="11"/>
      <c r="P805" s="11"/>
      <c r="Q805" s="63">
        <f t="shared" si="101"/>
        <v>0</v>
      </c>
      <c r="R805" s="11"/>
      <c r="S805" s="11"/>
      <c r="T805" s="11"/>
      <c r="U805" s="11"/>
      <c r="V805" s="11"/>
      <c r="W805" s="11"/>
      <c r="X805" s="11"/>
      <c r="Y805" s="11"/>
      <c r="Z805" s="11"/>
      <c r="AA805" s="11"/>
      <c r="AB805" s="11"/>
      <c r="AC805" s="11"/>
      <c r="AD805" s="11"/>
      <c r="AE805" s="11"/>
      <c r="AF805" s="11"/>
      <c r="AG805" s="11"/>
      <c r="AH805" s="11"/>
      <c r="AI805" s="11"/>
      <c r="AJ805" s="11"/>
    </row>
    <row r="806" spans="1:36" ht="12.75" hidden="1" customHeight="1" x14ac:dyDescent="0.2">
      <c r="A806" s="308" t="s">
        <v>799</v>
      </c>
      <c r="B806" s="309"/>
      <c r="C806" s="310"/>
      <c r="D806" s="421"/>
      <c r="E806" s="313">
        <v>0</v>
      </c>
      <c r="F806" s="313">
        <f>SUM(F807:F808)</f>
        <v>0</v>
      </c>
      <c r="G806" s="314">
        <f>SUM(G807:G808)</f>
        <v>0</v>
      </c>
      <c r="H806" s="458">
        <f>SUM(H807:H808)</f>
        <v>0</v>
      </c>
      <c r="I806" s="459">
        <f>SUM(I807:I808)</f>
        <v>0</v>
      </c>
      <c r="J806" s="459">
        <f>SUM(J807:J808)</f>
        <v>0</v>
      </c>
      <c r="K806" s="89">
        <f t="shared" si="100"/>
        <v>0</v>
      </c>
      <c r="L806" s="89">
        <f t="shared" si="103"/>
        <v>0</v>
      </c>
      <c r="M806" s="11"/>
      <c r="N806" s="11"/>
      <c r="O806" s="11"/>
      <c r="P806" s="11"/>
      <c r="Q806" s="63">
        <f t="shared" si="101"/>
        <v>0</v>
      </c>
      <c r="R806" s="11"/>
      <c r="S806" s="11"/>
      <c r="T806" s="11"/>
      <c r="U806" s="11"/>
      <c r="V806" s="11"/>
      <c r="W806" s="11"/>
      <c r="X806" s="11"/>
      <c r="Y806" s="11"/>
      <c r="Z806" s="11"/>
      <c r="AA806" s="11"/>
      <c r="AB806" s="11"/>
      <c r="AC806" s="11"/>
      <c r="AD806" s="11"/>
      <c r="AE806" s="11"/>
      <c r="AF806" s="11"/>
      <c r="AG806" s="11"/>
      <c r="AH806" s="11"/>
      <c r="AI806" s="11"/>
      <c r="AJ806" s="11"/>
    </row>
    <row r="807" spans="1:36" ht="12.75" hidden="1" customHeight="1" x14ac:dyDescent="0.2">
      <c r="A807" s="317"/>
      <c r="B807" s="318"/>
      <c r="C807" s="679" t="s">
        <v>699</v>
      </c>
      <c r="D807" s="319"/>
      <c r="E807" s="327">
        <v>0</v>
      </c>
      <c r="F807" s="327"/>
      <c r="G807" s="322">
        <f>SUM(F807,E807)</f>
        <v>0</v>
      </c>
      <c r="H807" s="330">
        <f>ROUND(F807*H$7, )</f>
        <v>0</v>
      </c>
      <c r="I807" s="331">
        <f t="shared" ref="I807:J809" si="104">ROUND(H807*I$7, )</f>
        <v>0</v>
      </c>
      <c r="J807" s="331">
        <f t="shared" si="104"/>
        <v>0</v>
      </c>
      <c r="K807" s="89">
        <f t="shared" si="100"/>
        <v>0</v>
      </c>
      <c r="L807" s="89">
        <f t="shared" si="103"/>
        <v>0</v>
      </c>
      <c r="M807" s="11"/>
      <c r="N807" s="11"/>
      <c r="O807" s="11"/>
      <c r="P807" s="11"/>
      <c r="Q807" s="63">
        <f t="shared" si="101"/>
        <v>0</v>
      </c>
      <c r="R807" s="11"/>
      <c r="S807" s="11"/>
      <c r="T807" s="11"/>
      <c r="U807" s="11"/>
      <c r="V807" s="11"/>
      <c r="W807" s="11"/>
      <c r="X807" s="11"/>
      <c r="Y807" s="11"/>
      <c r="Z807" s="11"/>
      <c r="AA807" s="11"/>
      <c r="AB807" s="11"/>
      <c r="AC807" s="11"/>
      <c r="AD807" s="11"/>
      <c r="AE807" s="11"/>
      <c r="AF807" s="11"/>
      <c r="AG807" s="11"/>
      <c r="AH807" s="11"/>
      <c r="AI807" s="11"/>
      <c r="AJ807" s="11"/>
    </row>
    <row r="808" spans="1:36" ht="12.75" hidden="1" customHeight="1" x14ac:dyDescent="0.2">
      <c r="A808" s="317"/>
      <c r="B808" s="318"/>
      <c r="C808" s="679" t="s">
        <v>700</v>
      </c>
      <c r="D808" s="319"/>
      <c r="E808" s="321">
        <v>0</v>
      </c>
      <c r="F808" s="321"/>
      <c r="G808" s="322">
        <f>SUM(F808,E808)</f>
        <v>0</v>
      </c>
      <c r="H808" s="423">
        <f>ROUND(F808*H$7, )</f>
        <v>0</v>
      </c>
      <c r="I808" s="424">
        <f t="shared" si="104"/>
        <v>0</v>
      </c>
      <c r="J808" s="424">
        <f t="shared" si="104"/>
        <v>0</v>
      </c>
      <c r="K808" s="89">
        <f t="shared" si="100"/>
        <v>0</v>
      </c>
      <c r="L808" s="89">
        <f t="shared" si="103"/>
        <v>0</v>
      </c>
      <c r="M808" s="11"/>
      <c r="N808" s="11"/>
      <c r="O808" s="11"/>
      <c r="P808" s="11"/>
      <c r="Q808" s="63">
        <f t="shared" si="101"/>
        <v>0</v>
      </c>
      <c r="R808" s="11"/>
      <c r="S808" s="11"/>
      <c r="T808" s="11"/>
      <c r="U808" s="11"/>
      <c r="V808" s="11"/>
      <c r="W808" s="11"/>
      <c r="X808" s="11"/>
      <c r="Y808" s="11"/>
      <c r="Z808" s="11"/>
      <c r="AA808" s="11"/>
      <c r="AB808" s="11"/>
      <c r="AC808" s="11"/>
      <c r="AD808" s="11"/>
      <c r="AE808" s="11"/>
      <c r="AF808" s="11"/>
      <c r="AG808" s="11"/>
      <c r="AH808" s="11"/>
      <c r="AI808" s="11"/>
      <c r="AJ808" s="11"/>
    </row>
    <row r="809" spans="1:36" ht="12.75" hidden="1" customHeight="1" x14ac:dyDescent="0.2">
      <c r="A809" s="308" t="s">
        <v>800</v>
      </c>
      <c r="B809" s="309"/>
      <c r="C809" s="310"/>
      <c r="D809" s="421"/>
      <c r="E809" s="313">
        <v>0</v>
      </c>
      <c r="F809" s="313">
        <f>SUM(F810:F811)</f>
        <v>0</v>
      </c>
      <c r="G809" s="314">
        <f>SUM(G810:G811)</f>
        <v>0</v>
      </c>
      <c r="H809" s="315">
        <f>ROUND(F809*H$7, )</f>
        <v>0</v>
      </c>
      <c r="I809" s="316">
        <f t="shared" si="104"/>
        <v>0</v>
      </c>
      <c r="J809" s="316">
        <f t="shared" si="104"/>
        <v>0</v>
      </c>
      <c r="K809" s="89">
        <f t="shared" si="100"/>
        <v>0</v>
      </c>
      <c r="L809" s="89">
        <f t="shared" si="103"/>
        <v>0</v>
      </c>
      <c r="M809" s="11"/>
      <c r="N809" s="11"/>
      <c r="O809" s="11"/>
      <c r="P809" s="11"/>
      <c r="Q809" s="63">
        <f t="shared" si="101"/>
        <v>0</v>
      </c>
      <c r="R809" s="11"/>
      <c r="S809" s="11"/>
      <c r="T809" s="11"/>
      <c r="U809" s="11"/>
      <c r="V809" s="11"/>
      <c r="W809" s="11"/>
      <c r="X809" s="11"/>
      <c r="Y809" s="11"/>
      <c r="Z809" s="11"/>
      <c r="AA809" s="11"/>
      <c r="AB809" s="11"/>
      <c r="AC809" s="11"/>
      <c r="AD809" s="11"/>
      <c r="AE809" s="11"/>
      <c r="AF809" s="11"/>
      <c r="AG809" s="11"/>
      <c r="AH809" s="11"/>
      <c r="AI809" s="11"/>
      <c r="AJ809" s="11"/>
    </row>
    <row r="810" spans="1:36" ht="12.75" hidden="1" customHeight="1" x14ac:dyDescent="0.2">
      <c r="A810" s="317"/>
      <c r="B810" s="318"/>
      <c r="C810" s="679" t="s">
        <v>699</v>
      </c>
      <c r="D810" s="319"/>
      <c r="E810" s="327">
        <v>0</v>
      </c>
      <c r="F810" s="327"/>
      <c r="G810" s="322">
        <f>SUM(F810,E810)</f>
        <v>0</v>
      </c>
      <c r="H810" s="335">
        <f>ROUND(F810*H$7, )</f>
        <v>0</v>
      </c>
      <c r="I810" s="336">
        <f>ROUND(F810*I$7, )</f>
        <v>0</v>
      </c>
      <c r="J810" s="336">
        <f>ROUND(F810*J$7, )</f>
        <v>0</v>
      </c>
      <c r="K810" s="89">
        <f t="shared" si="100"/>
        <v>0</v>
      </c>
      <c r="L810" s="89">
        <f t="shared" si="103"/>
        <v>0</v>
      </c>
      <c r="M810" s="11"/>
      <c r="N810" s="11"/>
      <c r="O810" s="11"/>
      <c r="P810" s="11"/>
      <c r="Q810" s="63">
        <f t="shared" si="101"/>
        <v>0</v>
      </c>
      <c r="R810" s="11"/>
      <c r="S810" s="11"/>
      <c r="T810" s="11"/>
      <c r="U810" s="11"/>
      <c r="V810" s="11"/>
      <c r="W810" s="11"/>
      <c r="X810" s="11"/>
      <c r="Y810" s="11"/>
      <c r="Z810" s="11"/>
      <c r="AA810" s="11"/>
      <c r="AB810" s="11"/>
      <c r="AC810" s="11"/>
      <c r="AD810" s="11"/>
      <c r="AE810" s="11"/>
      <c r="AF810" s="11"/>
      <c r="AG810" s="11"/>
      <c r="AH810" s="11"/>
      <c r="AI810" s="11"/>
      <c r="AJ810" s="11"/>
    </row>
    <row r="811" spans="1:36" ht="12.75" hidden="1" customHeight="1" x14ac:dyDescent="0.2">
      <c r="A811" s="317"/>
      <c r="B811" s="318"/>
      <c r="C811" s="679" t="s">
        <v>700</v>
      </c>
      <c r="D811" s="319"/>
      <c r="E811" s="321">
        <v>0</v>
      </c>
      <c r="F811" s="321"/>
      <c r="G811" s="322">
        <f>SUM(F811,E811)</f>
        <v>0</v>
      </c>
      <c r="H811" s="423">
        <f>ROUND(F811*H$7, )</f>
        <v>0</v>
      </c>
      <c r="I811" s="424">
        <f>ROUND(H811*I$7, )</f>
        <v>0</v>
      </c>
      <c r="J811" s="424">
        <f>ROUND(I811*J$7, )</f>
        <v>0</v>
      </c>
      <c r="K811" s="89">
        <f t="shared" si="100"/>
        <v>0</v>
      </c>
      <c r="L811" s="89">
        <f t="shared" si="103"/>
        <v>0</v>
      </c>
      <c r="M811" s="11"/>
      <c r="N811" s="11"/>
      <c r="O811" s="11"/>
      <c r="P811" s="11"/>
      <c r="Q811" s="63">
        <f t="shared" si="101"/>
        <v>-11144</v>
      </c>
      <c r="R811" s="11"/>
      <c r="S811" s="11"/>
      <c r="T811" s="11"/>
      <c r="U811" s="11"/>
      <c r="V811" s="11"/>
      <c r="W811" s="11"/>
      <c r="X811" s="11"/>
      <c r="Y811" s="11"/>
      <c r="Z811" s="11"/>
      <c r="AA811" s="11"/>
      <c r="AB811" s="11"/>
      <c r="AC811" s="11"/>
      <c r="AD811" s="11"/>
      <c r="AE811" s="11"/>
      <c r="AF811" s="11"/>
      <c r="AG811" s="11"/>
      <c r="AH811" s="11"/>
      <c r="AI811" s="11"/>
      <c r="AJ811" s="11"/>
    </row>
    <row r="812" spans="1:36" ht="12.75" customHeight="1" x14ac:dyDescent="0.2">
      <c r="A812" s="299" t="s">
        <v>801</v>
      </c>
      <c r="B812" s="300"/>
      <c r="C812" s="301"/>
      <c r="D812" s="302" t="s">
        <v>802</v>
      </c>
      <c r="E812" s="304">
        <v>11144</v>
      </c>
      <c r="F812" s="304">
        <f>SUM(F813)</f>
        <v>0</v>
      </c>
      <c r="G812" s="305">
        <f>SUM(G813)</f>
        <v>11144</v>
      </c>
      <c r="H812" s="380">
        <f>SUM(H813)</f>
        <v>0</v>
      </c>
      <c r="I812" s="381">
        <f>SUM(I813)</f>
        <v>0</v>
      </c>
      <c r="J812" s="381">
        <f>SUM(J813)</f>
        <v>0</v>
      </c>
      <c r="K812" s="89">
        <f t="shared" si="100"/>
        <v>22288</v>
      </c>
      <c r="L812" s="89">
        <f t="shared" si="103"/>
        <v>11144</v>
      </c>
      <c r="M812" s="11"/>
      <c r="N812" s="11"/>
      <c r="O812" s="11"/>
      <c r="P812" s="11"/>
      <c r="Q812" s="63">
        <f t="shared" si="101"/>
        <v>-11144</v>
      </c>
      <c r="R812" s="11"/>
      <c r="S812" s="11"/>
      <c r="T812" s="11"/>
      <c r="U812" s="11"/>
      <c r="V812" s="11"/>
      <c r="W812" s="11"/>
      <c r="X812" s="11"/>
      <c r="Y812" s="11"/>
      <c r="Z812" s="11"/>
      <c r="AA812" s="11"/>
      <c r="AB812" s="11"/>
      <c r="AC812" s="11"/>
      <c r="AD812" s="11"/>
      <c r="AE812" s="11"/>
      <c r="AF812" s="11"/>
      <c r="AG812" s="11"/>
      <c r="AH812" s="11"/>
      <c r="AI812" s="11"/>
      <c r="AJ812" s="11"/>
    </row>
    <row r="813" spans="1:36" ht="12.75" customHeight="1" x14ac:dyDescent="0.2">
      <c r="A813" s="317"/>
      <c r="B813" s="318"/>
      <c r="C813" s="679" t="s">
        <v>699</v>
      </c>
      <c r="D813" s="325"/>
      <c r="E813" s="327">
        <v>11144</v>
      </c>
      <c r="F813" s="327"/>
      <c r="G813" s="322">
        <f>SUM(F813,E813)</f>
        <v>11144</v>
      </c>
      <c r="H813" s="330">
        <f>ROUND(F813*H$7, )</f>
        <v>0</v>
      </c>
      <c r="I813" s="331">
        <f>ROUND(F813*I$7, )</f>
        <v>0</v>
      </c>
      <c r="J813" s="331">
        <f>ROUND(F813*J$7, )</f>
        <v>0</v>
      </c>
      <c r="K813" s="89">
        <f t="shared" si="100"/>
        <v>22288</v>
      </c>
      <c r="L813" s="89">
        <f t="shared" si="103"/>
        <v>11144</v>
      </c>
      <c r="M813" s="11"/>
      <c r="N813" s="11"/>
      <c r="O813" s="11"/>
      <c r="P813" s="11"/>
      <c r="Q813" s="63">
        <f t="shared" si="101"/>
        <v>0</v>
      </c>
      <c r="R813" s="11"/>
      <c r="S813" s="11"/>
      <c r="T813" s="11"/>
      <c r="U813" s="11"/>
      <c r="V813" s="11"/>
      <c r="W813" s="11"/>
      <c r="X813" s="11"/>
      <c r="Y813" s="11"/>
      <c r="Z813" s="11"/>
      <c r="AA813" s="11"/>
      <c r="AB813" s="11"/>
      <c r="AC813" s="11"/>
      <c r="AD813" s="11"/>
      <c r="AE813" s="11"/>
      <c r="AF813" s="11"/>
      <c r="AG813" s="11"/>
      <c r="AH813" s="11"/>
      <c r="AI813" s="11"/>
      <c r="AJ813" s="11"/>
    </row>
    <row r="814" spans="1:36" ht="12.75" hidden="1" customHeight="1" x14ac:dyDescent="0.2">
      <c r="A814" s="299" t="s">
        <v>803</v>
      </c>
      <c r="B814" s="300"/>
      <c r="C814" s="301"/>
      <c r="D814" s="347"/>
      <c r="E814" s="349">
        <v>0</v>
      </c>
      <c r="F814" s="349">
        <f>SUM(F815)</f>
        <v>0</v>
      </c>
      <c r="G814" s="350">
        <f>SUM(G815)</f>
        <v>0</v>
      </c>
      <c r="H814" s="351">
        <f>ROUND(F814*H$7, )</f>
        <v>0</v>
      </c>
      <c r="I814" s="352">
        <f>ROUND(H814*I$7, )</f>
        <v>0</v>
      </c>
      <c r="J814" s="352">
        <f>ROUND(I814*J$7, )</f>
        <v>0</v>
      </c>
      <c r="K814" s="89">
        <f t="shared" si="100"/>
        <v>0</v>
      </c>
      <c r="L814" s="89">
        <f t="shared" si="103"/>
        <v>0</v>
      </c>
      <c r="M814" s="11"/>
      <c r="N814" s="11"/>
      <c r="O814" s="11"/>
      <c r="P814" s="11"/>
      <c r="Q814" s="63">
        <f t="shared" si="101"/>
        <v>0</v>
      </c>
      <c r="R814" s="11"/>
      <c r="S814" s="11"/>
      <c r="T814" s="11"/>
      <c r="U814" s="11"/>
      <c r="V814" s="11"/>
      <c r="W814" s="11"/>
      <c r="X814" s="11"/>
      <c r="Y814" s="11"/>
      <c r="Z814" s="11"/>
      <c r="AA814" s="11"/>
      <c r="AB814" s="11"/>
      <c r="AC814" s="11"/>
      <c r="AD814" s="11"/>
      <c r="AE814" s="11"/>
      <c r="AF814" s="11"/>
      <c r="AG814" s="11"/>
      <c r="AH814" s="11"/>
      <c r="AI814" s="11"/>
      <c r="AJ814" s="11"/>
    </row>
    <row r="815" spans="1:36" ht="12.75" hidden="1" customHeight="1" x14ac:dyDescent="0.2">
      <c r="A815" s="317"/>
      <c r="B815" s="318"/>
      <c r="C815" s="679" t="s">
        <v>804</v>
      </c>
      <c r="D815" s="325"/>
      <c r="E815" s="321">
        <v>0</v>
      </c>
      <c r="F815" s="321"/>
      <c r="G815" s="322">
        <f>SUM(F815,E815)</f>
        <v>0</v>
      </c>
      <c r="H815" s="423">
        <f>ROUND(F815*H$7, )</f>
        <v>0</v>
      </c>
      <c r="I815" s="424">
        <f>ROUND(F815*I$7, )</f>
        <v>0</v>
      </c>
      <c r="J815" s="424">
        <f>ROUND(F815*J$7, )</f>
        <v>0</v>
      </c>
      <c r="K815" s="89">
        <f t="shared" si="100"/>
        <v>0</v>
      </c>
      <c r="L815" s="89">
        <f t="shared" si="103"/>
        <v>0</v>
      </c>
      <c r="M815" s="11"/>
      <c r="N815" s="11"/>
      <c r="O815" s="11"/>
      <c r="P815" s="11"/>
      <c r="Q815" s="63">
        <f t="shared" si="101"/>
        <v>-900</v>
      </c>
      <c r="R815" s="11"/>
      <c r="S815" s="11"/>
      <c r="T815" s="11"/>
      <c r="U815" s="11"/>
      <c r="V815" s="11"/>
      <c r="W815" s="11"/>
      <c r="X815" s="11"/>
      <c r="Y815" s="11"/>
      <c r="Z815" s="11"/>
      <c r="AA815" s="11"/>
      <c r="AB815" s="11"/>
      <c r="AC815" s="11"/>
      <c r="AD815" s="11"/>
      <c r="AE815" s="11"/>
      <c r="AF815" s="11"/>
      <c r="AG815" s="11"/>
      <c r="AH815" s="11"/>
      <c r="AI815" s="11"/>
      <c r="AJ815" s="11"/>
    </row>
    <row r="816" spans="1:36" ht="27" customHeight="1" x14ac:dyDescent="0.2">
      <c r="A816" s="712" t="s">
        <v>805</v>
      </c>
      <c r="B816" s="709"/>
      <c r="C816" s="717"/>
      <c r="D816" s="302" t="s">
        <v>806</v>
      </c>
      <c r="E816" s="304">
        <v>900</v>
      </c>
      <c r="F816" s="304">
        <f>SUM(F817)</f>
        <v>0</v>
      </c>
      <c r="G816" s="305">
        <f>SUM(G817)</f>
        <v>900</v>
      </c>
      <c r="H816" s="306">
        <f>ROUND(F816*H$7, )</f>
        <v>0</v>
      </c>
      <c r="I816" s="307">
        <f>ROUND(H816*I$7, )</f>
        <v>0</v>
      </c>
      <c r="J816" s="307">
        <f>ROUND(I816*J$7, )</f>
        <v>0</v>
      </c>
      <c r="K816" s="89">
        <f t="shared" si="100"/>
        <v>1800</v>
      </c>
      <c r="L816" s="89">
        <f t="shared" si="103"/>
        <v>900</v>
      </c>
      <c r="M816" s="11"/>
      <c r="N816" s="11"/>
      <c r="O816" s="11"/>
      <c r="P816" s="11"/>
      <c r="Q816" s="63">
        <f t="shared" si="101"/>
        <v>-900</v>
      </c>
      <c r="R816" s="11"/>
      <c r="S816" s="11"/>
      <c r="T816" s="11"/>
      <c r="U816" s="11"/>
      <c r="V816" s="11"/>
      <c r="W816" s="11"/>
      <c r="X816" s="11"/>
      <c r="Y816" s="11"/>
      <c r="Z816" s="11"/>
      <c r="AA816" s="11"/>
      <c r="AB816" s="11"/>
      <c r="AC816" s="11"/>
      <c r="AD816" s="11"/>
      <c r="AE816" s="11"/>
      <c r="AF816" s="11"/>
      <c r="AG816" s="11"/>
      <c r="AH816" s="11"/>
      <c r="AI816" s="11"/>
      <c r="AJ816" s="11"/>
    </row>
    <row r="817" spans="1:36" ht="12.75" customHeight="1" x14ac:dyDescent="0.2">
      <c r="A817" s="317"/>
      <c r="B817" s="318"/>
      <c r="C817" s="679" t="s">
        <v>699</v>
      </c>
      <c r="D817" s="325"/>
      <c r="E817" s="327">
        <v>900</v>
      </c>
      <c r="F817" s="327"/>
      <c r="G817" s="322">
        <f>SUM(F817,E817)</f>
        <v>900</v>
      </c>
      <c r="H817" s="330">
        <f>ROUND(F817*H$7, )</f>
        <v>0</v>
      </c>
      <c r="I817" s="331">
        <f>ROUND(F817*I$7, )</f>
        <v>0</v>
      </c>
      <c r="J817" s="331">
        <f>ROUND(F817*J$7, )</f>
        <v>0</v>
      </c>
      <c r="K817" s="89">
        <f t="shared" si="100"/>
        <v>1800</v>
      </c>
      <c r="L817" s="89">
        <f t="shared" si="103"/>
        <v>900</v>
      </c>
      <c r="M817" s="11"/>
      <c r="N817" s="11"/>
      <c r="O817" s="11"/>
      <c r="P817" s="11"/>
      <c r="Q817" s="63">
        <f t="shared" si="101"/>
        <v>-4113</v>
      </c>
      <c r="R817" s="11"/>
      <c r="S817" s="11"/>
      <c r="T817" s="11"/>
      <c r="U817" s="11"/>
      <c r="V817" s="11"/>
      <c r="W817" s="11"/>
      <c r="X817" s="11"/>
      <c r="Y817" s="11"/>
      <c r="Z817" s="11"/>
      <c r="AA817" s="11"/>
      <c r="AB817" s="11"/>
      <c r="AC817" s="11"/>
      <c r="AD817" s="11"/>
      <c r="AE817" s="11"/>
      <c r="AF817" s="11"/>
      <c r="AG817" s="11"/>
      <c r="AH817" s="11"/>
      <c r="AI817" s="11"/>
      <c r="AJ817" s="11"/>
    </row>
    <row r="818" spans="1:36" ht="33" customHeight="1" x14ac:dyDescent="0.2">
      <c r="A818" s="721" t="s">
        <v>807</v>
      </c>
      <c r="B818" s="709"/>
      <c r="C818" s="717"/>
      <c r="D818" s="347"/>
      <c r="E818" s="304">
        <v>4113</v>
      </c>
      <c r="F818" s="304">
        <f>SUM(F821:F822)</f>
        <v>0</v>
      </c>
      <c r="G818" s="305">
        <f>SUM(G821:G822)</f>
        <v>4113</v>
      </c>
      <c r="H818" s="380">
        <f>SUM(H822)</f>
        <v>0</v>
      </c>
      <c r="I818" s="381">
        <f>SUM(I822)</f>
        <v>0</v>
      </c>
      <c r="J818" s="381">
        <f>SUM(J822)</f>
        <v>0</v>
      </c>
      <c r="K818" s="89">
        <f t="shared" si="100"/>
        <v>8226</v>
      </c>
      <c r="L818" s="89">
        <f>IF(G818&lt;&gt;0,G818,0)</f>
        <v>4113</v>
      </c>
      <c r="M818" s="11"/>
      <c r="N818" s="11"/>
      <c r="O818" s="11"/>
      <c r="P818" s="11"/>
      <c r="Q818" s="63">
        <f t="shared" si="101"/>
        <v>-2</v>
      </c>
      <c r="R818" s="11"/>
      <c r="S818" s="11"/>
      <c r="T818" s="11"/>
      <c r="U818" s="11"/>
      <c r="V818" s="11"/>
      <c r="W818" s="11"/>
      <c r="X818" s="11"/>
      <c r="Y818" s="11"/>
      <c r="Z818" s="11"/>
      <c r="AA818" s="11"/>
      <c r="AB818" s="11"/>
      <c r="AC818" s="11"/>
      <c r="AD818" s="11"/>
      <c r="AE818" s="11"/>
      <c r="AF818" s="11"/>
      <c r="AG818" s="11"/>
      <c r="AH818" s="11"/>
      <c r="AI818" s="11"/>
      <c r="AJ818" s="11"/>
    </row>
    <row r="819" spans="1:36" ht="12.75" customHeight="1" x14ac:dyDescent="0.2">
      <c r="A819" s="317"/>
      <c r="B819" s="318"/>
      <c r="C819" s="334" t="s">
        <v>780</v>
      </c>
      <c r="D819" s="319"/>
      <c r="E819" s="327">
        <v>2</v>
      </c>
      <c r="F819" s="327"/>
      <c r="G819" s="322">
        <f>SUM(F819,E819)</f>
        <v>2</v>
      </c>
      <c r="H819" s="330"/>
      <c r="I819" s="331"/>
      <c r="J819" s="331"/>
      <c r="K819" s="89">
        <f t="shared" si="100"/>
        <v>4</v>
      </c>
      <c r="L819" s="89">
        <f>IF(G819&lt;&gt;0,G819,0)</f>
        <v>2</v>
      </c>
      <c r="M819" s="11"/>
      <c r="N819" s="11"/>
      <c r="O819" s="11"/>
      <c r="P819" s="11"/>
      <c r="Q819" s="63">
        <f t="shared" si="101"/>
        <v>-4111</v>
      </c>
      <c r="R819" s="11"/>
      <c r="S819" s="11"/>
      <c r="T819" s="11"/>
      <c r="U819" s="11"/>
      <c r="V819" s="11"/>
      <c r="W819" s="11"/>
      <c r="X819" s="11"/>
      <c r="Y819" s="11"/>
      <c r="Z819" s="11"/>
      <c r="AA819" s="11"/>
      <c r="AB819" s="11"/>
      <c r="AC819" s="11"/>
      <c r="AD819" s="11"/>
      <c r="AE819" s="11"/>
      <c r="AF819" s="11"/>
      <c r="AG819" s="11"/>
      <c r="AH819" s="11"/>
      <c r="AI819" s="11"/>
      <c r="AJ819" s="11"/>
    </row>
    <row r="820" spans="1:36" ht="12.75" customHeight="1" x14ac:dyDescent="0.2">
      <c r="A820" s="317"/>
      <c r="B820" s="318"/>
      <c r="C820" s="334" t="s">
        <v>808</v>
      </c>
      <c r="D820" s="319"/>
      <c r="E820" s="327">
        <v>4111</v>
      </c>
      <c r="F820" s="327"/>
      <c r="G820" s="322">
        <f>SUM(F820,E820)</f>
        <v>4111</v>
      </c>
      <c r="H820" s="330"/>
      <c r="I820" s="331"/>
      <c r="J820" s="331"/>
      <c r="K820" s="89">
        <f t="shared" si="100"/>
        <v>8222</v>
      </c>
      <c r="L820" s="89">
        <f>IF(G820&lt;&gt;0,G820,0)</f>
        <v>4111</v>
      </c>
      <c r="M820" s="11"/>
      <c r="N820" s="11"/>
      <c r="O820" s="11"/>
      <c r="P820" s="11"/>
      <c r="Q820" s="63">
        <f t="shared" si="101"/>
        <v>-2</v>
      </c>
      <c r="R820" s="11"/>
      <c r="S820" s="11"/>
      <c r="T820" s="11"/>
      <c r="U820" s="11"/>
      <c r="V820" s="11"/>
      <c r="W820" s="11"/>
      <c r="X820" s="11"/>
      <c r="Y820" s="11"/>
      <c r="Z820" s="11"/>
      <c r="AA820" s="11"/>
      <c r="AB820" s="11"/>
      <c r="AC820" s="11"/>
      <c r="AD820" s="11"/>
      <c r="AE820" s="11"/>
      <c r="AF820" s="11"/>
      <c r="AG820" s="11"/>
      <c r="AH820" s="11"/>
      <c r="AI820" s="11"/>
      <c r="AJ820" s="11"/>
    </row>
    <row r="821" spans="1:36" ht="12.75" customHeight="1" x14ac:dyDescent="0.2">
      <c r="A821" s="317"/>
      <c r="B821" s="318"/>
      <c r="C821" s="679" t="s">
        <v>699</v>
      </c>
      <c r="D821" s="319"/>
      <c r="E821" s="327">
        <v>2</v>
      </c>
      <c r="F821" s="327">
        <f>F819</f>
        <v>0</v>
      </c>
      <c r="G821" s="322">
        <f>SUM(F821,E821)</f>
        <v>2</v>
      </c>
      <c r="H821" s="330"/>
      <c r="I821" s="331"/>
      <c r="J821" s="331"/>
      <c r="K821" s="89">
        <f t="shared" si="100"/>
        <v>4</v>
      </c>
      <c r="L821" s="89">
        <f>IF(G821&lt;&gt;0,G821,0)</f>
        <v>2</v>
      </c>
      <c r="M821" s="11"/>
      <c r="N821" s="11"/>
      <c r="O821" s="11"/>
      <c r="P821" s="11"/>
      <c r="Q821" s="63">
        <f t="shared" si="101"/>
        <v>-4111</v>
      </c>
      <c r="R821" s="11"/>
      <c r="S821" s="11"/>
      <c r="T821" s="11"/>
      <c r="U821" s="11"/>
      <c r="V821" s="11"/>
      <c r="W821" s="11"/>
      <c r="X821" s="11"/>
      <c r="Y821" s="11"/>
      <c r="Z821" s="11"/>
      <c r="AA821" s="11"/>
      <c r="AB821" s="11"/>
      <c r="AC821" s="11"/>
      <c r="AD821" s="11"/>
      <c r="AE821" s="11"/>
      <c r="AF821" s="11"/>
      <c r="AG821" s="11"/>
      <c r="AH821" s="11"/>
      <c r="AI821" s="11"/>
      <c r="AJ821" s="11"/>
    </row>
    <row r="822" spans="1:36" ht="12.75" customHeight="1" x14ac:dyDescent="0.2">
      <c r="A822" s="317"/>
      <c r="B822" s="318"/>
      <c r="C822" s="679" t="s">
        <v>700</v>
      </c>
      <c r="D822" s="319"/>
      <c r="E822" s="327">
        <v>4111</v>
      </c>
      <c r="F822" s="327">
        <f>F820</f>
        <v>0</v>
      </c>
      <c r="G822" s="322">
        <f>SUM(F822,E822)</f>
        <v>4111</v>
      </c>
      <c r="H822" s="330"/>
      <c r="I822" s="331"/>
      <c r="J822" s="331"/>
      <c r="K822" s="89">
        <f t="shared" si="100"/>
        <v>8222</v>
      </c>
      <c r="L822" s="89">
        <f t="shared" ref="L822:L950" si="105">IF(G822&lt;&gt;0,G822,0)</f>
        <v>4111</v>
      </c>
      <c r="M822" s="11"/>
      <c r="N822" s="11"/>
      <c r="O822" s="11"/>
      <c r="P822" s="11"/>
      <c r="Q822" s="63">
        <f t="shared" si="101"/>
        <v>0</v>
      </c>
      <c r="R822" s="11"/>
      <c r="S822" s="11"/>
      <c r="T822" s="11"/>
      <c r="U822" s="11"/>
      <c r="V822" s="11"/>
      <c r="W822" s="11"/>
      <c r="X822" s="11"/>
      <c r="Y822" s="11"/>
      <c r="Z822" s="11"/>
      <c r="AA822" s="11"/>
      <c r="AB822" s="11"/>
      <c r="AC822" s="11"/>
      <c r="AD822" s="11"/>
      <c r="AE822" s="11"/>
      <c r="AF822" s="11"/>
      <c r="AG822" s="11"/>
      <c r="AH822" s="11"/>
      <c r="AI822" s="11"/>
      <c r="AJ822" s="11"/>
    </row>
    <row r="823" spans="1:36" ht="12.75" hidden="1" customHeight="1" x14ac:dyDescent="0.2">
      <c r="A823" s="299" t="s">
        <v>809</v>
      </c>
      <c r="B823" s="300"/>
      <c r="C823" s="301"/>
      <c r="D823" s="347"/>
      <c r="E823" s="349">
        <v>0</v>
      </c>
      <c r="F823" s="349">
        <f>SUM(F825:F828)</f>
        <v>0</v>
      </c>
      <c r="G823" s="350">
        <f>SUM(G825:G828)</f>
        <v>0</v>
      </c>
      <c r="H823" s="485">
        <f>SUM(H825:H828)</f>
        <v>0</v>
      </c>
      <c r="I823" s="486">
        <f>SUM(I825:I828)</f>
        <v>0</v>
      </c>
      <c r="J823" s="486">
        <f>SUM(J825:J828)</f>
        <v>0</v>
      </c>
      <c r="K823" s="89">
        <f t="shared" si="100"/>
        <v>0</v>
      </c>
      <c r="L823" s="89">
        <f t="shared" si="105"/>
        <v>0</v>
      </c>
      <c r="M823" s="11"/>
      <c r="N823" s="11"/>
      <c r="O823" s="11"/>
      <c r="P823" s="11"/>
      <c r="Q823" s="63">
        <f t="shared" si="101"/>
        <v>0</v>
      </c>
      <c r="R823" s="11"/>
      <c r="S823" s="11"/>
      <c r="T823" s="11"/>
      <c r="U823" s="11"/>
      <c r="V823" s="11"/>
      <c r="W823" s="11"/>
      <c r="X823" s="11"/>
      <c r="Y823" s="11"/>
      <c r="Z823" s="11"/>
      <c r="AA823" s="11"/>
      <c r="AB823" s="11"/>
      <c r="AC823" s="11"/>
      <c r="AD823" s="11"/>
      <c r="AE823" s="11"/>
      <c r="AF823" s="11"/>
      <c r="AG823" s="11"/>
      <c r="AH823" s="11"/>
      <c r="AI823" s="11"/>
      <c r="AJ823" s="11"/>
    </row>
    <row r="824" spans="1:36" ht="12.75" hidden="1" customHeight="1" x14ac:dyDescent="0.2">
      <c r="A824" s="317"/>
      <c r="B824" s="318"/>
      <c r="C824" s="404" t="s">
        <v>804</v>
      </c>
      <c r="D824" s="319"/>
      <c r="E824" s="321">
        <v>0</v>
      </c>
      <c r="F824" s="321">
        <f>SUM(F825:F828)</f>
        <v>0</v>
      </c>
      <c r="G824" s="322">
        <f>SUM(F824,E824)</f>
        <v>0</v>
      </c>
      <c r="H824" s="423">
        <f>SUM(H825:H828)</f>
        <v>0</v>
      </c>
      <c r="I824" s="424">
        <f>SUM(I825:I828)</f>
        <v>0</v>
      </c>
      <c r="J824" s="424">
        <f>SUM(J825:J828)</f>
        <v>0</v>
      </c>
      <c r="K824" s="89">
        <f t="shared" si="100"/>
        <v>0</v>
      </c>
      <c r="L824" s="89">
        <f t="shared" si="105"/>
        <v>0</v>
      </c>
      <c r="M824" s="11"/>
      <c r="N824" s="11"/>
      <c r="O824" s="11"/>
      <c r="P824" s="11"/>
      <c r="Q824" s="63">
        <f t="shared" si="101"/>
        <v>0</v>
      </c>
      <c r="R824" s="11"/>
      <c r="S824" s="11"/>
      <c r="T824" s="11"/>
      <c r="U824" s="11"/>
      <c r="V824" s="11"/>
      <c r="W824" s="11"/>
      <c r="X824" s="11"/>
      <c r="Y824" s="11"/>
      <c r="Z824" s="11"/>
      <c r="AA824" s="11"/>
      <c r="AB824" s="11"/>
      <c r="AC824" s="11"/>
      <c r="AD824" s="11"/>
      <c r="AE824" s="11"/>
      <c r="AF824" s="11"/>
      <c r="AG824" s="11"/>
      <c r="AH824" s="11"/>
      <c r="AI824" s="11"/>
      <c r="AJ824" s="11"/>
    </row>
    <row r="825" spans="1:36" ht="25.5" hidden="1" customHeight="1" x14ac:dyDescent="0.2">
      <c r="A825" s="317"/>
      <c r="B825" s="318"/>
      <c r="C825" s="679" t="s">
        <v>810</v>
      </c>
      <c r="D825" s="319"/>
      <c r="E825" s="321">
        <v>0</v>
      </c>
      <c r="F825" s="321"/>
      <c r="G825" s="322">
        <f>SUM(F825,E825)</f>
        <v>0</v>
      </c>
      <c r="H825" s="423"/>
      <c r="I825" s="424"/>
      <c r="J825" s="424"/>
      <c r="K825" s="89">
        <f t="shared" si="100"/>
        <v>0</v>
      </c>
      <c r="L825" s="89">
        <f t="shared" si="105"/>
        <v>0</v>
      </c>
      <c r="M825" s="11"/>
      <c r="N825" s="11"/>
      <c r="O825" s="11"/>
      <c r="P825" s="11"/>
      <c r="Q825" s="63">
        <f t="shared" si="101"/>
        <v>0</v>
      </c>
      <c r="R825" s="11"/>
      <c r="S825" s="11"/>
      <c r="T825" s="11"/>
      <c r="U825" s="11"/>
      <c r="V825" s="11"/>
      <c r="W825" s="11"/>
      <c r="X825" s="11"/>
      <c r="Y825" s="11"/>
      <c r="Z825" s="11"/>
      <c r="AA825" s="11"/>
      <c r="AB825" s="11"/>
      <c r="AC825" s="11"/>
      <c r="AD825" s="11"/>
      <c r="AE825" s="11"/>
      <c r="AF825" s="11"/>
      <c r="AG825" s="11"/>
      <c r="AH825" s="11"/>
      <c r="AI825" s="11"/>
      <c r="AJ825" s="11"/>
    </row>
    <row r="826" spans="1:36" ht="38.25" hidden="1" customHeight="1" x14ac:dyDescent="0.2">
      <c r="A826" s="317"/>
      <c r="B826" s="318"/>
      <c r="C826" s="679" t="s">
        <v>811</v>
      </c>
      <c r="D826" s="319"/>
      <c r="E826" s="321">
        <v>0</v>
      </c>
      <c r="F826" s="321"/>
      <c r="G826" s="322">
        <f>SUM(F826,E826)</f>
        <v>0</v>
      </c>
      <c r="H826" s="423"/>
      <c r="I826" s="424"/>
      <c r="J826" s="424"/>
      <c r="K826" s="89">
        <f t="shared" si="100"/>
        <v>0</v>
      </c>
      <c r="L826" s="89">
        <f t="shared" si="105"/>
        <v>0</v>
      </c>
      <c r="M826" s="11"/>
      <c r="N826" s="11"/>
      <c r="O826" s="11"/>
      <c r="P826" s="11"/>
      <c r="Q826" s="63">
        <f t="shared" si="101"/>
        <v>0</v>
      </c>
      <c r="R826" s="11"/>
      <c r="S826" s="11"/>
      <c r="T826" s="11"/>
      <c r="U826" s="11"/>
      <c r="V826" s="11"/>
      <c r="W826" s="11"/>
      <c r="X826" s="11"/>
      <c r="Y826" s="11"/>
      <c r="Z826" s="11"/>
      <c r="AA826" s="11"/>
      <c r="AB826" s="11"/>
      <c r="AC826" s="11"/>
      <c r="AD826" s="11"/>
      <c r="AE826" s="11"/>
      <c r="AF826" s="11"/>
      <c r="AG826" s="11"/>
      <c r="AH826" s="11"/>
      <c r="AI826" s="11"/>
      <c r="AJ826" s="11"/>
    </row>
    <row r="827" spans="1:36" ht="25.5" hidden="1" customHeight="1" x14ac:dyDescent="0.2">
      <c r="A827" s="317"/>
      <c r="B827" s="318"/>
      <c r="C827" s="679" t="s">
        <v>812</v>
      </c>
      <c r="D827" s="319"/>
      <c r="E827" s="321">
        <v>0</v>
      </c>
      <c r="F827" s="321"/>
      <c r="G827" s="322">
        <f>SUM(F827,E827)</f>
        <v>0</v>
      </c>
      <c r="H827" s="423"/>
      <c r="I827" s="424"/>
      <c r="J827" s="424"/>
      <c r="K827" s="89">
        <f t="shared" si="100"/>
        <v>0</v>
      </c>
      <c r="L827" s="89">
        <f t="shared" si="105"/>
        <v>0</v>
      </c>
      <c r="M827" s="11"/>
      <c r="N827" s="11"/>
      <c r="O827" s="11"/>
      <c r="P827" s="11"/>
      <c r="Q827" s="63">
        <f t="shared" si="101"/>
        <v>0</v>
      </c>
      <c r="R827" s="11"/>
      <c r="S827" s="11"/>
      <c r="T827" s="11"/>
      <c r="U827" s="11"/>
      <c r="V827" s="11"/>
      <c r="W827" s="11"/>
      <c r="X827" s="11"/>
      <c r="Y827" s="11"/>
      <c r="Z827" s="11"/>
      <c r="AA827" s="11"/>
      <c r="AB827" s="11"/>
      <c r="AC827" s="11"/>
      <c r="AD827" s="11"/>
      <c r="AE827" s="11"/>
      <c r="AF827" s="11"/>
      <c r="AG827" s="11"/>
      <c r="AH827" s="11"/>
      <c r="AI827" s="11"/>
      <c r="AJ827" s="11"/>
    </row>
    <row r="828" spans="1:36" ht="25.5" hidden="1" customHeight="1" x14ac:dyDescent="0.2">
      <c r="A828" s="317"/>
      <c r="B828" s="318"/>
      <c r="C828" s="679" t="s">
        <v>813</v>
      </c>
      <c r="D828" s="319"/>
      <c r="E828" s="151">
        <v>0</v>
      </c>
      <c r="F828" s="151"/>
      <c r="G828" s="322">
        <f>SUM(F828,E828)</f>
        <v>0</v>
      </c>
      <c r="H828" s="423"/>
      <c r="I828" s="424"/>
      <c r="J828" s="424"/>
      <c r="K828" s="89">
        <f t="shared" si="100"/>
        <v>0</v>
      </c>
      <c r="L828" s="89">
        <f t="shared" si="105"/>
        <v>0</v>
      </c>
      <c r="M828" s="11"/>
      <c r="N828" s="11"/>
      <c r="O828" s="11"/>
      <c r="P828" s="11"/>
      <c r="Q828" s="63">
        <f t="shared" si="101"/>
        <v>-300</v>
      </c>
      <c r="R828" s="11"/>
      <c r="S828" s="11"/>
      <c r="T828" s="11"/>
      <c r="U828" s="11"/>
      <c r="V828" s="11"/>
      <c r="W828" s="11"/>
      <c r="X828" s="11"/>
      <c r="Y828" s="11"/>
      <c r="Z828" s="11"/>
      <c r="AA828" s="11"/>
      <c r="AB828" s="11"/>
      <c r="AC828" s="11"/>
      <c r="AD828" s="11"/>
      <c r="AE828" s="11"/>
      <c r="AF828" s="11"/>
      <c r="AG828" s="11"/>
      <c r="AH828" s="11"/>
      <c r="AI828" s="11"/>
      <c r="AJ828" s="11"/>
    </row>
    <row r="829" spans="1:36" ht="12.75" customHeight="1" x14ac:dyDescent="0.2">
      <c r="A829" s="299" t="s">
        <v>814</v>
      </c>
      <c r="B829" s="300"/>
      <c r="C829" s="301"/>
      <c r="D829" s="347" t="s">
        <v>815</v>
      </c>
      <c r="E829" s="304">
        <v>300</v>
      </c>
      <c r="F829" s="304">
        <f>SUM(F830:F831)</f>
        <v>0</v>
      </c>
      <c r="G829" s="305">
        <f>SUM(G830:G831)</f>
        <v>300</v>
      </c>
      <c r="H829" s="380">
        <f>SUM(H830:H831)</f>
        <v>0</v>
      </c>
      <c r="I829" s="381">
        <f>SUM(I830:I831)</f>
        <v>0</v>
      </c>
      <c r="J829" s="381">
        <f>SUM(J830:J831)</f>
        <v>0</v>
      </c>
      <c r="K829" s="89">
        <f t="shared" si="100"/>
        <v>600</v>
      </c>
      <c r="L829" s="89">
        <f t="shared" si="105"/>
        <v>300</v>
      </c>
      <c r="M829" s="11"/>
      <c r="N829" s="11"/>
      <c r="O829" s="11"/>
      <c r="P829" s="11"/>
      <c r="Q829" s="63">
        <f t="shared" si="101"/>
        <v>0</v>
      </c>
      <c r="R829" s="11"/>
      <c r="S829" s="11"/>
      <c r="T829" s="11"/>
      <c r="U829" s="11"/>
      <c r="V829" s="11"/>
      <c r="W829" s="11"/>
      <c r="X829" s="11"/>
      <c r="Y829" s="11"/>
      <c r="Z829" s="11"/>
      <c r="AA829" s="11"/>
      <c r="AB829" s="11"/>
      <c r="AC829" s="11"/>
      <c r="AD829" s="11"/>
      <c r="AE829" s="11"/>
      <c r="AF829" s="11"/>
      <c r="AG829" s="11"/>
      <c r="AH829" s="11"/>
      <c r="AI829" s="11"/>
      <c r="AJ829" s="11"/>
    </row>
    <row r="830" spans="1:36" ht="12.75" hidden="1" customHeight="1" x14ac:dyDescent="0.2">
      <c r="A830" s="317"/>
      <c r="B830" s="318"/>
      <c r="C830" s="679" t="s">
        <v>804</v>
      </c>
      <c r="D830" s="319"/>
      <c r="E830" s="342">
        <v>0</v>
      </c>
      <c r="F830" s="342"/>
      <c r="G830" s="322">
        <f>SUM(F830,E830)</f>
        <v>0</v>
      </c>
      <c r="H830" s="328"/>
      <c r="I830" s="329"/>
      <c r="J830" s="329"/>
      <c r="K830" s="89">
        <f t="shared" si="100"/>
        <v>0</v>
      </c>
      <c r="L830" s="89">
        <f t="shared" si="105"/>
        <v>0</v>
      </c>
      <c r="M830" s="11"/>
      <c r="N830" s="11"/>
      <c r="O830" s="11"/>
      <c r="P830" s="11"/>
      <c r="Q830" s="63">
        <f t="shared" si="101"/>
        <v>-300</v>
      </c>
      <c r="R830" s="11"/>
      <c r="S830" s="11"/>
      <c r="T830" s="11"/>
      <c r="U830" s="11"/>
      <c r="V830" s="11"/>
      <c r="W830" s="11"/>
      <c r="X830" s="11"/>
      <c r="Y830" s="11"/>
      <c r="Z830" s="11"/>
      <c r="AA830" s="11"/>
      <c r="AB830" s="11"/>
      <c r="AC830" s="11"/>
      <c r="AD830" s="11"/>
      <c r="AE830" s="11"/>
      <c r="AF830" s="11"/>
      <c r="AG830" s="11"/>
      <c r="AH830" s="11"/>
      <c r="AI830" s="11"/>
      <c r="AJ830" s="11"/>
    </row>
    <row r="831" spans="1:36" ht="12.75" customHeight="1" x14ac:dyDescent="0.2">
      <c r="A831" s="317"/>
      <c r="B831" s="318"/>
      <c r="C831" s="679" t="s">
        <v>700</v>
      </c>
      <c r="D831" s="319"/>
      <c r="E831" s="327">
        <v>300</v>
      </c>
      <c r="F831" s="327"/>
      <c r="G831" s="322">
        <f>SUM(F831,E831)</f>
        <v>300</v>
      </c>
      <c r="H831" s="328"/>
      <c r="I831" s="329"/>
      <c r="J831" s="329"/>
      <c r="K831" s="89">
        <f t="shared" si="100"/>
        <v>600</v>
      </c>
      <c r="L831" s="89">
        <f t="shared" si="105"/>
        <v>300</v>
      </c>
      <c r="M831" s="11"/>
      <c r="N831" s="11"/>
      <c r="O831" s="11"/>
      <c r="P831" s="11"/>
      <c r="Q831" s="63">
        <f t="shared" si="101"/>
        <v>0</v>
      </c>
      <c r="R831" s="11"/>
      <c r="S831" s="11"/>
      <c r="T831" s="11"/>
      <c r="U831" s="11"/>
      <c r="V831" s="11"/>
      <c r="W831" s="11"/>
      <c r="X831" s="11"/>
      <c r="Y831" s="11"/>
      <c r="Z831" s="11"/>
      <c r="AA831" s="11"/>
      <c r="AB831" s="11"/>
      <c r="AC831" s="11"/>
      <c r="AD831" s="11"/>
      <c r="AE831" s="11"/>
      <c r="AF831" s="11"/>
      <c r="AG831" s="11"/>
      <c r="AH831" s="11"/>
      <c r="AI831" s="11"/>
      <c r="AJ831" s="11"/>
    </row>
    <row r="832" spans="1:36" ht="12.75" hidden="1" customHeight="1" x14ac:dyDescent="0.2">
      <c r="A832" s="299" t="s">
        <v>816</v>
      </c>
      <c r="B832" s="300"/>
      <c r="C832" s="301"/>
      <c r="D832" s="347"/>
      <c r="E832" s="304">
        <v>0</v>
      </c>
      <c r="F832" s="304">
        <f>SUM(F833:F834)</f>
        <v>0</v>
      </c>
      <c r="G832" s="305">
        <f>SUM(G833:G834)</f>
        <v>0</v>
      </c>
      <c r="H832" s="380">
        <f>SUM(H833:H834)</f>
        <v>0</v>
      </c>
      <c r="I832" s="381">
        <f>SUM(I833:I834)</f>
        <v>0</v>
      </c>
      <c r="J832" s="381">
        <f>SUM(J833:J834)</f>
        <v>0</v>
      </c>
      <c r="K832" s="89">
        <f t="shared" si="100"/>
        <v>0</v>
      </c>
      <c r="L832" s="89">
        <f t="shared" si="105"/>
        <v>0</v>
      </c>
      <c r="M832" s="11"/>
      <c r="N832" s="11"/>
      <c r="O832" s="11"/>
      <c r="P832" s="11"/>
      <c r="Q832" s="63">
        <f t="shared" si="101"/>
        <v>0</v>
      </c>
      <c r="R832" s="11"/>
      <c r="S832" s="11"/>
      <c r="T832" s="11"/>
      <c r="U832" s="11"/>
      <c r="V832" s="11"/>
      <c r="W832" s="11"/>
      <c r="X832" s="11"/>
      <c r="Y832" s="11"/>
      <c r="Z832" s="11"/>
      <c r="AA832" s="11"/>
      <c r="AB832" s="11"/>
      <c r="AC832" s="11"/>
      <c r="AD832" s="11"/>
      <c r="AE832" s="11"/>
      <c r="AF832" s="11"/>
      <c r="AG832" s="11"/>
      <c r="AH832" s="11"/>
      <c r="AI832" s="11"/>
      <c r="AJ832" s="11"/>
    </row>
    <row r="833" spans="1:36" ht="12.75" hidden="1" customHeight="1" x14ac:dyDescent="0.2">
      <c r="A833" s="317"/>
      <c r="B833" s="318"/>
      <c r="C833" s="679" t="s">
        <v>804</v>
      </c>
      <c r="D833" s="319"/>
      <c r="E833" s="342">
        <v>0</v>
      </c>
      <c r="F833" s="342"/>
      <c r="G833" s="322">
        <f>SUM(F833,E833)</f>
        <v>0</v>
      </c>
      <c r="H833" s="328"/>
      <c r="I833" s="329"/>
      <c r="J833" s="329"/>
      <c r="K833" s="89">
        <f t="shared" si="100"/>
        <v>0</v>
      </c>
      <c r="L833" s="89">
        <f t="shared" si="105"/>
        <v>0</v>
      </c>
      <c r="M833" s="11"/>
      <c r="N833" s="11"/>
      <c r="O833" s="11"/>
      <c r="P833" s="11"/>
      <c r="Q833" s="63">
        <f t="shared" si="101"/>
        <v>0</v>
      </c>
      <c r="R833" s="11"/>
      <c r="S833" s="11"/>
      <c r="T833" s="11"/>
      <c r="U833" s="11"/>
      <c r="V833" s="11"/>
      <c r="W833" s="11"/>
      <c r="X833" s="11"/>
      <c r="Y833" s="11"/>
      <c r="Z833" s="11"/>
      <c r="AA833" s="11"/>
      <c r="AB833" s="11"/>
      <c r="AC833" s="11"/>
      <c r="AD833" s="11"/>
      <c r="AE833" s="11"/>
      <c r="AF833" s="11"/>
      <c r="AG833" s="11"/>
      <c r="AH833" s="11"/>
      <c r="AI833" s="11"/>
      <c r="AJ833" s="11"/>
    </row>
    <row r="834" spans="1:36" ht="12.75" hidden="1" customHeight="1" x14ac:dyDescent="0.2">
      <c r="A834" s="317"/>
      <c r="B834" s="318"/>
      <c r="C834" s="679" t="s">
        <v>700</v>
      </c>
      <c r="D834" s="319"/>
      <c r="E834" s="327">
        <v>0</v>
      </c>
      <c r="F834" s="327"/>
      <c r="G834" s="322">
        <f>SUM(F834,E834)</f>
        <v>0</v>
      </c>
      <c r="H834" s="328"/>
      <c r="I834" s="329"/>
      <c r="J834" s="329"/>
      <c r="K834" s="89">
        <f t="shared" si="100"/>
        <v>0</v>
      </c>
      <c r="L834" s="89">
        <f t="shared" si="105"/>
        <v>0</v>
      </c>
      <c r="M834" s="11"/>
      <c r="N834" s="11"/>
      <c r="O834" s="11"/>
      <c r="P834" s="11"/>
      <c r="Q834" s="63">
        <f t="shared" si="101"/>
        <v>-77177</v>
      </c>
      <c r="R834" s="11"/>
      <c r="S834" s="11"/>
      <c r="T834" s="11"/>
      <c r="U834" s="11"/>
      <c r="V834" s="11"/>
      <c r="W834" s="11"/>
      <c r="X834" s="11"/>
      <c r="Y834" s="11"/>
      <c r="Z834" s="11"/>
      <c r="AA834" s="11"/>
      <c r="AB834" s="11"/>
      <c r="AC834" s="11"/>
      <c r="AD834" s="11"/>
      <c r="AE834" s="11"/>
      <c r="AF834" s="11"/>
      <c r="AG834" s="11"/>
      <c r="AH834" s="11"/>
      <c r="AI834" s="11"/>
      <c r="AJ834" s="11"/>
    </row>
    <row r="835" spans="1:36" ht="12.75" customHeight="1" x14ac:dyDescent="0.2">
      <c r="A835" s="269" t="s">
        <v>817</v>
      </c>
      <c r="B835" s="270"/>
      <c r="C835" s="271"/>
      <c r="D835" s="272"/>
      <c r="E835" s="298">
        <v>77177</v>
      </c>
      <c r="F835" s="298">
        <f>SUM(F840,F862)</f>
        <v>2106</v>
      </c>
      <c r="G835" s="275">
        <f>SUM(G840,G862)</f>
        <v>79283</v>
      </c>
      <c r="H835" s="276">
        <f>SUM(H840,H862,H848)</f>
        <v>2137</v>
      </c>
      <c r="I835" s="277">
        <f>SUM(I840,I862,I848)</f>
        <v>2161</v>
      </c>
      <c r="J835" s="277">
        <f>SUM(J840,J862,J848)</f>
        <v>2189</v>
      </c>
      <c r="K835" s="89">
        <f t="shared" si="100"/>
        <v>158566</v>
      </c>
      <c r="L835" s="89">
        <f t="shared" si="105"/>
        <v>79283</v>
      </c>
      <c r="M835" s="11"/>
      <c r="N835" s="11"/>
      <c r="O835" s="11"/>
      <c r="P835" s="11"/>
      <c r="Q835" s="63">
        <f t="shared" si="101"/>
        <v>-77177</v>
      </c>
      <c r="R835" s="11"/>
      <c r="S835" s="11"/>
      <c r="T835" s="11"/>
      <c r="U835" s="11"/>
      <c r="V835" s="11"/>
      <c r="W835" s="11"/>
      <c r="X835" s="11"/>
      <c r="Y835" s="11"/>
      <c r="Z835" s="11"/>
      <c r="AA835" s="11"/>
      <c r="AB835" s="11"/>
      <c r="AC835" s="11"/>
      <c r="AD835" s="11"/>
      <c r="AE835" s="11"/>
      <c r="AF835" s="11"/>
      <c r="AG835" s="11"/>
      <c r="AH835" s="11"/>
      <c r="AI835" s="11"/>
      <c r="AJ835" s="11"/>
    </row>
    <row r="836" spans="1:36" ht="12.75" customHeight="1" x14ac:dyDescent="0.2">
      <c r="A836" s="353"/>
      <c r="B836" s="354" t="s">
        <v>718</v>
      </c>
      <c r="C836" s="355"/>
      <c r="D836" s="356"/>
      <c r="E836" s="358">
        <v>77177</v>
      </c>
      <c r="F836" s="358">
        <f>SUM(F837:F838)</f>
        <v>2106</v>
      </c>
      <c r="G836" s="359">
        <f>SUM(G837:G838)</f>
        <v>79283</v>
      </c>
      <c r="H836" s="360">
        <f>SUM(H837:H838)</f>
        <v>2137</v>
      </c>
      <c r="I836" s="361">
        <f>SUM(I837:I838)</f>
        <v>2161</v>
      </c>
      <c r="J836" s="361">
        <f>SUM(J837:J838)</f>
        <v>2189</v>
      </c>
      <c r="K836" s="89">
        <f t="shared" si="100"/>
        <v>158566</v>
      </c>
      <c r="L836" s="89">
        <f t="shared" si="105"/>
        <v>79283</v>
      </c>
      <c r="M836" s="11"/>
      <c r="N836" s="11"/>
      <c r="O836" s="11"/>
      <c r="P836" s="11"/>
      <c r="Q836" s="63">
        <f t="shared" si="101"/>
        <v>-66130</v>
      </c>
      <c r="R836" s="11"/>
      <c r="S836" s="11"/>
      <c r="T836" s="11"/>
      <c r="U836" s="11"/>
      <c r="V836" s="11"/>
      <c r="W836" s="11"/>
      <c r="X836" s="11"/>
      <c r="Y836" s="11"/>
      <c r="Z836" s="11"/>
      <c r="AA836" s="11"/>
      <c r="AB836" s="11"/>
      <c r="AC836" s="11"/>
      <c r="AD836" s="11"/>
      <c r="AE836" s="11"/>
      <c r="AF836" s="11"/>
      <c r="AG836" s="11"/>
      <c r="AH836" s="11"/>
      <c r="AI836" s="11"/>
      <c r="AJ836" s="11"/>
    </row>
    <row r="837" spans="1:36" ht="12.75" customHeight="1" x14ac:dyDescent="0.2">
      <c r="A837" s="383"/>
      <c r="B837" s="384" t="s">
        <v>699</v>
      </c>
      <c r="C837" s="385"/>
      <c r="D837" s="487"/>
      <c r="E837" s="489">
        <v>66130</v>
      </c>
      <c r="F837" s="489">
        <f>SUM(F842,F864,F868,F866)</f>
        <v>2106</v>
      </c>
      <c r="G837" s="490">
        <f>SUM(G842,G864,G868,G866)</f>
        <v>68236</v>
      </c>
      <c r="H837" s="491">
        <f>SUM(H842,H849)</f>
        <v>2137</v>
      </c>
      <c r="I837" s="492">
        <f>SUM(I842,I849)</f>
        <v>2161</v>
      </c>
      <c r="J837" s="492">
        <f>SUM(J842,J849)</f>
        <v>2189</v>
      </c>
      <c r="K837" s="89">
        <f t="shared" si="100"/>
        <v>136472</v>
      </c>
      <c r="L837" s="89">
        <f t="shared" si="105"/>
        <v>68236</v>
      </c>
      <c r="M837" s="11"/>
      <c r="N837" s="11"/>
      <c r="O837" s="11"/>
      <c r="P837" s="11"/>
      <c r="Q837" s="63">
        <f t="shared" si="101"/>
        <v>-11047</v>
      </c>
      <c r="R837" s="11"/>
      <c r="S837" s="11"/>
      <c r="T837" s="11"/>
      <c r="U837" s="11"/>
      <c r="V837" s="11"/>
      <c r="W837" s="11"/>
      <c r="X837" s="11"/>
      <c r="Y837" s="11"/>
      <c r="Z837" s="11"/>
      <c r="AA837" s="11"/>
      <c r="AB837" s="11"/>
      <c r="AC837" s="11"/>
      <c r="AD837" s="11"/>
      <c r="AE837" s="11"/>
      <c r="AF837" s="11"/>
      <c r="AG837" s="11"/>
      <c r="AH837" s="11"/>
      <c r="AI837" s="11"/>
      <c r="AJ837" s="11"/>
    </row>
    <row r="838" spans="1:36" ht="12.75" customHeight="1" x14ac:dyDescent="0.2">
      <c r="A838" s="383"/>
      <c r="B838" s="384" t="s">
        <v>700</v>
      </c>
      <c r="C838" s="385"/>
      <c r="D838" s="487"/>
      <c r="E838" s="489">
        <v>11047</v>
      </c>
      <c r="F838" s="489">
        <f>F843+F869</f>
        <v>0</v>
      </c>
      <c r="G838" s="490">
        <f>G843+G869</f>
        <v>11047</v>
      </c>
      <c r="H838" s="491">
        <f>SUM(H843,H864,H850)</f>
        <v>0</v>
      </c>
      <c r="I838" s="492">
        <f>SUM(I843,I864,I850)</f>
        <v>0</v>
      </c>
      <c r="J838" s="492">
        <f>SUM(J843,J864,J850)</f>
        <v>0</v>
      </c>
      <c r="K838" s="89">
        <f t="shared" ref="K838:K950" si="106">SUM(E838:G838)</f>
        <v>22094</v>
      </c>
      <c r="L838" s="89">
        <f t="shared" si="105"/>
        <v>11047</v>
      </c>
      <c r="M838" s="11"/>
      <c r="N838" s="11"/>
      <c r="O838" s="11"/>
      <c r="P838" s="11"/>
      <c r="Q838" s="63">
        <f t="shared" ref="Q838:Q901" si="107">F839-G839</f>
        <v>-74103</v>
      </c>
      <c r="R838" s="11"/>
      <c r="S838" s="11"/>
      <c r="T838" s="11"/>
      <c r="U838" s="11"/>
      <c r="V838" s="11"/>
      <c r="W838" s="11"/>
      <c r="X838" s="11"/>
      <c r="Y838" s="11"/>
      <c r="Z838" s="11"/>
      <c r="AA838" s="11"/>
      <c r="AB838" s="11"/>
      <c r="AC838" s="11"/>
      <c r="AD838" s="11"/>
      <c r="AE838" s="11"/>
      <c r="AF838" s="11"/>
      <c r="AG838" s="11"/>
      <c r="AH838" s="11"/>
      <c r="AI838" s="11"/>
      <c r="AJ838" s="11"/>
    </row>
    <row r="839" spans="1:36" ht="12.75" customHeight="1" x14ac:dyDescent="0.2">
      <c r="A839" s="383"/>
      <c r="B839" s="384"/>
      <c r="C839" s="385"/>
      <c r="D839" s="487"/>
      <c r="E839" s="494">
        <v>74103</v>
      </c>
      <c r="F839" s="494">
        <f>SUM(F840,F850)</f>
        <v>2106</v>
      </c>
      <c r="G839" s="495">
        <f>SUM(G840,G850)</f>
        <v>76209</v>
      </c>
      <c r="H839" s="491"/>
      <c r="I839" s="492"/>
      <c r="J839" s="492"/>
      <c r="K839" s="89">
        <f t="shared" si="106"/>
        <v>152418</v>
      </c>
      <c r="L839" s="89">
        <f t="shared" si="105"/>
        <v>76209</v>
      </c>
      <c r="M839" s="11"/>
      <c r="N839" s="11"/>
      <c r="O839" s="11"/>
      <c r="P839" s="11"/>
      <c r="Q839" s="63">
        <f t="shared" si="107"/>
        <v>-74103</v>
      </c>
      <c r="R839" s="11"/>
      <c r="S839" s="11"/>
      <c r="T839" s="11"/>
      <c r="U839" s="11"/>
      <c r="V839" s="11"/>
      <c r="W839" s="11"/>
      <c r="X839" s="11"/>
      <c r="Y839" s="11"/>
      <c r="Z839" s="11"/>
      <c r="AA839" s="11"/>
      <c r="AB839" s="11"/>
      <c r="AC839" s="11"/>
      <c r="AD839" s="11"/>
      <c r="AE839" s="11"/>
      <c r="AF839" s="11"/>
      <c r="AG839" s="11"/>
      <c r="AH839" s="11"/>
      <c r="AI839" s="11"/>
      <c r="AJ839" s="11"/>
    </row>
    <row r="840" spans="1:36" ht="25.5" customHeight="1" x14ac:dyDescent="0.2">
      <c r="A840" s="716" t="s">
        <v>818</v>
      </c>
      <c r="B840" s="709"/>
      <c r="C840" s="717"/>
      <c r="D840" s="496"/>
      <c r="E840" s="498">
        <v>74103</v>
      </c>
      <c r="F840" s="498">
        <f>SUM(F844,F851,F855)</f>
        <v>2106</v>
      </c>
      <c r="G840" s="499">
        <f>SUM(G844,G851,G855)</f>
        <v>76209</v>
      </c>
      <c r="H840" s="500">
        <f>SUM(H844:H855)</f>
        <v>2137</v>
      </c>
      <c r="I840" s="501">
        <f>SUM(I844:I855)</f>
        <v>2161</v>
      </c>
      <c r="J840" s="501">
        <f>SUM(J844:J855)</f>
        <v>2189</v>
      </c>
      <c r="K840" s="89">
        <f t="shared" si="106"/>
        <v>152418</v>
      </c>
      <c r="L840" s="89">
        <f t="shared" si="105"/>
        <v>76209</v>
      </c>
      <c r="M840" s="109"/>
      <c r="N840" s="109"/>
      <c r="O840" s="109"/>
      <c r="P840" s="109"/>
      <c r="Q840" s="63">
        <f t="shared" si="107"/>
        <v>-74103</v>
      </c>
      <c r="R840" s="109"/>
      <c r="S840" s="109"/>
      <c r="T840" s="109"/>
      <c r="U840" s="109"/>
      <c r="V840" s="109"/>
      <c r="W840" s="109"/>
      <c r="X840" s="109"/>
      <c r="Y840" s="109"/>
      <c r="Z840" s="109"/>
      <c r="AA840" s="109"/>
      <c r="AB840" s="109"/>
      <c r="AC840" s="109"/>
      <c r="AD840" s="109"/>
      <c r="AE840" s="109"/>
      <c r="AF840" s="109"/>
      <c r="AG840" s="109"/>
      <c r="AH840" s="109"/>
      <c r="AI840" s="109"/>
      <c r="AJ840" s="109"/>
    </row>
    <row r="841" spans="1:36" ht="12.75" customHeight="1" x14ac:dyDescent="0.2">
      <c r="A841" s="502"/>
      <c r="B841" s="426" t="s">
        <v>698</v>
      </c>
      <c r="C841" s="503"/>
      <c r="D841" s="504"/>
      <c r="E841" s="494">
        <v>74103</v>
      </c>
      <c r="F841" s="494">
        <f>SUM(F842:F843)</f>
        <v>2106</v>
      </c>
      <c r="G841" s="495">
        <f>SUM(G842:G843)</f>
        <v>76209</v>
      </c>
      <c r="H841" s="505">
        <f>SUM(H842:H843)</f>
        <v>2137</v>
      </c>
      <c r="I841" s="506">
        <f>SUM(I842:I843)</f>
        <v>2161</v>
      </c>
      <c r="J841" s="506">
        <f>SUM(J842:J843)</f>
        <v>2189</v>
      </c>
      <c r="K841" s="89">
        <f t="shared" si="106"/>
        <v>152418</v>
      </c>
      <c r="L841" s="89">
        <f t="shared" si="105"/>
        <v>76209</v>
      </c>
      <c r="M841" s="109"/>
      <c r="N841" s="109"/>
      <c r="O841" s="109"/>
      <c r="P841" s="109"/>
      <c r="Q841" s="63">
        <f t="shared" si="107"/>
        <v>-63056</v>
      </c>
      <c r="R841" s="109"/>
      <c r="S841" s="109"/>
      <c r="T841" s="109"/>
      <c r="U841" s="109"/>
      <c r="V841" s="109"/>
      <c r="W841" s="109"/>
      <c r="X841" s="109"/>
      <c r="Y841" s="109"/>
      <c r="Z841" s="109"/>
      <c r="AA841" s="109"/>
      <c r="AB841" s="109"/>
      <c r="AC841" s="109"/>
      <c r="AD841" s="109"/>
      <c r="AE841" s="109"/>
      <c r="AF841" s="109"/>
      <c r="AG841" s="109"/>
      <c r="AH841" s="109"/>
      <c r="AI841" s="109"/>
      <c r="AJ841" s="109"/>
    </row>
    <row r="842" spans="1:36" ht="12.75" customHeight="1" x14ac:dyDescent="0.2">
      <c r="A842" s="502"/>
      <c r="B842" s="507"/>
      <c r="C842" s="503" t="s">
        <v>699</v>
      </c>
      <c r="D842" s="504"/>
      <c r="E842" s="494">
        <v>63056</v>
      </c>
      <c r="F842" s="494">
        <f>SUM(F846,F849,F853,F857,F860)</f>
        <v>2106</v>
      </c>
      <c r="G842" s="430">
        <f>SUM(G846,G849,G853,G857,G860)</f>
        <v>65162</v>
      </c>
      <c r="H842" s="508">
        <f>ROUND(F842*H$7, )</f>
        <v>2137</v>
      </c>
      <c r="I842" s="509">
        <f>ROUND(F842*I$7, )</f>
        <v>2161</v>
      </c>
      <c r="J842" s="509">
        <f>ROUND(F842*J$7, )</f>
        <v>2189</v>
      </c>
      <c r="K842" s="89">
        <f t="shared" si="106"/>
        <v>130324</v>
      </c>
      <c r="L842" s="89">
        <f t="shared" si="105"/>
        <v>65162</v>
      </c>
      <c r="M842" s="109"/>
      <c r="N842" s="109"/>
      <c r="O842" s="109"/>
      <c r="P842" s="109"/>
      <c r="Q842" s="63">
        <f t="shared" si="107"/>
        <v>-11047</v>
      </c>
      <c r="R842" s="109"/>
      <c r="S842" s="109"/>
      <c r="T842" s="109"/>
      <c r="U842" s="109"/>
      <c r="V842" s="109"/>
      <c r="W842" s="109"/>
      <c r="X842" s="109"/>
      <c r="Y842" s="109"/>
      <c r="Z842" s="109"/>
      <c r="AA842" s="109"/>
      <c r="AB842" s="109"/>
      <c r="AC842" s="109"/>
      <c r="AD842" s="109"/>
      <c r="AE842" s="109"/>
      <c r="AF842" s="109"/>
      <c r="AG842" s="109"/>
      <c r="AH842" s="109"/>
      <c r="AI842" s="109"/>
      <c r="AJ842" s="109"/>
    </row>
    <row r="843" spans="1:36" ht="12.75" customHeight="1" x14ac:dyDescent="0.2">
      <c r="A843" s="502"/>
      <c r="B843" s="507"/>
      <c r="C843" s="503" t="s">
        <v>700</v>
      </c>
      <c r="D843" s="504"/>
      <c r="E843" s="494">
        <v>11047</v>
      </c>
      <c r="F843" s="494">
        <f>SUBTOTAL(9,F847,F858,F854)</f>
        <v>0</v>
      </c>
      <c r="G843" s="430">
        <f>SUM(G847,G850,G854,G858,G861)</f>
        <v>11047</v>
      </c>
      <c r="H843" s="505"/>
      <c r="I843" s="506"/>
      <c r="J843" s="506"/>
      <c r="K843" s="89">
        <f t="shared" si="106"/>
        <v>22094</v>
      </c>
      <c r="L843" s="89">
        <f t="shared" si="105"/>
        <v>11047</v>
      </c>
      <c r="M843" s="109"/>
      <c r="N843" s="109"/>
      <c r="O843" s="109"/>
      <c r="P843" s="109"/>
      <c r="Q843" s="63">
        <f t="shared" si="107"/>
        <v>-42264</v>
      </c>
      <c r="R843" s="109"/>
      <c r="S843" s="109"/>
      <c r="T843" s="109"/>
      <c r="U843" s="109"/>
      <c r="V843" s="109"/>
      <c r="W843" s="109"/>
      <c r="X843" s="109"/>
      <c r="Y843" s="109"/>
      <c r="Z843" s="109"/>
      <c r="AA843" s="109"/>
      <c r="AB843" s="109"/>
      <c r="AC843" s="109"/>
      <c r="AD843" s="109"/>
      <c r="AE843" s="109"/>
      <c r="AF843" s="109"/>
      <c r="AG843" s="109"/>
      <c r="AH843" s="109"/>
      <c r="AI843" s="109"/>
      <c r="AJ843" s="109"/>
    </row>
    <row r="844" spans="1:36" ht="12.75" customHeight="1" x14ac:dyDescent="0.2">
      <c r="A844" s="712" t="s">
        <v>819</v>
      </c>
      <c r="B844" s="709"/>
      <c r="C844" s="711"/>
      <c r="D844" s="347">
        <v>680206</v>
      </c>
      <c r="E844" s="304">
        <v>42264</v>
      </c>
      <c r="F844" s="303">
        <f>SUM(F848,F845)</f>
        <v>1307</v>
      </c>
      <c r="G844" s="305">
        <f>SUM(G848,G845)</f>
        <v>43571</v>
      </c>
      <c r="H844" s="380">
        <f>ROUND(F844*H$7, )</f>
        <v>1326</v>
      </c>
      <c r="I844" s="381">
        <f>ROUND(F844*I$7, )</f>
        <v>1341</v>
      </c>
      <c r="J844" s="381">
        <f>ROUND(F844*J$7, )</f>
        <v>1359</v>
      </c>
      <c r="K844" s="89">
        <f t="shared" si="106"/>
        <v>87142</v>
      </c>
      <c r="L844" s="89">
        <f t="shared" si="105"/>
        <v>43571</v>
      </c>
      <c r="M844" s="63" t="e">
        <f>G322+#REF!</f>
        <v>#REF!</v>
      </c>
      <c r="N844" s="11" t="e">
        <f>M844/G844</f>
        <v>#REF!</v>
      </c>
      <c r="O844" s="11" t="s">
        <v>820</v>
      </c>
      <c r="P844" s="63" t="e">
        <f>G844-M844</f>
        <v>#REF!</v>
      </c>
      <c r="Q844" s="63">
        <f t="shared" si="107"/>
        <v>-42264</v>
      </c>
      <c r="R844" s="11"/>
      <c r="S844" s="11"/>
      <c r="T844" s="11"/>
      <c r="U844" s="11"/>
      <c r="V844" s="11"/>
      <c r="W844" s="11"/>
      <c r="X844" s="11"/>
      <c r="Y844" s="11"/>
      <c r="Z844" s="11"/>
      <c r="AA844" s="11"/>
      <c r="AB844" s="11"/>
      <c r="AC844" s="11"/>
      <c r="AD844" s="11"/>
      <c r="AE844" s="11"/>
      <c r="AF844" s="11"/>
      <c r="AG844" s="11"/>
      <c r="AH844" s="11"/>
      <c r="AI844" s="11"/>
      <c r="AJ844" s="11"/>
    </row>
    <row r="845" spans="1:36" ht="12.75" customHeight="1" x14ac:dyDescent="0.2">
      <c r="A845" s="502"/>
      <c r="B845" s="708" t="s">
        <v>821</v>
      </c>
      <c r="C845" s="709"/>
      <c r="D845" s="504"/>
      <c r="E845" s="494">
        <v>42264</v>
      </c>
      <c r="F845" s="493">
        <f>SUM(F846:F847)</f>
        <v>1307</v>
      </c>
      <c r="G845" s="495">
        <f>SUM(G846:G847)</f>
        <v>43571</v>
      </c>
      <c r="H845" s="505">
        <f>SUM(H846:H847)</f>
        <v>0</v>
      </c>
      <c r="I845" s="506">
        <f>SUM(I846:I847)</f>
        <v>0</v>
      </c>
      <c r="J845" s="506">
        <f>SUM(J846:J847)</f>
        <v>0</v>
      </c>
      <c r="K845" s="89">
        <f t="shared" si="106"/>
        <v>87142</v>
      </c>
      <c r="L845" s="89">
        <f t="shared" si="105"/>
        <v>43571</v>
      </c>
      <c r="M845" s="109"/>
      <c r="N845" s="109">
        <f>G322/G846</f>
        <v>0.58423224285293252</v>
      </c>
      <c r="O845" s="109"/>
      <c r="P845" s="109"/>
      <c r="Q845" s="63">
        <f t="shared" si="107"/>
        <v>-32623</v>
      </c>
      <c r="R845" s="109"/>
      <c r="S845" s="109"/>
      <c r="T845" s="109"/>
      <c r="U845" s="109"/>
      <c r="V845" s="109"/>
      <c r="W845" s="109"/>
      <c r="X845" s="109"/>
      <c r="Y845" s="109"/>
      <c r="Z845" s="109"/>
      <c r="AA845" s="109"/>
      <c r="AB845" s="109"/>
      <c r="AC845" s="109"/>
      <c r="AD845" s="109"/>
      <c r="AE845" s="109"/>
      <c r="AF845" s="109"/>
      <c r="AG845" s="109"/>
      <c r="AH845" s="109"/>
      <c r="AI845" s="109"/>
      <c r="AJ845" s="109"/>
    </row>
    <row r="846" spans="1:36" ht="15" customHeight="1" x14ac:dyDescent="0.25">
      <c r="A846" s="317"/>
      <c r="B846" s="318"/>
      <c r="C846" s="679" t="s">
        <v>699</v>
      </c>
      <c r="D846" s="319"/>
      <c r="E846" s="646">
        <v>32623</v>
      </c>
      <c r="F846" s="646">
        <f>33930-32623</f>
        <v>1307</v>
      </c>
      <c r="G846" s="322">
        <f>SUM(F846,E846)</f>
        <v>33930</v>
      </c>
      <c r="H846" s="328"/>
      <c r="I846" s="329"/>
      <c r="J846" s="329"/>
      <c r="K846" s="89">
        <f t="shared" si="106"/>
        <v>67860</v>
      </c>
      <c r="L846" s="89">
        <f t="shared" si="105"/>
        <v>33930</v>
      </c>
      <c r="M846" s="332">
        <v>0</v>
      </c>
      <c r="N846" s="11"/>
      <c r="O846" s="11"/>
      <c r="P846" s="11"/>
      <c r="Q846" s="63">
        <f t="shared" si="107"/>
        <v>-9641</v>
      </c>
      <c r="R846" s="11"/>
      <c r="S846" s="11"/>
      <c r="T846" s="11"/>
      <c r="U846" s="11"/>
      <c r="V846" s="11"/>
      <c r="W846" s="11"/>
      <c r="X846" s="11"/>
      <c r="Y846" s="11"/>
      <c r="Z846" s="11"/>
      <c r="AA846" s="11"/>
      <c r="AB846" s="11"/>
      <c r="AC846" s="11"/>
      <c r="AD846" s="11"/>
      <c r="AE846" s="11"/>
      <c r="AF846" s="11"/>
      <c r="AG846" s="11"/>
      <c r="AH846" s="11"/>
      <c r="AI846" s="11"/>
      <c r="AJ846" s="11"/>
    </row>
    <row r="847" spans="1:36" ht="12.75" customHeight="1" x14ac:dyDescent="0.2">
      <c r="A847" s="317"/>
      <c r="B847" s="318"/>
      <c r="C847" s="679" t="s">
        <v>700</v>
      </c>
      <c r="D847" s="319"/>
      <c r="E847" s="646">
        <v>9641</v>
      </c>
      <c r="F847" s="646"/>
      <c r="G847" s="322">
        <f>SUM(F847,E847)</f>
        <v>9641</v>
      </c>
      <c r="H847" s="328"/>
      <c r="I847" s="329"/>
      <c r="J847" s="329"/>
      <c r="K847" s="89">
        <f t="shared" si="106"/>
        <v>19282</v>
      </c>
      <c r="L847" s="89">
        <f t="shared" si="105"/>
        <v>9641</v>
      </c>
      <c r="M847" s="11"/>
      <c r="N847" s="11"/>
      <c r="O847" s="11"/>
      <c r="P847" s="11"/>
      <c r="Q847" s="63">
        <f t="shared" si="107"/>
        <v>0</v>
      </c>
      <c r="R847" s="11"/>
      <c r="S847" s="11"/>
      <c r="T847" s="11"/>
      <c r="U847" s="11"/>
      <c r="V847" s="11"/>
      <c r="W847" s="11"/>
      <c r="X847" s="11"/>
      <c r="Y847" s="11"/>
      <c r="Z847" s="11"/>
      <c r="AA847" s="11"/>
      <c r="AB847" s="11"/>
      <c r="AC847" s="11"/>
      <c r="AD847" s="11"/>
      <c r="AE847" s="11"/>
      <c r="AF847" s="11"/>
      <c r="AG847" s="11"/>
      <c r="AH847" s="11"/>
      <c r="AI847" s="11"/>
      <c r="AJ847" s="11"/>
    </row>
    <row r="848" spans="1:36" ht="26.25" hidden="1" customHeight="1" x14ac:dyDescent="0.2">
      <c r="A848" s="502"/>
      <c r="B848" s="708" t="s">
        <v>822</v>
      </c>
      <c r="C848" s="709"/>
      <c r="D848" s="504"/>
      <c r="E848" s="494">
        <v>0</v>
      </c>
      <c r="F848" s="494">
        <f>SUM(F849:F850)</f>
        <v>0</v>
      </c>
      <c r="G848" s="495">
        <f>SUM(G849:G850)</f>
        <v>0</v>
      </c>
      <c r="H848" s="505">
        <f>SUM(H849:H850)</f>
        <v>0</v>
      </c>
      <c r="I848" s="506">
        <f>SUM(I849:I850)</f>
        <v>0</v>
      </c>
      <c r="J848" s="506">
        <f>SUM(J849:J850)</f>
        <v>0</v>
      </c>
      <c r="K848" s="89">
        <f t="shared" si="106"/>
        <v>0</v>
      </c>
      <c r="L848" s="89">
        <f t="shared" si="105"/>
        <v>0</v>
      </c>
      <c r="M848" s="109"/>
      <c r="N848" s="109"/>
      <c r="O848" s="109"/>
      <c r="P848" s="109"/>
      <c r="Q848" s="63">
        <f t="shared" si="107"/>
        <v>0</v>
      </c>
      <c r="R848" s="109"/>
      <c r="S848" s="109"/>
      <c r="T848" s="109"/>
      <c r="U848" s="109"/>
      <c r="V848" s="109"/>
      <c r="W848" s="109"/>
      <c r="X848" s="109"/>
      <c r="Y848" s="109"/>
      <c r="Z848" s="109"/>
      <c r="AA848" s="109"/>
      <c r="AB848" s="109"/>
      <c r="AC848" s="109"/>
      <c r="AD848" s="109"/>
      <c r="AE848" s="109"/>
      <c r="AF848" s="109"/>
      <c r="AG848" s="109"/>
      <c r="AH848" s="109"/>
      <c r="AI848" s="109"/>
      <c r="AJ848" s="109"/>
    </row>
    <row r="849" spans="1:36" ht="12.75" hidden="1" customHeight="1" x14ac:dyDescent="0.2">
      <c r="A849" s="317"/>
      <c r="B849" s="318"/>
      <c r="C849" s="679" t="s">
        <v>699</v>
      </c>
      <c r="D849" s="319"/>
      <c r="E849" s="327">
        <v>0</v>
      </c>
      <c r="F849" s="327"/>
      <c r="G849" s="322">
        <f>SUM(F849,E849)</f>
        <v>0</v>
      </c>
      <c r="H849" s="328"/>
      <c r="I849" s="329"/>
      <c r="J849" s="329"/>
      <c r="K849" s="89">
        <f t="shared" si="106"/>
        <v>0</v>
      </c>
      <c r="L849" s="89">
        <f t="shared" si="105"/>
        <v>0</v>
      </c>
      <c r="M849" s="11"/>
      <c r="N849" s="11"/>
      <c r="O849" s="11"/>
      <c r="P849" s="11"/>
      <c r="Q849" s="63">
        <f t="shared" si="107"/>
        <v>0</v>
      </c>
      <c r="R849" s="11"/>
      <c r="S849" s="11"/>
      <c r="T849" s="11"/>
      <c r="U849" s="11"/>
      <c r="V849" s="11"/>
      <c r="W849" s="11"/>
      <c r="X849" s="11"/>
      <c r="Y849" s="11"/>
      <c r="Z849" s="11"/>
      <c r="AA849" s="11"/>
      <c r="AB849" s="11"/>
      <c r="AC849" s="11"/>
      <c r="AD849" s="11"/>
      <c r="AE849" s="11"/>
      <c r="AF849" s="11"/>
      <c r="AG849" s="11"/>
      <c r="AH849" s="11"/>
      <c r="AI849" s="11"/>
      <c r="AJ849" s="11"/>
    </row>
    <row r="850" spans="1:36" ht="12.75" hidden="1" customHeight="1" x14ac:dyDescent="0.2">
      <c r="A850" s="317"/>
      <c r="B850" s="318"/>
      <c r="C850" s="679" t="s">
        <v>700</v>
      </c>
      <c r="D850" s="319"/>
      <c r="E850" s="327">
        <v>0</v>
      </c>
      <c r="F850" s="327"/>
      <c r="G850" s="322">
        <f>SUM(F850,E850)</f>
        <v>0</v>
      </c>
      <c r="H850" s="328"/>
      <c r="I850" s="329"/>
      <c r="J850" s="329"/>
      <c r="K850" s="89">
        <f t="shared" si="106"/>
        <v>0</v>
      </c>
      <c r="L850" s="89">
        <f t="shared" si="105"/>
        <v>0</v>
      </c>
      <c r="M850" s="11"/>
      <c r="N850" s="11"/>
      <c r="O850" s="11"/>
      <c r="P850" s="11"/>
      <c r="Q850" s="63">
        <f t="shared" si="107"/>
        <v>-31839</v>
      </c>
      <c r="R850" s="11"/>
      <c r="S850" s="11"/>
      <c r="T850" s="11"/>
      <c r="U850" s="11"/>
      <c r="V850" s="11"/>
      <c r="W850" s="11"/>
      <c r="X850" s="11"/>
      <c r="Y850" s="11"/>
      <c r="Z850" s="11"/>
      <c r="AA850" s="11"/>
      <c r="AB850" s="11"/>
      <c r="AC850" s="11"/>
      <c r="AD850" s="11"/>
      <c r="AE850" s="11"/>
      <c r="AF850" s="11"/>
      <c r="AG850" s="11"/>
      <c r="AH850" s="11"/>
      <c r="AI850" s="11"/>
      <c r="AJ850" s="11"/>
    </row>
    <row r="851" spans="1:36" ht="12.75" customHeight="1" x14ac:dyDescent="0.2">
      <c r="A851" s="712" t="s">
        <v>823</v>
      </c>
      <c r="B851" s="709"/>
      <c r="C851" s="711"/>
      <c r="D851" s="347">
        <v>68020502</v>
      </c>
      <c r="E851" s="303">
        <v>31839</v>
      </c>
      <c r="F851" s="303">
        <f>SUM(F852)</f>
        <v>799</v>
      </c>
      <c r="G851" s="305">
        <f>SUM(F851,E851)</f>
        <v>32638</v>
      </c>
      <c r="H851" s="380">
        <f>ROUND(F851*H$7, )</f>
        <v>811</v>
      </c>
      <c r="I851" s="381">
        <f>ROUND(F851*I$7, )</f>
        <v>820</v>
      </c>
      <c r="J851" s="381">
        <f>ROUND(F851*J$7, )</f>
        <v>830</v>
      </c>
      <c r="K851" s="89">
        <f t="shared" si="106"/>
        <v>65276</v>
      </c>
      <c r="L851" s="89">
        <f t="shared" si="105"/>
        <v>32638</v>
      </c>
      <c r="M851" s="11"/>
      <c r="N851" s="11"/>
      <c r="O851" s="11"/>
      <c r="P851" s="11"/>
      <c r="Q851" s="63">
        <f t="shared" si="107"/>
        <v>-31839</v>
      </c>
      <c r="R851" s="11"/>
      <c r="S851" s="11"/>
      <c r="T851" s="11"/>
      <c r="U851" s="11"/>
      <c r="V851" s="11"/>
      <c r="W851" s="11"/>
      <c r="X851" s="11"/>
      <c r="Y851" s="11"/>
      <c r="Z851" s="11"/>
      <c r="AA851" s="11"/>
      <c r="AB851" s="11"/>
      <c r="AC851" s="11"/>
      <c r="AD851" s="11"/>
      <c r="AE851" s="11"/>
      <c r="AF851" s="11"/>
      <c r="AG851" s="11"/>
      <c r="AH851" s="11"/>
      <c r="AI851" s="11"/>
      <c r="AJ851" s="11"/>
    </row>
    <row r="852" spans="1:36" ht="12.75" customHeight="1" x14ac:dyDescent="0.2">
      <c r="A852" s="502"/>
      <c r="B852" s="708" t="s">
        <v>821</v>
      </c>
      <c r="C852" s="709"/>
      <c r="D852" s="504"/>
      <c r="E852" s="493">
        <v>31839</v>
      </c>
      <c r="F852" s="493">
        <f>SUM(F853:F854)</f>
        <v>799</v>
      </c>
      <c r="G852" s="495">
        <f>SUM(G853:G854)</f>
        <v>32638</v>
      </c>
      <c r="H852" s="505">
        <f>SUM(H853:H854)</f>
        <v>0</v>
      </c>
      <c r="I852" s="506">
        <f>SUM(I853:I854)</f>
        <v>0</v>
      </c>
      <c r="J852" s="506">
        <f>SUM(J853:J854)</f>
        <v>0</v>
      </c>
      <c r="K852" s="89">
        <f t="shared" si="106"/>
        <v>65276</v>
      </c>
      <c r="L852" s="89">
        <f t="shared" si="105"/>
        <v>32638</v>
      </c>
      <c r="M852" s="109"/>
      <c r="N852" s="109"/>
      <c r="O852" s="109"/>
      <c r="P852" s="109"/>
      <c r="Q852" s="63">
        <f t="shared" si="107"/>
        <v>-30433</v>
      </c>
      <c r="R852" s="109"/>
      <c r="S852" s="109"/>
      <c r="T852" s="109"/>
      <c r="U852" s="109"/>
      <c r="V852" s="109"/>
      <c r="W852" s="109"/>
      <c r="X852" s="109"/>
      <c r="Y852" s="109"/>
      <c r="Z852" s="109"/>
      <c r="AA852" s="109"/>
      <c r="AB852" s="109"/>
      <c r="AC852" s="109"/>
      <c r="AD852" s="109"/>
      <c r="AE852" s="109"/>
      <c r="AF852" s="109"/>
      <c r="AG852" s="109"/>
      <c r="AH852" s="109"/>
      <c r="AI852" s="109"/>
      <c r="AJ852" s="109"/>
    </row>
    <row r="853" spans="1:36" ht="12.75" customHeight="1" x14ac:dyDescent="0.2">
      <c r="A853" s="317"/>
      <c r="B853" s="318"/>
      <c r="C853" s="679" t="s">
        <v>699</v>
      </c>
      <c r="D853" s="319"/>
      <c r="E853" s="646">
        <v>30433</v>
      </c>
      <c r="F853" s="646">
        <f>31232-30433</f>
        <v>799</v>
      </c>
      <c r="G853" s="322">
        <f>SUM(F853,E853)</f>
        <v>31232</v>
      </c>
      <c r="H853" s="328"/>
      <c r="I853" s="329"/>
      <c r="J853" s="329"/>
      <c r="K853" s="89">
        <f t="shared" si="106"/>
        <v>62464</v>
      </c>
      <c r="L853" s="89">
        <f t="shared" si="105"/>
        <v>31232</v>
      </c>
      <c r="M853" s="11"/>
      <c r="N853" s="11"/>
      <c r="O853" s="11"/>
      <c r="P853" s="11"/>
      <c r="Q853" s="63">
        <f t="shared" si="107"/>
        <v>-1406</v>
      </c>
      <c r="R853" s="11"/>
      <c r="S853" s="11"/>
      <c r="T853" s="11"/>
      <c r="U853" s="11"/>
      <c r="V853" s="11"/>
      <c r="W853" s="11"/>
      <c r="X853" s="11"/>
      <c r="Y853" s="11"/>
      <c r="Z853" s="11"/>
      <c r="AA853" s="11"/>
      <c r="AB853" s="11"/>
      <c r="AC853" s="11"/>
      <c r="AD853" s="11"/>
      <c r="AE853" s="11"/>
      <c r="AF853" s="11"/>
      <c r="AG853" s="11"/>
      <c r="AH853" s="11"/>
      <c r="AI853" s="11"/>
      <c r="AJ853" s="11"/>
    </row>
    <row r="854" spans="1:36" ht="12.75" customHeight="1" x14ac:dyDescent="0.2">
      <c r="A854" s="317"/>
      <c r="B854" s="318"/>
      <c r="C854" s="679" t="s">
        <v>700</v>
      </c>
      <c r="D854" s="319"/>
      <c r="E854" s="646">
        <v>1406</v>
      </c>
      <c r="F854" s="646"/>
      <c r="G854" s="322">
        <f>SUM(F854,E854)</f>
        <v>1406</v>
      </c>
      <c r="H854" s="328"/>
      <c r="I854" s="329"/>
      <c r="J854" s="329"/>
      <c r="K854" s="89">
        <f t="shared" si="106"/>
        <v>2812</v>
      </c>
      <c r="L854" s="89">
        <f t="shared" si="105"/>
        <v>1406</v>
      </c>
      <c r="M854" s="11"/>
      <c r="N854" s="11"/>
      <c r="O854" s="11"/>
      <c r="P854" s="11"/>
      <c r="Q854" s="63">
        <f t="shared" si="107"/>
        <v>0</v>
      </c>
      <c r="R854" s="11"/>
      <c r="S854" s="11"/>
      <c r="T854" s="11"/>
      <c r="U854" s="11"/>
      <c r="V854" s="11"/>
      <c r="W854" s="11"/>
      <c r="X854" s="11"/>
      <c r="Y854" s="11"/>
      <c r="Z854" s="11"/>
      <c r="AA854" s="11"/>
      <c r="AB854" s="11"/>
      <c r="AC854" s="11"/>
      <c r="AD854" s="11"/>
      <c r="AE854" s="11"/>
      <c r="AF854" s="11"/>
      <c r="AG854" s="11"/>
      <c r="AH854" s="11"/>
      <c r="AI854" s="11"/>
      <c r="AJ854" s="11"/>
    </row>
    <row r="855" spans="1:36" ht="12.75" hidden="1" customHeight="1" x14ac:dyDescent="0.2">
      <c r="A855" s="712" t="s">
        <v>824</v>
      </c>
      <c r="B855" s="709"/>
      <c r="C855" s="711"/>
      <c r="D855" s="347">
        <v>680204</v>
      </c>
      <c r="E855" s="304">
        <v>0</v>
      </c>
      <c r="F855" s="304">
        <f>SUM(F856,F859)</f>
        <v>0</v>
      </c>
      <c r="G855" s="305">
        <f>SUM(F855,E855)</f>
        <v>0</v>
      </c>
      <c r="H855" s="380">
        <f>ROUND(F855*H$7, )</f>
        <v>0</v>
      </c>
      <c r="I855" s="381">
        <f>ROUND(F855*I$7, )</f>
        <v>0</v>
      </c>
      <c r="J855" s="381">
        <f>ROUND(F855*J$7, )</f>
        <v>0</v>
      </c>
      <c r="K855" s="89">
        <f t="shared" si="106"/>
        <v>0</v>
      </c>
      <c r="L855" s="89">
        <f t="shared" si="105"/>
        <v>0</v>
      </c>
      <c r="M855" s="63">
        <f>G323</f>
        <v>21121</v>
      </c>
      <c r="N855" s="11" t="e">
        <f>M855/G855</f>
        <v>#DIV/0!</v>
      </c>
      <c r="O855" s="11" t="s">
        <v>825</v>
      </c>
      <c r="P855" s="63">
        <f>G855-M855</f>
        <v>-21121</v>
      </c>
      <c r="Q855" s="63">
        <f t="shared" si="107"/>
        <v>0</v>
      </c>
      <c r="R855" s="11"/>
      <c r="S855" s="11"/>
      <c r="T855" s="11"/>
      <c r="U855" s="11"/>
      <c r="V855" s="11"/>
      <c r="W855" s="11"/>
      <c r="X855" s="11"/>
      <c r="Y855" s="11"/>
      <c r="Z855" s="11"/>
      <c r="AA855" s="11"/>
      <c r="AB855" s="11"/>
      <c r="AC855" s="11"/>
      <c r="AD855" s="11"/>
      <c r="AE855" s="11"/>
      <c r="AF855" s="11"/>
      <c r="AG855" s="11"/>
      <c r="AH855" s="11"/>
      <c r="AI855" s="11"/>
      <c r="AJ855" s="11"/>
    </row>
    <row r="856" spans="1:36" ht="12.75" hidden="1" customHeight="1" x14ac:dyDescent="0.2">
      <c r="A856" s="502"/>
      <c r="B856" s="708" t="s">
        <v>821</v>
      </c>
      <c r="C856" s="709"/>
      <c r="D856" s="504"/>
      <c r="E856" s="494">
        <v>0</v>
      </c>
      <c r="F856" s="494">
        <f>SUM(F857:F858)</f>
        <v>0</v>
      </c>
      <c r="G856" s="495">
        <f>SUM(G857:G858)</f>
        <v>0</v>
      </c>
      <c r="H856" s="505">
        <f>SUM(H857:H858)</f>
        <v>0</v>
      </c>
      <c r="I856" s="506">
        <f>SUM(I857:I858)</f>
        <v>0</v>
      </c>
      <c r="J856" s="506">
        <f>SUM(J857:J858)</f>
        <v>0</v>
      </c>
      <c r="K856" s="89">
        <f t="shared" si="106"/>
        <v>0</v>
      </c>
      <c r="L856" s="89">
        <f t="shared" si="105"/>
        <v>0</v>
      </c>
      <c r="M856" s="109"/>
      <c r="N856" s="109" t="e">
        <f>(G46+G47)/G857</f>
        <v>#DIV/0!</v>
      </c>
      <c r="O856" s="109"/>
      <c r="P856" s="109"/>
      <c r="Q856" s="63">
        <f t="shared" si="107"/>
        <v>0</v>
      </c>
      <c r="R856" s="109"/>
      <c r="S856" s="109"/>
      <c r="T856" s="109"/>
      <c r="U856" s="109"/>
      <c r="V856" s="109"/>
      <c r="W856" s="109"/>
      <c r="X856" s="109"/>
      <c r="Y856" s="109"/>
      <c r="Z856" s="109"/>
      <c r="AA856" s="109"/>
      <c r="AB856" s="109"/>
      <c r="AC856" s="109"/>
      <c r="AD856" s="109"/>
      <c r="AE856" s="109"/>
      <c r="AF856" s="109"/>
      <c r="AG856" s="109"/>
      <c r="AH856" s="109"/>
      <c r="AI856" s="109"/>
      <c r="AJ856" s="109"/>
    </row>
    <row r="857" spans="1:36" ht="15" hidden="1" customHeight="1" x14ac:dyDescent="0.25">
      <c r="A857" s="317"/>
      <c r="B857" s="318"/>
      <c r="C857" s="679" t="s">
        <v>699</v>
      </c>
      <c r="D857" s="319"/>
      <c r="E857" s="327">
        <v>0</v>
      </c>
      <c r="F857" s="327"/>
      <c r="G857" s="322">
        <f>SUM(F857,E857)</f>
        <v>0</v>
      </c>
      <c r="H857" s="328"/>
      <c r="I857" s="329"/>
      <c r="J857" s="329"/>
      <c r="K857" s="89">
        <f t="shared" si="106"/>
        <v>0</v>
      </c>
      <c r="L857" s="89">
        <f t="shared" si="105"/>
        <v>0</v>
      </c>
      <c r="M857" s="332">
        <v>0</v>
      </c>
      <c r="N857" s="11"/>
      <c r="O857" s="11"/>
      <c r="P857" s="11"/>
      <c r="Q857" s="63">
        <f t="shared" si="107"/>
        <v>0</v>
      </c>
      <c r="R857" s="11"/>
      <c r="S857" s="11"/>
      <c r="T857" s="11"/>
      <c r="U857" s="11"/>
      <c r="V857" s="11"/>
      <c r="W857" s="11"/>
      <c r="X857" s="11"/>
      <c r="Y857" s="11"/>
      <c r="Z857" s="11"/>
      <c r="AA857" s="11"/>
      <c r="AB857" s="11"/>
      <c r="AC857" s="11"/>
      <c r="AD857" s="11"/>
      <c r="AE857" s="11"/>
      <c r="AF857" s="11"/>
      <c r="AG857" s="11"/>
      <c r="AH857" s="11"/>
      <c r="AI857" s="11"/>
      <c r="AJ857" s="11"/>
    </row>
    <row r="858" spans="1:36" ht="12.75" hidden="1" customHeight="1" x14ac:dyDescent="0.2">
      <c r="A858" s="317"/>
      <c r="B858" s="318"/>
      <c r="C858" s="679" t="s">
        <v>700</v>
      </c>
      <c r="D858" s="319"/>
      <c r="E858" s="327">
        <v>0</v>
      </c>
      <c r="F858" s="327"/>
      <c r="G858" s="322">
        <f>SUM(F858,E858)</f>
        <v>0</v>
      </c>
      <c r="H858" s="328"/>
      <c r="I858" s="329"/>
      <c r="J858" s="329"/>
      <c r="K858" s="89">
        <f t="shared" si="106"/>
        <v>0</v>
      </c>
      <c r="L858" s="89">
        <f t="shared" si="105"/>
        <v>0</v>
      </c>
      <c r="M858" s="11"/>
      <c r="N858" s="11"/>
      <c r="O858" s="11"/>
      <c r="P858" s="11"/>
      <c r="Q858" s="63">
        <f t="shared" si="107"/>
        <v>0</v>
      </c>
      <c r="R858" s="11"/>
      <c r="S858" s="11"/>
      <c r="T858" s="11"/>
      <c r="U858" s="11"/>
      <c r="V858" s="11"/>
      <c r="W858" s="11"/>
      <c r="X858" s="11"/>
      <c r="Y858" s="11"/>
      <c r="Z858" s="11"/>
      <c r="AA858" s="11"/>
      <c r="AB858" s="11"/>
      <c r="AC858" s="11"/>
      <c r="AD858" s="11"/>
      <c r="AE858" s="11"/>
      <c r="AF858" s="11"/>
      <c r="AG858" s="11"/>
      <c r="AH858" s="11"/>
      <c r="AI858" s="11"/>
      <c r="AJ858" s="11"/>
    </row>
    <row r="859" spans="1:36" ht="26.25" hidden="1" customHeight="1" x14ac:dyDescent="0.2">
      <c r="A859" s="502"/>
      <c r="B859" s="708" t="s">
        <v>826</v>
      </c>
      <c r="C859" s="709"/>
      <c r="D859" s="504"/>
      <c r="E859" s="494">
        <v>0</v>
      </c>
      <c r="F859" s="494">
        <f>SUM(F860:F861)</f>
        <v>0</v>
      </c>
      <c r="G859" s="495">
        <f>SUM(G860:G861)</f>
        <v>0</v>
      </c>
      <c r="H859" s="505">
        <f>SUM(H860:H861)</f>
        <v>0</v>
      </c>
      <c r="I859" s="506">
        <f>SUM(I860:I861)</f>
        <v>0</v>
      </c>
      <c r="J859" s="506">
        <f>SUM(J860:J861)</f>
        <v>0</v>
      </c>
      <c r="K859" s="89">
        <f t="shared" si="106"/>
        <v>0</v>
      </c>
      <c r="L859" s="89">
        <f t="shared" si="105"/>
        <v>0</v>
      </c>
      <c r="M859" s="109"/>
      <c r="N859" s="109"/>
      <c r="O859" s="109"/>
      <c r="P859" s="109"/>
      <c r="Q859" s="63">
        <f t="shared" si="107"/>
        <v>0</v>
      </c>
      <c r="R859" s="109"/>
      <c r="S859" s="109"/>
      <c r="T859" s="109"/>
      <c r="U859" s="109"/>
      <c r="V859" s="109"/>
      <c r="W859" s="109"/>
      <c r="X859" s="109"/>
      <c r="Y859" s="109"/>
      <c r="Z859" s="109"/>
      <c r="AA859" s="109"/>
      <c r="AB859" s="109"/>
      <c r="AC859" s="109"/>
      <c r="AD859" s="109"/>
      <c r="AE859" s="109"/>
      <c r="AF859" s="109"/>
      <c r="AG859" s="109"/>
      <c r="AH859" s="109"/>
      <c r="AI859" s="109"/>
      <c r="AJ859" s="109"/>
    </row>
    <row r="860" spans="1:36" ht="12.75" hidden="1" customHeight="1" x14ac:dyDescent="0.2">
      <c r="A860" s="317"/>
      <c r="B860" s="318"/>
      <c r="C860" s="679" t="s">
        <v>699</v>
      </c>
      <c r="D860" s="319"/>
      <c r="E860" s="342">
        <v>0</v>
      </c>
      <c r="F860" s="342"/>
      <c r="G860" s="322">
        <f>SUM(F860,E860)</f>
        <v>0</v>
      </c>
      <c r="H860" s="328"/>
      <c r="I860" s="329"/>
      <c r="J860" s="329"/>
      <c r="K860" s="89">
        <f t="shared" si="106"/>
        <v>0</v>
      </c>
      <c r="L860" s="89">
        <f t="shared" si="105"/>
        <v>0</v>
      </c>
      <c r="M860" s="11"/>
      <c r="N860" s="11"/>
      <c r="O860" s="11"/>
      <c r="P860" s="11"/>
      <c r="Q860" s="63">
        <f t="shared" si="107"/>
        <v>0</v>
      </c>
      <c r="R860" s="11"/>
      <c r="S860" s="11"/>
      <c r="T860" s="11"/>
      <c r="U860" s="11"/>
      <c r="V860" s="11"/>
      <c r="W860" s="11"/>
      <c r="X860" s="11"/>
      <c r="Y860" s="11"/>
      <c r="Z860" s="11"/>
      <c r="AA860" s="11"/>
      <c r="AB860" s="11"/>
      <c r="AC860" s="11"/>
      <c r="AD860" s="11"/>
      <c r="AE860" s="11"/>
      <c r="AF860" s="11"/>
      <c r="AG860" s="11"/>
      <c r="AH860" s="11"/>
      <c r="AI860" s="11"/>
      <c r="AJ860" s="11"/>
    </row>
    <row r="861" spans="1:36" ht="12.75" hidden="1" customHeight="1" x14ac:dyDescent="0.2">
      <c r="A861" s="317"/>
      <c r="B861" s="318"/>
      <c r="C861" s="679" t="s">
        <v>700</v>
      </c>
      <c r="D861" s="319"/>
      <c r="E861" s="327">
        <v>0</v>
      </c>
      <c r="F861" s="327"/>
      <c r="G861" s="322">
        <f>SUM(F861,E861)</f>
        <v>0</v>
      </c>
      <c r="H861" s="328"/>
      <c r="I861" s="329"/>
      <c r="J861" s="329"/>
      <c r="K861" s="89">
        <f t="shared" si="106"/>
        <v>0</v>
      </c>
      <c r="L861" s="89">
        <f t="shared" si="105"/>
        <v>0</v>
      </c>
      <c r="M861" s="11"/>
      <c r="N861" s="11"/>
      <c r="O861" s="11"/>
      <c r="P861" s="11"/>
      <c r="Q861" s="63">
        <f t="shared" si="107"/>
        <v>-3074</v>
      </c>
      <c r="R861" s="11"/>
      <c r="S861" s="11"/>
      <c r="T861" s="11"/>
      <c r="U861" s="11"/>
      <c r="V861" s="11"/>
      <c r="W861" s="11"/>
      <c r="X861" s="11"/>
      <c r="Y861" s="11"/>
      <c r="Z861" s="11"/>
      <c r="AA861" s="11"/>
      <c r="AB861" s="11"/>
      <c r="AC861" s="11"/>
      <c r="AD861" s="11"/>
      <c r="AE861" s="11"/>
      <c r="AF861" s="11"/>
      <c r="AG861" s="11"/>
      <c r="AH861" s="11"/>
      <c r="AI861" s="11"/>
      <c r="AJ861" s="11"/>
    </row>
    <row r="862" spans="1:36" ht="12.75" customHeight="1" x14ac:dyDescent="0.2">
      <c r="A862" s="502" t="s">
        <v>827</v>
      </c>
      <c r="B862" s="510"/>
      <c r="C862" s="376"/>
      <c r="D862" s="511"/>
      <c r="E862" s="513">
        <v>3074</v>
      </c>
      <c r="F862" s="513">
        <f>SUM(F863,F867,F865)</f>
        <v>0</v>
      </c>
      <c r="G862" s="514">
        <f>SUM(G863,G867,G865)</f>
        <v>3074</v>
      </c>
      <c r="H862" s="515">
        <f>SUM(H864)</f>
        <v>0</v>
      </c>
      <c r="I862" s="516">
        <f>SUM(I864)</f>
        <v>0</v>
      </c>
      <c r="J862" s="516">
        <f>SUM(J864)</f>
        <v>0</v>
      </c>
      <c r="K862" s="89">
        <f t="shared" si="106"/>
        <v>6148</v>
      </c>
      <c r="L862" s="89">
        <f t="shared" si="105"/>
        <v>3074</v>
      </c>
      <c r="M862" s="95"/>
      <c r="N862" s="95"/>
      <c r="O862" s="95"/>
      <c r="P862" s="95"/>
      <c r="Q862" s="63">
        <f t="shared" si="107"/>
        <v>-3074</v>
      </c>
      <c r="R862" s="95"/>
      <c r="S862" s="95"/>
      <c r="T862" s="95"/>
      <c r="U862" s="95"/>
      <c r="V862" s="95"/>
      <c r="W862" s="95"/>
      <c r="X862" s="95"/>
      <c r="Y862" s="95"/>
      <c r="Z862" s="95"/>
      <c r="AA862" s="95"/>
      <c r="AB862" s="95"/>
      <c r="AC862" s="95"/>
      <c r="AD862" s="95"/>
      <c r="AE862" s="95"/>
      <c r="AF862" s="95"/>
      <c r="AG862" s="95"/>
      <c r="AH862" s="95"/>
      <c r="AI862" s="95"/>
      <c r="AJ862" s="95"/>
    </row>
    <row r="863" spans="1:36" ht="24.75" customHeight="1" x14ac:dyDescent="0.2">
      <c r="A863" s="517">
        <v>1</v>
      </c>
      <c r="B863" s="708" t="s">
        <v>828</v>
      </c>
      <c r="C863" s="709"/>
      <c r="D863" s="511">
        <v>680206</v>
      </c>
      <c r="E863" s="494">
        <v>3074</v>
      </c>
      <c r="F863" s="494">
        <f>SUM(F864)</f>
        <v>0</v>
      </c>
      <c r="G863" s="495">
        <f>SUM(G864)</f>
        <v>3074</v>
      </c>
      <c r="H863" s="505">
        <f>SUM(H864:H867)</f>
        <v>0</v>
      </c>
      <c r="I863" s="506">
        <f>SUM(I864:I867)</f>
        <v>0</v>
      </c>
      <c r="J863" s="506">
        <f>SUM(J864:J867)</f>
        <v>0</v>
      </c>
      <c r="K863" s="89">
        <f t="shared" si="106"/>
        <v>6148</v>
      </c>
      <c r="L863" s="89">
        <f t="shared" si="105"/>
        <v>3074</v>
      </c>
      <c r="M863" s="109"/>
      <c r="N863" s="109"/>
      <c r="O863" s="109"/>
      <c r="P863" s="109"/>
      <c r="Q863" s="63">
        <f t="shared" si="107"/>
        <v>-3074</v>
      </c>
      <c r="R863" s="109"/>
      <c r="S863" s="109"/>
      <c r="T863" s="109"/>
      <c r="U863" s="109"/>
      <c r="V863" s="109"/>
      <c r="W863" s="109"/>
      <c r="X863" s="109"/>
      <c r="Y863" s="109"/>
      <c r="Z863" s="109"/>
      <c r="AA863" s="109"/>
      <c r="AB863" s="109"/>
      <c r="AC863" s="109"/>
      <c r="AD863" s="109"/>
      <c r="AE863" s="109"/>
      <c r="AF863" s="109"/>
      <c r="AG863" s="109"/>
      <c r="AH863" s="109"/>
      <c r="AI863" s="109"/>
      <c r="AJ863" s="109"/>
    </row>
    <row r="864" spans="1:36" ht="12.75" customHeight="1" x14ac:dyDescent="0.2">
      <c r="A864" s="317"/>
      <c r="B864" s="318"/>
      <c r="C864" s="333" t="s">
        <v>829</v>
      </c>
      <c r="D864" s="518"/>
      <c r="E864" s="327">
        <v>3074</v>
      </c>
      <c r="F864" s="327"/>
      <c r="G864" s="430">
        <f>SUM(F864,E864)</f>
        <v>3074</v>
      </c>
      <c r="H864" s="505"/>
      <c r="I864" s="506"/>
      <c r="J864" s="506"/>
      <c r="K864" s="89">
        <f t="shared" si="106"/>
        <v>6148</v>
      </c>
      <c r="L864" s="89">
        <f t="shared" si="105"/>
        <v>3074</v>
      </c>
      <c r="M864" s="11"/>
      <c r="N864" s="11"/>
      <c r="O864" s="63">
        <f>G844+G855</f>
        <v>43571</v>
      </c>
      <c r="P864" s="63">
        <f>O864-N322</f>
        <v>-3557</v>
      </c>
      <c r="Q864" s="63">
        <f t="shared" si="107"/>
        <v>0</v>
      </c>
      <c r="R864" s="11"/>
      <c r="S864" s="11"/>
      <c r="T864" s="11"/>
      <c r="U864" s="11"/>
      <c r="V864" s="11"/>
      <c r="W864" s="11"/>
      <c r="X864" s="11"/>
      <c r="Y864" s="11"/>
      <c r="Z864" s="11"/>
      <c r="AA864" s="11"/>
      <c r="AB864" s="11"/>
      <c r="AC864" s="11"/>
      <c r="AD864" s="11"/>
      <c r="AE864" s="11"/>
      <c r="AF864" s="11"/>
      <c r="AG864" s="11"/>
      <c r="AH864" s="11"/>
      <c r="AI864" s="11"/>
      <c r="AJ864" s="11"/>
    </row>
    <row r="865" spans="1:36" ht="24.75" hidden="1" customHeight="1" x14ac:dyDescent="0.2">
      <c r="A865" s="517">
        <v>2</v>
      </c>
      <c r="B865" s="708" t="s">
        <v>830</v>
      </c>
      <c r="C865" s="709"/>
      <c r="D865" s="511">
        <v>680250</v>
      </c>
      <c r="E865" s="494">
        <v>0</v>
      </c>
      <c r="F865" s="494">
        <f>SUM(F866)</f>
        <v>0</v>
      </c>
      <c r="G865" s="495">
        <f>SUM(G866)</f>
        <v>0</v>
      </c>
      <c r="H865" s="505">
        <f>SUM(H866:H869)</f>
        <v>0</v>
      </c>
      <c r="I865" s="506">
        <f>SUM(I866:I869)</f>
        <v>0</v>
      </c>
      <c r="J865" s="506">
        <f>SUM(J866:J869)</f>
        <v>0</v>
      </c>
      <c r="K865" s="89">
        <f t="shared" si="106"/>
        <v>0</v>
      </c>
      <c r="L865" s="89">
        <f t="shared" si="105"/>
        <v>0</v>
      </c>
      <c r="M865" s="109"/>
      <c r="N865" s="109"/>
      <c r="O865" s="109"/>
      <c r="P865" s="109"/>
      <c r="Q865" s="63">
        <f t="shared" si="107"/>
        <v>0</v>
      </c>
      <c r="R865" s="109"/>
      <c r="S865" s="109"/>
      <c r="T865" s="109"/>
      <c r="U865" s="109"/>
      <c r="V865" s="109"/>
      <c r="W865" s="109"/>
      <c r="X865" s="109"/>
      <c r="Y865" s="109"/>
      <c r="Z865" s="109"/>
      <c r="AA865" s="109"/>
      <c r="AB865" s="109"/>
      <c r="AC865" s="109"/>
      <c r="AD865" s="109"/>
      <c r="AE865" s="109"/>
      <c r="AF865" s="109"/>
      <c r="AG865" s="109"/>
      <c r="AH865" s="109"/>
      <c r="AI865" s="109"/>
      <c r="AJ865" s="109"/>
    </row>
    <row r="866" spans="1:36" ht="12.75" hidden="1" customHeight="1" x14ac:dyDescent="0.2">
      <c r="A866" s="317"/>
      <c r="B866" s="318"/>
      <c r="C866" s="333" t="s">
        <v>829</v>
      </c>
      <c r="D866" s="518"/>
      <c r="E866" s="494">
        <v>0</v>
      </c>
      <c r="F866" s="494"/>
      <c r="G866" s="430">
        <f>SUM(F866,E866)</f>
        <v>0</v>
      </c>
      <c r="H866" s="505"/>
      <c r="I866" s="506"/>
      <c r="J866" s="506"/>
      <c r="K866" s="89">
        <f t="shared" si="106"/>
        <v>0</v>
      </c>
      <c r="L866" s="89">
        <f t="shared" si="105"/>
        <v>0</v>
      </c>
      <c r="M866" s="11"/>
      <c r="N866" s="11"/>
      <c r="O866" s="63">
        <f>G846+G857</f>
        <v>33930</v>
      </c>
      <c r="P866" s="63">
        <f>O866-N324</f>
        <v>33930</v>
      </c>
      <c r="Q866" s="63">
        <f t="shared" si="107"/>
        <v>0</v>
      </c>
      <c r="R866" s="11"/>
      <c r="S866" s="11"/>
      <c r="T866" s="11"/>
      <c r="U866" s="11"/>
      <c r="V866" s="11"/>
      <c r="W866" s="11"/>
      <c r="X866" s="11"/>
      <c r="Y866" s="11"/>
      <c r="Z866" s="11"/>
      <c r="AA866" s="11"/>
      <c r="AB866" s="11"/>
      <c r="AC866" s="11"/>
      <c r="AD866" s="11"/>
      <c r="AE866" s="11"/>
      <c r="AF866" s="11"/>
      <c r="AG866" s="11"/>
      <c r="AH866" s="11"/>
      <c r="AI866" s="11"/>
      <c r="AJ866" s="11"/>
    </row>
    <row r="867" spans="1:36" ht="26.25" hidden="1" customHeight="1" x14ac:dyDescent="0.2">
      <c r="A867" s="502">
        <v>3</v>
      </c>
      <c r="B867" s="708" t="s">
        <v>822</v>
      </c>
      <c r="C867" s="709"/>
      <c r="D867" s="504"/>
      <c r="E867" s="494">
        <v>0</v>
      </c>
      <c r="F867" s="494">
        <f>SUM(F868:F869)</f>
        <v>0</v>
      </c>
      <c r="G867" s="495">
        <f>SUM(G868:G869)</f>
        <v>0</v>
      </c>
      <c r="H867" s="505">
        <f>SUM(H868:H869)</f>
        <v>0</v>
      </c>
      <c r="I867" s="506">
        <f>SUM(I868:I869)</f>
        <v>0</v>
      </c>
      <c r="J867" s="506">
        <f>SUM(J868:J869)</f>
        <v>0</v>
      </c>
      <c r="K867" s="89">
        <f t="shared" si="106"/>
        <v>0</v>
      </c>
      <c r="L867" s="89">
        <f t="shared" si="105"/>
        <v>0</v>
      </c>
      <c r="M867" s="519">
        <f>G867+G848</f>
        <v>0</v>
      </c>
      <c r="N867" s="109"/>
      <c r="O867" s="109">
        <f>(G45+G46+G47+F65+6184)/(G855+G844)</f>
        <v>1.0816368685593629</v>
      </c>
      <c r="P867" s="109">
        <f>1-O867</f>
        <v>-8.1636868559362918E-2</v>
      </c>
      <c r="Q867" s="63">
        <f t="shared" si="107"/>
        <v>0</v>
      </c>
      <c r="R867" s="109"/>
      <c r="S867" s="109"/>
      <c r="T867" s="109"/>
      <c r="U867" s="109"/>
      <c r="V867" s="109"/>
      <c r="W867" s="109"/>
      <c r="X867" s="109"/>
      <c r="Y867" s="109"/>
      <c r="Z867" s="109"/>
      <c r="AA867" s="109"/>
      <c r="AB867" s="109"/>
      <c r="AC867" s="109"/>
      <c r="AD867" s="109"/>
      <c r="AE867" s="109"/>
      <c r="AF867" s="109"/>
      <c r="AG867" s="109"/>
      <c r="AH867" s="109"/>
      <c r="AI867" s="109"/>
      <c r="AJ867" s="109"/>
    </row>
    <row r="868" spans="1:36" ht="12.75" hidden="1" customHeight="1" x14ac:dyDescent="0.2">
      <c r="A868" s="317"/>
      <c r="B868" s="318"/>
      <c r="C868" s="679" t="s">
        <v>699</v>
      </c>
      <c r="D868" s="319"/>
      <c r="E868" s="327">
        <v>0</v>
      </c>
      <c r="F868" s="327"/>
      <c r="G868" s="322">
        <f>SUM(F868,E868)</f>
        <v>0</v>
      </c>
      <c r="H868" s="328"/>
      <c r="I868" s="329"/>
      <c r="J868" s="329"/>
      <c r="K868" s="89">
        <f t="shared" si="106"/>
        <v>0</v>
      </c>
      <c r="L868" s="89">
        <f t="shared" si="105"/>
        <v>0</v>
      </c>
      <c r="M868" s="11"/>
      <c r="N868" s="11"/>
      <c r="O868" s="11"/>
      <c r="P868" s="11"/>
      <c r="Q868" s="63">
        <f t="shared" si="107"/>
        <v>0</v>
      </c>
      <c r="R868" s="11"/>
      <c r="S868" s="11"/>
      <c r="T868" s="11"/>
      <c r="U868" s="11"/>
      <c r="V868" s="11"/>
      <c r="W868" s="11"/>
      <c r="X868" s="11"/>
      <c r="Y868" s="11"/>
      <c r="Z868" s="11"/>
      <c r="AA868" s="11"/>
      <c r="AB868" s="11"/>
      <c r="AC868" s="11"/>
      <c r="AD868" s="11"/>
      <c r="AE868" s="11"/>
      <c r="AF868" s="11"/>
      <c r="AG868" s="11"/>
      <c r="AH868" s="11"/>
      <c r="AI868" s="11"/>
      <c r="AJ868" s="11"/>
    </row>
    <row r="869" spans="1:36" ht="12.75" hidden="1" customHeight="1" x14ac:dyDescent="0.2">
      <c r="A869" s="317"/>
      <c r="B869" s="318"/>
      <c r="C869" s="679" t="s">
        <v>700</v>
      </c>
      <c r="D869" s="319"/>
      <c r="E869" s="327">
        <v>0</v>
      </c>
      <c r="F869" s="327"/>
      <c r="G869" s="322">
        <f>SUM(F869,E869)</f>
        <v>0</v>
      </c>
      <c r="H869" s="328"/>
      <c r="I869" s="329"/>
      <c r="J869" s="329"/>
      <c r="K869" s="89">
        <f t="shared" si="106"/>
        <v>0</v>
      </c>
      <c r="L869" s="89">
        <f t="shared" si="105"/>
        <v>0</v>
      </c>
      <c r="M869" s="63"/>
      <c r="N869" s="11"/>
      <c r="O869" s="11"/>
      <c r="P869" s="11"/>
      <c r="Q869" s="63">
        <f t="shared" si="107"/>
        <v>-6360.2999999999993</v>
      </c>
      <c r="R869" s="11"/>
      <c r="S869" s="11"/>
      <c r="T869" s="11"/>
      <c r="U869" s="11"/>
      <c r="V869" s="11"/>
      <c r="W869" s="11"/>
      <c r="X869" s="11"/>
      <c r="Y869" s="11"/>
      <c r="Z869" s="11"/>
      <c r="AA869" s="11"/>
      <c r="AB869" s="11"/>
      <c r="AC869" s="11"/>
      <c r="AD869" s="11"/>
      <c r="AE869" s="11"/>
      <c r="AF869" s="11"/>
      <c r="AG869" s="11"/>
      <c r="AH869" s="11"/>
      <c r="AI869" s="11"/>
      <c r="AJ869" s="11"/>
    </row>
    <row r="870" spans="1:36" ht="24.75" customHeight="1" x14ac:dyDescent="0.2">
      <c r="A870" s="718" t="s">
        <v>831</v>
      </c>
      <c r="B870" s="709"/>
      <c r="C870" s="711"/>
      <c r="D870" s="272"/>
      <c r="E870" s="298">
        <v>6360.2999999999993</v>
      </c>
      <c r="F870" s="298">
        <f>SUM(F871,F908)</f>
        <v>73.5</v>
      </c>
      <c r="G870" s="275">
        <f>SUM(G871,G908)</f>
        <v>6433.7999999999993</v>
      </c>
      <c r="H870" s="276">
        <f>SUM(H871,H908)</f>
        <v>75</v>
      </c>
      <c r="I870" s="277">
        <f>SUM(I871,I908)</f>
        <v>75</v>
      </c>
      <c r="J870" s="277">
        <f>SUM(J871,J908)</f>
        <v>78</v>
      </c>
      <c r="K870" s="89">
        <f t="shared" si="106"/>
        <v>12867.599999999999</v>
      </c>
      <c r="L870" s="89">
        <f t="shared" si="105"/>
        <v>6433.7999999999993</v>
      </c>
      <c r="M870" s="11"/>
      <c r="N870" s="11"/>
      <c r="O870" s="11"/>
      <c r="P870" s="11"/>
      <c r="Q870" s="63">
        <f t="shared" si="107"/>
        <v>-5023.7</v>
      </c>
      <c r="R870" s="11"/>
      <c r="S870" s="11"/>
      <c r="T870" s="11"/>
      <c r="U870" s="11"/>
      <c r="V870" s="11"/>
      <c r="W870" s="11"/>
      <c r="X870" s="11"/>
      <c r="Y870" s="11"/>
      <c r="Z870" s="11"/>
      <c r="AA870" s="11"/>
      <c r="AB870" s="11"/>
      <c r="AC870" s="11"/>
      <c r="AD870" s="11"/>
      <c r="AE870" s="11"/>
      <c r="AF870" s="11"/>
      <c r="AG870" s="11"/>
      <c r="AH870" s="11"/>
      <c r="AI870" s="11"/>
      <c r="AJ870" s="11"/>
    </row>
    <row r="871" spans="1:36" ht="12.75" customHeight="1" x14ac:dyDescent="0.2">
      <c r="A871" s="269" t="s">
        <v>832</v>
      </c>
      <c r="B871" s="270"/>
      <c r="C871" s="271"/>
      <c r="D871" s="272"/>
      <c r="E871" s="298">
        <v>5023.7</v>
      </c>
      <c r="F871" s="298">
        <f>SUM(F872:F873)</f>
        <v>0</v>
      </c>
      <c r="G871" s="275">
        <f>SUM(G872:G873)</f>
        <v>5023.7</v>
      </c>
      <c r="H871" s="276">
        <f>SUM(H872:H873)</f>
        <v>0</v>
      </c>
      <c r="I871" s="277">
        <f>SUM(I872:I873)</f>
        <v>0</v>
      </c>
      <c r="J871" s="277">
        <f>SUM(J872:J873)</f>
        <v>0</v>
      </c>
      <c r="K871" s="89">
        <f t="shared" si="106"/>
        <v>10047.4</v>
      </c>
      <c r="L871" s="89">
        <f t="shared" si="105"/>
        <v>5023.7</v>
      </c>
      <c r="M871" s="11"/>
      <c r="N871" s="11"/>
      <c r="O871" s="11"/>
      <c r="P871" s="11"/>
      <c r="Q871" s="63">
        <f t="shared" si="107"/>
        <v>-2</v>
      </c>
      <c r="R871" s="11"/>
      <c r="S871" s="11"/>
      <c r="T871" s="11"/>
      <c r="U871" s="11"/>
      <c r="V871" s="11"/>
      <c r="W871" s="11"/>
      <c r="X871" s="11"/>
      <c r="Y871" s="11"/>
      <c r="Z871" s="11"/>
      <c r="AA871" s="11"/>
      <c r="AB871" s="11"/>
      <c r="AC871" s="11"/>
      <c r="AD871" s="11"/>
      <c r="AE871" s="11"/>
      <c r="AF871" s="11"/>
      <c r="AG871" s="11"/>
      <c r="AH871" s="11"/>
      <c r="AI871" s="11"/>
      <c r="AJ871" s="11"/>
    </row>
    <row r="872" spans="1:36" ht="12.75" customHeight="1" x14ac:dyDescent="0.2">
      <c r="A872" s="383"/>
      <c r="B872" s="384" t="s">
        <v>699</v>
      </c>
      <c r="C872" s="385"/>
      <c r="D872" s="386"/>
      <c r="E872" s="388">
        <v>2</v>
      </c>
      <c r="F872" s="388">
        <f>SUM(F881,F874,F904)</f>
        <v>0</v>
      </c>
      <c r="G872" s="389">
        <f>SUM(G881,G874,G904)</f>
        <v>2</v>
      </c>
      <c r="H872" s="520">
        <f>SUM(H881,H874)</f>
        <v>0</v>
      </c>
      <c r="I872" s="521">
        <f>SUM(I881,I874)</f>
        <v>0</v>
      </c>
      <c r="J872" s="521">
        <f>SUM(J881,J874)</f>
        <v>0</v>
      </c>
      <c r="K872" s="89">
        <f>SUM(K881,K874,K904)</f>
        <v>4</v>
      </c>
      <c r="L872" s="89">
        <f t="shared" si="105"/>
        <v>2</v>
      </c>
      <c r="M872" s="11"/>
      <c r="N872" s="11"/>
      <c r="O872" s="11"/>
      <c r="P872" s="11"/>
      <c r="Q872" s="63">
        <f t="shared" si="107"/>
        <v>-5021.7</v>
      </c>
      <c r="R872" s="11"/>
      <c r="S872" s="11"/>
      <c r="T872" s="11"/>
      <c r="U872" s="11"/>
      <c r="V872" s="11"/>
      <c r="W872" s="11"/>
      <c r="X872" s="11"/>
      <c r="Y872" s="11"/>
      <c r="Z872" s="11"/>
      <c r="AA872" s="11"/>
      <c r="AB872" s="11"/>
      <c r="AC872" s="11"/>
      <c r="AD872" s="11"/>
      <c r="AE872" s="11"/>
      <c r="AF872" s="11"/>
      <c r="AG872" s="11"/>
      <c r="AH872" s="11"/>
      <c r="AI872" s="11"/>
      <c r="AJ872" s="11"/>
    </row>
    <row r="873" spans="1:36" ht="12.75" customHeight="1" x14ac:dyDescent="0.2">
      <c r="A873" s="383"/>
      <c r="B873" s="384" t="s">
        <v>700</v>
      </c>
      <c r="C873" s="385"/>
      <c r="D873" s="487"/>
      <c r="E873" s="489">
        <v>5021.7</v>
      </c>
      <c r="F873" s="489">
        <f>SUM(F905,F907)</f>
        <v>0</v>
      </c>
      <c r="G873" s="490">
        <f>SUM(G905,G907)</f>
        <v>5021.7</v>
      </c>
      <c r="H873" s="491">
        <f>SUBTOTAL(9,H886,H907,H899,H900)</f>
        <v>0</v>
      </c>
      <c r="I873" s="492">
        <f>SUBTOTAL(9,I886,I907,I899,I900)</f>
        <v>0</v>
      </c>
      <c r="J873" s="492">
        <f>SUBTOTAL(9,J886,J907,J899,J900)</f>
        <v>0</v>
      </c>
      <c r="K873" s="89">
        <f t="shared" si="106"/>
        <v>10043.4</v>
      </c>
      <c r="L873" s="89">
        <f t="shared" si="105"/>
        <v>5021.7</v>
      </c>
      <c r="M873" s="11"/>
      <c r="N873" s="11"/>
      <c r="O873" s="11"/>
      <c r="P873" s="11"/>
      <c r="Q873" s="63">
        <f t="shared" si="107"/>
        <v>0</v>
      </c>
      <c r="R873" s="11"/>
      <c r="S873" s="11"/>
      <c r="T873" s="11"/>
      <c r="U873" s="11"/>
      <c r="V873" s="11"/>
      <c r="W873" s="11"/>
      <c r="X873" s="11"/>
      <c r="Y873" s="11"/>
      <c r="Z873" s="11"/>
      <c r="AA873" s="11"/>
      <c r="AB873" s="11"/>
      <c r="AC873" s="11"/>
      <c r="AD873" s="11"/>
      <c r="AE873" s="11"/>
      <c r="AF873" s="11"/>
      <c r="AG873" s="11"/>
      <c r="AH873" s="11"/>
      <c r="AI873" s="11"/>
      <c r="AJ873" s="11"/>
    </row>
    <row r="874" spans="1:36" ht="27" hidden="1" customHeight="1" x14ac:dyDescent="0.2">
      <c r="A874" s="712" t="s">
        <v>833</v>
      </c>
      <c r="B874" s="709"/>
      <c r="C874" s="711"/>
      <c r="D874" s="347"/>
      <c r="E874" s="304">
        <v>0</v>
      </c>
      <c r="F874" s="304">
        <f>SUM(F875:F880)</f>
        <v>0</v>
      </c>
      <c r="G874" s="305">
        <f>SUM(G875:G880)</f>
        <v>0</v>
      </c>
      <c r="H874" s="380">
        <f>SUM(H875:H880)</f>
        <v>0</v>
      </c>
      <c r="I874" s="381">
        <f>SUM(I875:I880)</f>
        <v>0</v>
      </c>
      <c r="J874" s="381">
        <f>SUM(J875:J880)</f>
        <v>0</v>
      </c>
      <c r="K874" s="89">
        <f t="shared" si="106"/>
        <v>0</v>
      </c>
      <c r="L874" s="89">
        <f t="shared" si="105"/>
        <v>0</v>
      </c>
      <c r="M874" s="11"/>
      <c r="N874" s="11"/>
      <c r="O874" s="11"/>
      <c r="P874" s="11"/>
      <c r="Q874" s="63">
        <f t="shared" si="107"/>
        <v>0</v>
      </c>
      <c r="R874" s="11"/>
      <c r="S874" s="11"/>
      <c r="T874" s="11"/>
      <c r="U874" s="11"/>
      <c r="V874" s="11"/>
      <c r="W874" s="11"/>
      <c r="X874" s="11"/>
      <c r="Y874" s="11"/>
      <c r="Z874" s="11"/>
      <c r="AA874" s="11"/>
      <c r="AB874" s="11"/>
      <c r="AC874" s="11"/>
      <c r="AD874" s="11"/>
      <c r="AE874" s="11"/>
      <c r="AF874" s="11"/>
      <c r="AG874" s="11"/>
      <c r="AH874" s="11"/>
      <c r="AI874" s="11"/>
      <c r="AJ874" s="11"/>
    </row>
    <row r="875" spans="1:36" ht="12.75" hidden="1" customHeight="1" x14ac:dyDescent="0.2">
      <c r="A875" s="425"/>
      <c r="B875" s="426" t="s">
        <v>834</v>
      </c>
      <c r="C875" s="503"/>
      <c r="D875" s="518"/>
      <c r="E875" s="522">
        <v>0</v>
      </c>
      <c r="F875" s="522"/>
      <c r="G875" s="322">
        <f t="shared" ref="G875:G880" si="108">SUM(F875,E875)</f>
        <v>0</v>
      </c>
      <c r="H875" s="523"/>
      <c r="I875" s="524"/>
      <c r="J875" s="524"/>
      <c r="K875" s="89">
        <f t="shared" si="106"/>
        <v>0</v>
      </c>
      <c r="L875" s="89">
        <f t="shared" si="105"/>
        <v>0</v>
      </c>
      <c r="M875" s="11"/>
      <c r="N875" s="11"/>
      <c r="O875" s="11"/>
      <c r="P875" s="11"/>
      <c r="Q875" s="63">
        <f t="shared" si="107"/>
        <v>0</v>
      </c>
      <c r="R875" s="11"/>
      <c r="S875" s="11"/>
      <c r="T875" s="11"/>
      <c r="U875" s="11"/>
      <c r="V875" s="11"/>
      <c r="W875" s="11"/>
      <c r="X875" s="11"/>
      <c r="Y875" s="11"/>
      <c r="Z875" s="11"/>
      <c r="AA875" s="11"/>
      <c r="AB875" s="11"/>
      <c r="AC875" s="11"/>
      <c r="AD875" s="11"/>
      <c r="AE875" s="11"/>
      <c r="AF875" s="11"/>
      <c r="AG875" s="11"/>
      <c r="AH875" s="11"/>
      <c r="AI875" s="11"/>
      <c r="AJ875" s="11"/>
    </row>
    <row r="876" spans="1:36" ht="12.75" hidden="1" customHeight="1" x14ac:dyDescent="0.2">
      <c r="A876" s="425"/>
      <c r="B876" s="426" t="s">
        <v>835</v>
      </c>
      <c r="C876" s="503"/>
      <c r="D876" s="518"/>
      <c r="E876" s="522">
        <v>0</v>
      </c>
      <c r="F876" s="522"/>
      <c r="G876" s="322">
        <f t="shared" si="108"/>
        <v>0</v>
      </c>
      <c r="H876" s="523"/>
      <c r="I876" s="524"/>
      <c r="J876" s="524"/>
      <c r="K876" s="89">
        <f t="shared" si="106"/>
        <v>0</v>
      </c>
      <c r="L876" s="89">
        <f t="shared" si="105"/>
        <v>0</v>
      </c>
      <c r="M876" s="11"/>
      <c r="N876" s="11"/>
      <c r="O876" s="11"/>
      <c r="P876" s="11"/>
      <c r="Q876" s="63">
        <f t="shared" si="107"/>
        <v>0</v>
      </c>
      <c r="R876" s="11"/>
      <c r="S876" s="11"/>
      <c r="T876" s="11"/>
      <c r="U876" s="11"/>
      <c r="V876" s="11"/>
      <c r="W876" s="11"/>
      <c r="X876" s="11"/>
      <c r="Y876" s="11"/>
      <c r="Z876" s="11"/>
      <c r="AA876" s="11"/>
      <c r="AB876" s="11"/>
      <c r="AC876" s="11"/>
      <c r="AD876" s="11"/>
      <c r="AE876" s="11"/>
      <c r="AF876" s="11"/>
      <c r="AG876" s="11"/>
      <c r="AH876" s="11"/>
      <c r="AI876" s="11"/>
      <c r="AJ876" s="11"/>
    </row>
    <row r="877" spans="1:36" ht="12.75" hidden="1" customHeight="1" x14ac:dyDescent="0.2">
      <c r="A877" s="425"/>
      <c r="B877" s="426" t="s">
        <v>836</v>
      </c>
      <c r="C877" s="503"/>
      <c r="D877" s="518"/>
      <c r="E877" s="522">
        <v>0</v>
      </c>
      <c r="F877" s="522"/>
      <c r="G877" s="322">
        <f t="shared" si="108"/>
        <v>0</v>
      </c>
      <c r="H877" s="523"/>
      <c r="I877" s="524"/>
      <c r="J877" s="524"/>
      <c r="K877" s="89">
        <f t="shared" si="106"/>
        <v>0</v>
      </c>
      <c r="L877" s="89">
        <f t="shared" si="105"/>
        <v>0</v>
      </c>
      <c r="M877" s="11"/>
      <c r="N877" s="11"/>
      <c r="O877" s="11"/>
      <c r="P877" s="11"/>
      <c r="Q877" s="63">
        <f t="shared" si="107"/>
        <v>0</v>
      </c>
      <c r="R877" s="11"/>
      <c r="S877" s="11"/>
      <c r="T877" s="11"/>
      <c r="U877" s="11"/>
      <c r="V877" s="11"/>
      <c r="W877" s="11"/>
      <c r="X877" s="11"/>
      <c r="Y877" s="11"/>
      <c r="Z877" s="11"/>
      <c r="AA877" s="11"/>
      <c r="AB877" s="11"/>
      <c r="AC877" s="11"/>
      <c r="AD877" s="11"/>
      <c r="AE877" s="11"/>
      <c r="AF877" s="11"/>
      <c r="AG877" s="11"/>
      <c r="AH877" s="11"/>
      <c r="AI877" s="11"/>
      <c r="AJ877" s="11"/>
    </row>
    <row r="878" spans="1:36" ht="12.75" hidden="1" customHeight="1" x14ac:dyDescent="0.2">
      <c r="A878" s="425"/>
      <c r="B878" s="426" t="s">
        <v>837</v>
      </c>
      <c r="C878" s="503"/>
      <c r="D878" s="518"/>
      <c r="E878" s="522">
        <v>0</v>
      </c>
      <c r="F878" s="522"/>
      <c r="G878" s="322">
        <f t="shared" si="108"/>
        <v>0</v>
      </c>
      <c r="H878" s="523"/>
      <c r="I878" s="524"/>
      <c r="J878" s="524"/>
      <c r="K878" s="89">
        <f t="shared" si="106"/>
        <v>0</v>
      </c>
      <c r="L878" s="89">
        <f t="shared" si="105"/>
        <v>0</v>
      </c>
      <c r="M878" s="11"/>
      <c r="N878" s="11"/>
      <c r="O878" s="11"/>
      <c r="P878" s="11"/>
      <c r="Q878" s="63">
        <f t="shared" si="107"/>
        <v>0</v>
      </c>
      <c r="R878" s="11"/>
      <c r="S878" s="11"/>
      <c r="T878" s="11"/>
      <c r="U878" s="11"/>
      <c r="V878" s="11"/>
      <c r="W878" s="11"/>
      <c r="X878" s="11"/>
      <c r="Y878" s="11"/>
      <c r="Z878" s="11"/>
      <c r="AA878" s="11"/>
      <c r="AB878" s="11"/>
      <c r="AC878" s="11"/>
      <c r="AD878" s="11"/>
      <c r="AE878" s="11"/>
      <c r="AF878" s="11"/>
      <c r="AG878" s="11"/>
      <c r="AH878" s="11"/>
      <c r="AI878" s="11"/>
      <c r="AJ878" s="11"/>
    </row>
    <row r="879" spans="1:36" ht="12.75" hidden="1" customHeight="1" x14ac:dyDescent="0.2">
      <c r="A879" s="425"/>
      <c r="B879" s="426" t="s">
        <v>838</v>
      </c>
      <c r="C879" s="503"/>
      <c r="D879" s="518"/>
      <c r="E879" s="522">
        <v>0</v>
      </c>
      <c r="F879" s="522"/>
      <c r="G879" s="322">
        <f t="shared" si="108"/>
        <v>0</v>
      </c>
      <c r="H879" s="523"/>
      <c r="I879" s="524"/>
      <c r="J879" s="524"/>
      <c r="K879" s="89">
        <f t="shared" si="106"/>
        <v>0</v>
      </c>
      <c r="L879" s="89">
        <f t="shared" si="105"/>
        <v>0</v>
      </c>
      <c r="M879" s="11"/>
      <c r="N879" s="11"/>
      <c r="O879" s="11"/>
      <c r="P879" s="11"/>
      <c r="Q879" s="63">
        <f t="shared" si="107"/>
        <v>0</v>
      </c>
      <c r="R879" s="11"/>
      <c r="S879" s="11"/>
      <c r="T879" s="11"/>
      <c r="U879" s="11"/>
      <c r="V879" s="11"/>
      <c r="W879" s="11"/>
      <c r="X879" s="11"/>
      <c r="Y879" s="11"/>
      <c r="Z879" s="11"/>
      <c r="AA879" s="11"/>
      <c r="AB879" s="11"/>
      <c r="AC879" s="11"/>
      <c r="AD879" s="11"/>
      <c r="AE879" s="11"/>
      <c r="AF879" s="11"/>
      <c r="AG879" s="11"/>
      <c r="AH879" s="11"/>
      <c r="AI879" s="11"/>
      <c r="AJ879" s="11"/>
    </row>
    <row r="880" spans="1:36" ht="12.75" hidden="1" customHeight="1" x14ac:dyDescent="0.2">
      <c r="A880" s="425"/>
      <c r="B880" s="426" t="s">
        <v>839</v>
      </c>
      <c r="C880" s="503"/>
      <c r="D880" s="518"/>
      <c r="E880" s="522">
        <v>0</v>
      </c>
      <c r="F880" s="522"/>
      <c r="G880" s="322">
        <f t="shared" si="108"/>
        <v>0</v>
      </c>
      <c r="H880" s="523"/>
      <c r="I880" s="524"/>
      <c r="J880" s="524"/>
      <c r="K880" s="89">
        <f t="shared" si="106"/>
        <v>0</v>
      </c>
      <c r="L880" s="89">
        <f t="shared" si="105"/>
        <v>0</v>
      </c>
      <c r="M880" s="11"/>
      <c r="N880" s="11"/>
      <c r="O880" s="11"/>
      <c r="P880" s="11"/>
      <c r="Q880" s="63">
        <f t="shared" si="107"/>
        <v>0</v>
      </c>
      <c r="R880" s="11"/>
      <c r="S880" s="11"/>
      <c r="T880" s="11"/>
      <c r="U880" s="11"/>
      <c r="V880" s="11"/>
      <c r="W880" s="11"/>
      <c r="X880" s="11"/>
      <c r="Y880" s="11"/>
      <c r="Z880" s="11"/>
      <c r="AA880" s="11"/>
      <c r="AB880" s="11"/>
      <c r="AC880" s="11"/>
      <c r="AD880" s="11"/>
      <c r="AE880" s="11"/>
      <c r="AF880" s="11"/>
      <c r="AG880" s="11"/>
      <c r="AH880" s="11"/>
      <c r="AI880" s="11"/>
      <c r="AJ880" s="11"/>
    </row>
    <row r="881" spans="1:36" ht="27" hidden="1" customHeight="1" x14ac:dyDescent="0.2">
      <c r="A881" s="712" t="s">
        <v>840</v>
      </c>
      <c r="B881" s="709"/>
      <c r="C881" s="711"/>
      <c r="D881" s="382"/>
      <c r="E881" s="304">
        <v>0</v>
      </c>
      <c r="F881" s="304">
        <f>SUM(F882:F884)</f>
        <v>0</v>
      </c>
      <c r="G881" s="305">
        <f>SUM(G882:G884)</f>
        <v>0</v>
      </c>
      <c r="H881" s="380">
        <f>SUM(H882:H884)</f>
        <v>0</v>
      </c>
      <c r="I881" s="381">
        <f>SUM(I882:I884)</f>
        <v>0</v>
      </c>
      <c r="J881" s="381">
        <f>SUM(J882:J884)</f>
        <v>0</v>
      </c>
      <c r="K881" s="89">
        <f t="shared" si="106"/>
        <v>0</v>
      </c>
      <c r="L881" s="89">
        <f t="shared" si="105"/>
        <v>0</v>
      </c>
      <c r="M881" s="11"/>
      <c r="N881" s="11"/>
      <c r="O881" s="11"/>
      <c r="P881" s="11"/>
      <c r="Q881" s="63">
        <f t="shared" si="107"/>
        <v>0</v>
      </c>
      <c r="R881" s="11"/>
      <c r="S881" s="11"/>
      <c r="T881" s="11"/>
      <c r="U881" s="11"/>
      <c r="V881" s="11"/>
      <c r="W881" s="11"/>
      <c r="X881" s="11"/>
      <c r="Y881" s="11"/>
      <c r="Z881" s="11"/>
      <c r="AA881" s="11"/>
      <c r="AB881" s="11"/>
      <c r="AC881" s="11"/>
      <c r="AD881" s="11"/>
      <c r="AE881" s="11"/>
      <c r="AF881" s="11"/>
      <c r="AG881" s="11"/>
      <c r="AH881" s="11"/>
      <c r="AI881" s="11"/>
      <c r="AJ881" s="11"/>
    </row>
    <row r="882" spans="1:36" ht="12.75" hidden="1" customHeight="1" x14ac:dyDescent="0.2">
      <c r="A882" s="425"/>
      <c r="B882" s="426" t="s">
        <v>841</v>
      </c>
      <c r="C882" s="503"/>
      <c r="D882" s="518"/>
      <c r="E882" s="526">
        <v>0</v>
      </c>
      <c r="F882" s="526"/>
      <c r="G882" s="322">
        <f>SUM(F882,E882)</f>
        <v>0</v>
      </c>
      <c r="H882" s="527"/>
      <c r="I882" s="528"/>
      <c r="J882" s="528"/>
      <c r="K882" s="89">
        <f t="shared" si="106"/>
        <v>0</v>
      </c>
      <c r="L882" s="89">
        <f t="shared" si="105"/>
        <v>0</v>
      </c>
      <c r="M882" s="11"/>
      <c r="N882" s="11"/>
      <c r="O882" s="11"/>
      <c r="P882" s="11"/>
      <c r="Q882" s="63">
        <f t="shared" si="107"/>
        <v>0</v>
      </c>
      <c r="R882" s="11"/>
      <c r="S882" s="11"/>
      <c r="T882" s="11"/>
      <c r="U882" s="11"/>
      <c r="V882" s="11"/>
      <c r="W882" s="11"/>
      <c r="X882" s="11"/>
      <c r="Y882" s="11"/>
      <c r="Z882" s="11"/>
      <c r="AA882" s="11"/>
      <c r="AB882" s="11"/>
      <c r="AC882" s="11"/>
      <c r="AD882" s="11"/>
      <c r="AE882" s="11"/>
      <c r="AF882" s="11"/>
      <c r="AG882" s="11"/>
      <c r="AH882" s="11"/>
      <c r="AI882" s="11"/>
      <c r="AJ882" s="11"/>
    </row>
    <row r="883" spans="1:36" ht="12.75" hidden="1" customHeight="1" x14ac:dyDescent="0.2">
      <c r="A883" s="425"/>
      <c r="B883" s="426" t="s">
        <v>842</v>
      </c>
      <c r="C883" s="503"/>
      <c r="D883" s="518"/>
      <c r="E883" s="526">
        <v>0</v>
      </c>
      <c r="F883" s="526"/>
      <c r="G883" s="322">
        <f>SUM(F883,E883)</f>
        <v>0</v>
      </c>
      <c r="H883" s="527"/>
      <c r="I883" s="528"/>
      <c r="J883" s="528"/>
      <c r="K883" s="89">
        <f t="shared" si="106"/>
        <v>0</v>
      </c>
      <c r="L883" s="89">
        <f t="shared" si="105"/>
        <v>0</v>
      </c>
      <c r="M883" s="11"/>
      <c r="N883" s="11"/>
      <c r="O883" s="11"/>
      <c r="P883" s="11"/>
      <c r="Q883" s="63">
        <f t="shared" si="107"/>
        <v>0</v>
      </c>
      <c r="R883" s="11"/>
      <c r="S883" s="11"/>
      <c r="T883" s="11"/>
      <c r="U883" s="11"/>
      <c r="V883" s="11"/>
      <c r="W883" s="11"/>
      <c r="X883" s="11"/>
      <c r="Y883" s="11"/>
      <c r="Z883" s="11"/>
      <c r="AA883" s="11"/>
      <c r="AB883" s="11"/>
      <c r="AC883" s="11"/>
      <c r="AD883" s="11"/>
      <c r="AE883" s="11"/>
      <c r="AF883" s="11"/>
      <c r="AG883" s="11"/>
      <c r="AH883" s="11"/>
      <c r="AI883" s="11"/>
      <c r="AJ883" s="11"/>
    </row>
    <row r="884" spans="1:36" ht="12.75" hidden="1" customHeight="1" x14ac:dyDescent="0.2">
      <c r="A884" s="529"/>
      <c r="B884" s="719" t="s">
        <v>843</v>
      </c>
      <c r="C884" s="717"/>
      <c r="D884" s="530"/>
      <c r="E884" s="429">
        <v>0</v>
      </c>
      <c r="F884" s="429"/>
      <c r="G884" s="531">
        <f>SUM(F884,E884)</f>
        <v>0</v>
      </c>
      <c r="H884" s="532"/>
      <c r="I884" s="533"/>
      <c r="J884" s="533"/>
      <c r="K884" s="89">
        <f t="shared" si="106"/>
        <v>0</v>
      </c>
      <c r="L884" s="89">
        <f t="shared" si="105"/>
        <v>0</v>
      </c>
      <c r="M884" s="62"/>
      <c r="N884" s="62"/>
      <c r="O884" s="62"/>
      <c r="P884" s="62"/>
      <c r="Q884" s="63">
        <f t="shared" si="107"/>
        <v>0</v>
      </c>
      <c r="R884" s="62"/>
      <c r="S884" s="62"/>
      <c r="T884" s="62"/>
      <c r="U884" s="62"/>
      <c r="V884" s="62"/>
      <c r="W884" s="62"/>
      <c r="X884" s="62"/>
      <c r="Y884" s="62"/>
      <c r="Z884" s="62"/>
      <c r="AA884" s="62"/>
      <c r="AB884" s="62"/>
      <c r="AC884" s="62"/>
      <c r="AD884" s="62"/>
      <c r="AE884" s="62"/>
      <c r="AF884" s="62"/>
      <c r="AG884" s="62"/>
      <c r="AH884" s="62"/>
      <c r="AI884" s="62"/>
      <c r="AJ884" s="62"/>
    </row>
    <row r="885" spans="1:36" ht="12.75" hidden="1" customHeight="1" x14ac:dyDescent="0.2">
      <c r="A885" s="299" t="s">
        <v>844</v>
      </c>
      <c r="B885" s="300"/>
      <c r="C885" s="301"/>
      <c r="D885" s="302">
        <v>700250</v>
      </c>
      <c r="E885" s="304">
        <v>0</v>
      </c>
      <c r="F885" s="304">
        <f>SUM(F886,F894,F895,F896,F897,F898,F899,F900)</f>
        <v>0</v>
      </c>
      <c r="G885" s="305">
        <f>SUM(G886,G894,G895,G896,G897,G898,G899,G900)</f>
        <v>0</v>
      </c>
      <c r="H885" s="380">
        <f>SUM(H886,H894,H895,H896,H897,H898,H899,H900)</f>
        <v>0</v>
      </c>
      <c r="I885" s="381">
        <f>SUM(I886,I894,I895,I896,I897,I898,I899,I900)</f>
        <v>0</v>
      </c>
      <c r="J885" s="381">
        <f>SUM(J886,J894,J895,J896,J897,J898,J899,J900)</f>
        <v>0</v>
      </c>
      <c r="K885" s="89">
        <f t="shared" si="106"/>
        <v>0</v>
      </c>
      <c r="L885" s="89">
        <f t="shared" si="105"/>
        <v>0</v>
      </c>
      <c r="M885" s="11"/>
      <c r="N885" s="11"/>
      <c r="O885" s="11"/>
      <c r="P885" s="11"/>
      <c r="Q885" s="63">
        <f t="shared" si="107"/>
        <v>0</v>
      </c>
      <c r="R885" s="11"/>
      <c r="S885" s="11"/>
      <c r="T885" s="11"/>
      <c r="U885" s="11"/>
      <c r="V885" s="11"/>
      <c r="W885" s="11"/>
      <c r="X885" s="11"/>
      <c r="Y885" s="11"/>
      <c r="Z885" s="11"/>
      <c r="AA885" s="11"/>
      <c r="AB885" s="11"/>
      <c r="AC885" s="11"/>
      <c r="AD885" s="11"/>
      <c r="AE885" s="11"/>
      <c r="AF885" s="11"/>
      <c r="AG885" s="11"/>
      <c r="AH885" s="11"/>
      <c r="AI885" s="11"/>
      <c r="AJ885" s="11"/>
    </row>
    <row r="886" spans="1:36" ht="64.5" hidden="1" customHeight="1" x14ac:dyDescent="0.2">
      <c r="A886" s="425"/>
      <c r="B886" s="708" t="s">
        <v>845</v>
      </c>
      <c r="C886" s="717"/>
      <c r="D886" s="518"/>
      <c r="E886" s="526">
        <v>0</v>
      </c>
      <c r="F886" s="526">
        <f>SUM(F888:F893)</f>
        <v>0</v>
      </c>
      <c r="G886" s="322">
        <f>SUM(F886,E886)</f>
        <v>0</v>
      </c>
      <c r="H886" s="527"/>
      <c r="I886" s="528"/>
      <c r="J886" s="528"/>
      <c r="K886" s="89">
        <f t="shared" si="106"/>
        <v>0</v>
      </c>
      <c r="L886" s="89">
        <f t="shared" si="105"/>
        <v>0</v>
      </c>
      <c r="M886" s="11"/>
      <c r="N886" s="11"/>
      <c r="O886" s="11"/>
      <c r="P886" s="11"/>
      <c r="Q886" s="63">
        <f t="shared" si="107"/>
        <v>0</v>
      </c>
      <c r="R886" s="11"/>
      <c r="S886" s="11"/>
      <c r="T886" s="11"/>
      <c r="U886" s="11"/>
      <c r="V886" s="11"/>
      <c r="W886" s="11"/>
      <c r="X886" s="11"/>
      <c r="Y886" s="11"/>
      <c r="Z886" s="11"/>
      <c r="AA886" s="11"/>
      <c r="AB886" s="11"/>
      <c r="AC886" s="11"/>
      <c r="AD886" s="11"/>
      <c r="AE886" s="11"/>
      <c r="AF886" s="11"/>
      <c r="AG886" s="11"/>
      <c r="AH886" s="11"/>
      <c r="AI886" s="11"/>
      <c r="AJ886" s="11"/>
    </row>
    <row r="887" spans="1:36" ht="12.75" hidden="1" customHeight="1" x14ac:dyDescent="0.2">
      <c r="A887" s="425"/>
      <c r="B887" s="476"/>
      <c r="C887" s="679" t="s">
        <v>698</v>
      </c>
      <c r="D887" s="518"/>
      <c r="E887" s="526"/>
      <c r="F887" s="526"/>
      <c r="G887" s="322"/>
      <c r="H887" s="527"/>
      <c r="I887" s="528"/>
      <c r="J887" s="528"/>
      <c r="K887" s="89">
        <f t="shared" si="106"/>
        <v>0</v>
      </c>
      <c r="L887" s="89">
        <f t="shared" si="105"/>
        <v>0</v>
      </c>
      <c r="M887" s="11"/>
      <c r="N887" s="11"/>
      <c r="O887" s="11"/>
      <c r="P887" s="11"/>
      <c r="Q887" s="63">
        <f t="shared" si="107"/>
        <v>0</v>
      </c>
      <c r="R887" s="11"/>
      <c r="S887" s="11"/>
      <c r="T887" s="11"/>
      <c r="U887" s="11"/>
      <c r="V887" s="11"/>
      <c r="W887" s="11"/>
      <c r="X887" s="11"/>
      <c r="Y887" s="11"/>
      <c r="Z887" s="11"/>
      <c r="AA887" s="11"/>
      <c r="AB887" s="11"/>
      <c r="AC887" s="11"/>
      <c r="AD887" s="11"/>
      <c r="AE887" s="11"/>
      <c r="AF887" s="11"/>
      <c r="AG887" s="11"/>
      <c r="AH887" s="11"/>
      <c r="AI887" s="11"/>
      <c r="AJ887" s="11"/>
    </row>
    <row r="888" spans="1:36" ht="25.5" hidden="1" customHeight="1" x14ac:dyDescent="0.2">
      <c r="A888" s="425"/>
      <c r="B888" s="476"/>
      <c r="C888" s="679" t="s">
        <v>846</v>
      </c>
      <c r="D888" s="518"/>
      <c r="E888" s="338">
        <v>0</v>
      </c>
      <c r="F888" s="338"/>
      <c r="G888" s="322">
        <f t="shared" ref="G888:G905" si="109">SUM(F888,E888)</f>
        <v>0</v>
      </c>
      <c r="H888" s="339"/>
      <c r="I888" s="340"/>
      <c r="J888" s="340"/>
      <c r="K888" s="89">
        <f t="shared" si="106"/>
        <v>0</v>
      </c>
      <c r="L888" s="89">
        <f t="shared" si="105"/>
        <v>0</v>
      </c>
      <c r="M888" s="11"/>
      <c r="N888" s="11"/>
      <c r="O888" s="11"/>
      <c r="P888" s="11"/>
      <c r="Q888" s="63">
        <f t="shared" si="107"/>
        <v>0</v>
      </c>
      <c r="R888" s="11"/>
      <c r="S888" s="11"/>
      <c r="T888" s="11"/>
      <c r="U888" s="11"/>
      <c r="V888" s="11"/>
      <c r="W888" s="11"/>
      <c r="X888" s="11"/>
      <c r="Y888" s="11"/>
      <c r="Z888" s="11"/>
      <c r="AA888" s="11"/>
      <c r="AB888" s="11"/>
      <c r="AC888" s="11"/>
      <c r="AD888" s="11"/>
      <c r="AE888" s="11"/>
      <c r="AF888" s="11"/>
      <c r="AG888" s="11"/>
      <c r="AH888" s="11"/>
      <c r="AI888" s="11"/>
      <c r="AJ888" s="11"/>
    </row>
    <row r="889" spans="1:36" ht="12.75" hidden="1" customHeight="1" x14ac:dyDescent="0.2">
      <c r="A889" s="425"/>
      <c r="B889" s="476"/>
      <c r="C889" s="679" t="s">
        <v>847</v>
      </c>
      <c r="D889" s="518"/>
      <c r="E889" s="338">
        <v>0</v>
      </c>
      <c r="F889" s="338"/>
      <c r="G889" s="322">
        <f t="shared" si="109"/>
        <v>0</v>
      </c>
      <c r="H889" s="339"/>
      <c r="I889" s="340"/>
      <c r="J889" s="340"/>
      <c r="K889" s="89">
        <f t="shared" si="106"/>
        <v>0</v>
      </c>
      <c r="L889" s="89">
        <f t="shared" si="105"/>
        <v>0</v>
      </c>
      <c r="M889" s="11"/>
      <c r="N889" s="11"/>
      <c r="O889" s="11"/>
      <c r="P889" s="11"/>
      <c r="Q889" s="63">
        <f t="shared" si="107"/>
        <v>0</v>
      </c>
      <c r="R889" s="11"/>
      <c r="S889" s="11"/>
      <c r="T889" s="11"/>
      <c r="U889" s="11"/>
      <c r="V889" s="11"/>
      <c r="W889" s="11"/>
      <c r="X889" s="11"/>
      <c r="Y889" s="11"/>
      <c r="Z889" s="11"/>
      <c r="AA889" s="11"/>
      <c r="AB889" s="11"/>
      <c r="AC889" s="11"/>
      <c r="AD889" s="11"/>
      <c r="AE889" s="11"/>
      <c r="AF889" s="11"/>
      <c r="AG889" s="11"/>
      <c r="AH889" s="11"/>
      <c r="AI889" s="11"/>
      <c r="AJ889" s="11"/>
    </row>
    <row r="890" spans="1:36" ht="38.25" hidden="1" customHeight="1" x14ac:dyDescent="0.2">
      <c r="A890" s="425"/>
      <c r="B890" s="476"/>
      <c r="C890" s="679" t="s">
        <v>848</v>
      </c>
      <c r="D890" s="518"/>
      <c r="E890" s="338">
        <v>0</v>
      </c>
      <c r="F890" s="338"/>
      <c r="G890" s="322">
        <f t="shared" si="109"/>
        <v>0</v>
      </c>
      <c r="H890" s="339"/>
      <c r="I890" s="340"/>
      <c r="J890" s="340"/>
      <c r="K890" s="89">
        <f t="shared" si="106"/>
        <v>0</v>
      </c>
      <c r="L890" s="89">
        <f t="shared" si="105"/>
        <v>0</v>
      </c>
      <c r="M890" s="11"/>
      <c r="N890" s="11"/>
      <c r="O890" s="11"/>
      <c r="P890" s="11"/>
      <c r="Q890" s="63">
        <f t="shared" si="107"/>
        <v>0</v>
      </c>
      <c r="R890" s="11"/>
      <c r="S890" s="11"/>
      <c r="T890" s="11"/>
      <c r="U890" s="11"/>
      <c r="V890" s="11"/>
      <c r="W890" s="11"/>
      <c r="X890" s="11"/>
      <c r="Y890" s="11"/>
      <c r="Z890" s="11"/>
      <c r="AA890" s="11"/>
      <c r="AB890" s="11"/>
      <c r="AC890" s="11"/>
      <c r="AD890" s="11"/>
      <c r="AE890" s="11"/>
      <c r="AF890" s="11"/>
      <c r="AG890" s="11"/>
      <c r="AH890" s="11"/>
      <c r="AI890" s="11"/>
      <c r="AJ890" s="11"/>
    </row>
    <row r="891" spans="1:36" ht="24.75" hidden="1" customHeight="1" x14ac:dyDescent="0.2">
      <c r="A891" s="425"/>
      <c r="B891" s="476"/>
      <c r="C891" s="679" t="s">
        <v>849</v>
      </c>
      <c r="D891" s="518"/>
      <c r="E891" s="338">
        <v>0</v>
      </c>
      <c r="F891" s="338"/>
      <c r="G891" s="322">
        <f t="shared" si="109"/>
        <v>0</v>
      </c>
      <c r="H891" s="339"/>
      <c r="I891" s="340"/>
      <c r="J891" s="340"/>
      <c r="K891" s="89">
        <f t="shared" si="106"/>
        <v>0</v>
      </c>
      <c r="L891" s="89">
        <f t="shared" si="105"/>
        <v>0</v>
      </c>
      <c r="M891" s="11"/>
      <c r="N891" s="11"/>
      <c r="O891" s="11"/>
      <c r="P891" s="11"/>
      <c r="Q891" s="63">
        <f t="shared" si="107"/>
        <v>0</v>
      </c>
      <c r="R891" s="11"/>
      <c r="S891" s="11"/>
      <c r="T891" s="11"/>
      <c r="U891" s="11"/>
      <c r="V891" s="11"/>
      <c r="W891" s="11"/>
      <c r="X891" s="11"/>
      <c r="Y891" s="11"/>
      <c r="Z891" s="11"/>
      <c r="AA891" s="11"/>
      <c r="AB891" s="11"/>
      <c r="AC891" s="11"/>
      <c r="AD891" s="11"/>
      <c r="AE891" s="11"/>
      <c r="AF891" s="11"/>
      <c r="AG891" s="11"/>
      <c r="AH891" s="11"/>
      <c r="AI891" s="11"/>
      <c r="AJ891" s="11"/>
    </row>
    <row r="892" spans="1:36" ht="62.25" hidden="1" customHeight="1" x14ac:dyDescent="0.2">
      <c r="A892" s="425"/>
      <c r="B892" s="476"/>
      <c r="C892" s="679" t="s">
        <v>850</v>
      </c>
      <c r="D892" s="518"/>
      <c r="E892" s="338">
        <v>0</v>
      </c>
      <c r="F892" s="338"/>
      <c r="G892" s="322">
        <f t="shared" si="109"/>
        <v>0</v>
      </c>
      <c r="H892" s="339"/>
      <c r="I892" s="340"/>
      <c r="J892" s="340"/>
      <c r="K892" s="89">
        <f t="shared" si="106"/>
        <v>0</v>
      </c>
      <c r="L892" s="89">
        <f t="shared" si="105"/>
        <v>0</v>
      </c>
      <c r="M892" s="11"/>
      <c r="N892" s="11"/>
      <c r="O892" s="11"/>
      <c r="P892" s="11"/>
      <c r="Q892" s="63">
        <f t="shared" si="107"/>
        <v>0</v>
      </c>
      <c r="R892" s="11"/>
      <c r="S892" s="11"/>
      <c r="T892" s="11"/>
      <c r="U892" s="11"/>
      <c r="V892" s="11"/>
      <c r="W892" s="11"/>
      <c r="X892" s="11"/>
      <c r="Y892" s="11"/>
      <c r="Z892" s="11"/>
      <c r="AA892" s="11"/>
      <c r="AB892" s="11"/>
      <c r="AC892" s="11"/>
      <c r="AD892" s="11"/>
      <c r="AE892" s="11"/>
      <c r="AF892" s="11"/>
      <c r="AG892" s="11"/>
      <c r="AH892" s="11"/>
      <c r="AI892" s="11"/>
      <c r="AJ892" s="11"/>
    </row>
    <row r="893" spans="1:36" ht="38.25" hidden="1" customHeight="1" x14ac:dyDescent="0.2">
      <c r="A893" s="425"/>
      <c r="B893" s="476"/>
      <c r="C893" s="679" t="s">
        <v>851</v>
      </c>
      <c r="D893" s="518"/>
      <c r="E893" s="526">
        <v>0</v>
      </c>
      <c r="F893" s="526"/>
      <c r="G893" s="322">
        <f t="shared" si="109"/>
        <v>0</v>
      </c>
      <c r="H893" s="527"/>
      <c r="I893" s="528"/>
      <c r="J893" s="528"/>
      <c r="K893" s="89">
        <f t="shared" si="106"/>
        <v>0</v>
      </c>
      <c r="L893" s="89">
        <f t="shared" si="105"/>
        <v>0</v>
      </c>
      <c r="M893" s="11"/>
      <c r="N893" s="11"/>
      <c r="O893" s="11"/>
      <c r="P893" s="11"/>
      <c r="Q893" s="63">
        <f t="shared" si="107"/>
        <v>0</v>
      </c>
      <c r="R893" s="11"/>
      <c r="S893" s="11"/>
      <c r="T893" s="11"/>
      <c r="U893" s="11"/>
      <c r="V893" s="11"/>
      <c r="W893" s="11"/>
      <c r="X893" s="11"/>
      <c r="Y893" s="11"/>
      <c r="Z893" s="11"/>
      <c r="AA893" s="11"/>
      <c r="AB893" s="11"/>
      <c r="AC893" s="11"/>
      <c r="AD893" s="11"/>
      <c r="AE893" s="11"/>
      <c r="AF893" s="11"/>
      <c r="AG893" s="11"/>
      <c r="AH893" s="11"/>
      <c r="AI893" s="11"/>
      <c r="AJ893" s="11"/>
    </row>
    <row r="894" spans="1:36" ht="12.75" hidden="1" customHeight="1" x14ac:dyDescent="0.2">
      <c r="A894" s="425"/>
      <c r="B894" s="426" t="s">
        <v>852</v>
      </c>
      <c r="C894" s="503"/>
      <c r="D894" s="518"/>
      <c r="E894" s="526">
        <v>0</v>
      </c>
      <c r="F894" s="526"/>
      <c r="G894" s="322">
        <f t="shared" si="109"/>
        <v>0</v>
      </c>
      <c r="H894" s="534"/>
      <c r="I894" s="535"/>
      <c r="J894" s="535"/>
      <c r="K894" s="89">
        <f t="shared" si="106"/>
        <v>0</v>
      </c>
      <c r="L894" s="89">
        <f t="shared" si="105"/>
        <v>0</v>
      </c>
      <c r="M894" s="11"/>
      <c r="N894" s="11"/>
      <c r="O894" s="11"/>
      <c r="P894" s="11"/>
      <c r="Q894" s="63">
        <f t="shared" si="107"/>
        <v>0</v>
      </c>
      <c r="R894" s="11"/>
      <c r="S894" s="11"/>
      <c r="T894" s="11"/>
      <c r="U894" s="11"/>
      <c r="V894" s="11"/>
      <c r="W894" s="11"/>
      <c r="X894" s="11"/>
      <c r="Y894" s="11"/>
      <c r="Z894" s="11"/>
      <c r="AA894" s="11"/>
      <c r="AB894" s="11"/>
      <c r="AC894" s="11"/>
      <c r="AD894" s="11"/>
      <c r="AE894" s="11"/>
      <c r="AF894" s="11"/>
      <c r="AG894" s="11"/>
      <c r="AH894" s="11"/>
      <c r="AI894" s="11"/>
      <c r="AJ894" s="11"/>
    </row>
    <row r="895" spans="1:36" ht="52.5" hidden="1" customHeight="1" x14ac:dyDescent="0.2">
      <c r="A895" s="529"/>
      <c r="B895" s="719" t="s">
        <v>853</v>
      </c>
      <c r="C895" s="717"/>
      <c r="D895" s="530"/>
      <c r="E895" s="429">
        <v>0</v>
      </c>
      <c r="F895" s="429"/>
      <c r="G895" s="531">
        <f t="shared" si="109"/>
        <v>0</v>
      </c>
      <c r="H895" s="431"/>
      <c r="I895" s="432"/>
      <c r="J895" s="432"/>
      <c r="K895" s="89">
        <f t="shared" si="106"/>
        <v>0</v>
      </c>
      <c r="L895" s="89">
        <f t="shared" si="105"/>
        <v>0</v>
      </c>
      <c r="M895" s="62"/>
      <c r="N895" s="62"/>
      <c r="O895" s="62"/>
      <c r="P895" s="62"/>
      <c r="Q895" s="63">
        <f t="shared" si="107"/>
        <v>0</v>
      </c>
      <c r="R895" s="62"/>
      <c r="S895" s="62"/>
      <c r="T895" s="62"/>
      <c r="U895" s="62"/>
      <c r="V895" s="62"/>
      <c r="W895" s="62"/>
      <c r="X895" s="62"/>
      <c r="Y895" s="62"/>
      <c r="Z895" s="62"/>
      <c r="AA895" s="62"/>
      <c r="AB895" s="62"/>
      <c r="AC895" s="62"/>
      <c r="AD895" s="62"/>
      <c r="AE895" s="62"/>
      <c r="AF895" s="62"/>
      <c r="AG895" s="62"/>
      <c r="AH895" s="62"/>
      <c r="AI895" s="62"/>
      <c r="AJ895" s="62"/>
    </row>
    <row r="896" spans="1:36" ht="37.5" hidden="1" customHeight="1" x14ac:dyDescent="0.2">
      <c r="A896" s="529"/>
      <c r="B896" s="719" t="s">
        <v>854</v>
      </c>
      <c r="C896" s="717"/>
      <c r="D896" s="530"/>
      <c r="E896" s="429">
        <v>0</v>
      </c>
      <c r="F896" s="429"/>
      <c r="G896" s="531">
        <f t="shared" si="109"/>
        <v>0</v>
      </c>
      <c r="H896" s="431"/>
      <c r="I896" s="432"/>
      <c r="J896" s="432"/>
      <c r="K896" s="89">
        <f t="shared" si="106"/>
        <v>0</v>
      </c>
      <c r="L896" s="89">
        <f t="shared" si="105"/>
        <v>0</v>
      </c>
      <c r="M896" s="62"/>
      <c r="N896" s="62"/>
      <c r="O896" s="62"/>
      <c r="P896" s="62"/>
      <c r="Q896" s="63">
        <f t="shared" si="107"/>
        <v>0</v>
      </c>
      <c r="R896" s="62"/>
      <c r="S896" s="62"/>
      <c r="T896" s="62"/>
      <c r="U896" s="62"/>
      <c r="V896" s="62"/>
      <c r="W896" s="62"/>
      <c r="X896" s="62"/>
      <c r="Y896" s="62"/>
      <c r="Z896" s="62"/>
      <c r="AA896" s="62"/>
      <c r="AB896" s="62"/>
      <c r="AC896" s="62"/>
      <c r="AD896" s="62"/>
      <c r="AE896" s="62"/>
      <c r="AF896" s="62"/>
      <c r="AG896" s="62"/>
      <c r="AH896" s="62"/>
      <c r="AI896" s="62"/>
      <c r="AJ896" s="62"/>
    </row>
    <row r="897" spans="1:36" ht="37.5" hidden="1" customHeight="1" x14ac:dyDescent="0.2">
      <c r="A897" s="529"/>
      <c r="B897" s="708" t="s">
        <v>855</v>
      </c>
      <c r="C897" s="717"/>
      <c r="D897" s="427"/>
      <c r="E897" s="429">
        <v>0</v>
      </c>
      <c r="F897" s="429"/>
      <c r="G897" s="531">
        <f t="shared" si="109"/>
        <v>0</v>
      </c>
      <c r="H897" s="431"/>
      <c r="I897" s="432"/>
      <c r="J897" s="432"/>
      <c r="K897" s="89">
        <f t="shared" si="106"/>
        <v>0</v>
      </c>
      <c r="L897" s="89">
        <f t="shared" si="105"/>
        <v>0</v>
      </c>
      <c r="M897" s="62"/>
      <c r="N897" s="62"/>
      <c r="O897" s="62"/>
      <c r="P897" s="62"/>
      <c r="Q897" s="63">
        <f t="shared" si="107"/>
        <v>0</v>
      </c>
      <c r="R897" s="62"/>
      <c r="S897" s="62"/>
      <c r="T897" s="62"/>
      <c r="U897" s="62"/>
      <c r="V897" s="62"/>
      <c r="W897" s="62"/>
      <c r="X897" s="62"/>
      <c r="Y897" s="62"/>
      <c r="Z897" s="62"/>
      <c r="AA897" s="62"/>
      <c r="AB897" s="62"/>
      <c r="AC897" s="62"/>
      <c r="AD897" s="62"/>
      <c r="AE897" s="62"/>
      <c r="AF897" s="62"/>
      <c r="AG897" s="62"/>
      <c r="AH897" s="62"/>
      <c r="AI897" s="62"/>
      <c r="AJ897" s="62"/>
    </row>
    <row r="898" spans="1:36" ht="27" hidden="1" customHeight="1" x14ac:dyDescent="0.2">
      <c r="A898" s="529"/>
      <c r="B898" s="708" t="s">
        <v>856</v>
      </c>
      <c r="C898" s="717"/>
      <c r="D898" s="427"/>
      <c r="E898" s="429">
        <v>0</v>
      </c>
      <c r="F898" s="429"/>
      <c r="G898" s="531">
        <f t="shared" si="109"/>
        <v>0</v>
      </c>
      <c r="H898" s="431"/>
      <c r="I898" s="432"/>
      <c r="J898" s="432"/>
      <c r="K898" s="89">
        <f t="shared" si="106"/>
        <v>0</v>
      </c>
      <c r="L898" s="89">
        <f t="shared" si="105"/>
        <v>0</v>
      </c>
      <c r="M898" s="62"/>
      <c r="N898" s="62"/>
      <c r="O898" s="62"/>
      <c r="P898" s="62"/>
      <c r="Q898" s="63">
        <f t="shared" si="107"/>
        <v>0</v>
      </c>
      <c r="R898" s="62"/>
      <c r="S898" s="62"/>
      <c r="T898" s="62"/>
      <c r="U898" s="62"/>
      <c r="V898" s="62"/>
      <c r="W898" s="62"/>
      <c r="X898" s="62"/>
      <c r="Y898" s="62"/>
      <c r="Z898" s="62"/>
      <c r="AA898" s="62"/>
      <c r="AB898" s="62"/>
      <c r="AC898" s="62"/>
      <c r="AD898" s="62"/>
      <c r="AE898" s="62"/>
      <c r="AF898" s="62"/>
      <c r="AG898" s="62"/>
      <c r="AH898" s="62"/>
      <c r="AI898" s="62"/>
      <c r="AJ898" s="62"/>
    </row>
    <row r="899" spans="1:36" ht="12.75" hidden="1" customHeight="1" x14ac:dyDescent="0.2">
      <c r="A899" s="529"/>
      <c r="B899" s="708" t="s">
        <v>857</v>
      </c>
      <c r="C899" s="717"/>
      <c r="D899" s="427"/>
      <c r="E899" s="429">
        <v>0</v>
      </c>
      <c r="F899" s="429"/>
      <c r="G899" s="531">
        <f t="shared" si="109"/>
        <v>0</v>
      </c>
      <c r="H899" s="532"/>
      <c r="I899" s="533"/>
      <c r="J899" s="533"/>
      <c r="K899" s="89">
        <f t="shared" si="106"/>
        <v>0</v>
      </c>
      <c r="L899" s="89">
        <f t="shared" si="105"/>
        <v>0</v>
      </c>
      <c r="M899" s="62"/>
      <c r="N899" s="62"/>
      <c r="O899" s="62"/>
      <c r="P899" s="62"/>
      <c r="Q899" s="63">
        <f t="shared" si="107"/>
        <v>0</v>
      </c>
      <c r="R899" s="62"/>
      <c r="S899" s="62"/>
      <c r="T899" s="62"/>
      <c r="U899" s="62"/>
      <c r="V899" s="62"/>
      <c r="W899" s="62"/>
      <c r="X899" s="62"/>
      <c r="Y899" s="62"/>
      <c r="Z899" s="62"/>
      <c r="AA899" s="62"/>
      <c r="AB899" s="62"/>
      <c r="AC899" s="62"/>
      <c r="AD899" s="62"/>
      <c r="AE899" s="62"/>
      <c r="AF899" s="62"/>
      <c r="AG899" s="62"/>
      <c r="AH899" s="62"/>
      <c r="AI899" s="62"/>
      <c r="AJ899" s="62"/>
    </row>
    <row r="900" spans="1:36" ht="12.75" hidden="1" customHeight="1" x14ac:dyDescent="0.2">
      <c r="A900" s="317"/>
      <c r="B900" s="341" t="s">
        <v>858</v>
      </c>
      <c r="C900" s="679"/>
      <c r="D900" s="325"/>
      <c r="E900" s="327">
        <v>0</v>
      </c>
      <c r="F900" s="327"/>
      <c r="G900" s="322">
        <f t="shared" si="109"/>
        <v>0</v>
      </c>
      <c r="H900" s="335"/>
      <c r="I900" s="336"/>
      <c r="J900" s="336"/>
      <c r="K900" s="89">
        <f t="shared" si="106"/>
        <v>0</v>
      </c>
      <c r="L900" s="89">
        <f t="shared" si="105"/>
        <v>0</v>
      </c>
      <c r="M900" s="11"/>
      <c r="N900" s="11"/>
      <c r="O900" s="11"/>
      <c r="P900" s="11"/>
      <c r="Q900" s="63">
        <f t="shared" si="107"/>
        <v>-4034</v>
      </c>
      <c r="R900" s="11"/>
      <c r="S900" s="11"/>
      <c r="T900" s="11"/>
      <c r="U900" s="11"/>
      <c r="V900" s="11"/>
      <c r="W900" s="11"/>
      <c r="X900" s="11"/>
      <c r="Y900" s="11"/>
      <c r="Z900" s="11"/>
      <c r="AA900" s="11"/>
      <c r="AB900" s="11"/>
      <c r="AC900" s="11"/>
      <c r="AD900" s="11"/>
      <c r="AE900" s="11"/>
      <c r="AF900" s="11"/>
      <c r="AG900" s="11"/>
      <c r="AH900" s="11"/>
      <c r="AI900" s="11"/>
      <c r="AJ900" s="11"/>
    </row>
    <row r="901" spans="1:36" ht="38.25" customHeight="1" x14ac:dyDescent="0.2">
      <c r="A901" s="721" t="s">
        <v>859</v>
      </c>
      <c r="B901" s="709"/>
      <c r="C901" s="717"/>
      <c r="D901" s="347">
        <v>700250</v>
      </c>
      <c r="E901" s="349">
        <v>4034</v>
      </c>
      <c r="F901" s="349">
        <f>SUM(F902:F903)</f>
        <v>0</v>
      </c>
      <c r="G901" s="350">
        <f t="shared" si="109"/>
        <v>4034</v>
      </c>
      <c r="H901" s="351">
        <f>SUM(H906)</f>
        <v>0</v>
      </c>
      <c r="I901" s="352">
        <f>SUM(I906)</f>
        <v>0</v>
      </c>
      <c r="J901" s="352">
        <f>SUM(J906)</f>
        <v>0</v>
      </c>
      <c r="K901" s="89">
        <f t="shared" si="106"/>
        <v>8068</v>
      </c>
      <c r="L901" s="89">
        <f t="shared" si="105"/>
        <v>4034</v>
      </c>
      <c r="M901" s="11"/>
      <c r="N901" s="11"/>
      <c r="O901" s="11"/>
      <c r="P901" s="11"/>
      <c r="Q901" s="63">
        <f t="shared" si="107"/>
        <v>-2</v>
      </c>
      <c r="R901" s="11"/>
      <c r="S901" s="11"/>
      <c r="T901" s="11"/>
      <c r="U901" s="11"/>
      <c r="V901" s="11"/>
      <c r="W901" s="11"/>
      <c r="X901" s="11"/>
      <c r="Y901" s="11"/>
      <c r="Z901" s="11"/>
      <c r="AA901" s="11"/>
      <c r="AB901" s="11"/>
      <c r="AC901" s="11"/>
      <c r="AD901" s="11"/>
      <c r="AE901" s="11"/>
      <c r="AF901" s="11"/>
      <c r="AG901" s="11"/>
      <c r="AH901" s="11"/>
      <c r="AI901" s="11"/>
      <c r="AJ901" s="11"/>
    </row>
    <row r="902" spans="1:36" s="662" customFormat="1" ht="12.75" customHeight="1" x14ac:dyDescent="0.2">
      <c r="A902" s="654"/>
      <c r="B902" s="655"/>
      <c r="C902" s="653" t="s">
        <v>780</v>
      </c>
      <c r="D902" s="656"/>
      <c r="E902" s="663">
        <v>2</v>
      </c>
      <c r="F902" s="663"/>
      <c r="G902" s="664">
        <f t="shared" si="109"/>
        <v>2</v>
      </c>
      <c r="H902" s="658"/>
      <c r="I902" s="659"/>
      <c r="J902" s="659"/>
      <c r="K902" s="660">
        <f t="shared" si="106"/>
        <v>4</v>
      </c>
      <c r="L902" s="660">
        <f t="shared" si="105"/>
        <v>2</v>
      </c>
      <c r="M902" s="661"/>
      <c r="N902" s="661"/>
      <c r="O902" s="661"/>
      <c r="P902" s="661"/>
      <c r="Q902" s="63">
        <f t="shared" ref="Q902:Q965" si="110">F903-G903</f>
        <v>-4032</v>
      </c>
      <c r="R902" s="661"/>
      <c r="S902" s="661"/>
      <c r="T902" s="661"/>
      <c r="U902" s="661"/>
      <c r="V902" s="661"/>
      <c r="W902" s="661"/>
      <c r="X902" s="661"/>
      <c r="Y902" s="661"/>
      <c r="Z902" s="661"/>
      <c r="AA902" s="661"/>
      <c r="AB902" s="661"/>
      <c r="AC902" s="661"/>
      <c r="AD902" s="661"/>
      <c r="AE902" s="661"/>
      <c r="AF902" s="661"/>
      <c r="AG902" s="661"/>
      <c r="AH902" s="661"/>
      <c r="AI902" s="661"/>
      <c r="AJ902" s="661"/>
    </row>
    <row r="903" spans="1:36" s="662" customFormat="1" ht="12.75" customHeight="1" x14ac:dyDescent="0.2">
      <c r="A903" s="654"/>
      <c r="B903" s="655"/>
      <c r="C903" s="653" t="s">
        <v>781</v>
      </c>
      <c r="D903" s="656"/>
      <c r="E903" s="663">
        <v>4032</v>
      </c>
      <c r="F903" s="663"/>
      <c r="G903" s="664">
        <f t="shared" si="109"/>
        <v>4032</v>
      </c>
      <c r="H903" s="658"/>
      <c r="I903" s="659"/>
      <c r="J903" s="659"/>
      <c r="K903" s="660">
        <f t="shared" si="106"/>
        <v>8064</v>
      </c>
      <c r="L903" s="660">
        <f t="shared" si="105"/>
        <v>4032</v>
      </c>
      <c r="M903" s="661"/>
      <c r="N903" s="661"/>
      <c r="O903" s="661"/>
      <c r="P903" s="661"/>
      <c r="Q903" s="63">
        <f t="shared" si="110"/>
        <v>-2</v>
      </c>
      <c r="R903" s="661"/>
      <c r="S903" s="661"/>
      <c r="T903" s="661"/>
      <c r="U903" s="661"/>
      <c r="V903" s="661"/>
      <c r="W903" s="661"/>
      <c r="X903" s="661"/>
      <c r="Y903" s="661"/>
      <c r="Z903" s="661"/>
      <c r="AA903" s="661"/>
      <c r="AB903" s="661"/>
      <c r="AC903" s="661"/>
      <c r="AD903" s="661"/>
      <c r="AE903" s="661"/>
      <c r="AF903" s="661"/>
      <c r="AG903" s="661"/>
      <c r="AH903" s="661"/>
      <c r="AI903" s="661"/>
      <c r="AJ903" s="661"/>
    </row>
    <row r="904" spans="1:36" ht="12.75" customHeight="1" x14ac:dyDescent="0.2">
      <c r="A904" s="317"/>
      <c r="B904" s="318"/>
      <c r="C904" s="679" t="s">
        <v>699</v>
      </c>
      <c r="D904" s="319"/>
      <c r="E904" s="321">
        <v>2</v>
      </c>
      <c r="F904" s="321">
        <f>F902</f>
        <v>0</v>
      </c>
      <c r="G904" s="389">
        <f t="shared" si="109"/>
        <v>2</v>
      </c>
      <c r="H904" s="323">
        <f>ROUND(F904*H$7, )</f>
        <v>0</v>
      </c>
      <c r="I904" s="324">
        <f>ROUND(G904*I$7, )</f>
        <v>2</v>
      </c>
      <c r="J904" s="324">
        <f>ROUND(H904*J$7, )</f>
        <v>0</v>
      </c>
      <c r="K904" s="89">
        <f>SUM(E904:G904)</f>
        <v>4</v>
      </c>
      <c r="L904" s="89">
        <f>IF(G904&lt;&gt;0,G904,0)</f>
        <v>2</v>
      </c>
      <c r="M904" s="11"/>
      <c r="N904" s="11"/>
      <c r="O904" s="11"/>
      <c r="P904" s="11"/>
      <c r="Q904" s="63">
        <f t="shared" si="110"/>
        <v>-4032</v>
      </c>
      <c r="R904" s="11"/>
      <c r="S904" s="11"/>
      <c r="T904" s="11"/>
      <c r="U904" s="11"/>
      <c r="V904" s="11"/>
      <c r="W904" s="11"/>
      <c r="X904" s="11"/>
      <c r="Y904" s="11"/>
      <c r="Z904" s="11"/>
      <c r="AA904" s="11"/>
      <c r="AB904" s="11"/>
      <c r="AC904" s="11"/>
      <c r="AD904" s="11"/>
      <c r="AE904" s="11"/>
      <c r="AF904" s="11"/>
      <c r="AG904" s="11"/>
      <c r="AH904" s="11"/>
      <c r="AI904" s="11"/>
      <c r="AJ904" s="11"/>
    </row>
    <row r="905" spans="1:36" ht="12.75" customHeight="1" x14ac:dyDescent="0.2">
      <c r="A905" s="317"/>
      <c r="B905" s="318"/>
      <c r="C905" s="679" t="s">
        <v>700</v>
      </c>
      <c r="D905" s="319"/>
      <c r="E905" s="646">
        <v>4032</v>
      </c>
      <c r="F905" s="646">
        <f>F903</f>
        <v>0</v>
      </c>
      <c r="G905" s="322">
        <f t="shared" si="109"/>
        <v>4032</v>
      </c>
      <c r="H905" s="330"/>
      <c r="I905" s="331"/>
      <c r="J905" s="331"/>
      <c r="K905" s="89">
        <f t="shared" si="106"/>
        <v>8064</v>
      </c>
      <c r="L905" s="89">
        <f t="shared" si="105"/>
        <v>4032</v>
      </c>
      <c r="M905" s="11"/>
      <c r="N905" s="11"/>
      <c r="O905" s="11"/>
      <c r="P905" s="11"/>
      <c r="Q905" s="63">
        <f t="shared" si="110"/>
        <v>-989.7</v>
      </c>
      <c r="R905" s="11"/>
      <c r="S905" s="11"/>
      <c r="T905" s="11"/>
      <c r="U905" s="11"/>
      <c r="V905" s="11"/>
      <c r="W905" s="11"/>
      <c r="X905" s="11"/>
      <c r="Y905" s="11"/>
      <c r="Z905" s="11"/>
      <c r="AA905" s="11"/>
      <c r="AB905" s="11"/>
      <c r="AC905" s="11"/>
      <c r="AD905" s="11"/>
      <c r="AE905" s="11"/>
      <c r="AF905" s="11"/>
      <c r="AG905" s="11"/>
      <c r="AH905" s="11"/>
      <c r="AI905" s="11"/>
      <c r="AJ905" s="11"/>
    </row>
    <row r="906" spans="1:36" ht="12.75" customHeight="1" x14ac:dyDescent="0.2">
      <c r="A906" s="299" t="s">
        <v>764</v>
      </c>
      <c r="B906" s="300"/>
      <c r="C906" s="301"/>
      <c r="D906" s="347">
        <v>700250</v>
      </c>
      <c r="E906" s="349">
        <v>989.7</v>
      </c>
      <c r="F906" s="349">
        <f>SUM(F907)</f>
        <v>0</v>
      </c>
      <c r="G906" s="350">
        <f>SUM(G907)</f>
        <v>989.7</v>
      </c>
      <c r="H906" s="351">
        <f>SUM(H907)</f>
        <v>0</v>
      </c>
      <c r="I906" s="352">
        <f>SUM(I907)</f>
        <v>0</v>
      </c>
      <c r="J906" s="352">
        <f>SUM(J907)</f>
        <v>0</v>
      </c>
      <c r="K906" s="89">
        <f t="shared" si="106"/>
        <v>1979.4</v>
      </c>
      <c r="L906" s="89">
        <f t="shared" si="105"/>
        <v>989.7</v>
      </c>
      <c r="M906" s="11"/>
      <c r="N906" s="11"/>
      <c r="O906" s="11"/>
      <c r="P906" s="11"/>
      <c r="Q906" s="63">
        <f t="shared" si="110"/>
        <v>-989.7</v>
      </c>
      <c r="R906" s="11"/>
      <c r="S906" s="11"/>
      <c r="T906" s="11"/>
      <c r="U906" s="11"/>
      <c r="V906" s="11"/>
      <c r="W906" s="11"/>
      <c r="X906" s="11"/>
      <c r="Y906" s="11"/>
      <c r="Z906" s="11"/>
      <c r="AA906" s="11"/>
      <c r="AB906" s="11"/>
      <c r="AC906" s="11"/>
      <c r="AD906" s="11"/>
      <c r="AE906" s="11"/>
      <c r="AF906" s="11"/>
      <c r="AG906" s="11"/>
      <c r="AH906" s="11"/>
      <c r="AI906" s="11"/>
      <c r="AJ906" s="11"/>
    </row>
    <row r="907" spans="1:36" ht="12.75" customHeight="1" x14ac:dyDescent="0.2">
      <c r="A907" s="317"/>
      <c r="B907" s="318"/>
      <c r="C907" s="679" t="s">
        <v>700</v>
      </c>
      <c r="D907" s="319"/>
      <c r="E907" s="338">
        <v>989.7</v>
      </c>
      <c r="F907" s="338"/>
      <c r="G907" s="322">
        <f>SUM(F907,E907)</f>
        <v>989.7</v>
      </c>
      <c r="H907" s="473"/>
      <c r="I907" s="474"/>
      <c r="J907" s="474"/>
      <c r="K907" s="89">
        <f t="shared" si="106"/>
        <v>1979.4</v>
      </c>
      <c r="L907" s="89">
        <f t="shared" si="105"/>
        <v>989.7</v>
      </c>
      <c r="M907" s="11"/>
      <c r="N907" s="11"/>
      <c r="O907" s="11"/>
      <c r="P907" s="11"/>
      <c r="Q907" s="63">
        <f t="shared" si="110"/>
        <v>-1336.6</v>
      </c>
      <c r="R907" s="11"/>
      <c r="S907" s="11"/>
      <c r="T907" s="11"/>
      <c r="U907" s="11"/>
      <c r="V907" s="11"/>
      <c r="W907" s="11"/>
      <c r="X907" s="11"/>
      <c r="Y907" s="11"/>
      <c r="Z907" s="11"/>
      <c r="AA907" s="11"/>
      <c r="AB907" s="11"/>
      <c r="AC907" s="11"/>
      <c r="AD907" s="11"/>
      <c r="AE907" s="11"/>
      <c r="AF907" s="11"/>
      <c r="AG907" s="11"/>
      <c r="AH907" s="11"/>
      <c r="AI907" s="11"/>
      <c r="AJ907" s="11"/>
    </row>
    <row r="908" spans="1:36" ht="12.75" customHeight="1" x14ac:dyDescent="0.2">
      <c r="A908" s="269" t="s">
        <v>860</v>
      </c>
      <c r="B908" s="270"/>
      <c r="C908" s="271"/>
      <c r="D908" s="272"/>
      <c r="E908" s="298">
        <v>1336.6</v>
      </c>
      <c r="F908" s="298">
        <f>SUM(F912,F921,F915,F918,F924)</f>
        <v>73.5</v>
      </c>
      <c r="G908" s="275">
        <f>SUM(G912,G921,G915,G918,G924)</f>
        <v>1410.1</v>
      </c>
      <c r="H908" s="276">
        <f>SUM(H912,H921,H915,H918,H924)</f>
        <v>75</v>
      </c>
      <c r="I908" s="277">
        <f>SUM(I912,I921,I915,I918,I924)</f>
        <v>75</v>
      </c>
      <c r="J908" s="277">
        <f>SUM(J912,J921,J915,J918,J924)</f>
        <v>78</v>
      </c>
      <c r="K908" s="89">
        <f t="shared" si="106"/>
        <v>2820.2</v>
      </c>
      <c r="L908" s="89">
        <f t="shared" si="105"/>
        <v>1410.1</v>
      </c>
      <c r="M908" s="11"/>
      <c r="N908" s="11"/>
      <c r="O908" s="11"/>
      <c r="P908" s="11"/>
      <c r="Q908" s="63">
        <f t="shared" si="110"/>
        <v>-1336.6</v>
      </c>
      <c r="R908" s="11"/>
      <c r="S908" s="11"/>
      <c r="T908" s="11"/>
      <c r="U908" s="11"/>
      <c r="V908" s="11"/>
      <c r="W908" s="11"/>
      <c r="X908" s="11"/>
      <c r="Y908" s="11"/>
      <c r="Z908" s="11"/>
      <c r="AA908" s="11"/>
      <c r="AB908" s="11"/>
      <c r="AC908" s="11"/>
      <c r="AD908" s="11"/>
      <c r="AE908" s="11"/>
      <c r="AF908" s="11"/>
      <c r="AG908" s="11"/>
      <c r="AH908" s="11"/>
      <c r="AI908" s="11"/>
      <c r="AJ908" s="11"/>
    </row>
    <row r="909" spans="1:36" ht="12.75" customHeight="1" x14ac:dyDescent="0.2">
      <c r="A909" s="353"/>
      <c r="B909" s="354" t="s">
        <v>718</v>
      </c>
      <c r="C909" s="355"/>
      <c r="D909" s="356"/>
      <c r="E909" s="358">
        <v>1336.6</v>
      </c>
      <c r="F909" s="358">
        <f>SUM(F910:F911)</f>
        <v>73.5</v>
      </c>
      <c r="G909" s="359">
        <f>SUM(G910:G911)</f>
        <v>1410.1</v>
      </c>
      <c r="H909" s="360">
        <f>SUM(H910:H911)</f>
        <v>75</v>
      </c>
      <c r="I909" s="361">
        <f>SUM(I910:I911)</f>
        <v>75</v>
      </c>
      <c r="J909" s="361">
        <f>SUM(J910:J911)</f>
        <v>78</v>
      </c>
      <c r="K909" s="89">
        <f t="shared" si="106"/>
        <v>2820.2</v>
      </c>
      <c r="L909" s="89">
        <f t="shared" si="105"/>
        <v>1410.1</v>
      </c>
      <c r="M909" s="11"/>
      <c r="N909" s="11"/>
      <c r="O909" s="11"/>
      <c r="P909" s="11"/>
      <c r="Q909" s="63">
        <f t="shared" si="110"/>
        <v>0</v>
      </c>
      <c r="R909" s="11"/>
      <c r="S909" s="11"/>
      <c r="T909" s="11"/>
      <c r="U909" s="11"/>
      <c r="V909" s="11"/>
      <c r="W909" s="11"/>
      <c r="X909" s="11"/>
      <c r="Y909" s="11"/>
      <c r="Z909" s="11"/>
      <c r="AA909" s="11"/>
      <c r="AB909" s="11"/>
      <c r="AC909" s="11"/>
      <c r="AD909" s="11"/>
      <c r="AE909" s="11"/>
      <c r="AF909" s="11"/>
      <c r="AG909" s="11"/>
      <c r="AH909" s="11"/>
      <c r="AI909" s="11"/>
      <c r="AJ909" s="11"/>
    </row>
    <row r="910" spans="1:36" ht="12.75" customHeight="1" x14ac:dyDescent="0.2">
      <c r="A910" s="353"/>
      <c r="B910" s="354" t="s">
        <v>699</v>
      </c>
      <c r="C910" s="355"/>
      <c r="D910" s="362"/>
      <c r="E910" s="398">
        <v>0</v>
      </c>
      <c r="F910" s="398">
        <f>SUM(F913,F922,F916,F919)</f>
        <v>73.5</v>
      </c>
      <c r="G910" s="365">
        <f>SUM(G913,G922,G916,G919)</f>
        <v>73.5</v>
      </c>
      <c r="H910" s="366">
        <f>SUM(H913,H922,H916,H919)</f>
        <v>75</v>
      </c>
      <c r="I910" s="367">
        <f>SUM(I913,I922,I916,I919)</f>
        <v>75</v>
      </c>
      <c r="J910" s="367">
        <f>SUM(J913,J922,J916,J919)</f>
        <v>78</v>
      </c>
      <c r="K910" s="89">
        <f t="shared" si="106"/>
        <v>147</v>
      </c>
      <c r="L910" s="89">
        <f t="shared" si="105"/>
        <v>73.5</v>
      </c>
      <c r="M910" s="11"/>
      <c r="N910" s="11"/>
      <c r="O910" s="11"/>
      <c r="P910" s="11"/>
      <c r="Q910" s="63">
        <f t="shared" si="110"/>
        <v>-1336.6</v>
      </c>
      <c r="R910" s="11"/>
      <c r="S910" s="11"/>
      <c r="T910" s="11"/>
      <c r="U910" s="11"/>
      <c r="V910" s="11"/>
      <c r="W910" s="11"/>
      <c r="X910" s="11"/>
      <c r="Y910" s="11"/>
      <c r="Z910" s="11"/>
      <c r="AA910" s="11"/>
      <c r="AB910" s="11"/>
      <c r="AC910" s="11"/>
      <c r="AD910" s="11"/>
      <c r="AE910" s="11"/>
      <c r="AF910" s="11"/>
      <c r="AG910" s="11"/>
      <c r="AH910" s="11"/>
      <c r="AI910" s="11"/>
      <c r="AJ910" s="11"/>
    </row>
    <row r="911" spans="1:36" ht="12.75" customHeight="1" x14ac:dyDescent="0.2">
      <c r="A911" s="353"/>
      <c r="B911" s="354" t="s">
        <v>700</v>
      </c>
      <c r="C911" s="355"/>
      <c r="D911" s="356"/>
      <c r="E911" s="358">
        <v>1336.6</v>
      </c>
      <c r="F911" s="358">
        <f>SUM(F914,F923,F917,F920,F925)</f>
        <v>0</v>
      </c>
      <c r="G911" s="359">
        <f>SUM(G914,G923,G917,G920,G925)</f>
        <v>1336.6</v>
      </c>
      <c r="H911" s="360">
        <f>SUM(H914,H923,H917,H920,H925)</f>
        <v>0</v>
      </c>
      <c r="I911" s="361">
        <f>SUM(I914,I923,I917,I920,I925)</f>
        <v>0</v>
      </c>
      <c r="J911" s="361">
        <f>SUM(J914,J923,J917,J920,J925)</f>
        <v>0</v>
      </c>
      <c r="K911" s="89">
        <f t="shared" si="106"/>
        <v>2673.2</v>
      </c>
      <c r="L911" s="89">
        <f t="shared" si="105"/>
        <v>1336.6</v>
      </c>
      <c r="M911" s="11"/>
      <c r="N911" s="11"/>
      <c r="O911" s="11"/>
      <c r="P911" s="11"/>
      <c r="Q911" s="63">
        <f t="shared" si="110"/>
        <v>-886.6</v>
      </c>
      <c r="R911" s="11"/>
      <c r="S911" s="11"/>
      <c r="T911" s="11"/>
      <c r="U911" s="11"/>
      <c r="V911" s="11"/>
      <c r="W911" s="11"/>
      <c r="X911" s="11"/>
      <c r="Y911" s="11"/>
      <c r="Z911" s="11"/>
      <c r="AA911" s="11"/>
      <c r="AB911" s="11"/>
      <c r="AC911" s="11"/>
      <c r="AD911" s="11"/>
      <c r="AE911" s="11"/>
      <c r="AF911" s="11"/>
      <c r="AG911" s="11"/>
      <c r="AH911" s="11"/>
      <c r="AI911" s="11"/>
      <c r="AJ911" s="11"/>
    </row>
    <row r="912" spans="1:36" ht="38.25" customHeight="1" x14ac:dyDescent="0.2">
      <c r="A912" s="712" t="s">
        <v>861</v>
      </c>
      <c r="B912" s="709"/>
      <c r="C912" s="711"/>
      <c r="D912" s="302" t="s">
        <v>862</v>
      </c>
      <c r="E912" s="304">
        <v>886.6</v>
      </c>
      <c r="F912" s="304">
        <f>SUM(F914,F913)</f>
        <v>73.5</v>
      </c>
      <c r="G912" s="305">
        <f>SUM(G914,G913)</f>
        <v>960.1</v>
      </c>
      <c r="H912" s="380">
        <f>SUM(H914,H913)</f>
        <v>75</v>
      </c>
      <c r="I912" s="381">
        <f>SUM(I914,I913)</f>
        <v>75</v>
      </c>
      <c r="J912" s="381">
        <f>SUM(J914,J913)</f>
        <v>78</v>
      </c>
      <c r="K912" s="89">
        <f t="shared" si="106"/>
        <v>1920.2</v>
      </c>
      <c r="L912" s="89">
        <f t="shared" si="105"/>
        <v>960.1</v>
      </c>
      <c r="M912" s="11"/>
      <c r="N912" s="11"/>
      <c r="O912" s="11"/>
      <c r="P912" s="11"/>
      <c r="Q912" s="63">
        <f t="shared" si="110"/>
        <v>0</v>
      </c>
      <c r="R912" s="11"/>
      <c r="S912" s="11"/>
      <c r="T912" s="11"/>
      <c r="U912" s="11"/>
      <c r="V912" s="11"/>
      <c r="W912" s="11"/>
      <c r="X912" s="11"/>
      <c r="Y912" s="11"/>
      <c r="Z912" s="11"/>
      <c r="AA912" s="11"/>
      <c r="AB912" s="11"/>
      <c r="AC912" s="11"/>
      <c r="AD912" s="11"/>
      <c r="AE912" s="11"/>
      <c r="AF912" s="11"/>
      <c r="AG912" s="11"/>
      <c r="AH912" s="11"/>
      <c r="AI912" s="11"/>
      <c r="AJ912" s="11"/>
    </row>
    <row r="913" spans="1:36" ht="12.75" customHeight="1" x14ac:dyDescent="0.2">
      <c r="A913" s="317"/>
      <c r="B913" s="318"/>
      <c r="C913" s="679" t="s">
        <v>699</v>
      </c>
      <c r="D913" s="319"/>
      <c r="E913" s="321">
        <v>0</v>
      </c>
      <c r="F913" s="321">
        <v>73.5</v>
      </c>
      <c r="G913" s="389">
        <f>SUM(F913,E913)</f>
        <v>73.5</v>
      </c>
      <c r="H913" s="323">
        <f>ROUND(F913*H$7, )</f>
        <v>75</v>
      </c>
      <c r="I913" s="324">
        <f>ROUND(G913*I$7, )</f>
        <v>75</v>
      </c>
      <c r="J913" s="324">
        <f>ROUND(H913*J$7, )</f>
        <v>78</v>
      </c>
      <c r="K913" s="89">
        <f t="shared" si="106"/>
        <v>147</v>
      </c>
      <c r="L913" s="89">
        <f t="shared" si="105"/>
        <v>73.5</v>
      </c>
      <c r="M913" s="11"/>
      <c r="N913" s="11"/>
      <c r="O913" s="11"/>
      <c r="P913" s="11"/>
      <c r="Q913" s="63">
        <f t="shared" si="110"/>
        <v>-886.6</v>
      </c>
      <c r="R913" s="11"/>
      <c r="S913" s="11"/>
      <c r="T913" s="11"/>
      <c r="U913" s="11"/>
      <c r="V913" s="11"/>
      <c r="W913" s="11"/>
      <c r="X913" s="11"/>
      <c r="Y913" s="11"/>
      <c r="Z913" s="11"/>
      <c r="AA913" s="11"/>
      <c r="AB913" s="11"/>
      <c r="AC913" s="11"/>
      <c r="AD913" s="11"/>
      <c r="AE913" s="11"/>
      <c r="AF913" s="11"/>
      <c r="AG913" s="11"/>
      <c r="AH913" s="11"/>
      <c r="AI913" s="11"/>
      <c r="AJ913" s="11"/>
    </row>
    <row r="914" spans="1:36" ht="12.75" customHeight="1" x14ac:dyDescent="0.2">
      <c r="A914" s="317"/>
      <c r="B914" s="318"/>
      <c r="C914" s="679" t="s">
        <v>700</v>
      </c>
      <c r="D914" s="325"/>
      <c r="E914" s="327">
        <v>886.6</v>
      </c>
      <c r="F914" s="327"/>
      <c r="G914" s="389">
        <f>SUM(F914,E914)</f>
        <v>886.6</v>
      </c>
      <c r="H914" s="330">
        <f>ROUND(F914*H$7, )</f>
        <v>0</v>
      </c>
      <c r="I914" s="331">
        <f>ROUND(F914*I$7, )</f>
        <v>0</v>
      </c>
      <c r="J914" s="331">
        <f>ROUND(F914*J$7, )</f>
        <v>0</v>
      </c>
      <c r="K914" s="89">
        <f t="shared" si="106"/>
        <v>1773.2</v>
      </c>
      <c r="L914" s="89">
        <f t="shared" si="105"/>
        <v>886.6</v>
      </c>
      <c r="M914" s="11"/>
      <c r="N914" s="11"/>
      <c r="O914" s="11"/>
      <c r="P914" s="11"/>
      <c r="Q914" s="63">
        <f t="shared" si="110"/>
        <v>0</v>
      </c>
      <c r="R914" s="11"/>
      <c r="S914" s="11"/>
      <c r="T914" s="11"/>
      <c r="U914" s="11"/>
      <c r="V914" s="11"/>
      <c r="W914" s="11"/>
      <c r="X914" s="11"/>
      <c r="Y914" s="11"/>
      <c r="Z914" s="11"/>
      <c r="AA914" s="11"/>
      <c r="AB914" s="11"/>
      <c r="AC914" s="11"/>
      <c r="AD914" s="11"/>
      <c r="AE914" s="11"/>
      <c r="AF914" s="11"/>
      <c r="AG914" s="11"/>
      <c r="AH914" s="11"/>
      <c r="AI914" s="11"/>
      <c r="AJ914" s="11"/>
    </row>
    <row r="915" spans="1:36" ht="12.75" hidden="1" customHeight="1" x14ac:dyDescent="0.2">
      <c r="A915" s="299" t="s">
        <v>863</v>
      </c>
      <c r="B915" s="300"/>
      <c r="C915" s="301"/>
      <c r="D915" s="347"/>
      <c r="E915" s="304">
        <v>0</v>
      </c>
      <c r="F915" s="304">
        <f>SUM(F917)</f>
        <v>0</v>
      </c>
      <c r="G915" s="305">
        <f>SUM(G917)</f>
        <v>0</v>
      </c>
      <c r="H915" s="380">
        <f>SUM(H917)</f>
        <v>0</v>
      </c>
      <c r="I915" s="381">
        <f>SUM(I917)</f>
        <v>0</v>
      </c>
      <c r="J915" s="381">
        <f>SUM(J917)</f>
        <v>0</v>
      </c>
      <c r="K915" s="89">
        <f t="shared" si="106"/>
        <v>0</v>
      </c>
      <c r="L915" s="89">
        <f t="shared" si="105"/>
        <v>0</v>
      </c>
      <c r="M915" s="11"/>
      <c r="N915" s="11"/>
      <c r="O915" s="11"/>
      <c r="P915" s="11"/>
      <c r="Q915" s="63">
        <f t="shared" si="110"/>
        <v>0</v>
      </c>
      <c r="R915" s="11"/>
      <c r="S915" s="11"/>
      <c r="T915" s="11"/>
      <c r="U915" s="11"/>
      <c r="V915" s="11"/>
      <c r="W915" s="11"/>
      <c r="X915" s="11"/>
      <c r="Y915" s="11"/>
      <c r="Z915" s="11"/>
      <c r="AA915" s="11"/>
      <c r="AB915" s="11"/>
      <c r="AC915" s="11"/>
      <c r="AD915" s="11"/>
      <c r="AE915" s="11"/>
      <c r="AF915" s="11"/>
      <c r="AG915" s="11"/>
      <c r="AH915" s="11"/>
      <c r="AI915" s="11"/>
      <c r="AJ915" s="11"/>
    </row>
    <row r="916" spans="1:36" ht="12.75" hidden="1" customHeight="1" x14ac:dyDescent="0.2">
      <c r="A916" s="317"/>
      <c r="B916" s="318"/>
      <c r="C916" s="679" t="s">
        <v>699</v>
      </c>
      <c r="D916" s="319"/>
      <c r="E916" s="321">
        <v>0</v>
      </c>
      <c r="F916" s="321"/>
      <c r="G916" s="322">
        <f>SUM(F916,E916)</f>
        <v>0</v>
      </c>
      <c r="H916" s="323">
        <f t="shared" ref="H916:J917" si="111">ROUND(F916*H$7, )</f>
        <v>0</v>
      </c>
      <c r="I916" s="324">
        <f t="shared" si="111"/>
        <v>0</v>
      </c>
      <c r="J916" s="324">
        <f t="shared" si="111"/>
        <v>0</v>
      </c>
      <c r="K916" s="89">
        <f t="shared" si="106"/>
        <v>0</v>
      </c>
      <c r="L916" s="89">
        <f t="shared" si="105"/>
        <v>0</v>
      </c>
      <c r="M916" s="11"/>
      <c r="N916" s="11"/>
      <c r="O916" s="11"/>
      <c r="P916" s="11"/>
      <c r="Q916" s="63">
        <f t="shared" si="110"/>
        <v>0</v>
      </c>
      <c r="R916" s="11"/>
      <c r="S916" s="11"/>
      <c r="T916" s="11"/>
      <c r="U916" s="11"/>
      <c r="V916" s="11"/>
      <c r="W916" s="11"/>
      <c r="X916" s="11"/>
      <c r="Y916" s="11"/>
      <c r="Z916" s="11"/>
      <c r="AA916" s="11"/>
      <c r="AB916" s="11"/>
      <c r="AC916" s="11"/>
      <c r="AD916" s="11"/>
      <c r="AE916" s="11"/>
      <c r="AF916" s="11"/>
      <c r="AG916" s="11"/>
      <c r="AH916" s="11"/>
      <c r="AI916" s="11"/>
      <c r="AJ916" s="11"/>
    </row>
    <row r="917" spans="1:36" ht="12.75" hidden="1" customHeight="1" x14ac:dyDescent="0.2">
      <c r="A917" s="317"/>
      <c r="B917" s="318"/>
      <c r="C917" s="679" t="s">
        <v>700</v>
      </c>
      <c r="D917" s="319"/>
      <c r="E917" s="327">
        <v>0</v>
      </c>
      <c r="F917" s="327"/>
      <c r="G917" s="322">
        <f>SUM(F917,E917)</f>
        <v>0</v>
      </c>
      <c r="H917" s="330">
        <f t="shared" si="111"/>
        <v>0</v>
      </c>
      <c r="I917" s="331">
        <f t="shared" si="111"/>
        <v>0</v>
      </c>
      <c r="J917" s="331">
        <f t="shared" si="111"/>
        <v>0</v>
      </c>
      <c r="K917" s="89">
        <f t="shared" si="106"/>
        <v>0</v>
      </c>
      <c r="L917" s="89">
        <f t="shared" si="105"/>
        <v>0</v>
      </c>
      <c r="M917" s="11"/>
      <c r="N917" s="11"/>
      <c r="O917" s="11"/>
      <c r="P917" s="11"/>
      <c r="Q917" s="63">
        <f t="shared" si="110"/>
        <v>-450</v>
      </c>
      <c r="R917" s="11"/>
      <c r="S917" s="11"/>
      <c r="T917" s="11"/>
      <c r="U917" s="11"/>
      <c r="V917" s="11"/>
      <c r="W917" s="11"/>
      <c r="X917" s="11"/>
      <c r="Y917" s="11"/>
      <c r="Z917" s="11"/>
      <c r="AA917" s="11"/>
      <c r="AB917" s="11"/>
      <c r="AC917" s="11"/>
      <c r="AD917" s="11"/>
      <c r="AE917" s="11"/>
      <c r="AF917" s="11"/>
      <c r="AG917" s="11"/>
      <c r="AH917" s="11"/>
      <c r="AI917" s="11"/>
      <c r="AJ917" s="11"/>
    </row>
    <row r="918" spans="1:36" ht="12.75" customHeight="1" x14ac:dyDescent="0.2">
      <c r="A918" s="299" t="s">
        <v>858</v>
      </c>
      <c r="B918" s="300"/>
      <c r="C918" s="301"/>
      <c r="D918" s="302">
        <v>74020502</v>
      </c>
      <c r="E918" s="304">
        <v>450</v>
      </c>
      <c r="F918" s="304">
        <f>SUM(F920,F919)</f>
        <v>0</v>
      </c>
      <c r="G918" s="305">
        <f>SUM(G920,G919)</f>
        <v>450</v>
      </c>
      <c r="H918" s="306">
        <f>SUM(H920,H919)</f>
        <v>0</v>
      </c>
      <c r="I918" s="307">
        <f>SUM(I920,I919)</f>
        <v>0</v>
      </c>
      <c r="J918" s="307">
        <f>SUM(J920,J919)</f>
        <v>0</v>
      </c>
      <c r="K918" s="89">
        <f t="shared" si="106"/>
        <v>900</v>
      </c>
      <c r="L918" s="89">
        <f t="shared" si="105"/>
        <v>450</v>
      </c>
      <c r="M918" s="11"/>
      <c r="N918" s="11"/>
      <c r="O918" s="11"/>
      <c r="P918" s="11"/>
      <c r="Q918" s="63">
        <f t="shared" si="110"/>
        <v>0</v>
      </c>
      <c r="R918" s="11"/>
      <c r="S918" s="11"/>
      <c r="T918" s="11"/>
      <c r="U918" s="11"/>
      <c r="V918" s="11"/>
      <c r="W918" s="11"/>
      <c r="X918" s="11"/>
      <c r="Y918" s="11"/>
      <c r="Z918" s="11"/>
      <c r="AA918" s="11"/>
      <c r="AB918" s="11"/>
      <c r="AC918" s="11"/>
      <c r="AD918" s="11"/>
      <c r="AE918" s="11"/>
      <c r="AF918" s="11"/>
      <c r="AG918" s="11"/>
      <c r="AH918" s="11"/>
      <c r="AI918" s="11"/>
      <c r="AJ918" s="11"/>
    </row>
    <row r="919" spans="1:36" ht="12.75" hidden="1" customHeight="1" x14ac:dyDescent="0.2">
      <c r="A919" s="317"/>
      <c r="B919" s="318"/>
      <c r="C919" s="679" t="s">
        <v>699</v>
      </c>
      <c r="D919" s="319"/>
      <c r="E919" s="327">
        <v>0</v>
      </c>
      <c r="F919" s="327"/>
      <c r="G919" s="322">
        <f>SUM(F919,E919)</f>
        <v>0</v>
      </c>
      <c r="H919" s="323">
        <f>ROUND(F919*H$7, )</f>
        <v>0</v>
      </c>
      <c r="I919" s="324">
        <f>ROUND(G919*I$7, )</f>
        <v>0</v>
      </c>
      <c r="J919" s="324">
        <f>ROUND(H919*J$7, )</f>
        <v>0</v>
      </c>
      <c r="K919" s="89">
        <f t="shared" si="106"/>
        <v>0</v>
      </c>
      <c r="L919" s="89">
        <f t="shared" si="105"/>
        <v>0</v>
      </c>
      <c r="M919" s="11"/>
      <c r="N919" s="11"/>
      <c r="O919" s="11"/>
      <c r="P919" s="11"/>
      <c r="Q919" s="63">
        <f t="shared" si="110"/>
        <v>-450</v>
      </c>
      <c r="R919" s="11"/>
      <c r="S919" s="11"/>
      <c r="T919" s="11"/>
      <c r="U919" s="11"/>
      <c r="V919" s="11"/>
      <c r="W919" s="11"/>
      <c r="X919" s="11"/>
      <c r="Y919" s="11"/>
      <c r="Z919" s="11"/>
      <c r="AA919" s="11"/>
      <c r="AB919" s="11"/>
      <c r="AC919" s="11"/>
      <c r="AD919" s="11"/>
      <c r="AE919" s="11"/>
      <c r="AF919" s="11"/>
      <c r="AG919" s="11"/>
      <c r="AH919" s="11"/>
      <c r="AI919" s="11"/>
      <c r="AJ919" s="11"/>
    </row>
    <row r="920" spans="1:36" ht="12.75" customHeight="1" x14ac:dyDescent="0.2">
      <c r="A920" s="317"/>
      <c r="B920" s="318"/>
      <c r="C920" s="679" t="s">
        <v>700</v>
      </c>
      <c r="D920" s="325"/>
      <c r="E920" s="327">
        <v>450</v>
      </c>
      <c r="F920" s="327"/>
      <c r="G920" s="322">
        <f>SUM(F920,E920)</f>
        <v>450</v>
      </c>
      <c r="H920" s="330">
        <f>ROUND(F920*H$7, )</f>
        <v>0</v>
      </c>
      <c r="I920" s="331">
        <f>ROUND(F920*I$7, )</f>
        <v>0</v>
      </c>
      <c r="J920" s="331">
        <f>ROUND(F920*J$7, )</f>
        <v>0</v>
      </c>
      <c r="K920" s="89">
        <f t="shared" si="106"/>
        <v>900</v>
      </c>
      <c r="L920" s="89">
        <f t="shared" si="105"/>
        <v>450</v>
      </c>
      <c r="M920" s="11"/>
      <c r="N920" s="11"/>
      <c r="O920" s="11"/>
      <c r="P920" s="11"/>
      <c r="Q920" s="63">
        <f t="shared" si="110"/>
        <v>0</v>
      </c>
      <c r="R920" s="11"/>
      <c r="S920" s="11"/>
      <c r="T920" s="11"/>
      <c r="U920" s="11"/>
      <c r="V920" s="11"/>
      <c r="W920" s="11"/>
      <c r="X920" s="11"/>
      <c r="Y920" s="11"/>
      <c r="Z920" s="11"/>
      <c r="AA920" s="11"/>
      <c r="AB920" s="11"/>
      <c r="AC920" s="11"/>
      <c r="AD920" s="11"/>
      <c r="AE920" s="11"/>
      <c r="AF920" s="11"/>
      <c r="AG920" s="11"/>
      <c r="AH920" s="11"/>
      <c r="AI920" s="11"/>
      <c r="AJ920" s="11"/>
    </row>
    <row r="921" spans="1:36" ht="38.25" hidden="1" customHeight="1" x14ac:dyDescent="0.2">
      <c r="A921" s="712" t="s">
        <v>864</v>
      </c>
      <c r="B921" s="709"/>
      <c r="C921" s="711"/>
      <c r="D921" s="347"/>
      <c r="E921" s="349">
        <v>0</v>
      </c>
      <c r="F921" s="349">
        <f>SUM(F923,F922)</f>
        <v>0</v>
      </c>
      <c r="G921" s="350">
        <f>SUM(G923,G922)</f>
        <v>0</v>
      </c>
      <c r="H921" s="437">
        <f>SUM(H923,H922)</f>
        <v>0</v>
      </c>
      <c r="I921" s="438">
        <f>SUM(I923,I922)</f>
        <v>0</v>
      </c>
      <c r="J921" s="438">
        <f>SUM(J923,J922)</f>
        <v>0</v>
      </c>
      <c r="K921" s="89">
        <f t="shared" si="106"/>
        <v>0</v>
      </c>
      <c r="L921" s="89">
        <f t="shared" si="105"/>
        <v>0</v>
      </c>
      <c r="M921" s="11"/>
      <c r="N921" s="11"/>
      <c r="O921" s="11"/>
      <c r="P921" s="11"/>
      <c r="Q921" s="63">
        <f t="shared" si="110"/>
        <v>0</v>
      </c>
      <c r="R921" s="11"/>
      <c r="S921" s="11"/>
      <c r="T921" s="11"/>
      <c r="U921" s="11"/>
      <c r="V921" s="11"/>
      <c r="W921" s="11"/>
      <c r="X921" s="11"/>
      <c r="Y921" s="11"/>
      <c r="Z921" s="11"/>
      <c r="AA921" s="11"/>
      <c r="AB921" s="11"/>
      <c r="AC921" s="11"/>
      <c r="AD921" s="11"/>
      <c r="AE921" s="11"/>
      <c r="AF921" s="11"/>
      <c r="AG921" s="11"/>
      <c r="AH921" s="11"/>
      <c r="AI921" s="11"/>
      <c r="AJ921" s="11"/>
    </row>
    <row r="922" spans="1:36" ht="12.75" hidden="1" customHeight="1" x14ac:dyDescent="0.2">
      <c r="A922" s="317"/>
      <c r="B922" s="318"/>
      <c r="C922" s="679" t="s">
        <v>699</v>
      </c>
      <c r="D922" s="319"/>
      <c r="E922" s="321">
        <v>0</v>
      </c>
      <c r="F922" s="321"/>
      <c r="G922" s="322">
        <f>SUM(F922,E922)</f>
        <v>0</v>
      </c>
      <c r="H922" s="323">
        <f t="shared" ref="H922:J923" si="112">ROUND(F922*H$7, )</f>
        <v>0</v>
      </c>
      <c r="I922" s="324">
        <f t="shared" si="112"/>
        <v>0</v>
      </c>
      <c r="J922" s="324">
        <f t="shared" si="112"/>
        <v>0</v>
      </c>
      <c r="K922" s="89">
        <f t="shared" si="106"/>
        <v>0</v>
      </c>
      <c r="L922" s="89">
        <f t="shared" si="105"/>
        <v>0</v>
      </c>
      <c r="M922" s="11"/>
      <c r="N922" s="11"/>
      <c r="O922" s="11"/>
      <c r="P922" s="11"/>
      <c r="Q922" s="63">
        <f t="shared" si="110"/>
        <v>0</v>
      </c>
      <c r="R922" s="11"/>
      <c r="S922" s="11"/>
      <c r="T922" s="11"/>
      <c r="U922" s="11"/>
      <c r="V922" s="11"/>
      <c r="W922" s="11"/>
      <c r="X922" s="11"/>
      <c r="Y922" s="11"/>
      <c r="Z922" s="11"/>
      <c r="AA922" s="11"/>
      <c r="AB922" s="11"/>
      <c r="AC922" s="11"/>
      <c r="AD922" s="11"/>
      <c r="AE922" s="11"/>
      <c r="AF922" s="11"/>
      <c r="AG922" s="11"/>
      <c r="AH922" s="11"/>
      <c r="AI922" s="11"/>
      <c r="AJ922" s="11"/>
    </row>
    <row r="923" spans="1:36" ht="12.75" hidden="1" customHeight="1" x14ac:dyDescent="0.2">
      <c r="A923" s="317"/>
      <c r="B923" s="318"/>
      <c r="C923" s="679" t="s">
        <v>700</v>
      </c>
      <c r="D923" s="319"/>
      <c r="E923" s="375">
        <v>0</v>
      </c>
      <c r="F923" s="375"/>
      <c r="G923" s="322">
        <f>SUM(F923,E923)</f>
        <v>0</v>
      </c>
      <c r="H923" s="323">
        <f t="shared" si="112"/>
        <v>0</v>
      </c>
      <c r="I923" s="324">
        <f t="shared" si="112"/>
        <v>0</v>
      </c>
      <c r="J923" s="324">
        <f t="shared" si="112"/>
        <v>0</v>
      </c>
      <c r="K923" s="89">
        <f t="shared" si="106"/>
        <v>0</v>
      </c>
      <c r="L923" s="89">
        <f t="shared" si="105"/>
        <v>0</v>
      </c>
      <c r="M923" s="11"/>
      <c r="N923" s="11"/>
      <c r="O923" s="11"/>
      <c r="P923" s="11"/>
      <c r="Q923" s="63">
        <f t="shared" si="110"/>
        <v>0</v>
      </c>
      <c r="R923" s="11"/>
      <c r="S923" s="11"/>
      <c r="T923" s="11"/>
      <c r="U923" s="11"/>
      <c r="V923" s="11"/>
      <c r="W923" s="11"/>
      <c r="X923" s="11"/>
      <c r="Y923" s="11"/>
      <c r="Z923" s="11"/>
      <c r="AA923" s="11"/>
      <c r="AB923" s="11"/>
      <c r="AC923" s="11"/>
      <c r="AD923" s="11"/>
      <c r="AE923" s="11"/>
      <c r="AF923" s="11"/>
      <c r="AG923" s="11"/>
      <c r="AH923" s="11"/>
      <c r="AI923" s="11"/>
      <c r="AJ923" s="11"/>
    </row>
    <row r="924" spans="1:36" ht="12.75" hidden="1" customHeight="1" x14ac:dyDescent="0.2">
      <c r="A924" s="299" t="s">
        <v>709</v>
      </c>
      <c r="B924" s="300"/>
      <c r="C924" s="301"/>
      <c r="D924" s="347"/>
      <c r="E924" s="349">
        <v>0</v>
      </c>
      <c r="F924" s="349">
        <f>SUM(F925)</f>
        <v>0</v>
      </c>
      <c r="G924" s="350">
        <f>SUM(G925)</f>
        <v>0</v>
      </c>
      <c r="H924" s="372">
        <f>SUM(H925)</f>
        <v>0</v>
      </c>
      <c r="I924" s="373">
        <f>SUM(I925)</f>
        <v>0</v>
      </c>
      <c r="J924" s="373">
        <f>SUM(J925)</f>
        <v>0</v>
      </c>
      <c r="K924" s="89">
        <f t="shared" si="106"/>
        <v>0</v>
      </c>
      <c r="L924" s="89">
        <f t="shared" si="105"/>
        <v>0</v>
      </c>
      <c r="M924" s="11"/>
      <c r="N924" s="11"/>
      <c r="O924" s="11"/>
      <c r="P924" s="11"/>
      <c r="Q924" s="63">
        <f t="shared" si="110"/>
        <v>0</v>
      </c>
      <c r="R924" s="11"/>
      <c r="S924" s="11"/>
      <c r="T924" s="11"/>
      <c r="U924" s="11"/>
      <c r="V924" s="11"/>
      <c r="W924" s="11"/>
      <c r="X924" s="11"/>
      <c r="Y924" s="11"/>
      <c r="Z924" s="11"/>
      <c r="AA924" s="11"/>
      <c r="AB924" s="11"/>
      <c r="AC924" s="11"/>
      <c r="AD924" s="11"/>
      <c r="AE924" s="11"/>
      <c r="AF924" s="11"/>
      <c r="AG924" s="11"/>
      <c r="AH924" s="11"/>
      <c r="AI924" s="11"/>
      <c r="AJ924" s="11"/>
    </row>
    <row r="925" spans="1:36" ht="12.75" hidden="1" customHeight="1" x14ac:dyDescent="0.2">
      <c r="A925" s="317"/>
      <c r="B925" s="318"/>
      <c r="C925" s="679" t="s">
        <v>700</v>
      </c>
      <c r="D925" s="319"/>
      <c r="E925" s="342">
        <v>0</v>
      </c>
      <c r="F925" s="342"/>
      <c r="G925" s="536">
        <f>SUM(F925,E925)</f>
        <v>0</v>
      </c>
      <c r="H925" s="473"/>
      <c r="I925" s="474"/>
      <c r="J925" s="474"/>
      <c r="K925" s="89">
        <f t="shared" si="106"/>
        <v>0</v>
      </c>
      <c r="L925" s="89">
        <f t="shared" si="105"/>
        <v>0</v>
      </c>
      <c r="M925" s="11"/>
      <c r="N925" s="11"/>
      <c r="O925" s="11"/>
      <c r="P925" s="11"/>
      <c r="Q925" s="63">
        <f t="shared" si="110"/>
        <v>-212484.09999999998</v>
      </c>
      <c r="R925" s="11"/>
      <c r="S925" s="11"/>
      <c r="T925" s="11"/>
      <c r="U925" s="11"/>
      <c r="V925" s="11"/>
      <c r="W925" s="11"/>
      <c r="X925" s="11"/>
      <c r="Y925" s="11"/>
      <c r="Z925" s="11"/>
      <c r="AA925" s="11"/>
      <c r="AB925" s="11"/>
      <c r="AC925" s="11"/>
      <c r="AD925" s="11"/>
      <c r="AE925" s="11"/>
      <c r="AF925" s="11"/>
      <c r="AG925" s="11"/>
      <c r="AH925" s="11"/>
      <c r="AI925" s="11"/>
      <c r="AJ925" s="11"/>
    </row>
    <row r="926" spans="1:36" ht="12.75" customHeight="1" x14ac:dyDescent="0.2">
      <c r="A926" s="269" t="s">
        <v>865</v>
      </c>
      <c r="B926" s="270"/>
      <c r="C926" s="271"/>
      <c r="D926" s="272"/>
      <c r="E926" s="298">
        <v>212484.09999999998</v>
      </c>
      <c r="F926" s="298">
        <f>SUM(F931,F970,F927)</f>
        <v>2968.5</v>
      </c>
      <c r="G926" s="275">
        <f>SUM(G931,G970,G927)</f>
        <v>215452.59999999998</v>
      </c>
      <c r="H926" s="276">
        <f>SUM(H931,H970,H927)</f>
        <v>3086</v>
      </c>
      <c r="I926" s="277">
        <f>SUM(I931,I970,I927)</f>
        <v>17566</v>
      </c>
      <c r="J926" s="277">
        <f>SUM(J931,J970,J927)</f>
        <v>3162</v>
      </c>
      <c r="K926" s="89">
        <f t="shared" si="106"/>
        <v>430905.19999999995</v>
      </c>
      <c r="L926" s="89">
        <f t="shared" si="105"/>
        <v>215452.59999999998</v>
      </c>
      <c r="M926" s="11"/>
      <c r="N926" s="11"/>
      <c r="O926" s="11"/>
      <c r="P926" s="11"/>
      <c r="Q926" s="63">
        <f t="shared" si="110"/>
        <v>0</v>
      </c>
      <c r="R926" s="11"/>
      <c r="S926" s="11"/>
      <c r="T926" s="11"/>
      <c r="U926" s="11"/>
      <c r="V926" s="11"/>
      <c r="W926" s="11"/>
      <c r="X926" s="11"/>
      <c r="Y926" s="11"/>
      <c r="Z926" s="11"/>
      <c r="AA926" s="11"/>
      <c r="AB926" s="11"/>
      <c r="AC926" s="11"/>
      <c r="AD926" s="11"/>
      <c r="AE926" s="11"/>
      <c r="AF926" s="11"/>
      <c r="AG926" s="11"/>
      <c r="AH926" s="11"/>
      <c r="AI926" s="11"/>
      <c r="AJ926" s="11"/>
    </row>
    <row r="927" spans="1:36" ht="12.75" hidden="1" customHeight="1" x14ac:dyDescent="0.2">
      <c r="A927" s="269" t="s">
        <v>866</v>
      </c>
      <c r="B927" s="270"/>
      <c r="C927" s="271"/>
      <c r="D927" s="537"/>
      <c r="E927" s="298">
        <v>0</v>
      </c>
      <c r="F927" s="298">
        <f>SUM(F928:F929)</f>
        <v>0</v>
      </c>
      <c r="G927" s="275">
        <f>SUM(G928:G929)</f>
        <v>0</v>
      </c>
      <c r="H927" s="276">
        <f>SUM(H928:H929)</f>
        <v>0</v>
      </c>
      <c r="I927" s="277">
        <f>SUM(I928:I929)</f>
        <v>0</v>
      </c>
      <c r="J927" s="277">
        <f>SUM(J928:J929)</f>
        <v>0</v>
      </c>
      <c r="K927" s="89">
        <f t="shared" si="106"/>
        <v>0</v>
      </c>
      <c r="L927" s="89">
        <f t="shared" si="105"/>
        <v>0</v>
      </c>
      <c r="M927" s="11"/>
      <c r="N927" s="11"/>
      <c r="O927" s="11"/>
      <c r="P927" s="11"/>
      <c r="Q927" s="63">
        <f t="shared" si="110"/>
        <v>0</v>
      </c>
      <c r="R927" s="11"/>
      <c r="S927" s="11"/>
      <c r="T927" s="11"/>
      <c r="U927" s="11"/>
      <c r="V927" s="11"/>
      <c r="W927" s="11"/>
      <c r="X927" s="11"/>
      <c r="Y927" s="11"/>
      <c r="Z927" s="11"/>
      <c r="AA927" s="11"/>
      <c r="AB927" s="11"/>
      <c r="AC927" s="11"/>
      <c r="AD927" s="11"/>
      <c r="AE927" s="11"/>
      <c r="AF927" s="11"/>
      <c r="AG927" s="11"/>
      <c r="AH927" s="11"/>
      <c r="AI927" s="11"/>
      <c r="AJ927" s="11"/>
    </row>
    <row r="928" spans="1:36" ht="12.75" hidden="1" customHeight="1" x14ac:dyDescent="0.2">
      <c r="A928" s="383"/>
      <c r="B928" s="384" t="s">
        <v>699</v>
      </c>
      <c r="C928" s="385"/>
      <c r="D928" s="386"/>
      <c r="E928" s="489">
        <v>0</v>
      </c>
      <c r="F928" s="489"/>
      <c r="G928" s="389">
        <f>SUM(F928,E928)</f>
        <v>0</v>
      </c>
      <c r="H928" s="491"/>
      <c r="I928" s="492"/>
      <c r="J928" s="492"/>
      <c r="K928" s="89">
        <f t="shared" si="106"/>
        <v>0</v>
      </c>
      <c r="L928" s="89">
        <f t="shared" si="105"/>
        <v>0</v>
      </c>
      <c r="M928" s="11"/>
      <c r="N928" s="11"/>
      <c r="O928" s="11"/>
      <c r="P928" s="11"/>
      <c r="Q928" s="63">
        <f t="shared" si="110"/>
        <v>0</v>
      </c>
      <c r="R928" s="11"/>
      <c r="S928" s="11"/>
      <c r="T928" s="11"/>
      <c r="U928" s="11"/>
      <c r="V928" s="11"/>
      <c r="W928" s="11"/>
      <c r="X928" s="11"/>
      <c r="Y928" s="11"/>
      <c r="Z928" s="11"/>
      <c r="AA928" s="11"/>
      <c r="AB928" s="11"/>
      <c r="AC928" s="11"/>
      <c r="AD928" s="11"/>
      <c r="AE928" s="11"/>
      <c r="AF928" s="11"/>
      <c r="AG928" s="11"/>
      <c r="AH928" s="11"/>
      <c r="AI928" s="11"/>
      <c r="AJ928" s="11"/>
    </row>
    <row r="929" spans="1:36" ht="12.75" hidden="1" customHeight="1" x14ac:dyDescent="0.2">
      <c r="A929" s="383"/>
      <c r="B929" s="384" t="s">
        <v>700</v>
      </c>
      <c r="C929" s="385"/>
      <c r="D929" s="386"/>
      <c r="E929" s="388">
        <v>0</v>
      </c>
      <c r="F929" s="388"/>
      <c r="G929" s="389">
        <f>SUM(F929,E929)</f>
        <v>0</v>
      </c>
      <c r="H929" s="520">
        <f>ROUND(F929*H$7, )</f>
        <v>0</v>
      </c>
      <c r="I929" s="521">
        <f>ROUND(G929*I$7, )</f>
        <v>0</v>
      </c>
      <c r="J929" s="521">
        <f>ROUND(H929*J$7, )</f>
        <v>0</v>
      </c>
      <c r="K929" s="89">
        <f t="shared" si="106"/>
        <v>0</v>
      </c>
      <c r="L929" s="89">
        <f t="shared" si="105"/>
        <v>0</v>
      </c>
      <c r="M929" s="11"/>
      <c r="N929" s="11"/>
      <c r="O929" s="11"/>
      <c r="P929" s="11"/>
      <c r="Q929" s="63">
        <f t="shared" si="110"/>
        <v>0</v>
      </c>
      <c r="R929" s="11"/>
      <c r="S929" s="11"/>
      <c r="T929" s="11"/>
      <c r="U929" s="11"/>
      <c r="V929" s="11"/>
      <c r="W929" s="11"/>
      <c r="X929" s="11"/>
      <c r="Y929" s="11"/>
      <c r="Z929" s="11"/>
      <c r="AA929" s="11"/>
      <c r="AB929" s="11"/>
      <c r="AC929" s="11"/>
      <c r="AD929" s="11"/>
      <c r="AE929" s="11"/>
      <c r="AF929" s="11"/>
      <c r="AG929" s="11"/>
      <c r="AH929" s="11"/>
      <c r="AI929" s="11"/>
      <c r="AJ929" s="11"/>
    </row>
    <row r="930" spans="1:36" ht="12.75" hidden="1" customHeight="1" x14ac:dyDescent="0.2">
      <c r="A930" s="377" t="s">
        <v>867</v>
      </c>
      <c r="B930" s="378"/>
      <c r="C930" s="379"/>
      <c r="D930" s="382"/>
      <c r="E930" s="304">
        <v>0</v>
      </c>
      <c r="F930" s="304">
        <f>SUM(F928:F929)</f>
        <v>0</v>
      </c>
      <c r="G930" s="305">
        <f>SUM(G928:G929)</f>
        <v>0</v>
      </c>
      <c r="H930" s="477">
        <f>SUM(H928:H929)</f>
        <v>0</v>
      </c>
      <c r="I930" s="478">
        <f>SUM(I928:I929)</f>
        <v>0</v>
      </c>
      <c r="J930" s="478">
        <f>SUM(J928:J929)</f>
        <v>0</v>
      </c>
      <c r="K930" s="89">
        <f t="shared" si="106"/>
        <v>0</v>
      </c>
      <c r="L930" s="89">
        <f t="shared" si="105"/>
        <v>0</v>
      </c>
      <c r="M930" s="11"/>
      <c r="N930" s="11"/>
      <c r="O930" s="11"/>
      <c r="P930" s="11"/>
      <c r="Q930" s="63">
        <f t="shared" si="110"/>
        <v>-211114.19999999998</v>
      </c>
      <c r="R930" s="11"/>
      <c r="S930" s="11"/>
      <c r="T930" s="11"/>
      <c r="U930" s="11"/>
      <c r="V930" s="11"/>
      <c r="W930" s="11"/>
      <c r="X930" s="11"/>
      <c r="Y930" s="11"/>
      <c r="Z930" s="11"/>
      <c r="AA930" s="11"/>
      <c r="AB930" s="11"/>
      <c r="AC930" s="11"/>
      <c r="AD930" s="11"/>
      <c r="AE930" s="11"/>
      <c r="AF930" s="11"/>
      <c r="AG930" s="11"/>
      <c r="AH930" s="11"/>
      <c r="AI930" s="11"/>
      <c r="AJ930" s="11"/>
    </row>
    <row r="931" spans="1:36" ht="12.75" customHeight="1" x14ac:dyDescent="0.2">
      <c r="A931" s="269" t="s">
        <v>868</v>
      </c>
      <c r="B931" s="270"/>
      <c r="C931" s="271"/>
      <c r="D931" s="272"/>
      <c r="E931" s="298">
        <v>211114.19999999998</v>
      </c>
      <c r="F931" s="298">
        <f>SUM(F935,F963, )</f>
        <v>2968.5</v>
      </c>
      <c r="G931" s="275">
        <f>SUM(G935,G963, )</f>
        <v>214082.69999999998</v>
      </c>
      <c r="H931" s="276">
        <f>SUM(H935,H963,H967)</f>
        <v>3086</v>
      </c>
      <c r="I931" s="277">
        <f>SUM(I935,I963,I967)</f>
        <v>17566</v>
      </c>
      <c r="J931" s="277">
        <f>SUM(J935,J963,J967)</f>
        <v>3162</v>
      </c>
      <c r="K931" s="89">
        <f t="shared" si="106"/>
        <v>428165.39999999997</v>
      </c>
      <c r="L931" s="89">
        <f t="shared" si="105"/>
        <v>214082.69999999998</v>
      </c>
      <c r="M931" s="11"/>
      <c r="N931" s="11"/>
      <c r="O931" s="11"/>
      <c r="P931" s="11"/>
      <c r="Q931" s="63">
        <f t="shared" si="110"/>
        <v>-211114.19999999998</v>
      </c>
      <c r="R931" s="11"/>
      <c r="S931" s="11"/>
      <c r="T931" s="11"/>
      <c r="U931" s="11"/>
      <c r="V931" s="11"/>
      <c r="W931" s="11"/>
      <c r="X931" s="11"/>
      <c r="Y931" s="11"/>
      <c r="Z931" s="11"/>
      <c r="AA931" s="11"/>
      <c r="AB931" s="11"/>
      <c r="AC931" s="11"/>
      <c r="AD931" s="11"/>
      <c r="AE931" s="11"/>
      <c r="AF931" s="11"/>
      <c r="AG931" s="11"/>
      <c r="AH931" s="11"/>
      <c r="AI931" s="11"/>
      <c r="AJ931" s="11"/>
    </row>
    <row r="932" spans="1:36" ht="12.75" customHeight="1" x14ac:dyDescent="0.2">
      <c r="A932" s="353"/>
      <c r="B932" s="354" t="s">
        <v>718</v>
      </c>
      <c r="C932" s="355"/>
      <c r="D932" s="356"/>
      <c r="E932" s="358">
        <v>211114.19999999998</v>
      </c>
      <c r="F932" s="358">
        <f>SUM(F933:F934)</f>
        <v>2968.5</v>
      </c>
      <c r="G932" s="359">
        <f>SUM(G933:G934)</f>
        <v>214082.69999999998</v>
      </c>
      <c r="H932" s="360">
        <f>SUM(H933:H934)</f>
        <v>3086</v>
      </c>
      <c r="I932" s="361">
        <f>SUM(I933:I934)</f>
        <v>9658</v>
      </c>
      <c r="J932" s="361">
        <f>SUM(J933:J934)</f>
        <v>3162</v>
      </c>
      <c r="K932" s="89">
        <f t="shared" si="106"/>
        <v>428165.39999999997</v>
      </c>
      <c r="L932" s="89">
        <f t="shared" si="105"/>
        <v>214082.69999999998</v>
      </c>
      <c r="M932" s="11"/>
      <c r="N932" s="11"/>
      <c r="O932" s="11"/>
      <c r="P932" s="11"/>
      <c r="Q932" s="63">
        <f t="shared" si="110"/>
        <v>-33164.5</v>
      </c>
      <c r="R932" s="11"/>
      <c r="S932" s="11"/>
      <c r="T932" s="11"/>
      <c r="U932" s="11"/>
      <c r="V932" s="11"/>
      <c r="W932" s="11"/>
      <c r="X932" s="11"/>
      <c r="Y932" s="11"/>
      <c r="Z932" s="11"/>
      <c r="AA932" s="11"/>
      <c r="AB932" s="11"/>
      <c r="AC932" s="11"/>
      <c r="AD932" s="11"/>
      <c r="AE932" s="11"/>
      <c r="AF932" s="11"/>
      <c r="AG932" s="11"/>
      <c r="AH932" s="11"/>
      <c r="AI932" s="11"/>
      <c r="AJ932" s="11"/>
    </row>
    <row r="933" spans="1:36" ht="12.75" customHeight="1" x14ac:dyDescent="0.2">
      <c r="A933" s="353"/>
      <c r="B933" s="354" t="s">
        <v>699</v>
      </c>
      <c r="C933" s="355"/>
      <c r="D933" s="356"/>
      <c r="E933" s="539">
        <v>33164.5</v>
      </c>
      <c r="F933" s="539">
        <f>SUM(F939,F965,F968,F957)</f>
        <v>3042</v>
      </c>
      <c r="G933" s="359">
        <f>SUM(G939,G965,G968,G957)</f>
        <v>36206.5</v>
      </c>
      <c r="H933" s="360">
        <f>SUM(H939,H965,H968)</f>
        <v>3086</v>
      </c>
      <c r="I933" s="361">
        <f>SUM(I939,I965,I968)</f>
        <v>3122</v>
      </c>
      <c r="J933" s="361">
        <f>SUM(J939,J965,J968)</f>
        <v>3162</v>
      </c>
      <c r="K933" s="89">
        <f t="shared" si="106"/>
        <v>72413</v>
      </c>
      <c r="L933" s="89">
        <f t="shared" si="105"/>
        <v>36206.5</v>
      </c>
      <c r="M933" s="11"/>
      <c r="N933" s="11"/>
      <c r="O933" s="11"/>
      <c r="P933" s="11"/>
      <c r="Q933" s="63">
        <f t="shared" si="110"/>
        <v>-177949.69999999998</v>
      </c>
      <c r="R933" s="11"/>
      <c r="S933" s="11"/>
      <c r="T933" s="11"/>
      <c r="U933" s="11"/>
      <c r="V933" s="11"/>
      <c r="W933" s="11"/>
      <c r="X933" s="11"/>
      <c r="Y933" s="11"/>
      <c r="Z933" s="11"/>
      <c r="AA933" s="11"/>
      <c r="AB933" s="11"/>
      <c r="AC933" s="11"/>
      <c r="AD933" s="11"/>
      <c r="AE933" s="11"/>
      <c r="AF933" s="11"/>
      <c r="AG933" s="11"/>
      <c r="AH933" s="11"/>
      <c r="AI933" s="11"/>
      <c r="AJ933" s="11"/>
    </row>
    <row r="934" spans="1:36" ht="12.75" customHeight="1" x14ac:dyDescent="0.2">
      <c r="A934" s="353"/>
      <c r="B934" s="354" t="s">
        <v>700</v>
      </c>
      <c r="C934" s="355"/>
      <c r="D934" s="356"/>
      <c r="E934" s="539">
        <v>177949.69999999998</v>
      </c>
      <c r="F934" s="539">
        <f>SUM(F944,F958,F966,F962,F960,F969)</f>
        <v>-73.5</v>
      </c>
      <c r="G934" s="359">
        <f>SUM(G944,G958,G966,G962,G960,G969)</f>
        <v>177876.19999999998</v>
      </c>
      <c r="H934" s="360">
        <f>SUM(H944,H958,H966,H962,H960,H969)</f>
        <v>0</v>
      </c>
      <c r="I934" s="361">
        <f>SUM(I944,I958,I966,I962,I960,I969)</f>
        <v>6536</v>
      </c>
      <c r="J934" s="361">
        <f>SUM(J944,J958,J966,J962,J960,J969)</f>
        <v>0</v>
      </c>
      <c r="K934" s="89">
        <f t="shared" si="106"/>
        <v>355752.39999999997</v>
      </c>
      <c r="L934" s="89">
        <f t="shared" si="105"/>
        <v>177876.19999999998</v>
      </c>
      <c r="M934" s="11"/>
      <c r="N934" s="11"/>
      <c r="O934" s="11"/>
      <c r="P934" s="11"/>
      <c r="Q934" s="63">
        <f t="shared" si="110"/>
        <v>-197039.4</v>
      </c>
      <c r="R934" s="11"/>
      <c r="S934" s="11"/>
      <c r="T934" s="11"/>
      <c r="U934" s="11"/>
      <c r="V934" s="11"/>
      <c r="W934" s="11"/>
      <c r="X934" s="11"/>
      <c r="Y934" s="11"/>
      <c r="Z934" s="11"/>
      <c r="AA934" s="11"/>
      <c r="AB934" s="11"/>
      <c r="AC934" s="11"/>
      <c r="AD934" s="11"/>
      <c r="AE934" s="11"/>
      <c r="AF934" s="11"/>
      <c r="AG934" s="11"/>
      <c r="AH934" s="11"/>
      <c r="AI934" s="11"/>
      <c r="AJ934" s="11"/>
    </row>
    <row r="935" spans="1:36" ht="12.75" customHeight="1" x14ac:dyDescent="0.2">
      <c r="A935" s="377" t="s">
        <v>869</v>
      </c>
      <c r="B935" s="378"/>
      <c r="C935" s="379"/>
      <c r="D935" s="302"/>
      <c r="E935" s="304">
        <v>197039.4</v>
      </c>
      <c r="F935" s="304">
        <f>SUM(F936)</f>
        <v>2968.5</v>
      </c>
      <c r="G935" s="305">
        <f>SUM(G936)</f>
        <v>200007.9</v>
      </c>
      <c r="H935" s="306">
        <f>SUM(H936)</f>
        <v>3086</v>
      </c>
      <c r="I935" s="307">
        <f>SUM(I936)</f>
        <v>3122</v>
      </c>
      <c r="J935" s="307">
        <f>SUM(J936)</f>
        <v>3162</v>
      </c>
      <c r="K935" s="89">
        <f t="shared" si="106"/>
        <v>400015.8</v>
      </c>
      <c r="L935" s="89">
        <f t="shared" si="105"/>
        <v>200007.9</v>
      </c>
      <c r="M935" s="11"/>
      <c r="N935" s="11"/>
      <c r="O935" s="11"/>
      <c r="P935" s="11"/>
      <c r="Q935" s="63">
        <f t="shared" si="110"/>
        <v>-197039.4</v>
      </c>
      <c r="R935" s="11"/>
      <c r="S935" s="11"/>
      <c r="T935" s="11"/>
      <c r="U935" s="11"/>
      <c r="V935" s="11"/>
      <c r="W935" s="11"/>
      <c r="X935" s="11"/>
      <c r="Y935" s="11"/>
      <c r="Z935" s="11"/>
      <c r="AA935" s="11"/>
      <c r="AB935" s="11"/>
      <c r="AC935" s="11"/>
      <c r="AD935" s="11"/>
      <c r="AE935" s="11"/>
      <c r="AF935" s="11"/>
      <c r="AG935" s="11"/>
      <c r="AH935" s="11"/>
      <c r="AI935" s="11"/>
      <c r="AJ935" s="11"/>
    </row>
    <row r="936" spans="1:36" ht="12.75" customHeight="1" x14ac:dyDescent="0.2">
      <c r="A936" s="308" t="s">
        <v>870</v>
      </c>
      <c r="B936" s="309"/>
      <c r="C936" s="310"/>
      <c r="D936" s="311">
        <v>84020301</v>
      </c>
      <c r="E936" s="313">
        <v>197039.4</v>
      </c>
      <c r="F936" s="313">
        <f>SUM(F938,F948,F959,F961)</f>
        <v>2968.5</v>
      </c>
      <c r="G936" s="314">
        <f>SUM(G938,G948,G959,G961)</f>
        <v>200007.9</v>
      </c>
      <c r="H936" s="315">
        <f>SUM(H938,H948,H959,H961)</f>
        <v>3086</v>
      </c>
      <c r="I936" s="316">
        <f>SUM(I938,I948,I959,I961)</f>
        <v>3122</v>
      </c>
      <c r="J936" s="316">
        <f>SUM(J938,J948,J959,J961)</f>
        <v>3162</v>
      </c>
      <c r="K936" s="89">
        <f t="shared" si="106"/>
        <v>400015.8</v>
      </c>
      <c r="L936" s="89">
        <f t="shared" si="105"/>
        <v>200007.9</v>
      </c>
      <c r="M936" s="11"/>
      <c r="N936" s="11"/>
      <c r="O936" s="11"/>
      <c r="P936" s="11"/>
      <c r="Q936" s="63">
        <f t="shared" si="110"/>
        <v>0</v>
      </c>
      <c r="R936" s="11"/>
      <c r="S936" s="11"/>
      <c r="T936" s="11"/>
      <c r="U936" s="11"/>
      <c r="V936" s="11"/>
      <c r="W936" s="11"/>
      <c r="X936" s="11"/>
      <c r="Y936" s="11"/>
      <c r="Z936" s="11"/>
      <c r="AA936" s="11"/>
      <c r="AB936" s="11"/>
      <c r="AC936" s="11"/>
      <c r="AD936" s="11"/>
      <c r="AE936" s="11"/>
      <c r="AF936" s="11"/>
      <c r="AG936" s="11"/>
      <c r="AH936" s="11"/>
      <c r="AI936" s="11"/>
      <c r="AJ936" s="11"/>
    </row>
    <row r="937" spans="1:36" ht="12.75" hidden="1" customHeight="1" x14ac:dyDescent="0.2">
      <c r="A937" s="317" t="s">
        <v>710</v>
      </c>
      <c r="B937" s="318"/>
      <c r="C937" s="679"/>
      <c r="D937" s="319"/>
      <c r="E937" s="321"/>
      <c r="F937" s="321"/>
      <c r="G937" s="322"/>
      <c r="H937" s="323">
        <f>ROUND(F937*H$7, )</f>
        <v>0</v>
      </c>
      <c r="I937" s="324">
        <f>ROUND(G937*I$7, )</f>
        <v>0</v>
      </c>
      <c r="J937" s="324">
        <f>ROUND(H937*J$7, )</f>
        <v>0</v>
      </c>
      <c r="K937" s="89">
        <f t="shared" si="106"/>
        <v>0</v>
      </c>
      <c r="L937" s="89">
        <f t="shared" si="105"/>
        <v>0</v>
      </c>
      <c r="M937" s="11"/>
      <c r="N937" s="11"/>
      <c r="O937" s="11"/>
      <c r="P937" s="11"/>
      <c r="Q937" s="63">
        <f t="shared" si="110"/>
        <v>-125738.4</v>
      </c>
      <c r="R937" s="11"/>
      <c r="S937" s="11"/>
      <c r="T937" s="11"/>
      <c r="U937" s="11"/>
      <c r="V937" s="11"/>
      <c r="W937" s="11"/>
      <c r="X937" s="11"/>
      <c r="Y937" s="11"/>
      <c r="Z937" s="11"/>
      <c r="AA937" s="11"/>
      <c r="AB937" s="11"/>
      <c r="AC937" s="11"/>
      <c r="AD937" s="11"/>
      <c r="AE937" s="11"/>
      <c r="AF937" s="11"/>
      <c r="AG937" s="11"/>
      <c r="AH937" s="11"/>
      <c r="AI937" s="11"/>
      <c r="AJ937" s="11"/>
    </row>
    <row r="938" spans="1:36" ht="12.75" customHeight="1" x14ac:dyDescent="0.2">
      <c r="A938" s="299" t="s">
        <v>871</v>
      </c>
      <c r="B938" s="300"/>
      <c r="C938" s="301"/>
      <c r="D938" s="302"/>
      <c r="E938" s="304">
        <v>125738.4</v>
      </c>
      <c r="F938" s="304">
        <f>SUM(F944,F939)</f>
        <v>2968.5</v>
      </c>
      <c r="G938" s="305">
        <f>SUM(G944,G939)</f>
        <v>128706.9</v>
      </c>
      <c r="H938" s="306">
        <f>SUM(H944,H939)</f>
        <v>3086</v>
      </c>
      <c r="I938" s="307">
        <f>SUM(I944,I939)</f>
        <v>3122</v>
      </c>
      <c r="J938" s="307">
        <f>SUM(J944,J939)</f>
        <v>3162</v>
      </c>
      <c r="K938" s="89">
        <f t="shared" si="106"/>
        <v>257413.8</v>
      </c>
      <c r="L938" s="89">
        <f t="shared" si="105"/>
        <v>128706.9</v>
      </c>
      <c r="M938" s="11"/>
      <c r="N938" s="11"/>
      <c r="O938" s="11"/>
      <c r="P938" s="11"/>
      <c r="Q938" s="63">
        <f t="shared" si="110"/>
        <v>-24614</v>
      </c>
      <c r="R938" s="11"/>
      <c r="S938" s="11"/>
      <c r="T938" s="11"/>
      <c r="U938" s="11"/>
      <c r="V938" s="11"/>
      <c r="W938" s="11"/>
      <c r="X938" s="11"/>
      <c r="Y938" s="11"/>
      <c r="Z938" s="11"/>
      <c r="AA938" s="11"/>
      <c r="AB938" s="11"/>
      <c r="AC938" s="11"/>
      <c r="AD938" s="11"/>
      <c r="AE938" s="11"/>
      <c r="AF938" s="11"/>
      <c r="AG938" s="11"/>
      <c r="AH938" s="11"/>
      <c r="AI938" s="11"/>
      <c r="AJ938" s="11"/>
    </row>
    <row r="939" spans="1:36" ht="12.75" customHeight="1" x14ac:dyDescent="0.2">
      <c r="A939" s="317"/>
      <c r="B939" s="318"/>
      <c r="C939" s="679" t="s">
        <v>699</v>
      </c>
      <c r="D939" s="325"/>
      <c r="E939" s="327">
        <v>24614</v>
      </c>
      <c r="F939" s="327">
        <f>SUM(F941:F943)</f>
        <v>3042</v>
      </c>
      <c r="G939" s="422">
        <f>SUM(G941:G943)</f>
        <v>27656</v>
      </c>
      <c r="H939" s="328">
        <f>SUM(H941:H943)</f>
        <v>3086</v>
      </c>
      <c r="I939" s="329">
        <f>SUM(I941:I943)</f>
        <v>3122</v>
      </c>
      <c r="J939" s="329">
        <f>SUM(J941:J943)</f>
        <v>3162</v>
      </c>
      <c r="K939" s="89">
        <f t="shared" si="106"/>
        <v>55312</v>
      </c>
      <c r="L939" s="89">
        <f t="shared" si="105"/>
        <v>27656</v>
      </c>
      <c r="M939" s="11"/>
      <c r="N939" s="11"/>
      <c r="O939" s="11"/>
      <c r="P939" s="11"/>
      <c r="Q939" s="63">
        <f t="shared" si="110"/>
        <v>0</v>
      </c>
      <c r="R939" s="11"/>
      <c r="S939" s="11"/>
      <c r="T939" s="11"/>
      <c r="U939" s="11"/>
      <c r="V939" s="11"/>
      <c r="W939" s="11"/>
      <c r="X939" s="11"/>
      <c r="Y939" s="11"/>
      <c r="Z939" s="11"/>
      <c r="AA939" s="11"/>
      <c r="AB939" s="11"/>
      <c r="AC939" s="11"/>
      <c r="AD939" s="11"/>
      <c r="AE939" s="11"/>
      <c r="AF939" s="11"/>
      <c r="AG939" s="11"/>
      <c r="AH939" s="11"/>
      <c r="AI939" s="11"/>
      <c r="AJ939" s="11"/>
    </row>
    <row r="940" spans="1:36" ht="12.75" hidden="1" customHeight="1" x14ac:dyDescent="0.2">
      <c r="A940" s="317"/>
      <c r="B940" s="318"/>
      <c r="C940" s="679" t="s">
        <v>698</v>
      </c>
      <c r="D940" s="319"/>
      <c r="E940" s="327"/>
      <c r="F940" s="327"/>
      <c r="G940" s="322"/>
      <c r="H940" s="540">
        <f>ROUND(F940*H$7, )</f>
        <v>0</v>
      </c>
      <c r="I940" s="541">
        <f>ROUND(G940*I$7, )</f>
        <v>0</v>
      </c>
      <c r="J940" s="541">
        <f>ROUND(H940*J$7, )</f>
        <v>0</v>
      </c>
      <c r="K940" s="89">
        <f t="shared" si="106"/>
        <v>0</v>
      </c>
      <c r="L940" s="89">
        <f t="shared" si="105"/>
        <v>0</v>
      </c>
      <c r="M940" s="11"/>
      <c r="N940" s="11"/>
      <c r="O940" s="11"/>
      <c r="P940" s="11"/>
      <c r="Q940" s="63">
        <f t="shared" si="110"/>
        <v>-20169</v>
      </c>
      <c r="R940" s="11"/>
      <c r="S940" s="11"/>
      <c r="T940" s="11"/>
      <c r="U940" s="11"/>
      <c r="V940" s="11"/>
      <c r="W940" s="11"/>
      <c r="X940" s="11"/>
      <c r="Y940" s="11"/>
      <c r="Z940" s="11"/>
      <c r="AA940" s="11"/>
      <c r="AB940" s="11"/>
      <c r="AC940" s="11"/>
      <c r="AD940" s="11"/>
      <c r="AE940" s="11"/>
      <c r="AF940" s="11"/>
      <c r="AG940" s="11"/>
      <c r="AH940" s="11"/>
      <c r="AI940" s="11"/>
      <c r="AJ940" s="11"/>
    </row>
    <row r="941" spans="1:36" ht="12.75" customHeight="1" x14ac:dyDescent="0.2">
      <c r="A941" s="317"/>
      <c r="B941" s="318"/>
      <c r="C941" s="679" t="s">
        <v>872</v>
      </c>
      <c r="D941" s="325"/>
      <c r="E941" s="151">
        <v>20169</v>
      </c>
      <c r="F941" s="648">
        <v>3042</v>
      </c>
      <c r="G941" s="322">
        <f t="shared" ref="G941:G947" si="113">SUM(F941,E941)</f>
        <v>23211</v>
      </c>
      <c r="H941" s="330">
        <f>ROUND(F941*H$7, )</f>
        <v>3086</v>
      </c>
      <c r="I941" s="331">
        <f>ROUND(F941*I$7, )</f>
        <v>3122</v>
      </c>
      <c r="J941" s="331">
        <f>ROUND(F941*J$7, )</f>
        <v>3162</v>
      </c>
      <c r="K941" s="89">
        <f t="shared" si="106"/>
        <v>46422</v>
      </c>
      <c r="L941" s="89">
        <f t="shared" si="105"/>
        <v>23211</v>
      </c>
      <c r="M941" s="11"/>
      <c r="N941" s="11"/>
      <c r="O941" s="11"/>
      <c r="P941" s="11"/>
      <c r="Q941" s="63">
        <f t="shared" si="110"/>
        <v>0</v>
      </c>
      <c r="R941" s="11"/>
      <c r="S941" s="11"/>
      <c r="T941" s="11"/>
      <c r="U941" s="11"/>
      <c r="V941" s="11"/>
      <c r="W941" s="11"/>
      <c r="X941" s="11"/>
      <c r="Y941" s="11"/>
      <c r="Z941" s="11"/>
      <c r="AA941" s="11"/>
      <c r="AB941" s="11"/>
      <c r="AC941" s="11"/>
      <c r="AD941" s="11"/>
      <c r="AE941" s="11"/>
      <c r="AF941" s="11"/>
      <c r="AG941" s="11"/>
      <c r="AH941" s="11"/>
      <c r="AI941" s="11"/>
      <c r="AJ941" s="11"/>
    </row>
    <row r="942" spans="1:36" ht="12.75" hidden="1" customHeight="1" x14ac:dyDescent="0.2">
      <c r="A942" s="317"/>
      <c r="B942" s="318"/>
      <c r="C942" s="679" t="s">
        <v>873</v>
      </c>
      <c r="D942" s="325"/>
      <c r="E942" s="151">
        <v>0</v>
      </c>
      <c r="F942" s="151"/>
      <c r="G942" s="322">
        <f t="shared" si="113"/>
        <v>0</v>
      </c>
      <c r="H942" s="330">
        <f>ROUND(F942*H$7, )</f>
        <v>0</v>
      </c>
      <c r="I942" s="331">
        <f>ROUND(F942*I$7, )</f>
        <v>0</v>
      </c>
      <c r="J942" s="331">
        <f>ROUND(F942*J$7, )</f>
        <v>0</v>
      </c>
      <c r="K942" s="89">
        <f t="shared" si="106"/>
        <v>0</v>
      </c>
      <c r="L942" s="89">
        <f t="shared" si="105"/>
        <v>0</v>
      </c>
      <c r="M942" s="11"/>
      <c r="N942" s="11"/>
      <c r="O942" s="11"/>
      <c r="P942" s="11"/>
      <c r="Q942" s="63">
        <f t="shared" si="110"/>
        <v>-4445</v>
      </c>
      <c r="R942" s="11"/>
      <c r="S942" s="11"/>
      <c r="T942" s="11"/>
      <c r="U942" s="11"/>
      <c r="V942" s="11"/>
      <c r="W942" s="11"/>
      <c r="X942" s="11"/>
      <c r="Y942" s="11"/>
      <c r="Z942" s="11"/>
      <c r="AA942" s="11"/>
      <c r="AB942" s="11"/>
      <c r="AC942" s="11"/>
      <c r="AD942" s="11"/>
      <c r="AE942" s="11"/>
      <c r="AF942" s="11"/>
      <c r="AG942" s="11"/>
      <c r="AH942" s="11"/>
      <c r="AI942" s="11"/>
      <c r="AJ942" s="11"/>
    </row>
    <row r="943" spans="1:36" ht="12.75" customHeight="1" x14ac:dyDescent="0.2">
      <c r="A943" s="317"/>
      <c r="B943" s="318"/>
      <c r="C943" s="679" t="s">
        <v>874</v>
      </c>
      <c r="D943" s="325"/>
      <c r="E943" s="151">
        <v>4445</v>
      </c>
      <c r="F943" s="151"/>
      <c r="G943" s="322">
        <f t="shared" si="113"/>
        <v>4445</v>
      </c>
      <c r="H943" s="330">
        <f>ROUND(F943*H$7, )</f>
        <v>0</v>
      </c>
      <c r="I943" s="331">
        <f>ROUND(F943*I$7, )</f>
        <v>0</v>
      </c>
      <c r="J943" s="331">
        <f>ROUND(F943*J$7, )</f>
        <v>0</v>
      </c>
      <c r="K943" s="89">
        <f t="shared" si="106"/>
        <v>8890</v>
      </c>
      <c r="L943" s="89">
        <f t="shared" si="105"/>
        <v>4445</v>
      </c>
      <c r="M943" s="11"/>
      <c r="N943" s="11"/>
      <c r="O943" s="11"/>
      <c r="P943" s="11"/>
      <c r="Q943" s="63">
        <f t="shared" si="110"/>
        <v>-101124.4</v>
      </c>
      <c r="R943" s="11"/>
      <c r="S943" s="11"/>
      <c r="T943" s="11"/>
      <c r="U943" s="11"/>
      <c r="V943" s="11"/>
      <c r="W943" s="11"/>
      <c r="X943" s="11"/>
      <c r="Y943" s="11"/>
      <c r="Z943" s="11"/>
      <c r="AA943" s="11"/>
      <c r="AB943" s="11"/>
      <c r="AC943" s="11"/>
      <c r="AD943" s="11"/>
      <c r="AE943" s="11"/>
      <c r="AF943" s="11"/>
      <c r="AG943" s="11"/>
      <c r="AH943" s="11"/>
      <c r="AI943" s="11"/>
      <c r="AJ943" s="11"/>
    </row>
    <row r="944" spans="1:36" ht="12.75" customHeight="1" x14ac:dyDescent="0.2">
      <c r="A944" s="317"/>
      <c r="B944" s="318"/>
      <c r="C944" s="679" t="s">
        <v>700</v>
      </c>
      <c r="D944" s="325"/>
      <c r="E944" s="151">
        <v>101124.4</v>
      </c>
      <c r="F944" s="151">
        <f>SUM(F945:F947)</f>
        <v>-73.5</v>
      </c>
      <c r="G944" s="322">
        <f t="shared" si="113"/>
        <v>101050.9</v>
      </c>
      <c r="H944" s="330"/>
      <c r="I944" s="331"/>
      <c r="J944" s="331"/>
      <c r="K944" s="89">
        <f t="shared" si="106"/>
        <v>202101.8</v>
      </c>
      <c r="L944" s="89">
        <f t="shared" si="105"/>
        <v>101050.9</v>
      </c>
      <c r="M944" s="11"/>
      <c r="N944" s="11"/>
      <c r="O944" s="11"/>
      <c r="P944" s="11"/>
      <c r="Q944" s="63">
        <f t="shared" si="110"/>
        <v>-101124.4</v>
      </c>
      <c r="R944" s="11"/>
      <c r="S944" s="11"/>
      <c r="T944" s="11"/>
      <c r="U944" s="11"/>
      <c r="V944" s="11"/>
      <c r="W944" s="11"/>
      <c r="X944" s="11"/>
      <c r="Y944" s="11"/>
      <c r="Z944" s="11"/>
      <c r="AA944" s="11"/>
      <c r="AB944" s="11"/>
      <c r="AC944" s="11"/>
      <c r="AD944" s="11"/>
      <c r="AE944" s="11"/>
      <c r="AF944" s="11"/>
      <c r="AG944" s="11"/>
      <c r="AH944" s="11"/>
      <c r="AI944" s="11"/>
      <c r="AJ944" s="11"/>
    </row>
    <row r="945" spans="1:36" ht="12.75" customHeight="1" x14ac:dyDescent="0.2">
      <c r="A945" s="317"/>
      <c r="B945" s="318"/>
      <c r="C945" s="679" t="s">
        <v>875</v>
      </c>
      <c r="D945" s="325"/>
      <c r="E945" s="151">
        <v>101124.4</v>
      </c>
      <c r="F945" s="151">
        <v>-73.5</v>
      </c>
      <c r="G945" s="322">
        <f t="shared" si="113"/>
        <v>101050.9</v>
      </c>
      <c r="H945" s="330"/>
      <c r="I945" s="331"/>
      <c r="J945" s="331"/>
      <c r="K945" s="89">
        <f t="shared" si="106"/>
        <v>202101.8</v>
      </c>
      <c r="L945" s="89">
        <f t="shared" si="105"/>
        <v>101050.9</v>
      </c>
      <c r="M945" s="11"/>
      <c r="N945" s="11"/>
      <c r="O945" s="11"/>
      <c r="P945" s="11"/>
      <c r="Q945" s="63">
        <f t="shared" si="110"/>
        <v>0</v>
      </c>
      <c r="R945" s="11"/>
      <c r="S945" s="11"/>
      <c r="T945" s="11"/>
      <c r="U945" s="11"/>
      <c r="V945" s="11"/>
      <c r="W945" s="11"/>
      <c r="X945" s="11"/>
      <c r="Y945" s="11"/>
      <c r="Z945" s="11"/>
      <c r="AA945" s="11"/>
      <c r="AB945" s="11"/>
      <c r="AC945" s="11"/>
      <c r="AD945" s="11"/>
      <c r="AE945" s="11"/>
      <c r="AF945" s="11"/>
      <c r="AG945" s="11"/>
      <c r="AH945" s="11"/>
      <c r="AI945" s="11"/>
      <c r="AJ945" s="11"/>
    </row>
    <row r="946" spans="1:36" ht="12.75" hidden="1" customHeight="1" x14ac:dyDescent="0.2">
      <c r="A946" s="317"/>
      <c r="B946" s="318"/>
      <c r="C946" s="679" t="s">
        <v>876</v>
      </c>
      <c r="D946" s="319"/>
      <c r="E946" s="151">
        <v>0</v>
      </c>
      <c r="F946" s="151"/>
      <c r="G946" s="322">
        <f t="shared" si="113"/>
        <v>0</v>
      </c>
      <c r="H946" s="330"/>
      <c r="I946" s="331"/>
      <c r="J946" s="331"/>
      <c r="K946" s="89">
        <f t="shared" si="106"/>
        <v>0</v>
      </c>
      <c r="L946" s="89">
        <f t="shared" si="105"/>
        <v>0</v>
      </c>
      <c r="M946" s="11"/>
      <c r="N946" s="11"/>
      <c r="O946" s="11"/>
      <c r="P946" s="11"/>
      <c r="Q946" s="63">
        <f t="shared" si="110"/>
        <v>0</v>
      </c>
      <c r="R946" s="11"/>
      <c r="S946" s="11"/>
      <c r="T946" s="11"/>
      <c r="U946" s="11"/>
      <c r="V946" s="11"/>
      <c r="W946" s="11"/>
      <c r="X946" s="11"/>
      <c r="Y946" s="11"/>
      <c r="Z946" s="11"/>
      <c r="AA946" s="11"/>
      <c r="AB946" s="11"/>
      <c r="AC946" s="11"/>
      <c r="AD946" s="11"/>
      <c r="AE946" s="11"/>
      <c r="AF946" s="11"/>
      <c r="AG946" s="11"/>
      <c r="AH946" s="11"/>
      <c r="AI946" s="11"/>
      <c r="AJ946" s="11"/>
    </row>
    <row r="947" spans="1:36" ht="12.75" hidden="1" customHeight="1" x14ac:dyDescent="0.2">
      <c r="A947" s="317"/>
      <c r="B947" s="318"/>
      <c r="C947" s="679" t="s">
        <v>877</v>
      </c>
      <c r="D947" s="319"/>
      <c r="E947" s="151">
        <v>0</v>
      </c>
      <c r="F947" s="151"/>
      <c r="G947" s="322">
        <f t="shared" si="113"/>
        <v>0</v>
      </c>
      <c r="H947" s="330"/>
      <c r="I947" s="331"/>
      <c r="J947" s="331"/>
      <c r="K947" s="89">
        <f t="shared" si="106"/>
        <v>0</v>
      </c>
      <c r="L947" s="89">
        <f t="shared" si="105"/>
        <v>0</v>
      </c>
      <c r="M947" s="11"/>
      <c r="N947" s="11"/>
      <c r="O947" s="11"/>
      <c r="P947" s="11"/>
      <c r="Q947" s="63">
        <f t="shared" si="110"/>
        <v>-71301</v>
      </c>
      <c r="R947" s="11"/>
      <c r="S947" s="11"/>
      <c r="T947" s="11"/>
      <c r="U947" s="11"/>
      <c r="V947" s="11"/>
      <c r="W947" s="11"/>
      <c r="X947" s="11"/>
      <c r="Y947" s="11"/>
      <c r="Z947" s="11"/>
      <c r="AA947" s="11"/>
      <c r="AB947" s="11"/>
      <c r="AC947" s="11"/>
      <c r="AD947" s="11"/>
      <c r="AE947" s="11"/>
      <c r="AF947" s="11"/>
      <c r="AG947" s="11"/>
      <c r="AH947" s="11"/>
      <c r="AI947" s="11"/>
      <c r="AJ947" s="11"/>
    </row>
    <row r="948" spans="1:36" ht="24.75" customHeight="1" x14ac:dyDescent="0.2">
      <c r="A948" s="710" t="s">
        <v>778</v>
      </c>
      <c r="B948" s="709"/>
      <c r="C948" s="711"/>
      <c r="D948" s="347" t="s">
        <v>878</v>
      </c>
      <c r="E948" s="304">
        <v>71301</v>
      </c>
      <c r="F948" s="304">
        <f>SUM(F957:F958)</f>
        <v>0</v>
      </c>
      <c r="G948" s="305">
        <f>SUM(G957:G958)</f>
        <v>71301</v>
      </c>
      <c r="H948" s="380">
        <f>SUM(H958)</f>
        <v>0</v>
      </c>
      <c r="I948" s="381">
        <f>SUM(I958)</f>
        <v>0</v>
      </c>
      <c r="J948" s="381">
        <f>SUM(J958)</f>
        <v>0</v>
      </c>
      <c r="K948" s="89">
        <f t="shared" si="106"/>
        <v>142602</v>
      </c>
      <c r="L948" s="89">
        <f t="shared" si="105"/>
        <v>71301</v>
      </c>
      <c r="M948" s="11"/>
      <c r="N948" s="11"/>
      <c r="O948" s="11"/>
      <c r="P948" s="11"/>
      <c r="Q948" s="63">
        <f t="shared" si="110"/>
        <v>-70667</v>
      </c>
      <c r="R948" s="11"/>
      <c r="S948" s="11"/>
      <c r="T948" s="11"/>
      <c r="U948" s="11"/>
      <c r="V948" s="11"/>
      <c r="W948" s="11"/>
      <c r="X948" s="11"/>
      <c r="Y948" s="11"/>
      <c r="Z948" s="11"/>
      <c r="AA948" s="11"/>
      <c r="AB948" s="11"/>
      <c r="AC948" s="11"/>
      <c r="AD948" s="11"/>
      <c r="AE948" s="11"/>
      <c r="AF948" s="11"/>
      <c r="AG948" s="11"/>
      <c r="AH948" s="11"/>
      <c r="AI948" s="11"/>
      <c r="AJ948" s="11"/>
    </row>
    <row r="949" spans="1:36" ht="66.75" customHeight="1" x14ac:dyDescent="0.2">
      <c r="A949" s="542"/>
      <c r="B949" s="543"/>
      <c r="C949" s="334" t="s">
        <v>879</v>
      </c>
      <c r="D949" s="427"/>
      <c r="E949" s="327">
        <v>70667</v>
      </c>
      <c r="F949" s="327"/>
      <c r="G949" s="460">
        <f t="shared" ref="G949:G957" si="114">SUM(F949,E949)</f>
        <v>70667</v>
      </c>
      <c r="H949" s="461"/>
      <c r="I949" s="462"/>
      <c r="J949" s="462"/>
      <c r="K949" s="89">
        <f t="shared" si="106"/>
        <v>141334</v>
      </c>
      <c r="L949" s="89">
        <f t="shared" si="105"/>
        <v>70667</v>
      </c>
      <c r="M949" s="11"/>
      <c r="N949" s="11"/>
      <c r="O949" s="11"/>
      <c r="P949" s="11"/>
      <c r="Q949" s="63">
        <f t="shared" si="110"/>
        <v>-195</v>
      </c>
      <c r="R949" s="11"/>
      <c r="S949" s="11"/>
      <c r="T949" s="11"/>
      <c r="U949" s="11"/>
      <c r="V949" s="11"/>
      <c r="W949" s="11"/>
      <c r="X949" s="11"/>
      <c r="Y949" s="11"/>
      <c r="Z949" s="11"/>
      <c r="AA949" s="11"/>
      <c r="AB949" s="11"/>
      <c r="AC949" s="11"/>
      <c r="AD949" s="11"/>
      <c r="AE949" s="11"/>
      <c r="AF949" s="11"/>
      <c r="AG949" s="11"/>
      <c r="AH949" s="11"/>
      <c r="AI949" s="11"/>
      <c r="AJ949" s="11"/>
    </row>
    <row r="950" spans="1:36" ht="51" customHeight="1" x14ac:dyDescent="0.2">
      <c r="A950" s="542"/>
      <c r="B950" s="543"/>
      <c r="C950" s="334" t="s">
        <v>880</v>
      </c>
      <c r="D950" s="427"/>
      <c r="E950" s="327">
        <v>195</v>
      </c>
      <c r="F950" s="327">
        <f>SUM(F951:F952)</f>
        <v>0</v>
      </c>
      <c r="G950" s="460">
        <f t="shared" si="114"/>
        <v>195</v>
      </c>
      <c r="H950" s="461"/>
      <c r="I950" s="462"/>
      <c r="J950" s="462"/>
      <c r="K950" s="89">
        <f t="shared" si="106"/>
        <v>390</v>
      </c>
      <c r="L950" s="89">
        <f t="shared" si="105"/>
        <v>195</v>
      </c>
      <c r="M950" s="11"/>
      <c r="N950" s="11"/>
      <c r="O950" s="11"/>
      <c r="P950" s="11"/>
      <c r="Q950" s="63">
        <f t="shared" si="110"/>
        <v>-2</v>
      </c>
      <c r="R950" s="11"/>
      <c r="S950" s="11"/>
      <c r="T950" s="11"/>
      <c r="U950" s="11"/>
      <c r="V950" s="11"/>
      <c r="W950" s="11"/>
      <c r="X950" s="11"/>
      <c r="Y950" s="11"/>
      <c r="Z950" s="11"/>
      <c r="AA950" s="11"/>
      <c r="AB950" s="11"/>
      <c r="AC950" s="11"/>
      <c r="AD950" s="11"/>
      <c r="AE950" s="11"/>
      <c r="AF950" s="11"/>
      <c r="AG950" s="11"/>
      <c r="AH950" s="11"/>
      <c r="AI950" s="11"/>
      <c r="AJ950" s="11"/>
    </row>
    <row r="951" spans="1:36" ht="12.75" customHeight="1" x14ac:dyDescent="0.2">
      <c r="A951" s="542"/>
      <c r="B951" s="543"/>
      <c r="C951" s="334" t="s">
        <v>780</v>
      </c>
      <c r="D951" s="427"/>
      <c r="E951" s="327">
        <v>2</v>
      </c>
      <c r="F951" s="327"/>
      <c r="G951" s="460">
        <f t="shared" si="114"/>
        <v>2</v>
      </c>
      <c r="H951" s="461"/>
      <c r="I951" s="462"/>
      <c r="J951" s="462"/>
      <c r="K951" s="89"/>
      <c r="L951" s="89"/>
      <c r="M951" s="11"/>
      <c r="N951" s="11"/>
      <c r="O951" s="11"/>
      <c r="P951" s="11"/>
      <c r="Q951" s="63">
        <f t="shared" si="110"/>
        <v>-193</v>
      </c>
      <c r="R951" s="11"/>
      <c r="S951" s="11"/>
      <c r="T951" s="11"/>
      <c r="U951" s="11"/>
      <c r="V951" s="11"/>
      <c r="W951" s="11"/>
      <c r="X951" s="11"/>
      <c r="Y951" s="11"/>
      <c r="Z951" s="11"/>
      <c r="AA951" s="11"/>
      <c r="AB951" s="11"/>
      <c r="AC951" s="11"/>
      <c r="AD951" s="11"/>
      <c r="AE951" s="11"/>
      <c r="AF951" s="11"/>
      <c r="AG951" s="11"/>
      <c r="AH951" s="11"/>
      <c r="AI951" s="11"/>
      <c r="AJ951" s="11"/>
    </row>
    <row r="952" spans="1:36" ht="12.75" customHeight="1" x14ac:dyDescent="0.2">
      <c r="A952" s="542"/>
      <c r="B952" s="543"/>
      <c r="C952" s="334" t="s">
        <v>881</v>
      </c>
      <c r="D952" s="427"/>
      <c r="E952" s="327">
        <v>193</v>
      </c>
      <c r="F952" s="327"/>
      <c r="G952" s="460">
        <f t="shared" si="114"/>
        <v>193</v>
      </c>
      <c r="H952" s="461"/>
      <c r="I952" s="462"/>
      <c r="J952" s="462"/>
      <c r="K952" s="89"/>
      <c r="L952" s="89"/>
      <c r="M952" s="11"/>
      <c r="N952" s="11"/>
      <c r="O952" s="11"/>
      <c r="P952" s="11"/>
      <c r="Q952" s="63">
        <f t="shared" si="110"/>
        <v>-95</v>
      </c>
      <c r="R952" s="11"/>
      <c r="S952" s="11"/>
      <c r="T952" s="11"/>
      <c r="U952" s="11"/>
      <c r="V952" s="11"/>
      <c r="W952" s="11"/>
      <c r="X952" s="11"/>
      <c r="Y952" s="11"/>
      <c r="Z952" s="11"/>
      <c r="AA952" s="11"/>
      <c r="AB952" s="11"/>
      <c r="AC952" s="11"/>
      <c r="AD952" s="11"/>
      <c r="AE952" s="11"/>
      <c r="AF952" s="11"/>
      <c r="AG952" s="11"/>
      <c r="AH952" s="11"/>
      <c r="AI952" s="11"/>
      <c r="AJ952" s="11"/>
    </row>
    <row r="953" spans="1:36" ht="76.5" customHeight="1" x14ac:dyDescent="0.2">
      <c r="A953" s="542"/>
      <c r="B953" s="543"/>
      <c r="C953" s="334" t="s">
        <v>882</v>
      </c>
      <c r="D953" s="427"/>
      <c r="E953" s="327">
        <v>95</v>
      </c>
      <c r="F953" s="327">
        <f>SUM(F954:F955)</f>
        <v>0</v>
      </c>
      <c r="G953" s="460">
        <f t="shared" si="114"/>
        <v>95</v>
      </c>
      <c r="H953" s="461"/>
      <c r="I953" s="462"/>
      <c r="J953" s="462"/>
      <c r="K953" s="89">
        <f>SUM(E953:G953)</f>
        <v>190</v>
      </c>
      <c r="L953" s="89">
        <f>IF(G953&lt;&gt;0,G953,0)</f>
        <v>95</v>
      </c>
      <c r="M953" s="11"/>
      <c r="N953" s="11"/>
      <c r="O953" s="11"/>
      <c r="P953" s="11"/>
      <c r="Q953" s="63">
        <f t="shared" si="110"/>
        <v>-2</v>
      </c>
      <c r="R953" s="11"/>
      <c r="S953" s="11"/>
      <c r="T953" s="11"/>
      <c r="U953" s="11"/>
      <c r="V953" s="11"/>
      <c r="W953" s="11"/>
      <c r="X953" s="11"/>
      <c r="Y953" s="11"/>
      <c r="Z953" s="11"/>
      <c r="AA953" s="11"/>
      <c r="AB953" s="11"/>
      <c r="AC953" s="11"/>
      <c r="AD953" s="11"/>
      <c r="AE953" s="11"/>
      <c r="AF953" s="11"/>
      <c r="AG953" s="11"/>
      <c r="AH953" s="11"/>
      <c r="AI953" s="11"/>
      <c r="AJ953" s="11"/>
    </row>
    <row r="954" spans="1:36" ht="12.75" customHeight="1" x14ac:dyDescent="0.2">
      <c r="A954" s="542"/>
      <c r="B954" s="543"/>
      <c r="C954" s="334" t="s">
        <v>780</v>
      </c>
      <c r="D954" s="427"/>
      <c r="E954" s="327">
        <v>2</v>
      </c>
      <c r="F954" s="327"/>
      <c r="G954" s="460">
        <f t="shared" si="114"/>
        <v>2</v>
      </c>
      <c r="H954" s="461"/>
      <c r="I954" s="462"/>
      <c r="J954" s="462"/>
      <c r="K954" s="89"/>
      <c r="L954" s="89"/>
      <c r="M954" s="11"/>
      <c r="N954" s="11"/>
      <c r="O954" s="11"/>
      <c r="P954" s="11"/>
      <c r="Q954" s="63">
        <f t="shared" si="110"/>
        <v>-93</v>
      </c>
      <c r="R954" s="11"/>
      <c r="S954" s="11"/>
      <c r="T954" s="11"/>
      <c r="U954" s="11"/>
      <c r="V954" s="11"/>
      <c r="W954" s="11"/>
      <c r="X954" s="11"/>
      <c r="Y954" s="11"/>
      <c r="Z954" s="11"/>
      <c r="AA954" s="11"/>
      <c r="AB954" s="11"/>
      <c r="AC954" s="11"/>
      <c r="AD954" s="11"/>
      <c r="AE954" s="11"/>
      <c r="AF954" s="11"/>
      <c r="AG954" s="11"/>
      <c r="AH954" s="11"/>
      <c r="AI954" s="11"/>
      <c r="AJ954" s="11"/>
    </row>
    <row r="955" spans="1:36" ht="12.75" customHeight="1" x14ac:dyDescent="0.2">
      <c r="A955" s="542"/>
      <c r="B955" s="543"/>
      <c r="C955" s="334" t="s">
        <v>881</v>
      </c>
      <c r="D955" s="427"/>
      <c r="E955" s="646">
        <v>93</v>
      </c>
      <c r="F955" s="646"/>
      <c r="G955" s="460">
        <f t="shared" si="114"/>
        <v>93</v>
      </c>
      <c r="H955" s="461"/>
      <c r="I955" s="462"/>
      <c r="J955" s="462"/>
      <c r="K955" s="89"/>
      <c r="L955" s="89"/>
      <c r="M955" s="11"/>
      <c r="N955" s="11"/>
      <c r="O955" s="11"/>
      <c r="P955" s="11"/>
      <c r="Q955" s="63">
        <f t="shared" si="110"/>
        <v>-344</v>
      </c>
      <c r="R955" s="11"/>
      <c r="S955" s="11"/>
      <c r="T955" s="11"/>
      <c r="U955" s="11"/>
      <c r="V955" s="11"/>
      <c r="W955" s="11"/>
      <c r="X955" s="11"/>
      <c r="Y955" s="11"/>
      <c r="Z955" s="11"/>
      <c r="AA955" s="11"/>
      <c r="AB955" s="11"/>
      <c r="AC955" s="11"/>
      <c r="AD955" s="11"/>
      <c r="AE955" s="11"/>
      <c r="AF955" s="11"/>
      <c r="AG955" s="11"/>
      <c r="AH955" s="11"/>
      <c r="AI955" s="11"/>
      <c r="AJ955" s="11"/>
    </row>
    <row r="956" spans="1:36" ht="89.25" customHeight="1" x14ac:dyDescent="0.2">
      <c r="A956" s="542"/>
      <c r="B956" s="543"/>
      <c r="C956" s="334" t="s">
        <v>883</v>
      </c>
      <c r="D956" s="427"/>
      <c r="E956" s="327">
        <v>344</v>
      </c>
      <c r="F956" s="327"/>
      <c r="G956" s="460">
        <f t="shared" si="114"/>
        <v>344</v>
      </c>
      <c r="H956" s="461"/>
      <c r="I956" s="462"/>
      <c r="J956" s="462"/>
      <c r="K956" s="89">
        <f t="shared" ref="K956:K993" si="115">SUM(E956:G956)</f>
        <v>688</v>
      </c>
      <c r="L956" s="89">
        <f t="shared" ref="L956:L987" si="116">IF(G956&lt;&gt;0,G956,0)</f>
        <v>344</v>
      </c>
      <c r="M956" s="11"/>
      <c r="N956" s="11"/>
      <c r="O956" s="11"/>
      <c r="P956" s="11"/>
      <c r="Q956" s="63">
        <f t="shared" si="110"/>
        <v>-4</v>
      </c>
      <c r="R956" s="11"/>
      <c r="S956" s="11"/>
      <c r="T956" s="11"/>
      <c r="U956" s="11"/>
      <c r="V956" s="11"/>
      <c r="W956" s="11"/>
      <c r="X956" s="11"/>
      <c r="Y956" s="11"/>
      <c r="Z956" s="11"/>
      <c r="AA956" s="11"/>
      <c r="AB956" s="11"/>
      <c r="AC956" s="11"/>
      <c r="AD956" s="11"/>
      <c r="AE956" s="11"/>
      <c r="AF956" s="11"/>
      <c r="AG956" s="11"/>
      <c r="AH956" s="11"/>
      <c r="AI956" s="11"/>
      <c r="AJ956" s="11"/>
    </row>
    <row r="957" spans="1:36" ht="12.75" customHeight="1" x14ac:dyDescent="0.2">
      <c r="A957" s="317"/>
      <c r="B957" s="318"/>
      <c r="C957" s="679" t="s">
        <v>699</v>
      </c>
      <c r="D957" s="319"/>
      <c r="E957" s="647">
        <v>4</v>
      </c>
      <c r="F957" s="647">
        <f>SUM(F951,F954)</f>
        <v>0</v>
      </c>
      <c r="G957" s="322">
        <f t="shared" si="114"/>
        <v>4</v>
      </c>
      <c r="H957" s="323">
        <f>ROUND(F957*H$7, )</f>
        <v>0</v>
      </c>
      <c r="I957" s="324">
        <f>ROUND(G957*I$7, )</f>
        <v>4</v>
      </c>
      <c r="J957" s="324">
        <f>ROUND(H957*J$7, )</f>
        <v>0</v>
      </c>
      <c r="K957" s="89">
        <f t="shared" si="115"/>
        <v>8</v>
      </c>
      <c r="L957" s="89">
        <f t="shared" si="116"/>
        <v>4</v>
      </c>
      <c r="M957" s="11"/>
      <c r="N957" s="11"/>
      <c r="O957" s="11"/>
      <c r="P957" s="11"/>
      <c r="Q957" s="63">
        <f t="shared" si="110"/>
        <v>-71297</v>
      </c>
      <c r="R957" s="11"/>
      <c r="S957" s="11"/>
      <c r="T957" s="11"/>
      <c r="U957" s="11"/>
      <c r="V957" s="11"/>
      <c r="W957" s="11"/>
      <c r="X957" s="11"/>
      <c r="Y957" s="11"/>
      <c r="Z957" s="11"/>
      <c r="AA957" s="11"/>
      <c r="AB957" s="11"/>
      <c r="AC957" s="11"/>
      <c r="AD957" s="11"/>
      <c r="AE957" s="11"/>
      <c r="AF957" s="11"/>
      <c r="AG957" s="11"/>
      <c r="AH957" s="11"/>
      <c r="AI957" s="11"/>
      <c r="AJ957" s="11"/>
    </row>
    <row r="958" spans="1:36" ht="12.75" customHeight="1" x14ac:dyDescent="0.2">
      <c r="A958" s="317"/>
      <c r="B958" s="318"/>
      <c r="C958" s="679" t="s">
        <v>700</v>
      </c>
      <c r="D958" s="319"/>
      <c r="E958" s="151">
        <v>71297</v>
      </c>
      <c r="F958" s="151">
        <f>SUM(F949,F952,F955,F956)</f>
        <v>0</v>
      </c>
      <c r="G958" s="179">
        <f>SUM(G949,G952,G955,G956)</f>
        <v>71297</v>
      </c>
      <c r="H958" s="335"/>
      <c r="I958" s="336"/>
      <c r="J958" s="336"/>
      <c r="K958" s="89">
        <f t="shared" si="115"/>
        <v>142594</v>
      </c>
      <c r="L958" s="89">
        <f t="shared" si="116"/>
        <v>71297</v>
      </c>
      <c r="M958" s="11"/>
      <c r="N958" s="11"/>
      <c r="O958" s="11"/>
      <c r="P958" s="11"/>
      <c r="Q958" s="63">
        <f t="shared" si="110"/>
        <v>0</v>
      </c>
      <c r="R958" s="11"/>
      <c r="S958" s="11"/>
      <c r="T958" s="11"/>
      <c r="U958" s="11"/>
      <c r="V958" s="11"/>
      <c r="W958" s="11"/>
      <c r="X958" s="11"/>
      <c r="Y958" s="11"/>
      <c r="Z958" s="11"/>
      <c r="AA958" s="11"/>
      <c r="AB958" s="11"/>
      <c r="AC958" s="11"/>
      <c r="AD958" s="11"/>
      <c r="AE958" s="11"/>
      <c r="AF958" s="11"/>
      <c r="AG958" s="11"/>
      <c r="AH958" s="11"/>
      <c r="AI958" s="11"/>
      <c r="AJ958" s="11"/>
    </row>
    <row r="959" spans="1:36" ht="37.5" hidden="1" customHeight="1" x14ac:dyDescent="0.2">
      <c r="A959" s="712" t="s">
        <v>884</v>
      </c>
      <c r="B959" s="709"/>
      <c r="C959" s="711"/>
      <c r="D959" s="347"/>
      <c r="E959" s="349">
        <v>0</v>
      </c>
      <c r="F959" s="349">
        <f>SUM(F960)</f>
        <v>0</v>
      </c>
      <c r="G959" s="468">
        <f>SUM(G960)</f>
        <v>0</v>
      </c>
      <c r="H959" s="437">
        <f t="shared" ref="H959:J964" si="117">ROUND(F959*H$7, )</f>
        <v>0</v>
      </c>
      <c r="I959" s="438">
        <f t="shared" si="117"/>
        <v>0</v>
      </c>
      <c r="J959" s="438">
        <f t="shared" si="117"/>
        <v>0</v>
      </c>
      <c r="K959" s="89">
        <f t="shared" si="115"/>
        <v>0</v>
      </c>
      <c r="L959" s="89">
        <f t="shared" si="116"/>
        <v>0</v>
      </c>
      <c r="M959" s="11"/>
      <c r="N959" s="11"/>
      <c r="O959" s="11"/>
      <c r="P959" s="11"/>
      <c r="Q959" s="63">
        <f t="shared" si="110"/>
        <v>0</v>
      </c>
      <c r="R959" s="11"/>
      <c r="S959" s="11"/>
      <c r="T959" s="11"/>
      <c r="U959" s="11"/>
      <c r="V959" s="11"/>
      <c r="W959" s="11"/>
      <c r="X959" s="11"/>
      <c r="Y959" s="11"/>
      <c r="Z959" s="11"/>
      <c r="AA959" s="11"/>
      <c r="AB959" s="11"/>
      <c r="AC959" s="11"/>
      <c r="AD959" s="11"/>
      <c r="AE959" s="11"/>
      <c r="AF959" s="11"/>
      <c r="AG959" s="11"/>
      <c r="AH959" s="11"/>
      <c r="AI959" s="11"/>
      <c r="AJ959" s="11"/>
    </row>
    <row r="960" spans="1:36" ht="12.75" hidden="1" customHeight="1" x14ac:dyDescent="0.2">
      <c r="A960" s="317"/>
      <c r="B960" s="318"/>
      <c r="C960" s="679" t="s">
        <v>700</v>
      </c>
      <c r="D960" s="319"/>
      <c r="E960" s="321">
        <v>0</v>
      </c>
      <c r="F960" s="321"/>
      <c r="G960" s="322">
        <f>SUM(F960,E960)</f>
        <v>0</v>
      </c>
      <c r="H960" s="323">
        <f t="shared" si="117"/>
        <v>0</v>
      </c>
      <c r="I960" s="324">
        <f t="shared" si="117"/>
        <v>0</v>
      </c>
      <c r="J960" s="324">
        <f t="shared" si="117"/>
        <v>0</v>
      </c>
      <c r="K960" s="89">
        <f t="shared" si="115"/>
        <v>0</v>
      </c>
      <c r="L960" s="89">
        <f t="shared" si="116"/>
        <v>0</v>
      </c>
      <c r="M960" s="11"/>
      <c r="N960" s="11"/>
      <c r="O960" s="11"/>
      <c r="P960" s="11"/>
      <c r="Q960" s="63">
        <f t="shared" si="110"/>
        <v>0</v>
      </c>
      <c r="R960" s="11"/>
      <c r="S960" s="11"/>
      <c r="T960" s="11"/>
      <c r="U960" s="11"/>
      <c r="V960" s="11"/>
      <c r="W960" s="11"/>
      <c r="X960" s="11"/>
      <c r="Y960" s="11"/>
      <c r="Z960" s="11"/>
      <c r="AA960" s="11"/>
      <c r="AB960" s="11"/>
      <c r="AC960" s="11"/>
      <c r="AD960" s="11"/>
      <c r="AE960" s="11"/>
      <c r="AF960" s="11"/>
      <c r="AG960" s="11"/>
      <c r="AH960" s="11"/>
      <c r="AI960" s="11"/>
      <c r="AJ960" s="11"/>
    </row>
    <row r="961" spans="1:36" ht="15" hidden="1" customHeight="1" x14ac:dyDescent="0.2">
      <c r="A961" s="713" t="s">
        <v>885</v>
      </c>
      <c r="B961" s="709"/>
      <c r="C961" s="711"/>
      <c r="D961" s="544"/>
      <c r="E961" s="546">
        <v>0</v>
      </c>
      <c r="F961" s="546">
        <f>SUM(F962)</f>
        <v>0</v>
      </c>
      <c r="G961" s="468">
        <f>SUM(G962)</f>
        <v>0</v>
      </c>
      <c r="H961" s="547">
        <f t="shared" si="117"/>
        <v>0</v>
      </c>
      <c r="I961" s="548">
        <f t="shared" si="117"/>
        <v>0</v>
      </c>
      <c r="J961" s="548">
        <f t="shared" si="117"/>
        <v>0</v>
      </c>
      <c r="K961" s="89">
        <f t="shared" si="115"/>
        <v>0</v>
      </c>
      <c r="L961" s="89">
        <f t="shared" si="116"/>
        <v>0</v>
      </c>
      <c r="M961" s="11"/>
      <c r="N961" s="11"/>
      <c r="O961" s="11"/>
      <c r="P961" s="11"/>
      <c r="Q961" s="63">
        <f t="shared" si="110"/>
        <v>0</v>
      </c>
      <c r="R961" s="11"/>
      <c r="S961" s="11"/>
      <c r="T961" s="11"/>
      <c r="U961" s="11"/>
      <c r="V961" s="11"/>
      <c r="W961" s="11"/>
      <c r="X961" s="11"/>
      <c r="Y961" s="11"/>
      <c r="Z961" s="11"/>
      <c r="AA961" s="11"/>
      <c r="AB961" s="11"/>
      <c r="AC961" s="11"/>
      <c r="AD961" s="11"/>
      <c r="AE961" s="11"/>
      <c r="AF961" s="11"/>
      <c r="AG961" s="11"/>
      <c r="AH961" s="11"/>
      <c r="AI961" s="11"/>
      <c r="AJ961" s="11"/>
    </row>
    <row r="962" spans="1:36" ht="12.75" hidden="1" customHeight="1" x14ac:dyDescent="0.2">
      <c r="A962" s="317"/>
      <c r="B962" s="318"/>
      <c r="C962" s="679" t="s">
        <v>700</v>
      </c>
      <c r="D962" s="319"/>
      <c r="E962" s="327">
        <v>0</v>
      </c>
      <c r="F962" s="327"/>
      <c r="G962" s="322">
        <f>SUM(F962,E962)</f>
        <v>0</v>
      </c>
      <c r="H962" s="323">
        <f t="shared" si="117"/>
        <v>0</v>
      </c>
      <c r="I962" s="324">
        <f t="shared" si="117"/>
        <v>0</v>
      </c>
      <c r="J962" s="324">
        <f t="shared" si="117"/>
        <v>0</v>
      </c>
      <c r="K962" s="89">
        <f t="shared" si="115"/>
        <v>0</v>
      </c>
      <c r="L962" s="89">
        <f t="shared" si="116"/>
        <v>0</v>
      </c>
      <c r="M962" s="11"/>
      <c r="N962" s="11"/>
      <c r="O962" s="11"/>
      <c r="P962" s="11"/>
      <c r="Q962" s="63">
        <f t="shared" si="110"/>
        <v>-14074.8</v>
      </c>
      <c r="R962" s="11"/>
      <c r="S962" s="11"/>
      <c r="T962" s="11"/>
      <c r="U962" s="11"/>
      <c r="V962" s="11"/>
      <c r="W962" s="11"/>
      <c r="X962" s="11"/>
      <c r="Y962" s="11"/>
      <c r="Z962" s="11"/>
      <c r="AA962" s="11"/>
      <c r="AB962" s="11"/>
      <c r="AC962" s="11"/>
      <c r="AD962" s="11"/>
      <c r="AE962" s="11"/>
      <c r="AF962" s="11"/>
      <c r="AG962" s="11"/>
      <c r="AH962" s="11"/>
      <c r="AI962" s="11"/>
      <c r="AJ962" s="11"/>
    </row>
    <row r="963" spans="1:36" ht="12.75" customHeight="1" x14ac:dyDescent="0.2">
      <c r="A963" s="299" t="s">
        <v>886</v>
      </c>
      <c r="B963" s="300"/>
      <c r="C963" s="301"/>
      <c r="D963" s="302"/>
      <c r="E963" s="304">
        <v>14074.8</v>
      </c>
      <c r="F963" s="304">
        <f>SUM(F964,F967)</f>
        <v>0</v>
      </c>
      <c r="G963" s="305">
        <f>SUM(G964,G967)</f>
        <v>14074.8</v>
      </c>
      <c r="H963" s="306">
        <f t="shared" si="117"/>
        <v>0</v>
      </c>
      <c r="I963" s="307">
        <f t="shared" si="117"/>
        <v>14444</v>
      </c>
      <c r="J963" s="307">
        <f t="shared" si="117"/>
        <v>0</v>
      </c>
      <c r="K963" s="89">
        <f t="shared" si="115"/>
        <v>28149.599999999999</v>
      </c>
      <c r="L963" s="89">
        <f t="shared" si="116"/>
        <v>14074.8</v>
      </c>
      <c r="M963" s="11"/>
      <c r="N963" s="11"/>
      <c r="O963" s="11"/>
      <c r="P963" s="11"/>
      <c r="Q963" s="63">
        <f t="shared" si="110"/>
        <v>-16062</v>
      </c>
      <c r="R963" s="11"/>
      <c r="S963" s="11"/>
      <c r="T963" s="11"/>
      <c r="U963" s="11"/>
      <c r="V963" s="11"/>
      <c r="W963" s="11"/>
      <c r="X963" s="11"/>
      <c r="Y963" s="11"/>
      <c r="Z963" s="11"/>
      <c r="AA963" s="11"/>
      <c r="AB963" s="11"/>
      <c r="AC963" s="11"/>
      <c r="AD963" s="11"/>
      <c r="AE963" s="11"/>
      <c r="AF963" s="11"/>
      <c r="AG963" s="11"/>
      <c r="AH963" s="11"/>
      <c r="AI963" s="11"/>
      <c r="AJ963" s="11"/>
    </row>
    <row r="964" spans="1:36" ht="12.75" customHeight="1" x14ac:dyDescent="0.2">
      <c r="A964" s="308" t="s">
        <v>887</v>
      </c>
      <c r="B964" s="309"/>
      <c r="C964" s="310"/>
      <c r="D964" s="311">
        <v>84020602</v>
      </c>
      <c r="E964" s="313">
        <v>16062</v>
      </c>
      <c r="F964" s="313">
        <f>SUM(F965:F966)</f>
        <v>0</v>
      </c>
      <c r="G964" s="314">
        <f>SUM(G965:G966)</f>
        <v>16062</v>
      </c>
      <c r="H964" s="315">
        <f t="shared" si="117"/>
        <v>0</v>
      </c>
      <c r="I964" s="316">
        <f t="shared" si="117"/>
        <v>16483</v>
      </c>
      <c r="J964" s="316">
        <f t="shared" si="117"/>
        <v>0</v>
      </c>
      <c r="K964" s="89">
        <f t="shared" si="115"/>
        <v>32124</v>
      </c>
      <c r="L964" s="89">
        <f t="shared" si="116"/>
        <v>16062</v>
      </c>
      <c r="M964" s="11"/>
      <c r="N964" s="11"/>
      <c r="O964" s="11"/>
      <c r="P964" s="11"/>
      <c r="Q964" s="63">
        <f t="shared" si="110"/>
        <v>-9693</v>
      </c>
      <c r="R964" s="11"/>
      <c r="S964" s="11"/>
      <c r="T964" s="11"/>
      <c r="U964" s="11"/>
      <c r="V964" s="11"/>
      <c r="W964" s="11"/>
      <c r="X964" s="11"/>
      <c r="Y964" s="11"/>
      <c r="Z964" s="11"/>
      <c r="AA964" s="11"/>
      <c r="AB964" s="11"/>
      <c r="AC964" s="11"/>
      <c r="AD964" s="11"/>
      <c r="AE964" s="11"/>
      <c r="AF964" s="11"/>
      <c r="AG964" s="11"/>
      <c r="AH964" s="11"/>
      <c r="AI964" s="11"/>
      <c r="AJ964" s="11"/>
    </row>
    <row r="965" spans="1:36" ht="15" customHeight="1" x14ac:dyDescent="0.25">
      <c r="A965" s="317"/>
      <c r="B965" s="318"/>
      <c r="C965" s="679" t="s">
        <v>699</v>
      </c>
      <c r="D965" s="325"/>
      <c r="E965" s="327">
        <v>9693</v>
      </c>
      <c r="F965" s="327"/>
      <c r="G965" s="322">
        <f>SUM(F965,E965)</f>
        <v>9693</v>
      </c>
      <c r="H965" s="330">
        <f>ROUND(F965*H$7, )</f>
        <v>0</v>
      </c>
      <c r="I965" s="331">
        <f>ROUND(F965*I$7, )</f>
        <v>0</v>
      </c>
      <c r="J965" s="331">
        <f>ROUND(F965*J$7, )</f>
        <v>0</v>
      </c>
      <c r="K965" s="89">
        <f t="shared" si="115"/>
        <v>19386</v>
      </c>
      <c r="L965" s="89">
        <f t="shared" si="116"/>
        <v>9693</v>
      </c>
      <c r="M965" s="332">
        <v>0.1</v>
      </c>
      <c r="N965" s="11"/>
      <c r="O965" s="11"/>
      <c r="P965" s="11"/>
      <c r="Q965" s="63">
        <f t="shared" si="110"/>
        <v>-6369</v>
      </c>
      <c r="R965" s="11"/>
      <c r="S965" s="11"/>
      <c r="T965" s="11"/>
      <c r="U965" s="11"/>
      <c r="V965" s="11"/>
      <c r="W965" s="11"/>
      <c r="X965" s="11"/>
      <c r="Y965" s="11"/>
      <c r="Z965" s="11"/>
      <c r="AA965" s="11"/>
      <c r="AB965" s="11"/>
      <c r="AC965" s="11"/>
      <c r="AD965" s="11"/>
      <c r="AE965" s="11"/>
      <c r="AF965" s="11"/>
      <c r="AG965" s="11"/>
      <c r="AH965" s="11"/>
      <c r="AI965" s="11"/>
      <c r="AJ965" s="11"/>
    </row>
    <row r="966" spans="1:36" ht="12.75" customHeight="1" x14ac:dyDescent="0.2">
      <c r="A966" s="317"/>
      <c r="B966" s="318"/>
      <c r="C966" s="679" t="s">
        <v>700</v>
      </c>
      <c r="D966" s="325"/>
      <c r="E966" s="327">
        <v>6369</v>
      </c>
      <c r="F966" s="327"/>
      <c r="G966" s="322">
        <f>SUM(F966,E966)</f>
        <v>6369</v>
      </c>
      <c r="H966" s="330">
        <f>ROUND(F966*H$7, )</f>
        <v>0</v>
      </c>
      <c r="I966" s="331">
        <f>ROUND(G966*I$7, )</f>
        <v>6536</v>
      </c>
      <c r="J966" s="331">
        <f>ROUND(H966*J$7, )</f>
        <v>0</v>
      </c>
      <c r="K966" s="89">
        <f t="shared" si="115"/>
        <v>12738</v>
      </c>
      <c r="L966" s="89">
        <f t="shared" si="116"/>
        <v>6369</v>
      </c>
      <c r="M966" s="11"/>
      <c r="N966" s="11"/>
      <c r="O966" s="11"/>
      <c r="P966" s="11"/>
      <c r="Q966" s="63">
        <f t="shared" ref="Q966:Q994" si="118">F967-G967</f>
        <v>1987.2</v>
      </c>
      <c r="R966" s="11"/>
      <c r="S966" s="11"/>
      <c r="T966" s="11"/>
      <c r="U966" s="11"/>
      <c r="V966" s="11"/>
      <c r="W966" s="11"/>
      <c r="X966" s="11"/>
      <c r="Y966" s="11"/>
      <c r="Z966" s="11"/>
      <c r="AA966" s="11"/>
      <c r="AB966" s="11"/>
      <c r="AC966" s="11"/>
      <c r="AD966" s="11"/>
      <c r="AE966" s="11"/>
      <c r="AF966" s="11"/>
      <c r="AG966" s="11"/>
      <c r="AH966" s="11"/>
      <c r="AI966" s="11"/>
      <c r="AJ966" s="11"/>
    </row>
    <row r="967" spans="1:36" ht="12.75" customHeight="1" x14ac:dyDescent="0.2">
      <c r="A967" s="299" t="s">
        <v>709</v>
      </c>
      <c r="B967" s="300"/>
      <c r="C967" s="301"/>
      <c r="D967" s="302">
        <v>84020602</v>
      </c>
      <c r="E967" s="349">
        <v>-1987.2</v>
      </c>
      <c r="F967" s="349">
        <f>SUM(F968:F969)</f>
        <v>0</v>
      </c>
      <c r="G967" s="350">
        <f>SUM(G968:G969)</f>
        <v>-1987.2</v>
      </c>
      <c r="H967" s="351">
        <f>SUM(H968:H969)</f>
        <v>0</v>
      </c>
      <c r="I967" s="352">
        <f>SUM(I968:I969)</f>
        <v>0</v>
      </c>
      <c r="J967" s="352">
        <f>SUM(J968:J969)</f>
        <v>0</v>
      </c>
      <c r="K967" s="89">
        <f t="shared" si="115"/>
        <v>-3974.4</v>
      </c>
      <c r="L967" s="89">
        <f t="shared" si="116"/>
        <v>-1987.2</v>
      </c>
      <c r="M967" s="11"/>
      <c r="N967" s="11"/>
      <c r="O967" s="11"/>
      <c r="P967" s="11"/>
      <c r="Q967" s="63">
        <f t="shared" si="118"/>
        <v>1146.5</v>
      </c>
      <c r="R967" s="11"/>
      <c r="S967" s="11"/>
      <c r="T967" s="11"/>
      <c r="U967" s="11"/>
      <c r="V967" s="11"/>
      <c r="W967" s="11"/>
      <c r="X967" s="11"/>
      <c r="Y967" s="11"/>
      <c r="Z967" s="11"/>
      <c r="AA967" s="11"/>
      <c r="AB967" s="11"/>
      <c r="AC967" s="11"/>
      <c r="AD967" s="11"/>
      <c r="AE967" s="11"/>
      <c r="AF967" s="11"/>
      <c r="AG967" s="11"/>
      <c r="AH967" s="11"/>
      <c r="AI967" s="11"/>
      <c r="AJ967" s="11"/>
    </row>
    <row r="968" spans="1:36" ht="12.75" customHeight="1" x14ac:dyDescent="0.2">
      <c r="A968" s="317"/>
      <c r="B968" s="318"/>
      <c r="C968" s="679" t="s">
        <v>699</v>
      </c>
      <c r="D968" s="319"/>
      <c r="E968" s="327">
        <v>-1146.5</v>
      </c>
      <c r="F968" s="327"/>
      <c r="G968" s="322">
        <f>SUM(F968,E968)</f>
        <v>-1146.5</v>
      </c>
      <c r="H968" s="328"/>
      <c r="I968" s="329"/>
      <c r="J968" s="329"/>
      <c r="K968" s="89">
        <f t="shared" si="115"/>
        <v>-2293</v>
      </c>
      <c r="L968" s="89">
        <f t="shared" si="116"/>
        <v>-1146.5</v>
      </c>
      <c r="M968" s="11"/>
      <c r="N968" s="11"/>
      <c r="O968" s="11"/>
      <c r="P968" s="11"/>
      <c r="Q968" s="63">
        <f t="shared" si="118"/>
        <v>840.7</v>
      </c>
      <c r="R968" s="11"/>
      <c r="S968" s="11"/>
      <c r="T968" s="11"/>
      <c r="U968" s="11"/>
      <c r="V968" s="11"/>
      <c r="W968" s="11"/>
      <c r="X968" s="11"/>
      <c r="Y968" s="11"/>
      <c r="Z968" s="11"/>
      <c r="AA968" s="11"/>
      <c r="AB968" s="11"/>
      <c r="AC968" s="11"/>
      <c r="AD968" s="11"/>
      <c r="AE968" s="11"/>
      <c r="AF968" s="11"/>
      <c r="AG968" s="11"/>
      <c r="AH968" s="11"/>
      <c r="AI968" s="11"/>
      <c r="AJ968" s="11"/>
    </row>
    <row r="969" spans="1:36" ht="12.75" customHeight="1" x14ac:dyDescent="0.2">
      <c r="A969" s="317"/>
      <c r="B969" s="318"/>
      <c r="C969" s="679" t="s">
        <v>700</v>
      </c>
      <c r="D969" s="319"/>
      <c r="E969" s="327">
        <v>-840.7</v>
      </c>
      <c r="F969" s="327"/>
      <c r="G969" s="322">
        <f>SUM(F969,E969)</f>
        <v>-840.7</v>
      </c>
      <c r="H969" s="328"/>
      <c r="I969" s="329"/>
      <c r="J969" s="329"/>
      <c r="K969" s="89">
        <f t="shared" si="115"/>
        <v>-1681.4</v>
      </c>
      <c r="L969" s="89">
        <f t="shared" si="116"/>
        <v>-840.7</v>
      </c>
      <c r="M969" s="11"/>
      <c r="N969" s="11"/>
      <c r="O969" s="11"/>
      <c r="P969" s="11"/>
      <c r="Q969" s="63">
        <f t="shared" si="118"/>
        <v>-1369.9</v>
      </c>
      <c r="R969" s="11"/>
      <c r="S969" s="11"/>
      <c r="T969" s="11"/>
      <c r="U969" s="11"/>
      <c r="V969" s="11"/>
      <c r="W969" s="11"/>
      <c r="X969" s="11"/>
      <c r="Y969" s="11"/>
      <c r="Z969" s="11"/>
      <c r="AA969" s="11"/>
      <c r="AB969" s="11"/>
      <c r="AC969" s="11"/>
      <c r="AD969" s="11"/>
      <c r="AE969" s="11"/>
      <c r="AF969" s="11"/>
      <c r="AG969" s="11"/>
      <c r="AH969" s="11"/>
      <c r="AI969" s="11"/>
      <c r="AJ969" s="11"/>
    </row>
    <row r="970" spans="1:36" ht="12.75" customHeight="1" x14ac:dyDescent="0.2">
      <c r="A970" s="269" t="s">
        <v>888</v>
      </c>
      <c r="B970" s="270"/>
      <c r="C970" s="271"/>
      <c r="D970" s="272"/>
      <c r="E970" s="298">
        <v>1369.9</v>
      </c>
      <c r="F970" s="298">
        <f>SUM(F973,F980)</f>
        <v>0</v>
      </c>
      <c r="G970" s="298">
        <f>SUM(G973,G980)</f>
        <v>1369.9</v>
      </c>
      <c r="H970" s="549">
        <f>SUM(H973,H980)</f>
        <v>0</v>
      </c>
      <c r="I970" s="550">
        <f>SUM(I973,I980)</f>
        <v>0</v>
      </c>
      <c r="J970" s="550">
        <f>SUM(J973,J980)</f>
        <v>0</v>
      </c>
      <c r="K970" s="89">
        <f t="shared" si="115"/>
        <v>2739.8</v>
      </c>
      <c r="L970" s="89">
        <f t="shared" si="116"/>
        <v>1369.9</v>
      </c>
      <c r="M970" s="11"/>
      <c r="N970" s="11"/>
      <c r="O970" s="11"/>
      <c r="P970" s="11"/>
      <c r="Q970" s="63">
        <f t="shared" si="118"/>
        <v>0</v>
      </c>
      <c r="R970" s="11"/>
      <c r="S970" s="11"/>
      <c r="T970" s="11"/>
      <c r="U970" s="11"/>
      <c r="V970" s="11"/>
      <c r="W970" s="11"/>
      <c r="X970" s="11"/>
      <c r="Y970" s="11"/>
      <c r="Z970" s="11"/>
      <c r="AA970" s="11"/>
      <c r="AB970" s="11"/>
      <c r="AC970" s="11"/>
      <c r="AD970" s="11"/>
      <c r="AE970" s="11"/>
      <c r="AF970" s="11"/>
      <c r="AG970" s="11"/>
      <c r="AH970" s="11"/>
      <c r="AI970" s="11"/>
      <c r="AJ970" s="11"/>
    </row>
    <row r="971" spans="1:36" ht="12.75" hidden="1" customHeight="1" x14ac:dyDescent="0.2">
      <c r="A971" s="383"/>
      <c r="B971" s="384" t="s">
        <v>699</v>
      </c>
      <c r="C971" s="385"/>
      <c r="D971" s="386"/>
      <c r="E971" s="388">
        <v>0</v>
      </c>
      <c r="F971" s="388">
        <f>SUM(F975)</f>
        <v>0</v>
      </c>
      <c r="G971" s="389">
        <f>SUM(F971,E971)</f>
        <v>0</v>
      </c>
      <c r="H971" s="390">
        <f>ROUND(F971*H$7, )</f>
        <v>0</v>
      </c>
      <c r="I971" s="391">
        <f>ROUND(G971*I$7, )</f>
        <v>0</v>
      </c>
      <c r="J971" s="391">
        <f>ROUND(H971*J$7, )</f>
        <v>0</v>
      </c>
      <c r="K971" s="89">
        <f t="shared" si="115"/>
        <v>0</v>
      </c>
      <c r="L971" s="89">
        <f t="shared" si="116"/>
        <v>0</v>
      </c>
      <c r="M971" s="11"/>
      <c r="N971" s="11"/>
      <c r="O971" s="11"/>
      <c r="P971" s="11"/>
      <c r="Q971" s="63">
        <f t="shared" si="118"/>
        <v>-1369.9</v>
      </c>
      <c r="R971" s="11"/>
      <c r="S971" s="11"/>
      <c r="T971" s="11"/>
      <c r="U971" s="11"/>
      <c r="V971" s="11"/>
      <c r="W971" s="11"/>
      <c r="X971" s="11"/>
      <c r="Y971" s="11"/>
      <c r="Z971" s="11"/>
      <c r="AA971" s="11"/>
      <c r="AB971" s="11"/>
      <c r="AC971" s="11"/>
      <c r="AD971" s="11"/>
      <c r="AE971" s="11"/>
      <c r="AF971" s="11"/>
      <c r="AG971" s="11"/>
      <c r="AH971" s="11"/>
      <c r="AI971" s="11"/>
      <c r="AJ971" s="11"/>
    </row>
    <row r="972" spans="1:36" ht="12.75" customHeight="1" x14ac:dyDescent="0.2">
      <c r="A972" s="383"/>
      <c r="B972" s="384" t="s">
        <v>700</v>
      </c>
      <c r="C972" s="385"/>
      <c r="D972" s="487"/>
      <c r="E972" s="489">
        <v>1369.9</v>
      </c>
      <c r="F972" s="489">
        <f>SUM(F976,F978,F979,F982,F984)</f>
        <v>0</v>
      </c>
      <c r="G972" s="490">
        <f>SUM(G976,G978,G979,G982,G984)</f>
        <v>1369.9</v>
      </c>
      <c r="H972" s="491">
        <f>SUM(H974:H979,H982)</f>
        <v>0</v>
      </c>
      <c r="I972" s="492">
        <f>SUM(I974:I979,I982)</f>
        <v>0</v>
      </c>
      <c r="J972" s="492">
        <f>SUM(J974:J979,J982)</f>
        <v>0</v>
      </c>
      <c r="K972" s="89">
        <f t="shared" si="115"/>
        <v>2739.8</v>
      </c>
      <c r="L972" s="89">
        <f t="shared" si="116"/>
        <v>1369.9</v>
      </c>
      <c r="M972" s="11"/>
      <c r="N972" s="11"/>
      <c r="O972" s="11"/>
      <c r="P972" s="11"/>
      <c r="Q972" s="63">
        <f t="shared" si="118"/>
        <v>-1369.9</v>
      </c>
      <c r="R972" s="11"/>
      <c r="S972" s="11"/>
      <c r="T972" s="11"/>
      <c r="U972" s="11"/>
      <c r="V972" s="11"/>
      <c r="W972" s="11"/>
      <c r="X972" s="11"/>
      <c r="Y972" s="11"/>
      <c r="Z972" s="11"/>
      <c r="AA972" s="11"/>
      <c r="AB972" s="11"/>
      <c r="AC972" s="11"/>
      <c r="AD972" s="11"/>
      <c r="AE972" s="11"/>
      <c r="AF972" s="11"/>
      <c r="AG972" s="11"/>
      <c r="AH972" s="11"/>
      <c r="AI972" s="11"/>
      <c r="AJ972" s="11"/>
    </row>
    <row r="973" spans="1:36" ht="12.75" customHeight="1" x14ac:dyDescent="0.2">
      <c r="A973" s="299" t="s">
        <v>889</v>
      </c>
      <c r="B973" s="300"/>
      <c r="C973" s="301"/>
      <c r="D973" s="302"/>
      <c r="E973" s="304">
        <v>1369.9</v>
      </c>
      <c r="F973" s="304">
        <f>SUM(F974,F977,F979)</f>
        <v>0</v>
      </c>
      <c r="G973" s="305">
        <f>SUM(G974,G977,G979)</f>
        <v>1369.9</v>
      </c>
      <c r="H973" s="380">
        <f>SUM(H974,H979)</f>
        <v>0</v>
      </c>
      <c r="I973" s="381">
        <f>SUM(I974,I979)</f>
        <v>0</v>
      </c>
      <c r="J973" s="381">
        <f>SUM(J974,J979)</f>
        <v>0</v>
      </c>
      <c r="K973" s="89">
        <f t="shared" si="115"/>
        <v>2739.8</v>
      </c>
      <c r="L973" s="89">
        <f t="shared" si="116"/>
        <v>1369.9</v>
      </c>
      <c r="M973" s="11"/>
      <c r="N973" s="11"/>
      <c r="O973" s="11"/>
      <c r="P973" s="11"/>
      <c r="Q973" s="63">
        <f t="shared" si="118"/>
        <v>-1369.9</v>
      </c>
      <c r="R973" s="11"/>
      <c r="S973" s="11"/>
      <c r="T973" s="11"/>
      <c r="U973" s="11"/>
      <c r="V973" s="11"/>
      <c r="W973" s="11"/>
      <c r="X973" s="11"/>
      <c r="Y973" s="11"/>
      <c r="Z973" s="11"/>
      <c r="AA973" s="11"/>
      <c r="AB973" s="11"/>
      <c r="AC973" s="11"/>
      <c r="AD973" s="11"/>
      <c r="AE973" s="11"/>
      <c r="AF973" s="11"/>
      <c r="AG973" s="11"/>
      <c r="AH973" s="11"/>
      <c r="AI973" s="11"/>
      <c r="AJ973" s="11"/>
    </row>
    <row r="974" spans="1:36" ht="12.75" customHeight="1" x14ac:dyDescent="0.2">
      <c r="A974" s="551" t="s">
        <v>889</v>
      </c>
      <c r="B974" s="552"/>
      <c r="C974" s="553"/>
      <c r="D974" s="325" t="s">
        <v>890</v>
      </c>
      <c r="E974" s="327">
        <v>1369.9</v>
      </c>
      <c r="F974" s="327">
        <f>SUM(F976,F975)</f>
        <v>0</v>
      </c>
      <c r="G974" s="422">
        <f>SUM(G976,G975)</f>
        <v>1369.9</v>
      </c>
      <c r="H974" s="328">
        <f>SUM(H976,H975)</f>
        <v>0</v>
      </c>
      <c r="I974" s="329">
        <f>SUM(I976,I975)</f>
        <v>0</v>
      </c>
      <c r="J974" s="329">
        <f>SUM(J976,J975)</f>
        <v>0</v>
      </c>
      <c r="K974" s="89">
        <f t="shared" si="115"/>
        <v>2739.8</v>
      </c>
      <c r="L974" s="89">
        <f t="shared" si="116"/>
        <v>1369.9</v>
      </c>
      <c r="M974" s="11"/>
      <c r="N974" s="11"/>
      <c r="O974" s="11"/>
      <c r="P974" s="11"/>
      <c r="Q974" s="63">
        <f t="shared" si="118"/>
        <v>0</v>
      </c>
      <c r="R974" s="11"/>
      <c r="S974" s="11"/>
      <c r="T974" s="11"/>
      <c r="U974" s="11"/>
      <c r="V974" s="11"/>
      <c r="W974" s="11"/>
      <c r="X974" s="11"/>
      <c r="Y974" s="11"/>
      <c r="Z974" s="11"/>
      <c r="AA974" s="11"/>
      <c r="AB974" s="11"/>
      <c r="AC974" s="11"/>
      <c r="AD974" s="11"/>
      <c r="AE974" s="11"/>
      <c r="AF974" s="11"/>
      <c r="AG974" s="11"/>
      <c r="AH974" s="11"/>
      <c r="AI974" s="11"/>
      <c r="AJ974" s="11"/>
    </row>
    <row r="975" spans="1:36" ht="12.75" hidden="1" customHeight="1" x14ac:dyDescent="0.2">
      <c r="A975" s="551"/>
      <c r="B975" s="552"/>
      <c r="C975" s="553" t="s">
        <v>699</v>
      </c>
      <c r="D975" s="554"/>
      <c r="E975" s="327">
        <v>0</v>
      </c>
      <c r="F975" s="327"/>
      <c r="G975" s="322">
        <f>SUM(F975,E975)</f>
        <v>0</v>
      </c>
      <c r="H975" s="330"/>
      <c r="I975" s="331"/>
      <c r="J975" s="331"/>
      <c r="K975" s="89">
        <f t="shared" si="115"/>
        <v>0</v>
      </c>
      <c r="L975" s="89">
        <f t="shared" si="116"/>
        <v>0</v>
      </c>
      <c r="M975" s="11"/>
      <c r="N975" s="11"/>
      <c r="O975" s="11"/>
      <c r="P975" s="11"/>
      <c r="Q975" s="63">
        <f t="shared" si="118"/>
        <v>-1369.9</v>
      </c>
      <c r="R975" s="11"/>
      <c r="S975" s="11"/>
      <c r="T975" s="11"/>
      <c r="U975" s="11"/>
      <c r="V975" s="11"/>
      <c r="W975" s="11"/>
      <c r="X975" s="11"/>
      <c r="Y975" s="11"/>
      <c r="Z975" s="11"/>
      <c r="AA975" s="11"/>
      <c r="AB975" s="11"/>
      <c r="AC975" s="11"/>
      <c r="AD975" s="11"/>
      <c r="AE975" s="11"/>
      <c r="AF975" s="11"/>
      <c r="AG975" s="11"/>
      <c r="AH975" s="11"/>
      <c r="AI975" s="11"/>
      <c r="AJ975" s="11"/>
    </row>
    <row r="976" spans="1:36" ht="12.75" customHeight="1" x14ac:dyDescent="0.2">
      <c r="A976" s="551"/>
      <c r="B976" s="552"/>
      <c r="C976" s="553" t="s">
        <v>700</v>
      </c>
      <c r="D976" s="555"/>
      <c r="E976" s="327">
        <v>1369.9</v>
      </c>
      <c r="F976" s="327"/>
      <c r="G976" s="322">
        <f>SUM(F976,E976)</f>
        <v>1369.9</v>
      </c>
      <c r="H976" s="330"/>
      <c r="I976" s="331"/>
      <c r="J976" s="331"/>
      <c r="K976" s="89">
        <f t="shared" si="115"/>
        <v>2739.8</v>
      </c>
      <c r="L976" s="89">
        <f t="shared" si="116"/>
        <v>1369.9</v>
      </c>
      <c r="M976" s="11"/>
      <c r="N976" s="11"/>
      <c r="O976" s="11"/>
      <c r="P976" s="11"/>
      <c r="Q976" s="63">
        <f t="shared" si="118"/>
        <v>0</v>
      </c>
      <c r="R976" s="11"/>
      <c r="S976" s="11"/>
      <c r="T976" s="11"/>
      <c r="U976" s="11"/>
      <c r="V976" s="11"/>
      <c r="W976" s="11"/>
      <c r="X976" s="11"/>
      <c r="Y976" s="11"/>
      <c r="Z976" s="11"/>
      <c r="AA976" s="11"/>
      <c r="AB976" s="11"/>
      <c r="AC976" s="11"/>
      <c r="AD976" s="11"/>
      <c r="AE976" s="11"/>
      <c r="AF976" s="11"/>
      <c r="AG976" s="11"/>
      <c r="AH976" s="11"/>
      <c r="AI976" s="11"/>
      <c r="AJ976" s="11"/>
    </row>
    <row r="977" spans="1:36" ht="12.75" hidden="1" customHeight="1" x14ac:dyDescent="0.2">
      <c r="A977" s="299" t="s">
        <v>709</v>
      </c>
      <c r="B977" s="300"/>
      <c r="C977" s="301"/>
      <c r="D977" s="302">
        <v>870250</v>
      </c>
      <c r="E977" s="349">
        <v>0</v>
      </c>
      <c r="F977" s="349">
        <f>SUM(F978)</f>
        <v>0</v>
      </c>
      <c r="G977" s="350">
        <f>SUM(G978)</f>
        <v>0</v>
      </c>
      <c r="H977" s="351">
        <f>SUM(H978)</f>
        <v>0</v>
      </c>
      <c r="I977" s="352">
        <f>SUM(I978)</f>
        <v>0</v>
      </c>
      <c r="J977" s="352">
        <f>SUM(J978)</f>
        <v>0</v>
      </c>
      <c r="K977" s="89">
        <f>SUM(E977:G977)</f>
        <v>0</v>
      </c>
      <c r="L977" s="89">
        <f>IF(G977&lt;&gt;0,G977,0)</f>
        <v>0</v>
      </c>
      <c r="M977" s="11"/>
      <c r="N977" s="11"/>
      <c r="O977" s="11"/>
      <c r="P977" s="11"/>
      <c r="Q977" s="63">
        <f t="shared" si="118"/>
        <v>0</v>
      </c>
      <c r="R977" s="11"/>
      <c r="S977" s="11"/>
      <c r="T977" s="11"/>
      <c r="U977" s="11"/>
      <c r="V977" s="11"/>
      <c r="W977" s="11"/>
      <c r="X977" s="11"/>
      <c r="Y977" s="11"/>
      <c r="Z977" s="11"/>
      <c r="AA977" s="11"/>
      <c r="AB977" s="11"/>
      <c r="AC977" s="11"/>
      <c r="AD977" s="11"/>
      <c r="AE977" s="11"/>
      <c r="AF977" s="11"/>
      <c r="AG977" s="11"/>
      <c r="AH977" s="11"/>
      <c r="AI977" s="11"/>
      <c r="AJ977" s="11"/>
    </row>
    <row r="978" spans="1:36" ht="12.75" hidden="1" customHeight="1" x14ac:dyDescent="0.2">
      <c r="A978" s="317"/>
      <c r="B978" s="318"/>
      <c r="C978" s="679" t="s">
        <v>700</v>
      </c>
      <c r="D978" s="319"/>
      <c r="E978" s="327">
        <v>0</v>
      </c>
      <c r="F978" s="327"/>
      <c r="G978" s="322">
        <f>SUM(F978,E978)</f>
        <v>0</v>
      </c>
      <c r="H978" s="328"/>
      <c r="I978" s="329"/>
      <c r="J978" s="329"/>
      <c r="K978" s="89">
        <f>SUM(E978:G978)</f>
        <v>0</v>
      </c>
      <c r="L978" s="89">
        <f>IF(G978&lt;&gt;0,G978,0)</f>
        <v>0</v>
      </c>
      <c r="M978" s="11"/>
      <c r="N978" s="11"/>
      <c r="O978" s="11"/>
      <c r="P978" s="11"/>
      <c r="Q978" s="63">
        <f t="shared" si="118"/>
        <v>0</v>
      </c>
      <c r="R978" s="11"/>
      <c r="S978" s="11"/>
      <c r="T978" s="11"/>
      <c r="U978" s="11"/>
      <c r="V978" s="11"/>
      <c r="W978" s="11"/>
      <c r="X978" s="11"/>
      <c r="Y978" s="11"/>
      <c r="Z978" s="11"/>
      <c r="AA978" s="11"/>
      <c r="AB978" s="11"/>
      <c r="AC978" s="11"/>
      <c r="AD978" s="11"/>
      <c r="AE978" s="11"/>
      <c r="AF978" s="11"/>
      <c r="AG978" s="11"/>
      <c r="AH978" s="11"/>
      <c r="AI978" s="11"/>
      <c r="AJ978" s="11"/>
    </row>
    <row r="979" spans="1:36" ht="12.75" hidden="1" customHeight="1" x14ac:dyDescent="0.2">
      <c r="A979" s="551" t="s">
        <v>891</v>
      </c>
      <c r="B979" s="552"/>
      <c r="C979" s="553"/>
      <c r="D979" s="554"/>
      <c r="E979" s="327">
        <v>0</v>
      </c>
      <c r="F979" s="327"/>
      <c r="G979" s="322">
        <f>SUM(F979,E979)</f>
        <v>0</v>
      </c>
      <c r="H979" s="330">
        <f>ROUND(F979*H$7, )</f>
        <v>0</v>
      </c>
      <c r="I979" s="331">
        <f>ROUND(G979*I$7, )</f>
        <v>0</v>
      </c>
      <c r="J979" s="331">
        <f>ROUND(H979*J$7, )</f>
        <v>0</v>
      </c>
      <c r="K979" s="89">
        <f t="shared" si="115"/>
        <v>0</v>
      </c>
      <c r="L979" s="89">
        <f t="shared" si="116"/>
        <v>0</v>
      </c>
      <c r="M979" s="11"/>
      <c r="N979" s="11"/>
      <c r="O979" s="11"/>
      <c r="P979" s="11"/>
      <c r="Q979" s="63">
        <f t="shared" si="118"/>
        <v>0</v>
      </c>
      <c r="R979" s="11"/>
      <c r="S979" s="11"/>
      <c r="T979" s="11"/>
      <c r="U979" s="11"/>
      <c r="V979" s="11"/>
      <c r="W979" s="11"/>
      <c r="X979" s="11"/>
      <c r="Y979" s="11"/>
      <c r="Z979" s="11"/>
      <c r="AA979" s="11"/>
      <c r="AB979" s="11"/>
      <c r="AC979" s="11"/>
      <c r="AD979" s="11"/>
      <c r="AE979" s="11"/>
      <c r="AF979" s="11"/>
      <c r="AG979" s="11"/>
      <c r="AH979" s="11"/>
      <c r="AI979" s="11"/>
      <c r="AJ979" s="11"/>
    </row>
    <row r="980" spans="1:36" ht="12.75" hidden="1" customHeight="1" x14ac:dyDescent="0.2">
      <c r="A980" s="299" t="s">
        <v>892</v>
      </c>
      <c r="B980" s="300"/>
      <c r="C980" s="301"/>
      <c r="D980" s="347">
        <v>870205</v>
      </c>
      <c r="E980" s="649">
        <v>0</v>
      </c>
      <c r="F980" s="649">
        <f>SUM(F981,F983)</f>
        <v>0</v>
      </c>
      <c r="G980" s="305">
        <f>SUM(G981,G983)</f>
        <v>0</v>
      </c>
      <c r="H980" s="306">
        <f t="shared" ref="H980:J981" si="119">SUM(H981)</f>
        <v>0</v>
      </c>
      <c r="I980" s="307">
        <f t="shared" si="119"/>
        <v>0</v>
      </c>
      <c r="J980" s="307">
        <f t="shared" si="119"/>
        <v>0</v>
      </c>
      <c r="K980" s="89">
        <f t="shared" si="115"/>
        <v>0</v>
      </c>
      <c r="L980" s="89">
        <f t="shared" si="116"/>
        <v>0</v>
      </c>
      <c r="M980" s="11"/>
      <c r="N980" s="11"/>
      <c r="O980" s="11"/>
      <c r="P980" s="11"/>
      <c r="Q980" s="63">
        <f t="shared" si="118"/>
        <v>0</v>
      </c>
      <c r="R980" s="11"/>
      <c r="S980" s="11"/>
      <c r="T980" s="11"/>
      <c r="U980" s="11"/>
      <c r="V980" s="11"/>
      <c r="W980" s="11"/>
      <c r="X980" s="11"/>
      <c r="Y980" s="11"/>
      <c r="Z980" s="11"/>
      <c r="AA980" s="11"/>
      <c r="AB980" s="11"/>
      <c r="AC980" s="11"/>
      <c r="AD980" s="11"/>
      <c r="AE980" s="11"/>
      <c r="AF980" s="11"/>
      <c r="AG980" s="11"/>
      <c r="AH980" s="11"/>
      <c r="AI980" s="11"/>
      <c r="AJ980" s="11"/>
    </row>
    <row r="981" spans="1:36" ht="12.75" hidden="1" customHeight="1" x14ac:dyDescent="0.2">
      <c r="A981" s="317"/>
      <c r="B981" s="341" t="s">
        <v>893</v>
      </c>
      <c r="C981" s="679"/>
      <c r="D981" s="319"/>
      <c r="E981" s="327">
        <v>0</v>
      </c>
      <c r="F981" s="327">
        <f>SUM(F982)</f>
        <v>0</v>
      </c>
      <c r="G981" s="422">
        <f>SUM(G982)</f>
        <v>0</v>
      </c>
      <c r="H981" s="330">
        <f t="shared" si="119"/>
        <v>0</v>
      </c>
      <c r="I981" s="331">
        <f t="shared" si="119"/>
        <v>0</v>
      </c>
      <c r="J981" s="331">
        <f t="shared" si="119"/>
        <v>0</v>
      </c>
      <c r="K981" s="89">
        <f t="shared" si="115"/>
        <v>0</v>
      </c>
      <c r="L981" s="89">
        <f t="shared" si="116"/>
        <v>0</v>
      </c>
      <c r="M981" s="11"/>
      <c r="N981" s="11"/>
      <c r="O981" s="11"/>
      <c r="P981" s="11"/>
      <c r="Q981" s="63">
        <f t="shared" si="118"/>
        <v>0</v>
      </c>
      <c r="R981" s="11"/>
      <c r="S981" s="11"/>
      <c r="T981" s="11"/>
      <c r="U981" s="11"/>
      <c r="V981" s="11"/>
      <c r="W981" s="11"/>
      <c r="X981" s="11"/>
      <c r="Y981" s="11"/>
      <c r="Z981" s="11"/>
      <c r="AA981" s="11"/>
      <c r="AB981" s="11"/>
      <c r="AC981" s="11"/>
      <c r="AD981" s="11"/>
      <c r="AE981" s="11"/>
      <c r="AF981" s="11"/>
      <c r="AG981" s="11"/>
      <c r="AH981" s="11"/>
      <c r="AI981" s="11"/>
      <c r="AJ981" s="11"/>
    </row>
    <row r="982" spans="1:36" ht="12.75" hidden="1" customHeight="1" x14ac:dyDescent="0.2">
      <c r="A982" s="551"/>
      <c r="B982" s="552"/>
      <c r="C982" s="679" t="s">
        <v>894</v>
      </c>
      <c r="D982" s="554"/>
      <c r="E982" s="327">
        <v>0</v>
      </c>
      <c r="F982" s="327"/>
      <c r="G982" s="322">
        <f>SUM(F982,E982)</f>
        <v>0</v>
      </c>
      <c r="H982" s="330"/>
      <c r="I982" s="331"/>
      <c r="J982" s="331"/>
      <c r="K982" s="89">
        <f t="shared" si="115"/>
        <v>0</v>
      </c>
      <c r="L982" s="89">
        <f t="shared" si="116"/>
        <v>0</v>
      </c>
      <c r="M982" s="11"/>
      <c r="N982" s="11"/>
      <c r="O982" s="11"/>
      <c r="P982" s="11"/>
      <c r="Q982" s="63">
        <f t="shared" si="118"/>
        <v>0</v>
      </c>
      <c r="R982" s="11"/>
      <c r="S982" s="11"/>
      <c r="T982" s="11"/>
      <c r="U982" s="11"/>
      <c r="V982" s="11"/>
      <c r="W982" s="11"/>
      <c r="X982" s="11"/>
      <c r="Y982" s="11"/>
      <c r="Z982" s="11"/>
      <c r="AA982" s="11"/>
      <c r="AB982" s="11"/>
      <c r="AC982" s="11"/>
      <c r="AD982" s="11"/>
      <c r="AE982" s="11"/>
      <c r="AF982" s="11"/>
      <c r="AG982" s="11"/>
      <c r="AH982" s="11"/>
      <c r="AI982" s="11"/>
      <c r="AJ982" s="11"/>
    </row>
    <row r="983" spans="1:36" ht="12.75" hidden="1" customHeight="1" x14ac:dyDescent="0.2">
      <c r="A983" s="299" t="s">
        <v>709</v>
      </c>
      <c r="B983" s="300"/>
      <c r="C983" s="301"/>
      <c r="D983" s="302">
        <v>870250</v>
      </c>
      <c r="E983" s="349">
        <v>0</v>
      </c>
      <c r="F983" s="349">
        <f>SUM(F984)</f>
        <v>0</v>
      </c>
      <c r="G983" s="350">
        <f>SUM(G984)</f>
        <v>0</v>
      </c>
      <c r="H983" s="351">
        <f>SUM(H984)</f>
        <v>0</v>
      </c>
      <c r="I983" s="352">
        <f>SUM(I984)</f>
        <v>0</v>
      </c>
      <c r="J983" s="352">
        <f>SUM(J984)</f>
        <v>0</v>
      </c>
      <c r="K983" s="89">
        <f t="shared" si="115"/>
        <v>0</v>
      </c>
      <c r="L983" s="89">
        <f t="shared" si="116"/>
        <v>0</v>
      </c>
      <c r="M983" s="11"/>
      <c r="N983" s="11"/>
      <c r="O983" s="11"/>
      <c r="P983" s="11"/>
      <c r="Q983" s="63">
        <f t="shared" si="118"/>
        <v>0</v>
      </c>
      <c r="R983" s="11"/>
      <c r="S983" s="11"/>
      <c r="T983" s="11"/>
      <c r="U983" s="11"/>
      <c r="V983" s="11"/>
      <c r="W983" s="11"/>
      <c r="X983" s="11"/>
      <c r="Y983" s="11"/>
      <c r="Z983" s="11"/>
      <c r="AA983" s="11"/>
      <c r="AB983" s="11"/>
      <c r="AC983" s="11"/>
      <c r="AD983" s="11"/>
      <c r="AE983" s="11"/>
      <c r="AF983" s="11"/>
      <c r="AG983" s="11"/>
      <c r="AH983" s="11"/>
      <c r="AI983" s="11"/>
      <c r="AJ983" s="11"/>
    </row>
    <row r="984" spans="1:36" ht="12.75" hidden="1" customHeight="1" x14ac:dyDescent="0.2">
      <c r="A984" s="317"/>
      <c r="B984" s="318"/>
      <c r="C984" s="679" t="s">
        <v>700</v>
      </c>
      <c r="D984" s="319"/>
      <c r="E984" s="327">
        <v>0</v>
      </c>
      <c r="F984" s="327"/>
      <c r="G984" s="322">
        <f>SUM(F984,E984)</f>
        <v>0</v>
      </c>
      <c r="H984" s="328"/>
      <c r="I984" s="329"/>
      <c r="J984" s="329"/>
      <c r="K984" s="89">
        <f t="shared" si="115"/>
        <v>0</v>
      </c>
      <c r="L984" s="89">
        <f t="shared" si="116"/>
        <v>0</v>
      </c>
      <c r="M984" s="11"/>
      <c r="N984" s="11"/>
      <c r="O984" s="11"/>
      <c r="P984" s="11"/>
      <c r="Q984" s="63">
        <f t="shared" si="118"/>
        <v>39880.699999999953</v>
      </c>
      <c r="R984" s="11"/>
      <c r="S984" s="11"/>
      <c r="T984" s="11"/>
      <c r="U984" s="11"/>
      <c r="V984" s="11"/>
      <c r="W984" s="11"/>
      <c r="X984" s="11"/>
      <c r="Y984" s="11"/>
      <c r="Z984" s="11"/>
      <c r="AA984" s="11"/>
      <c r="AB984" s="11"/>
      <c r="AC984" s="11"/>
      <c r="AD984" s="11"/>
      <c r="AE984" s="11"/>
      <c r="AF984" s="11"/>
      <c r="AG984" s="11"/>
      <c r="AH984" s="11"/>
      <c r="AI984" s="11"/>
      <c r="AJ984" s="11"/>
    </row>
    <row r="985" spans="1:36" ht="12.75" customHeight="1" x14ac:dyDescent="0.2">
      <c r="A985" s="556" t="s">
        <v>895</v>
      </c>
      <c r="B985" s="557"/>
      <c r="C985" s="558"/>
      <c r="D985" s="559"/>
      <c r="E985" s="561">
        <v>-39880.699999999953</v>
      </c>
      <c r="F985" s="561">
        <f>SUM(F986:F987)</f>
        <v>0</v>
      </c>
      <c r="G985" s="562">
        <f>SUM(G986:G987)</f>
        <v>-39880.699999999953</v>
      </c>
      <c r="H985" s="563" t="e">
        <f>SUM(H986:H987)</f>
        <v>#REF!</v>
      </c>
      <c r="I985" s="564" t="e">
        <f>SUM(I986:I987)</f>
        <v>#REF!</v>
      </c>
      <c r="J985" s="564" t="e">
        <f>SUM(J986:J987)</f>
        <v>#REF!</v>
      </c>
      <c r="K985" s="89">
        <f t="shared" si="115"/>
        <v>-79761.399999999907</v>
      </c>
      <c r="L985" s="89">
        <f t="shared" si="116"/>
        <v>-39880.699999999953</v>
      </c>
      <c r="M985" s="11"/>
      <c r="N985" s="11"/>
      <c r="O985" s="11"/>
      <c r="P985" s="11"/>
      <c r="Q985" s="63">
        <f t="shared" si="118"/>
        <v>0</v>
      </c>
      <c r="R985" s="11"/>
      <c r="S985" s="11"/>
      <c r="T985" s="11"/>
      <c r="U985" s="11"/>
      <c r="V985" s="11"/>
      <c r="W985" s="11"/>
      <c r="X985" s="11"/>
      <c r="Y985" s="11"/>
      <c r="Z985" s="11"/>
      <c r="AA985" s="11"/>
      <c r="AB985" s="11"/>
      <c r="AC985" s="11"/>
      <c r="AD985" s="11"/>
      <c r="AE985" s="11"/>
      <c r="AF985" s="11"/>
      <c r="AG985" s="11"/>
      <c r="AH985" s="11"/>
      <c r="AI985" s="11"/>
      <c r="AJ985" s="11"/>
    </row>
    <row r="986" spans="1:36" ht="12.75" hidden="1" customHeight="1" x14ac:dyDescent="0.2">
      <c r="A986" s="556"/>
      <c r="B986" s="565" t="s">
        <v>896</v>
      </c>
      <c r="C986" s="566"/>
      <c r="D986" s="567"/>
      <c r="E986" s="569">
        <v>0</v>
      </c>
      <c r="F986" s="569">
        <f>IF(F10&gt;F582,F10-F582,0)</f>
        <v>0</v>
      </c>
      <c r="G986" s="570">
        <f>IF(G10&gt;G582,G10-G582,0)</f>
        <v>0</v>
      </c>
      <c r="H986" s="571" t="e">
        <f>IF(H10&gt;H582,H10-H582,0)</f>
        <v>#REF!</v>
      </c>
      <c r="I986" s="572" t="e">
        <f>IF(I10&gt;I582,I10-I582,0)</f>
        <v>#REF!</v>
      </c>
      <c r="J986" s="572" t="e">
        <f>IF(J10&gt;J582,J10-J582,0)</f>
        <v>#REF!</v>
      </c>
      <c r="K986" s="89">
        <f t="shared" si="115"/>
        <v>0</v>
      </c>
      <c r="L986" s="89">
        <f t="shared" si="116"/>
        <v>0</v>
      </c>
      <c r="M986" s="11"/>
      <c r="N986" s="11"/>
      <c r="O986" s="11"/>
      <c r="P986" s="11"/>
      <c r="Q986" s="63">
        <f t="shared" si="118"/>
        <v>39880.699999999953</v>
      </c>
      <c r="R986" s="11"/>
      <c r="S986" s="11"/>
      <c r="T986" s="11"/>
      <c r="U986" s="11"/>
      <c r="V986" s="11"/>
      <c r="W986" s="11"/>
      <c r="X986" s="11"/>
      <c r="Y986" s="11"/>
      <c r="Z986" s="11"/>
      <c r="AA986" s="11"/>
      <c r="AB986" s="11"/>
      <c r="AC986" s="11"/>
      <c r="AD986" s="11"/>
      <c r="AE986" s="11"/>
      <c r="AF986" s="11"/>
      <c r="AG986" s="11"/>
      <c r="AH986" s="11"/>
      <c r="AI986" s="11"/>
      <c r="AJ986" s="11"/>
    </row>
    <row r="987" spans="1:36" ht="12.75" customHeight="1" x14ac:dyDescent="0.2">
      <c r="A987" s="556"/>
      <c r="B987" s="565" t="s">
        <v>897</v>
      </c>
      <c r="C987" s="566"/>
      <c r="D987" s="573"/>
      <c r="E987" s="569">
        <v>-39880.699999999953</v>
      </c>
      <c r="F987" s="569">
        <f>IF(F10&lt;F582,F10-F582,0)</f>
        <v>0</v>
      </c>
      <c r="G987" s="570">
        <f>IF(G10&lt;G582,G10-G582,0)</f>
        <v>-39880.699999999953</v>
      </c>
      <c r="H987" s="571" t="e">
        <f>IF(H10&lt;H582,H10-H582,0)</f>
        <v>#REF!</v>
      </c>
      <c r="I987" s="572" t="e">
        <f>IF(I10&lt;I582,I10-I582,0)</f>
        <v>#REF!</v>
      </c>
      <c r="J987" s="572" t="e">
        <f>IF(J10&lt;J582,J10-J582,0)</f>
        <v>#REF!</v>
      </c>
      <c r="K987" s="89">
        <f t="shared" si="115"/>
        <v>-79761.399999999907</v>
      </c>
      <c r="L987" s="89">
        <f t="shared" si="116"/>
        <v>-39880.699999999953</v>
      </c>
      <c r="M987" s="11"/>
      <c r="N987" s="11"/>
      <c r="O987" s="11"/>
      <c r="P987" s="11"/>
      <c r="Q987" s="63">
        <f t="shared" si="118"/>
        <v>0</v>
      </c>
      <c r="R987" s="11"/>
      <c r="S987" s="11"/>
      <c r="T987" s="11"/>
      <c r="U987" s="11"/>
      <c r="V987" s="11"/>
      <c r="W987" s="11"/>
      <c r="X987" s="11"/>
      <c r="Y987" s="11"/>
      <c r="Z987" s="11"/>
      <c r="AA987" s="11"/>
      <c r="AB987" s="11"/>
      <c r="AC987" s="11"/>
      <c r="AD987" s="11"/>
      <c r="AE987" s="11"/>
      <c r="AF987" s="11"/>
      <c r="AG987" s="11"/>
      <c r="AH987" s="11"/>
      <c r="AI987" s="11"/>
      <c r="AJ987" s="11"/>
    </row>
    <row r="988" spans="1:36" ht="12.75" hidden="1" customHeight="1" x14ac:dyDescent="0.2">
      <c r="A988" s="556" t="s">
        <v>699</v>
      </c>
      <c r="B988" s="557"/>
      <c r="C988" s="558"/>
      <c r="D988" s="559"/>
      <c r="E988" s="561">
        <v>0</v>
      </c>
      <c r="F988" s="561">
        <f>SUM(F989:F990)</f>
        <v>0</v>
      </c>
      <c r="G988" s="562">
        <f>SUM(G989:G990)</f>
        <v>0</v>
      </c>
      <c r="H988" s="563">
        <f>SUM(H989:H990)</f>
        <v>37487</v>
      </c>
      <c r="I988" s="564">
        <f>SUM(I989:I990)</f>
        <v>37873</v>
      </c>
      <c r="J988" s="564">
        <f>SUM(J989:J990)</f>
        <v>38190</v>
      </c>
      <c r="K988" s="89">
        <f t="shared" si="115"/>
        <v>0</v>
      </c>
      <c r="L988" s="89">
        <f>E988</f>
        <v>0</v>
      </c>
      <c r="M988" s="11"/>
      <c r="N988" s="11"/>
      <c r="O988" s="11"/>
      <c r="P988" s="11"/>
      <c r="Q988" s="63">
        <f t="shared" si="118"/>
        <v>0</v>
      </c>
      <c r="R988" s="11"/>
      <c r="S988" s="11"/>
      <c r="T988" s="11"/>
      <c r="U988" s="11"/>
      <c r="V988" s="11"/>
      <c r="W988" s="11"/>
      <c r="X988" s="11"/>
      <c r="Y988" s="11"/>
      <c r="Z988" s="11"/>
      <c r="AA988" s="11"/>
      <c r="AB988" s="11"/>
      <c r="AC988" s="11"/>
      <c r="AD988" s="11"/>
      <c r="AE988" s="11"/>
      <c r="AF988" s="11"/>
      <c r="AG988" s="11"/>
      <c r="AH988" s="11"/>
      <c r="AI988" s="11"/>
      <c r="AJ988" s="11"/>
    </row>
    <row r="989" spans="1:36" ht="12.75" hidden="1" customHeight="1" x14ac:dyDescent="0.2">
      <c r="A989" s="574"/>
      <c r="B989" s="575"/>
      <c r="C989" s="576" t="s">
        <v>898</v>
      </c>
      <c r="D989" s="577"/>
      <c r="E989" s="579">
        <v>0</v>
      </c>
      <c r="F989" s="579">
        <f>IF(F287&gt;F584,F287-F584,0)</f>
        <v>0</v>
      </c>
      <c r="G989" s="580">
        <f>IF(G287&gt;G584,G287-G584,0)</f>
        <v>0</v>
      </c>
      <c r="H989" s="581">
        <f>IF(H287&gt;H584,H287-H584,0)</f>
        <v>37487</v>
      </c>
      <c r="I989" s="582">
        <f>IF(I287&gt;I584,I287-I584,0)</f>
        <v>37873</v>
      </c>
      <c r="J989" s="582">
        <f>IF(J287&gt;J584,J287-J584,0)</f>
        <v>38190</v>
      </c>
      <c r="K989" s="89">
        <f t="shared" si="115"/>
        <v>0</v>
      </c>
      <c r="L989" s="89">
        <f>E989</f>
        <v>0</v>
      </c>
      <c r="M989" s="11"/>
      <c r="N989" s="11"/>
      <c r="O989" s="11"/>
      <c r="P989" s="11"/>
      <c r="Q989" s="63">
        <f t="shared" si="118"/>
        <v>0</v>
      </c>
      <c r="R989" s="11"/>
      <c r="S989" s="11"/>
      <c r="T989" s="11"/>
      <c r="U989" s="11"/>
      <c r="V989" s="11"/>
      <c r="W989" s="11"/>
      <c r="X989" s="11"/>
      <c r="Y989" s="11"/>
      <c r="Z989" s="11"/>
      <c r="AA989" s="11"/>
      <c r="AB989" s="11"/>
      <c r="AC989" s="11"/>
      <c r="AD989" s="11"/>
      <c r="AE989" s="11"/>
      <c r="AF989" s="11"/>
      <c r="AG989" s="11"/>
      <c r="AH989" s="11"/>
      <c r="AI989" s="11"/>
      <c r="AJ989" s="11"/>
    </row>
    <row r="990" spans="1:36" ht="12.75" hidden="1" customHeight="1" x14ac:dyDescent="0.2">
      <c r="A990" s="574"/>
      <c r="B990" s="575"/>
      <c r="C990" s="576" t="s">
        <v>899</v>
      </c>
      <c r="D990" s="583"/>
      <c r="E990" s="579">
        <v>0</v>
      </c>
      <c r="F990" s="579">
        <f>IF(F287&gt;F584,0,F287-F584)</f>
        <v>0</v>
      </c>
      <c r="G990" s="580">
        <f>IF(G287&gt;G584,0,G287-G584)</f>
        <v>0</v>
      </c>
      <c r="H990" s="581">
        <f>IF(H287&lt;H584,H287-H584,0)</f>
        <v>0</v>
      </c>
      <c r="I990" s="582">
        <f>IF(I287&lt;I584,I287-I584,0)</f>
        <v>0</v>
      </c>
      <c r="J990" s="582">
        <f>IF(J287&lt;J584,J287-J584,0)</f>
        <v>0</v>
      </c>
      <c r="K990" s="89">
        <f t="shared" si="115"/>
        <v>0</v>
      </c>
      <c r="L990" s="89">
        <f>IF(G990&lt;&gt;0,G990,0)</f>
        <v>0</v>
      </c>
      <c r="M990" s="11"/>
      <c r="N990" s="11"/>
      <c r="O990" s="11"/>
      <c r="P990" s="11"/>
      <c r="Q990" s="63">
        <f t="shared" si="118"/>
        <v>39880.699999999953</v>
      </c>
      <c r="R990" s="11"/>
      <c r="S990" s="11"/>
      <c r="T990" s="11"/>
      <c r="U990" s="11"/>
      <c r="V990" s="11"/>
      <c r="W990" s="11"/>
      <c r="X990" s="11"/>
      <c r="Y990" s="11"/>
      <c r="Z990" s="11"/>
      <c r="AA990" s="11"/>
      <c r="AB990" s="11"/>
      <c r="AC990" s="11"/>
      <c r="AD990" s="11"/>
      <c r="AE990" s="11"/>
      <c r="AF990" s="11"/>
      <c r="AG990" s="11"/>
      <c r="AH990" s="11"/>
      <c r="AI990" s="11"/>
      <c r="AJ990" s="11"/>
    </row>
    <row r="991" spans="1:36" ht="12.75" customHeight="1" x14ac:dyDescent="0.2">
      <c r="A991" s="556" t="s">
        <v>700</v>
      </c>
      <c r="B991" s="557"/>
      <c r="C991" s="558"/>
      <c r="D991" s="559"/>
      <c r="E991" s="561">
        <v>-39880.699999999983</v>
      </c>
      <c r="F991" s="561">
        <f>SUM(F992:F993)</f>
        <v>0</v>
      </c>
      <c r="G991" s="562">
        <f>SUM(G992:G993)</f>
        <v>-39880.699999999953</v>
      </c>
      <c r="H991" s="563">
        <f>SUM(H992:H993)</f>
        <v>188</v>
      </c>
      <c r="I991" s="564">
        <f>SUM(I992:I993)</f>
        <v>-6343</v>
      </c>
      <c r="J991" s="564">
        <f>SUM(J992:J993)</f>
        <v>200</v>
      </c>
      <c r="K991" s="89">
        <f t="shared" si="115"/>
        <v>-79761.399999999936</v>
      </c>
      <c r="L991" s="89">
        <f>IF(G991&lt;&gt;0,G991,0)</f>
        <v>-39880.699999999953</v>
      </c>
      <c r="M991" s="11"/>
      <c r="N991" s="11"/>
      <c r="O991" s="11"/>
      <c r="P991" s="11"/>
      <c r="Q991" s="63">
        <f t="shared" si="118"/>
        <v>0</v>
      </c>
      <c r="R991" s="11"/>
      <c r="S991" s="11"/>
      <c r="T991" s="11"/>
      <c r="U991" s="11"/>
      <c r="V991" s="11"/>
      <c r="W991" s="11"/>
      <c r="X991" s="11"/>
      <c r="Y991" s="11"/>
      <c r="Z991" s="11"/>
      <c r="AA991" s="11"/>
      <c r="AB991" s="11"/>
      <c r="AC991" s="11"/>
      <c r="AD991" s="11"/>
      <c r="AE991" s="11"/>
      <c r="AF991" s="11"/>
      <c r="AG991" s="11"/>
      <c r="AH991" s="11"/>
      <c r="AI991" s="11"/>
      <c r="AJ991" s="11"/>
    </row>
    <row r="992" spans="1:36" ht="12.75" hidden="1" customHeight="1" x14ac:dyDescent="0.2">
      <c r="A992" s="574"/>
      <c r="B992" s="575"/>
      <c r="C992" s="576" t="s">
        <v>898</v>
      </c>
      <c r="D992" s="577"/>
      <c r="E992" s="579">
        <v>0</v>
      </c>
      <c r="F992" s="579">
        <f>IF(F429&gt;F585,F429-F585,0)</f>
        <v>0</v>
      </c>
      <c r="G992" s="580">
        <f>IF(G429&gt;G585,G429-G585,0)</f>
        <v>0</v>
      </c>
      <c r="H992" s="581">
        <f>IF(H429&gt;H585,H429-H585,0)</f>
        <v>188</v>
      </c>
      <c r="I992" s="582">
        <f>IF(I429&gt;I585,I429-I585,0)</f>
        <v>0</v>
      </c>
      <c r="J992" s="582">
        <f>IF(J429&gt;J585,J429-J585,0)</f>
        <v>200</v>
      </c>
      <c r="K992" s="89">
        <f t="shared" si="115"/>
        <v>0</v>
      </c>
      <c r="L992" s="89">
        <f>F992+G992</f>
        <v>0</v>
      </c>
      <c r="M992" s="11"/>
      <c r="N992" s="11"/>
      <c r="O992" s="11"/>
      <c r="P992" s="11"/>
      <c r="Q992" s="63">
        <f t="shared" si="118"/>
        <v>39880.699999999953</v>
      </c>
      <c r="R992" s="11"/>
      <c r="S992" s="11"/>
      <c r="T992" s="11"/>
      <c r="U992" s="11"/>
      <c r="V992" s="11"/>
      <c r="W992" s="11"/>
      <c r="X992" s="11"/>
      <c r="Y992" s="11"/>
      <c r="Z992" s="11"/>
      <c r="AA992" s="11"/>
      <c r="AB992" s="11"/>
      <c r="AC992" s="11"/>
      <c r="AD992" s="11"/>
      <c r="AE992" s="11"/>
      <c r="AF992" s="11"/>
      <c r="AG992" s="11"/>
      <c r="AH992" s="11"/>
      <c r="AI992" s="11"/>
      <c r="AJ992" s="11"/>
    </row>
    <row r="993" spans="1:36" ht="12.75" customHeight="1" thickBot="1" x14ac:dyDescent="0.25">
      <c r="A993" s="584"/>
      <c r="B993" s="585"/>
      <c r="C993" s="586" t="s">
        <v>899</v>
      </c>
      <c r="D993" s="587"/>
      <c r="E993" s="589">
        <v>-39880.699999999983</v>
      </c>
      <c r="F993" s="589">
        <f>IF(F429&lt;F585,F429-F585,0)</f>
        <v>0</v>
      </c>
      <c r="G993" s="590">
        <f>IF(G429&lt;G585,G429-G585,0)</f>
        <v>-39880.699999999953</v>
      </c>
      <c r="H993" s="591">
        <f>IF(H429&lt;H585,H429-H585,0)</f>
        <v>0</v>
      </c>
      <c r="I993" s="592">
        <f>IF(I429&lt;I585,I429-I585,0)</f>
        <v>-6343</v>
      </c>
      <c r="J993" s="592">
        <f>IF(J429&lt;J585,J429-J585,0)</f>
        <v>0</v>
      </c>
      <c r="K993" s="89">
        <f t="shared" si="115"/>
        <v>-79761.399999999936</v>
      </c>
      <c r="L993" s="89">
        <f>IF(G993&lt;&gt;0,G993,0)</f>
        <v>-39880.699999999953</v>
      </c>
      <c r="M993" s="11"/>
      <c r="N993" s="11"/>
      <c r="O993" s="11"/>
      <c r="P993" s="11"/>
      <c r="Q993" s="63">
        <f t="shared" si="118"/>
        <v>0</v>
      </c>
      <c r="R993" s="11"/>
      <c r="S993" s="11"/>
      <c r="T993" s="11"/>
      <c r="U993" s="11"/>
      <c r="V993" s="11"/>
      <c r="W993" s="11"/>
      <c r="X993" s="11"/>
      <c r="Y993" s="11"/>
      <c r="Z993" s="11"/>
      <c r="AA993" s="11"/>
      <c r="AB993" s="11"/>
      <c r="AC993" s="11"/>
      <c r="AD993" s="11"/>
      <c r="AE993" s="11"/>
      <c r="AF993" s="11"/>
      <c r="AG993" s="11"/>
      <c r="AH993" s="11"/>
      <c r="AI993" s="11"/>
      <c r="AJ993" s="11"/>
    </row>
    <row r="994" spans="1:36" ht="12.75" customHeight="1" x14ac:dyDescent="0.2">
      <c r="A994" s="11"/>
      <c r="B994" s="62"/>
      <c r="C994" s="10"/>
      <c r="D994" s="55"/>
      <c r="E994" s="63"/>
      <c r="F994" s="63"/>
      <c r="G994" s="63"/>
      <c r="H994" s="11"/>
      <c r="I994" s="11"/>
      <c r="J994" s="11"/>
      <c r="K994" s="11"/>
      <c r="L994" s="63">
        <f>F985</f>
        <v>0</v>
      </c>
      <c r="M994" s="11"/>
      <c r="N994" s="11"/>
      <c r="O994" s="11"/>
      <c r="P994" s="11"/>
      <c r="Q994" s="63">
        <f t="shared" si="118"/>
        <v>0</v>
      </c>
      <c r="R994" s="11"/>
      <c r="S994" s="11"/>
      <c r="T994" s="11"/>
      <c r="U994" s="11"/>
      <c r="V994" s="11"/>
      <c r="W994" s="11"/>
      <c r="X994" s="11"/>
      <c r="Y994" s="11"/>
      <c r="Z994" s="11"/>
      <c r="AA994" s="11"/>
      <c r="AB994" s="11"/>
      <c r="AC994" s="11"/>
      <c r="AD994" s="11"/>
      <c r="AE994" s="11"/>
      <c r="AF994" s="11"/>
      <c r="AG994" s="11"/>
      <c r="AH994" s="11"/>
      <c r="AI994" s="11"/>
      <c r="AJ994" s="11"/>
    </row>
    <row r="995" spans="1:36" ht="12.75" customHeight="1" x14ac:dyDescent="0.2">
      <c r="A995" s="11"/>
      <c r="B995" s="62"/>
      <c r="C995" s="10"/>
      <c r="D995" s="55"/>
      <c r="E995" s="63"/>
      <c r="F995" s="63"/>
      <c r="G995" s="63"/>
      <c r="H995" s="11"/>
      <c r="I995" s="11"/>
      <c r="J995" s="11"/>
      <c r="K995" s="11"/>
      <c r="L995" s="63">
        <v>19652</v>
      </c>
      <c r="M995" s="11"/>
      <c r="N995" s="11"/>
      <c r="O995" s="11"/>
      <c r="P995" s="11"/>
      <c r="Q995" s="11"/>
      <c r="R995" s="11"/>
      <c r="S995" s="11"/>
      <c r="T995" s="11"/>
      <c r="U995" s="11"/>
      <c r="V995" s="11"/>
      <c r="W995" s="11"/>
      <c r="X995" s="11"/>
      <c r="Y995" s="11"/>
      <c r="Z995" s="11"/>
      <c r="AA995" s="11"/>
      <c r="AB995" s="11"/>
      <c r="AC995" s="11"/>
      <c r="AD995" s="11"/>
      <c r="AE995" s="11"/>
      <c r="AF995" s="11"/>
      <c r="AG995" s="11"/>
      <c r="AH995" s="11"/>
      <c r="AI995" s="11"/>
      <c r="AJ995" s="11"/>
    </row>
    <row r="996" spans="1:36" ht="12.75" customHeight="1" x14ac:dyDescent="0.2">
      <c r="A996" s="11"/>
      <c r="B996" s="62"/>
      <c r="C996" s="10"/>
      <c r="D996" s="55"/>
      <c r="E996" s="63"/>
      <c r="F996" s="63"/>
      <c r="G996" s="63"/>
      <c r="H996" s="11"/>
      <c r="I996" s="11"/>
      <c r="J996" s="11"/>
      <c r="K996" s="11"/>
      <c r="L996" s="63">
        <f>SUBTOTAL(9,L994:L995)</f>
        <v>19652</v>
      </c>
      <c r="M996" s="11"/>
      <c r="N996" s="11"/>
      <c r="O996" s="11"/>
      <c r="P996" s="11"/>
      <c r="Q996" s="11"/>
      <c r="R996" s="11"/>
      <c r="S996" s="11"/>
      <c r="T996" s="11"/>
      <c r="U996" s="11"/>
      <c r="V996" s="11"/>
      <c r="W996" s="11"/>
      <c r="X996" s="11"/>
      <c r="Y996" s="11"/>
      <c r="Z996" s="11"/>
      <c r="AA996" s="11"/>
      <c r="AB996" s="11"/>
      <c r="AC996" s="11"/>
      <c r="AD996" s="11"/>
      <c r="AE996" s="11"/>
      <c r="AF996" s="11"/>
      <c r="AG996" s="11"/>
      <c r="AH996" s="11"/>
      <c r="AI996" s="11"/>
      <c r="AJ996" s="11"/>
    </row>
    <row r="997" spans="1:36" ht="12.75" hidden="1" customHeight="1" x14ac:dyDescent="0.2">
      <c r="A997" s="11"/>
      <c r="B997" s="62"/>
      <c r="C997" s="10"/>
      <c r="D997" s="55"/>
      <c r="E997" s="63"/>
      <c r="F997" s="63"/>
      <c r="G997" s="63"/>
      <c r="H997" s="11"/>
      <c r="I997" s="11"/>
      <c r="J997" s="11"/>
      <c r="K997" s="11"/>
      <c r="L997" s="11"/>
      <c r="M997" s="11"/>
      <c r="N997" s="11"/>
      <c r="O997" s="11"/>
      <c r="P997" s="11"/>
      <c r="Q997" s="11"/>
      <c r="R997" s="11"/>
      <c r="S997" s="11"/>
      <c r="T997" s="11"/>
      <c r="U997" s="11"/>
      <c r="V997" s="11"/>
      <c r="W997" s="11"/>
      <c r="X997" s="11"/>
      <c r="Y997" s="11"/>
      <c r="Z997" s="11"/>
      <c r="AA997" s="11"/>
      <c r="AB997" s="11"/>
      <c r="AC997" s="11"/>
      <c r="AD997" s="11"/>
      <c r="AE997" s="11"/>
      <c r="AF997" s="11"/>
      <c r="AG997" s="11"/>
      <c r="AH997" s="11"/>
      <c r="AI997" s="11"/>
      <c r="AJ997" s="11"/>
    </row>
    <row r="998" spans="1:36" ht="24" customHeight="1" x14ac:dyDescent="0.2">
      <c r="A998" s="714" t="s">
        <v>179</v>
      </c>
      <c r="B998" s="691"/>
      <c r="C998" s="691"/>
      <c r="D998" s="726" t="str">
        <f>IF($L$1="proiect","DIRECTOR EXECUTIV,","SECRETAR GENERAL AL JUDEŢULUI,")</f>
        <v>SECRETAR GENERAL AL JUDEŢULUI,</v>
      </c>
      <c r="E998" s="691"/>
      <c r="F998" s="691"/>
      <c r="G998" s="691"/>
      <c r="H998" s="593"/>
      <c r="I998" s="593"/>
      <c r="J998" s="593"/>
      <c r="K998" s="248"/>
      <c r="L998" s="248"/>
      <c r="M998" s="248"/>
      <c r="N998" s="248"/>
      <c r="O998" s="248"/>
      <c r="P998" s="248"/>
      <c r="Q998" s="248"/>
      <c r="R998" s="248"/>
      <c r="S998" s="248"/>
      <c r="T998" s="248"/>
      <c r="U998" s="248"/>
      <c r="V998" s="248"/>
      <c r="W998" s="248"/>
      <c r="X998" s="248"/>
      <c r="Y998" s="248"/>
      <c r="Z998" s="248"/>
      <c r="AA998" s="248"/>
      <c r="AB998" s="248"/>
      <c r="AC998" s="248"/>
      <c r="AD998" s="248"/>
      <c r="AE998" s="248"/>
      <c r="AF998" s="248"/>
      <c r="AG998" s="248"/>
      <c r="AH998" s="248"/>
      <c r="AI998" s="248"/>
      <c r="AJ998" s="248"/>
    </row>
    <row r="999" spans="1:36" ht="12.75" customHeight="1" x14ac:dyDescent="0.2">
      <c r="A999" s="715" t="s">
        <v>180</v>
      </c>
      <c r="B999" s="691"/>
      <c r="C999" s="691"/>
      <c r="D999" s="720" t="str">
        <f>IF($L$1="proiect","Hadady Éva Katalin","Crasnai Mihaela Elena Ana")</f>
        <v>Crasnai Mihaela Elena Ana</v>
      </c>
      <c r="E999" s="691"/>
      <c r="F999" s="691"/>
      <c r="G999" s="691"/>
      <c r="H999" s="68"/>
      <c r="I999" s="68"/>
      <c r="J999" s="68"/>
      <c r="K999" s="11"/>
      <c r="L999" s="11"/>
      <c r="M999" s="11"/>
      <c r="N999" s="11"/>
      <c r="O999" s="11"/>
      <c r="P999" s="11"/>
      <c r="Q999" s="11"/>
      <c r="R999" s="11"/>
      <c r="S999" s="11"/>
      <c r="T999" s="11"/>
      <c r="U999" s="11"/>
      <c r="V999" s="11"/>
      <c r="W999" s="11"/>
      <c r="X999" s="11"/>
      <c r="Y999" s="11"/>
      <c r="Z999" s="11"/>
      <c r="AA999" s="11"/>
      <c r="AB999" s="11"/>
      <c r="AC999" s="11"/>
      <c r="AD999" s="11"/>
      <c r="AE999" s="11"/>
      <c r="AF999" s="11"/>
      <c r="AG999" s="11"/>
      <c r="AH999" s="11"/>
      <c r="AI999" s="11"/>
      <c r="AJ999" s="11"/>
    </row>
    <row r="1000" spans="1:36" ht="12.75" customHeight="1" x14ac:dyDescent="0.2">
      <c r="A1000" s="67"/>
      <c r="B1000" s="67"/>
      <c r="C1000" s="67"/>
      <c r="D1000" s="69"/>
      <c r="E1000" s="69"/>
      <c r="F1000" s="69"/>
      <c r="G1000" s="69"/>
      <c r="H1000" s="68"/>
      <c r="I1000" s="68"/>
      <c r="J1000" s="68"/>
      <c r="K1000" s="11"/>
      <c r="L1000" s="11"/>
      <c r="M1000" s="11"/>
      <c r="N1000" s="11"/>
      <c r="O1000" s="11"/>
      <c r="P1000" s="11"/>
      <c r="Q1000" s="11"/>
      <c r="R1000" s="11"/>
      <c r="S1000" s="11"/>
      <c r="T1000" s="11"/>
      <c r="U1000" s="11"/>
      <c r="V1000" s="11"/>
      <c r="W1000" s="11"/>
      <c r="X1000" s="11"/>
      <c r="Y1000" s="11"/>
      <c r="Z1000" s="11"/>
      <c r="AA1000" s="11"/>
      <c r="AB1000" s="11"/>
      <c r="AC1000" s="11"/>
      <c r="AD1000" s="11"/>
      <c r="AE1000" s="11"/>
      <c r="AF1000" s="11"/>
      <c r="AG1000" s="11"/>
      <c r="AH1000" s="11"/>
      <c r="AI1000" s="11"/>
      <c r="AJ1000" s="11"/>
    </row>
    <row r="1001" spans="1:36" ht="12.75" customHeight="1" x14ac:dyDescent="0.2">
      <c r="A1001" s="67"/>
      <c r="B1001" s="67"/>
      <c r="C1001" s="67"/>
      <c r="D1001" s="69"/>
      <c r="E1001" s="69"/>
      <c r="F1001" s="69"/>
      <c r="G1001" s="69"/>
      <c r="H1001" s="68"/>
      <c r="I1001" s="68"/>
      <c r="J1001" s="68"/>
      <c r="K1001" s="11"/>
      <c r="L1001" s="594">
        <f>G993-G987</f>
        <v>0</v>
      </c>
      <c r="M1001" s="11"/>
      <c r="N1001" s="11"/>
      <c r="O1001" s="11"/>
      <c r="P1001" s="11"/>
      <c r="Q1001" s="11"/>
      <c r="R1001" s="11"/>
      <c r="S1001" s="11"/>
      <c r="T1001" s="11"/>
      <c r="U1001" s="11"/>
      <c r="V1001" s="11"/>
      <c r="W1001" s="11"/>
      <c r="X1001" s="11"/>
      <c r="Y1001" s="11"/>
      <c r="Z1001" s="11"/>
      <c r="AA1001" s="11"/>
      <c r="AB1001" s="11"/>
      <c r="AC1001" s="11"/>
      <c r="AD1001" s="11"/>
      <c r="AE1001" s="11"/>
      <c r="AF1001" s="11"/>
      <c r="AG1001" s="11"/>
      <c r="AH1001" s="11"/>
      <c r="AI1001" s="11"/>
      <c r="AJ1001" s="11"/>
    </row>
    <row r="1002" spans="1:36" ht="12.75" customHeight="1" x14ac:dyDescent="0.2">
      <c r="A1002" s="11"/>
      <c r="B1002" s="67"/>
      <c r="C1002" s="68"/>
      <c r="D1002" s="9"/>
      <c r="E1002" s="69"/>
      <c r="F1002" s="69"/>
      <c r="G1002" s="63"/>
      <c r="H1002" s="11"/>
      <c r="I1002" s="11"/>
      <c r="J1002" s="11"/>
      <c r="K1002" s="11"/>
      <c r="L1002" s="11"/>
      <c r="M1002" s="11"/>
      <c r="N1002" s="11"/>
      <c r="O1002" s="11"/>
      <c r="P1002" s="11"/>
      <c r="Q1002" s="11"/>
      <c r="R1002" s="11"/>
      <c r="S1002" s="11"/>
      <c r="T1002" s="11"/>
      <c r="U1002" s="11"/>
      <c r="V1002" s="11"/>
      <c r="W1002" s="11"/>
      <c r="X1002" s="11"/>
      <c r="Y1002" s="11"/>
      <c r="Z1002" s="11"/>
      <c r="AA1002" s="11"/>
      <c r="AB1002" s="11"/>
      <c r="AC1002" s="11"/>
      <c r="AD1002" s="11"/>
      <c r="AE1002" s="11"/>
      <c r="AF1002" s="11"/>
      <c r="AG1002" s="11"/>
      <c r="AH1002" s="11"/>
      <c r="AI1002" s="11"/>
      <c r="AJ1002" s="11"/>
    </row>
    <row r="1003" spans="1:36" ht="12.75" customHeight="1" x14ac:dyDescent="0.2">
      <c r="A1003" s="11"/>
      <c r="B1003" s="11"/>
      <c r="C1003" s="10"/>
      <c r="D1003" s="720" t="str">
        <f>IF($L$1="proiect","ŞEF SERVICIU,"," ")</f>
        <v xml:space="preserve"> </v>
      </c>
      <c r="E1003" s="691"/>
      <c r="F1003" s="691"/>
      <c r="G1003" s="691"/>
      <c r="H1003" s="68"/>
      <c r="I1003" s="68"/>
      <c r="J1003" s="68"/>
      <c r="K1003" s="11"/>
      <c r="L1003" s="11"/>
      <c r="M1003" s="11"/>
      <c r="N1003" s="11"/>
      <c r="O1003" s="11"/>
      <c r="P1003" s="11"/>
      <c r="Q1003" s="11"/>
      <c r="R1003" s="11"/>
      <c r="S1003" s="11"/>
      <c r="T1003" s="11"/>
      <c r="U1003" s="11"/>
      <c r="V1003" s="11"/>
      <c r="W1003" s="11"/>
      <c r="X1003" s="11"/>
      <c r="Y1003" s="11"/>
      <c r="Z1003" s="11"/>
      <c r="AA1003" s="11"/>
      <c r="AB1003" s="11"/>
      <c r="AC1003" s="11"/>
      <c r="AD1003" s="11"/>
      <c r="AE1003" s="11"/>
      <c r="AF1003" s="11"/>
      <c r="AG1003" s="11"/>
      <c r="AH1003" s="11"/>
      <c r="AI1003" s="11"/>
      <c r="AJ1003" s="11"/>
    </row>
    <row r="1004" spans="1:36" ht="12.75" customHeight="1" x14ac:dyDescent="0.2">
      <c r="A1004" s="57" t="s">
        <v>900</v>
      </c>
      <c r="B1004" s="11"/>
      <c r="C1004" s="10"/>
      <c r="D1004" s="720" t="str">
        <f>IF($L$1="proiect","Manţa Magdalena Sofia"," ")</f>
        <v xml:space="preserve"> </v>
      </c>
      <c r="E1004" s="691"/>
      <c r="F1004" s="691"/>
      <c r="G1004" s="691"/>
      <c r="H1004" s="68"/>
      <c r="I1004" s="68"/>
      <c r="J1004" s="68"/>
      <c r="K1004" s="11"/>
      <c r="L1004" s="11"/>
      <c r="M1004" s="11"/>
      <c r="N1004" s="11"/>
      <c r="O1004" s="11"/>
      <c r="P1004" s="11"/>
      <c r="Q1004" s="11"/>
      <c r="R1004" s="11"/>
      <c r="S1004" s="11"/>
      <c r="T1004" s="11"/>
      <c r="U1004" s="11"/>
      <c r="V1004" s="11"/>
      <c r="W1004" s="11"/>
      <c r="X1004" s="11"/>
      <c r="Y1004" s="11"/>
      <c r="Z1004" s="11"/>
      <c r="AA1004" s="11"/>
      <c r="AB1004" s="11"/>
      <c r="AC1004" s="11"/>
      <c r="AD1004" s="11"/>
      <c r="AE1004" s="11"/>
      <c r="AF1004" s="11"/>
      <c r="AG1004" s="11"/>
      <c r="AH1004" s="11"/>
      <c r="AI1004" s="11"/>
      <c r="AJ1004" s="11"/>
    </row>
    <row r="1005" spans="1:36" ht="12.75" customHeight="1" x14ac:dyDescent="0.2">
      <c r="A1005" s="57" t="s">
        <v>182</v>
      </c>
      <c r="B1005" s="11"/>
      <c r="C1005" s="10"/>
      <c r="D1005" s="69"/>
      <c r="E1005" s="69"/>
      <c r="F1005" s="69"/>
      <c r="G1005" s="69"/>
      <c r="H1005" s="68"/>
      <c r="I1005" s="68"/>
      <c r="J1005" s="68"/>
      <c r="K1005" s="11"/>
      <c r="L1005" s="11"/>
      <c r="M1005" s="11"/>
      <c r="N1005" s="11"/>
      <c r="O1005" s="11"/>
      <c r="P1005" s="11"/>
      <c r="Q1005" s="11"/>
      <c r="R1005" s="11"/>
      <c r="S1005" s="11"/>
      <c r="T1005" s="11"/>
      <c r="U1005" s="11"/>
      <c r="V1005" s="11"/>
      <c r="W1005" s="11"/>
      <c r="X1005" s="11"/>
      <c r="Y1005" s="11"/>
      <c r="Z1005" s="11"/>
      <c r="AA1005" s="11"/>
      <c r="AB1005" s="11"/>
      <c r="AC1005" s="11"/>
      <c r="AD1005" s="11"/>
      <c r="AE1005" s="11"/>
      <c r="AF1005" s="11"/>
      <c r="AG1005" s="11"/>
      <c r="AH1005" s="11"/>
      <c r="AI1005" s="11"/>
      <c r="AJ1005" s="11"/>
    </row>
    <row r="1006" spans="1:36" ht="12.75" customHeight="1" x14ac:dyDescent="0.2">
      <c r="A1006" s="11"/>
      <c r="B1006" s="62"/>
      <c r="C1006" s="11"/>
      <c r="D1006" s="55"/>
      <c r="E1006" s="63"/>
      <c r="F1006" s="63"/>
      <c r="G1006" s="63"/>
      <c r="H1006" s="11"/>
      <c r="I1006" s="11"/>
      <c r="J1006" s="11"/>
      <c r="K1006" s="11"/>
      <c r="L1006" s="11"/>
      <c r="M1006" s="11"/>
      <c r="N1006" s="11"/>
      <c r="O1006" s="11"/>
      <c r="P1006" s="11"/>
      <c r="Q1006" s="11"/>
      <c r="R1006" s="11"/>
      <c r="S1006" s="11"/>
      <c r="T1006" s="11"/>
      <c r="U1006" s="11"/>
      <c r="V1006" s="11"/>
      <c r="W1006" s="11"/>
      <c r="X1006" s="11"/>
      <c r="Y1006" s="11"/>
      <c r="Z1006" s="11"/>
      <c r="AA1006" s="11"/>
      <c r="AB1006" s="11"/>
      <c r="AC1006" s="11"/>
      <c r="AD1006" s="11"/>
      <c r="AE1006" s="11"/>
      <c r="AF1006" s="11"/>
      <c r="AG1006" s="11"/>
      <c r="AH1006" s="11"/>
      <c r="AI1006" s="11"/>
      <c r="AJ1006" s="11"/>
    </row>
    <row r="1007" spans="1:36" ht="12.75" customHeight="1" x14ac:dyDescent="0.2">
      <c r="A1007" s="11"/>
      <c r="B1007" s="62"/>
      <c r="C1007" s="63"/>
      <c r="D1007" s="55"/>
      <c r="E1007" s="63"/>
      <c r="F1007" s="63"/>
      <c r="G1007" s="63"/>
      <c r="H1007" s="65"/>
      <c r="I1007" s="65"/>
      <c r="J1007" s="65"/>
      <c r="K1007" s="11"/>
      <c r="L1007" s="11"/>
      <c r="M1007" s="11"/>
      <c r="N1007" s="11"/>
      <c r="O1007" s="11"/>
      <c r="P1007" s="11"/>
      <c r="Q1007" s="11"/>
      <c r="R1007" s="11"/>
      <c r="S1007" s="11"/>
      <c r="T1007" s="11"/>
      <c r="U1007" s="11"/>
      <c r="V1007" s="11"/>
      <c r="W1007" s="11"/>
      <c r="X1007" s="11"/>
      <c r="Y1007" s="11"/>
      <c r="Z1007" s="11"/>
      <c r="AA1007" s="11"/>
      <c r="AB1007" s="11"/>
      <c r="AC1007" s="11"/>
      <c r="AD1007" s="11"/>
      <c r="AE1007" s="11"/>
      <c r="AF1007" s="11"/>
      <c r="AG1007" s="11"/>
      <c r="AH1007" s="11"/>
      <c r="AI1007" s="11"/>
      <c r="AJ1007" s="11"/>
    </row>
    <row r="1008" spans="1:36" ht="12.75" customHeight="1" x14ac:dyDescent="0.2">
      <c r="A1008" s="11"/>
      <c r="B1008" s="62"/>
      <c r="C1008" s="63"/>
      <c r="D1008" s="55"/>
      <c r="E1008" s="63"/>
      <c r="F1008" s="63"/>
      <c r="G1008" s="63"/>
      <c r="H1008" s="65"/>
      <c r="I1008" s="65"/>
      <c r="J1008" s="65"/>
      <c r="K1008" s="11"/>
      <c r="L1008" s="11"/>
      <c r="M1008" s="11"/>
      <c r="N1008" s="11"/>
      <c r="O1008" s="11"/>
      <c r="P1008" s="11"/>
      <c r="Q1008" s="11"/>
      <c r="R1008" s="11"/>
      <c r="S1008" s="11"/>
      <c r="T1008" s="11"/>
      <c r="U1008" s="11"/>
      <c r="V1008" s="11"/>
      <c r="W1008" s="11"/>
      <c r="X1008" s="11"/>
      <c r="Y1008" s="11"/>
      <c r="Z1008" s="11"/>
      <c r="AA1008" s="11"/>
      <c r="AB1008" s="11"/>
      <c r="AC1008" s="11"/>
      <c r="AD1008" s="11"/>
      <c r="AE1008" s="11"/>
      <c r="AF1008" s="11"/>
      <c r="AG1008" s="11"/>
      <c r="AH1008" s="11"/>
      <c r="AI1008" s="11"/>
      <c r="AJ1008" s="11"/>
    </row>
  </sheetData>
  <autoFilter ref="A10:AJ995" xr:uid="{00000000-0009-0000-0000-000001000000}">
    <filterColumn colId="11">
      <filters blank="1">
        <filter val="1.009"/>
        <filter val="1.050"/>
        <filter val="1.072"/>
        <filter val="1.117"/>
        <filter val="-1.147"/>
        <filter val="1.198"/>
        <filter val="1.250"/>
        <filter val="1.293"/>
        <filter val="1.337"/>
        <filter val="1.364"/>
        <filter val="1.370"/>
        <filter val="1.384"/>
        <filter val="1.406"/>
        <filter val="1.410"/>
        <filter val="1.498"/>
        <filter val="1.500"/>
        <filter val="1.529"/>
        <filter val="1.557"/>
        <filter val="1.565"/>
        <filter val="1.600"/>
        <filter val="1.638"/>
        <filter val="1.651"/>
        <filter val="1.710"/>
        <filter val="1.850"/>
        <filter val="1.924"/>
        <filter val="-1.987"/>
        <filter val="10"/>
        <filter val="101.051"/>
        <filter val="107"/>
        <filter val="11.047"/>
        <filter val="11.144"/>
        <filter val="116.665"/>
        <filter val="117.374"/>
        <filter val="-12.589"/>
        <filter val="12.699"/>
        <filter val="12.740"/>
        <filter val="12.797"/>
        <filter val="-12.970"/>
        <filter val="120"/>
        <filter val="128.707"/>
        <filter val="14.075"/>
        <filter val="14.087"/>
        <filter val="-14.087"/>
        <filter val="15.211"/>
        <filter val="150.237"/>
        <filter val="151.888"/>
        <filter val="16"/>
        <filter val="16.062"/>
        <filter val="177.876"/>
        <filter val="18"/>
        <filter val="186.745"/>
        <filter val="189"/>
        <filter val="19.652,00"/>
        <filter val="19.823"/>
        <filter val="191"/>
        <filter val="195"/>
        <filter val="2"/>
        <filter val="2.152"/>
        <filter val="2.247"/>
        <filter val="2.270"/>
        <filter val="2.288"/>
        <filter val="2.560"/>
        <filter val="2.650"/>
        <filter val="2.655"/>
        <filter val="2.677"/>
        <filter val="2.858"/>
        <filter val="200.008"/>
        <filter val="203.954"/>
        <filter val="203.980"/>
        <filter val="204.690"/>
        <filter val="21.121"/>
        <filter val="214.083"/>
        <filter val="215.012"/>
        <filter val="215.453"/>
        <filter val="216.569"/>
        <filter val="218.067"/>
        <filter val="22"/>
        <filter val="23.211"/>
        <filter val="25"/>
        <filter val="254.892"/>
        <filter val="26.658"/>
        <filter val="26.660"/>
        <filter val="27.656"/>
        <filter val="27.947"/>
        <filter val="287"/>
        <filter val="3.000"/>
        <filter val="3.074"/>
        <filter val="3.212"/>
        <filter val="3.500"/>
        <filter val="3.562"/>
        <filter val="300"/>
        <filter val="31.232"/>
        <filter val="32.293"/>
        <filter val="32.297"/>
        <filter val="32.638"/>
        <filter val="32.760"/>
        <filter val="33.930"/>
        <filter val="344"/>
        <filter val="349"/>
        <filter val="350"/>
        <filter val="36.207"/>
        <filter val="36.950"/>
        <filter val="38.513"/>
        <filter val="381"/>
        <filter val="-39.145"/>
        <filter val="-39.881"/>
        <filter val="4"/>
        <filter val="4.014"/>
        <filter val="4.032"/>
        <filter val="4.034"/>
        <filter val="4.111"/>
        <filter val="4.113"/>
        <filter val="4.445"/>
        <filter val="4.450"/>
        <filter val="4.500"/>
        <filter val="4.509"/>
        <filter val="41.073"/>
        <filter val="43.571"/>
        <filter val="435"/>
        <filter val="436"/>
        <filter val="44.050"/>
        <filter val="44.404"/>
        <filter val="45.211"/>
        <filter val="450"/>
        <filter val="454"/>
        <filter val="458.846"/>
        <filter val="467"/>
        <filter val="49.200"/>
        <filter val="5.004"/>
        <filter val="5.022"/>
        <filter val="5.024"/>
        <filter val="5.446"/>
        <filter val="5.500"/>
        <filter val="50.261"/>
        <filter val="514"/>
        <filter val="54"/>
        <filter val="554"/>
        <filter val="56.092"/>
        <filter val="57"/>
        <filter val="6.211"/>
        <filter val="6.369"/>
        <filter val="6.434"/>
        <filter val="603"/>
        <filter val="61"/>
        <filter val="612"/>
        <filter val="64.529"/>
        <filter val="64.681"/>
        <filter val="65.162"/>
        <filter val="67.830"/>
        <filter val="68.236"/>
        <filter val="69.481"/>
        <filter val="699"/>
        <filter val="7.454"/>
        <filter val="7.635"/>
        <filter val="7.853"/>
        <filter val="70.497"/>
        <filter val="70.667"/>
        <filter val="71"/>
        <filter val="71.297"/>
        <filter val="71.301"/>
        <filter val="710"/>
        <filter val="724"/>
        <filter val="735,99"/>
        <filter val="736"/>
        <filter val="74"/>
        <filter val="76.209"/>
        <filter val="79.283"/>
        <filter val="8"/>
        <filter val="8.000"/>
        <filter val="8.009"/>
        <filter val="8.070"/>
        <filter val="82.014"/>
        <filter val="827"/>
        <filter val="84.261"/>
        <filter val="-841"/>
        <filter val="87"/>
        <filter val="887"/>
        <filter val="9.205"/>
        <filter val="9.250"/>
        <filter val="9.509"/>
        <filter val="9.641"/>
        <filter val="9.693"/>
        <filter val="900"/>
        <filter val="92"/>
        <filter val="95"/>
        <filter val="960"/>
        <filter val="99.456"/>
        <filter val="990"/>
        <filter val="Secţiunea de dezvoltare"/>
        <filter val="x"/>
      </filters>
    </filterColumn>
  </autoFilter>
  <mergeCells count="425">
    <mergeCell ref="D998:G998"/>
    <mergeCell ref="A999:C999"/>
    <mergeCell ref="D999:G999"/>
    <mergeCell ref="D1003:G1003"/>
    <mergeCell ref="D1004:G1004"/>
    <mergeCell ref="A912:C912"/>
    <mergeCell ref="A921:C921"/>
    <mergeCell ref="A948:C948"/>
    <mergeCell ref="A959:C959"/>
    <mergeCell ref="A961:C961"/>
    <mergeCell ref="A998:C998"/>
    <mergeCell ref="B895:C895"/>
    <mergeCell ref="B896:C896"/>
    <mergeCell ref="B897:C897"/>
    <mergeCell ref="B898:C898"/>
    <mergeCell ref="B899:C899"/>
    <mergeCell ref="A901:C901"/>
    <mergeCell ref="B867:C867"/>
    <mergeCell ref="A870:C870"/>
    <mergeCell ref="A874:C874"/>
    <mergeCell ref="A881:C881"/>
    <mergeCell ref="B884:C884"/>
    <mergeCell ref="B886:C886"/>
    <mergeCell ref="B852:C852"/>
    <mergeCell ref="A855:C855"/>
    <mergeCell ref="B856:C856"/>
    <mergeCell ref="B859:C859"/>
    <mergeCell ref="B863:C863"/>
    <mergeCell ref="B865:C865"/>
    <mergeCell ref="A818:C818"/>
    <mergeCell ref="A840:C840"/>
    <mergeCell ref="A844:C844"/>
    <mergeCell ref="B845:C845"/>
    <mergeCell ref="B848:C848"/>
    <mergeCell ref="A851:C851"/>
    <mergeCell ref="A708:C708"/>
    <mergeCell ref="A746:C746"/>
    <mergeCell ref="A749:C749"/>
    <mergeCell ref="A789:C789"/>
    <mergeCell ref="A793:C793"/>
    <mergeCell ref="A816:C816"/>
    <mergeCell ref="A645:C645"/>
    <mergeCell ref="A650:C650"/>
    <mergeCell ref="A654:C654"/>
    <mergeCell ref="A657:C657"/>
    <mergeCell ref="A695:C695"/>
    <mergeCell ref="A701:C701"/>
    <mergeCell ref="B602:C602"/>
    <mergeCell ref="B603:C603"/>
    <mergeCell ref="B604:C604"/>
    <mergeCell ref="B605:C605"/>
    <mergeCell ref="B606:C606"/>
    <mergeCell ref="B607:C607"/>
    <mergeCell ref="A580:C580"/>
    <mergeCell ref="B592:C592"/>
    <mergeCell ref="B594:C594"/>
    <mergeCell ref="B595:C595"/>
    <mergeCell ref="B596:C596"/>
    <mergeCell ref="B601:C601"/>
    <mergeCell ref="B557:C557"/>
    <mergeCell ref="B561:C561"/>
    <mergeCell ref="B565:C565"/>
    <mergeCell ref="B569:C569"/>
    <mergeCell ref="B573:C573"/>
    <mergeCell ref="B576:C576"/>
    <mergeCell ref="A542:C542"/>
    <mergeCell ref="B543:C543"/>
    <mergeCell ref="A544:C544"/>
    <mergeCell ref="B545:C545"/>
    <mergeCell ref="B549:C549"/>
    <mergeCell ref="B553:C553"/>
    <mergeCell ref="B517:C517"/>
    <mergeCell ref="B521:C521"/>
    <mergeCell ref="B526:C526"/>
    <mergeCell ref="B530:C530"/>
    <mergeCell ref="B534:C534"/>
    <mergeCell ref="B538:C538"/>
    <mergeCell ref="A494:C494"/>
    <mergeCell ref="B495:C495"/>
    <mergeCell ref="B500:C500"/>
    <mergeCell ref="B505:C505"/>
    <mergeCell ref="B509:C509"/>
    <mergeCell ref="B513:C513"/>
    <mergeCell ref="B487:C487"/>
    <mergeCell ref="B488:C488"/>
    <mergeCell ref="B489:C489"/>
    <mergeCell ref="B490:C490"/>
    <mergeCell ref="B492:C492"/>
    <mergeCell ref="B493:C493"/>
    <mergeCell ref="B474:C474"/>
    <mergeCell ref="B478:C478"/>
    <mergeCell ref="B479:C479"/>
    <mergeCell ref="B483:C483"/>
    <mergeCell ref="B484:C484"/>
    <mergeCell ref="B486:C486"/>
    <mergeCell ref="B465:C465"/>
    <mergeCell ref="B469:C469"/>
    <mergeCell ref="B470:C470"/>
    <mergeCell ref="B471:C471"/>
    <mergeCell ref="B472:C472"/>
    <mergeCell ref="B473:C473"/>
    <mergeCell ref="A455:C455"/>
    <mergeCell ref="A456:C456"/>
    <mergeCell ref="A457:C457"/>
    <mergeCell ref="A458:C458"/>
    <mergeCell ref="B463:C463"/>
    <mergeCell ref="B464:C464"/>
    <mergeCell ref="B449:C449"/>
    <mergeCell ref="A450:C450"/>
    <mergeCell ref="A451:C451"/>
    <mergeCell ref="B452:C452"/>
    <mergeCell ref="B453:C453"/>
    <mergeCell ref="B454:C454"/>
    <mergeCell ref="A443:C443"/>
    <mergeCell ref="B444:C444"/>
    <mergeCell ref="B445:C445"/>
    <mergeCell ref="B446:C446"/>
    <mergeCell ref="B447:C447"/>
    <mergeCell ref="B448:C448"/>
    <mergeCell ref="A436:C436"/>
    <mergeCell ref="A437:C437"/>
    <mergeCell ref="A438:C438"/>
    <mergeCell ref="B439:C439"/>
    <mergeCell ref="B440:C440"/>
    <mergeCell ref="A441:C441"/>
    <mergeCell ref="A430:C430"/>
    <mergeCell ref="A431:C431"/>
    <mergeCell ref="A432:C432"/>
    <mergeCell ref="A433:C433"/>
    <mergeCell ref="A434:C434"/>
    <mergeCell ref="B435:C435"/>
    <mergeCell ref="A424:C424"/>
    <mergeCell ref="B425:C425"/>
    <mergeCell ref="B426:C426"/>
    <mergeCell ref="B427:C427"/>
    <mergeCell ref="B428:C428"/>
    <mergeCell ref="A429:C429"/>
    <mergeCell ref="B416:C416"/>
    <mergeCell ref="B417:C417"/>
    <mergeCell ref="B418:C418"/>
    <mergeCell ref="B419:C419"/>
    <mergeCell ref="B421:C421"/>
    <mergeCell ref="B423:C423"/>
    <mergeCell ref="B410:C410"/>
    <mergeCell ref="B411:C411"/>
    <mergeCell ref="B412:C412"/>
    <mergeCell ref="B413:C413"/>
    <mergeCell ref="B414:C414"/>
    <mergeCell ref="B415:C415"/>
    <mergeCell ref="A404:C404"/>
    <mergeCell ref="B405:C405"/>
    <mergeCell ref="B406:C406"/>
    <mergeCell ref="B407:C407"/>
    <mergeCell ref="B408:C408"/>
    <mergeCell ref="B409:C409"/>
    <mergeCell ref="B398:C398"/>
    <mergeCell ref="B399:C399"/>
    <mergeCell ref="B400:C400"/>
    <mergeCell ref="A401:C401"/>
    <mergeCell ref="A402:C402"/>
    <mergeCell ref="A403:C403"/>
    <mergeCell ref="B392:C392"/>
    <mergeCell ref="B393:C393"/>
    <mergeCell ref="A394:C394"/>
    <mergeCell ref="A395:C395"/>
    <mergeCell ref="B396:C396"/>
    <mergeCell ref="B397:C397"/>
    <mergeCell ref="B386:C386"/>
    <mergeCell ref="B387:C387"/>
    <mergeCell ref="B388:C388"/>
    <mergeCell ref="B389:C389"/>
    <mergeCell ref="A390:C390"/>
    <mergeCell ref="B391:C391"/>
    <mergeCell ref="B380:C380"/>
    <mergeCell ref="B381:C381"/>
    <mergeCell ref="B382:C382"/>
    <mergeCell ref="B383:C383"/>
    <mergeCell ref="A384:C384"/>
    <mergeCell ref="B385:C385"/>
    <mergeCell ref="B374:C374"/>
    <mergeCell ref="B375:C375"/>
    <mergeCell ref="A376:C376"/>
    <mergeCell ref="B377:C377"/>
    <mergeCell ref="B378:C378"/>
    <mergeCell ref="A379:C379"/>
    <mergeCell ref="A368:C368"/>
    <mergeCell ref="B369:C369"/>
    <mergeCell ref="B370:C370"/>
    <mergeCell ref="B371:C371"/>
    <mergeCell ref="B372:C372"/>
    <mergeCell ref="B373:C373"/>
    <mergeCell ref="B361:C361"/>
    <mergeCell ref="B362:C362"/>
    <mergeCell ref="B364:C364"/>
    <mergeCell ref="A365:C365"/>
    <mergeCell ref="B366:C366"/>
    <mergeCell ref="A367:C367"/>
    <mergeCell ref="A355:C355"/>
    <mergeCell ref="B356:C356"/>
    <mergeCell ref="A357:C357"/>
    <mergeCell ref="A358:C358"/>
    <mergeCell ref="A359:C359"/>
    <mergeCell ref="B360:C360"/>
    <mergeCell ref="B347:C347"/>
    <mergeCell ref="A348:C348"/>
    <mergeCell ref="B349:C349"/>
    <mergeCell ref="B352:C352"/>
    <mergeCell ref="B353:C353"/>
    <mergeCell ref="A354:C354"/>
    <mergeCell ref="B341:C341"/>
    <mergeCell ref="B342:C342"/>
    <mergeCell ref="A343:C343"/>
    <mergeCell ref="B344:C344"/>
    <mergeCell ref="A345:C345"/>
    <mergeCell ref="B346:C346"/>
    <mergeCell ref="B317:C317"/>
    <mergeCell ref="B318:C318"/>
    <mergeCell ref="A319:C319"/>
    <mergeCell ref="A320:C320"/>
    <mergeCell ref="B321:C321"/>
    <mergeCell ref="B340:C340"/>
    <mergeCell ref="A306:C306"/>
    <mergeCell ref="B307:C307"/>
    <mergeCell ref="A308:C308"/>
    <mergeCell ref="A309:C309"/>
    <mergeCell ref="B310:C310"/>
    <mergeCell ref="B313:C313"/>
    <mergeCell ref="B300:C300"/>
    <mergeCell ref="B301:C301"/>
    <mergeCell ref="B302:C302"/>
    <mergeCell ref="A303:C303"/>
    <mergeCell ref="A304:C304"/>
    <mergeCell ref="B305:C305"/>
    <mergeCell ref="B294:C294"/>
    <mergeCell ref="A295:C295"/>
    <mergeCell ref="A296:C296"/>
    <mergeCell ref="B297:C297"/>
    <mergeCell ref="B298:C298"/>
    <mergeCell ref="A299:C299"/>
    <mergeCell ref="A288:C288"/>
    <mergeCell ref="A289:C289"/>
    <mergeCell ref="A290:C290"/>
    <mergeCell ref="A291:C291"/>
    <mergeCell ref="A292:C292"/>
    <mergeCell ref="A293:C293"/>
    <mergeCell ref="B268:C268"/>
    <mergeCell ref="B272:C272"/>
    <mergeCell ref="B276:C276"/>
    <mergeCell ref="B280:C280"/>
    <mergeCell ref="B283:C283"/>
    <mergeCell ref="A287:C287"/>
    <mergeCell ref="B250:C250"/>
    <mergeCell ref="A251:C251"/>
    <mergeCell ref="B252:C252"/>
    <mergeCell ref="B256:C256"/>
    <mergeCell ref="B260:C260"/>
    <mergeCell ref="B264:C264"/>
    <mergeCell ref="B228:C228"/>
    <mergeCell ref="B233:C233"/>
    <mergeCell ref="B237:C237"/>
    <mergeCell ref="B241:C241"/>
    <mergeCell ref="B245:C245"/>
    <mergeCell ref="A249:C249"/>
    <mergeCell ref="B202:C202"/>
    <mergeCell ref="B207:C207"/>
    <mergeCell ref="B212:C212"/>
    <mergeCell ref="B216:C216"/>
    <mergeCell ref="B220:C220"/>
    <mergeCell ref="B224:C224"/>
    <mergeCell ref="A196:C196"/>
    <mergeCell ref="B197:C197"/>
    <mergeCell ref="B198:C198"/>
    <mergeCell ref="B199:C199"/>
    <mergeCell ref="B200:C200"/>
    <mergeCell ref="A201:C201"/>
    <mergeCell ref="B188:C188"/>
    <mergeCell ref="B189:C189"/>
    <mergeCell ref="B190:C190"/>
    <mergeCell ref="B193:C193"/>
    <mergeCell ref="B194:C194"/>
    <mergeCell ref="B195:C195"/>
    <mergeCell ref="B180:C180"/>
    <mergeCell ref="B181:C181"/>
    <mergeCell ref="B182:C182"/>
    <mergeCell ref="B183:C183"/>
    <mergeCell ref="B184:C184"/>
    <mergeCell ref="B187:C187"/>
    <mergeCell ref="B174:C174"/>
    <mergeCell ref="B175:C175"/>
    <mergeCell ref="B176:C176"/>
    <mergeCell ref="B177:C177"/>
    <mergeCell ref="B178:C178"/>
    <mergeCell ref="B179:C179"/>
    <mergeCell ref="A168:C168"/>
    <mergeCell ref="B169:C169"/>
    <mergeCell ref="B170:C170"/>
    <mergeCell ref="B171:C171"/>
    <mergeCell ref="B172:C172"/>
    <mergeCell ref="B173:C173"/>
    <mergeCell ref="B156:C156"/>
    <mergeCell ref="B157:C157"/>
    <mergeCell ref="B161:C161"/>
    <mergeCell ref="B162:C162"/>
    <mergeCell ref="B166:C166"/>
    <mergeCell ref="B167:C167"/>
    <mergeCell ref="B147:C147"/>
    <mergeCell ref="B148:C148"/>
    <mergeCell ref="B152:C152"/>
    <mergeCell ref="B153:C153"/>
    <mergeCell ref="B154:C154"/>
    <mergeCell ref="B155:C155"/>
    <mergeCell ref="A141:C141"/>
    <mergeCell ref="B142:C142"/>
    <mergeCell ref="B143:C143"/>
    <mergeCell ref="B144:C144"/>
    <mergeCell ref="B145:C145"/>
    <mergeCell ref="B146:C146"/>
    <mergeCell ref="B135:C135"/>
    <mergeCell ref="B136:C136"/>
    <mergeCell ref="B137:C137"/>
    <mergeCell ref="A138:C138"/>
    <mergeCell ref="A139:C139"/>
    <mergeCell ref="A140:C140"/>
    <mergeCell ref="A129:C129"/>
    <mergeCell ref="B130:C130"/>
    <mergeCell ref="B131:C131"/>
    <mergeCell ref="B132:C132"/>
    <mergeCell ref="B133:C133"/>
    <mergeCell ref="B134:C134"/>
    <mergeCell ref="B123:C123"/>
    <mergeCell ref="B124:C124"/>
    <mergeCell ref="B125:C125"/>
    <mergeCell ref="B126:C126"/>
    <mergeCell ref="B127:C127"/>
    <mergeCell ref="A128:C128"/>
    <mergeCell ref="B117:C117"/>
    <mergeCell ref="B118:C118"/>
    <mergeCell ref="B119:C119"/>
    <mergeCell ref="B120:C120"/>
    <mergeCell ref="A121:C121"/>
    <mergeCell ref="B122:C122"/>
    <mergeCell ref="B111:C111"/>
    <mergeCell ref="B112:C112"/>
    <mergeCell ref="B113:C113"/>
    <mergeCell ref="B114:C114"/>
    <mergeCell ref="B115:C115"/>
    <mergeCell ref="A116:C116"/>
    <mergeCell ref="B105:C105"/>
    <mergeCell ref="B106:C106"/>
    <mergeCell ref="B107:C107"/>
    <mergeCell ref="A108:C108"/>
    <mergeCell ref="B109:C109"/>
    <mergeCell ref="B110:C110"/>
    <mergeCell ref="B99:C99"/>
    <mergeCell ref="A100:C100"/>
    <mergeCell ref="B101:C101"/>
    <mergeCell ref="B102:C102"/>
    <mergeCell ref="A103:C103"/>
    <mergeCell ref="B104:C104"/>
    <mergeCell ref="B93:C93"/>
    <mergeCell ref="B94:C94"/>
    <mergeCell ref="B95:C95"/>
    <mergeCell ref="B96:C96"/>
    <mergeCell ref="B97:C97"/>
    <mergeCell ref="B98:C98"/>
    <mergeCell ref="B86:C86"/>
    <mergeCell ref="B88:C88"/>
    <mergeCell ref="A89:C89"/>
    <mergeCell ref="B90:C90"/>
    <mergeCell ref="A91:C91"/>
    <mergeCell ref="A92:C92"/>
    <mergeCell ref="B80:C80"/>
    <mergeCell ref="A81:C81"/>
    <mergeCell ref="A82:C82"/>
    <mergeCell ref="A83:C83"/>
    <mergeCell ref="B84:C84"/>
    <mergeCell ref="B85:C85"/>
    <mergeCell ref="A72:C72"/>
    <mergeCell ref="B73:C73"/>
    <mergeCell ref="B76:C76"/>
    <mergeCell ref="B77:C77"/>
    <mergeCell ref="A78:C78"/>
    <mergeCell ref="A79:C79"/>
    <mergeCell ref="B66:C66"/>
    <mergeCell ref="A67:C67"/>
    <mergeCell ref="B68:C68"/>
    <mergeCell ref="A69:C69"/>
    <mergeCell ref="B70:C70"/>
    <mergeCell ref="B71:C71"/>
    <mergeCell ref="A42:C42"/>
    <mergeCell ref="A43:C43"/>
    <mergeCell ref="B44:C44"/>
    <mergeCell ref="B63:C63"/>
    <mergeCell ref="B64:C64"/>
    <mergeCell ref="B65:C65"/>
    <mergeCell ref="A31:C31"/>
    <mergeCell ref="A32:C32"/>
    <mergeCell ref="B33:C33"/>
    <mergeCell ref="B36:C36"/>
    <mergeCell ref="B40:C40"/>
    <mergeCell ref="B41:C41"/>
    <mergeCell ref="B25:C25"/>
    <mergeCell ref="A26:C26"/>
    <mergeCell ref="A27:C27"/>
    <mergeCell ref="B28:C28"/>
    <mergeCell ref="A29:C29"/>
    <mergeCell ref="B30:C30"/>
    <mergeCell ref="A22:C22"/>
    <mergeCell ref="B23:C23"/>
    <mergeCell ref="B24:C24"/>
    <mergeCell ref="A13:C13"/>
    <mergeCell ref="A14:C14"/>
    <mergeCell ref="A15:C15"/>
    <mergeCell ref="A16:C16"/>
    <mergeCell ref="B17:C17"/>
    <mergeCell ref="A18:C18"/>
    <mergeCell ref="A5:G5"/>
    <mergeCell ref="A8:C8"/>
    <mergeCell ref="A9:C9"/>
    <mergeCell ref="A10:C10"/>
    <mergeCell ref="A11:C11"/>
    <mergeCell ref="A12:C12"/>
    <mergeCell ref="A19:C19"/>
    <mergeCell ref="B20:C20"/>
    <mergeCell ref="B21:C21"/>
  </mergeCells>
  <printOptions horizontalCentered="1"/>
  <pageMargins left="0.51181102362204722" right="0.51181102362204722" top="0.74803149606299213" bottom="0.74803149606299213" header="0" footer="0"/>
  <pageSetup paperSize="9" scale="85" orientation="portrait" r:id="rId1"/>
  <headerFooter>
    <oddFooter>&amp;C&amp;P</oddFooter>
  </headerFooter>
  <legacy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354994-3CA5-4009-89BE-0152A4F1D25A}">
  <sheetPr filterMode="1"/>
  <dimension ref="A1:AJ1008"/>
  <sheetViews>
    <sheetView workbookViewId="0">
      <selection activeCell="F24" sqref="F24"/>
    </sheetView>
  </sheetViews>
  <sheetFormatPr defaultColWidth="14.42578125" defaultRowHeight="15" customHeight="1" x14ac:dyDescent="0.2"/>
  <cols>
    <col min="1" max="1" width="3.42578125" customWidth="1"/>
    <col min="2" max="2" width="3.28515625" customWidth="1"/>
    <col min="3" max="3" width="53" customWidth="1"/>
    <col min="4" max="4" width="10.85546875" customWidth="1"/>
    <col min="5" max="7" width="11.7109375" customWidth="1"/>
    <col min="8" max="10" width="12.7109375" hidden="1" customWidth="1"/>
    <col min="11" max="11" width="9.140625" customWidth="1"/>
    <col min="12" max="12" width="10.140625" customWidth="1"/>
    <col min="13" max="13" width="9.7109375" customWidth="1"/>
    <col min="14" max="14" width="37" customWidth="1"/>
    <col min="15" max="15" width="20" customWidth="1"/>
    <col min="16" max="36" width="50.28515625" customWidth="1"/>
  </cols>
  <sheetData>
    <row r="1" spans="1:36" ht="12.75" customHeight="1" x14ac:dyDescent="0.2">
      <c r="A1" s="61" t="s">
        <v>0</v>
      </c>
      <c r="B1" s="62"/>
      <c r="C1" s="11"/>
      <c r="D1" s="55"/>
      <c r="E1" s="63"/>
      <c r="F1" s="63"/>
      <c r="G1" s="64" t="s">
        <v>183</v>
      </c>
      <c r="H1" s="65"/>
      <c r="I1" s="65"/>
      <c r="J1" s="65"/>
      <c r="K1" s="10"/>
      <c r="L1" s="11" t="s">
        <v>941</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61" t="s">
        <v>2</v>
      </c>
      <c r="B2" s="62"/>
      <c r="C2" s="11"/>
      <c r="D2" s="55"/>
      <c r="E2" s="63"/>
      <c r="F2" s="63"/>
      <c r="G2" s="66" t="str">
        <f>IF($L$1="proiect","la Proiectul de hotărâre","la Hotărârea Consiliului Judeţean")</f>
        <v>la Hotărârea Consiliului Judeţean</v>
      </c>
      <c r="H2" s="65"/>
      <c r="I2" s="65"/>
      <c r="J2" s="65"/>
      <c r="K2" s="11"/>
      <c r="L2" s="11">
        <v>0</v>
      </c>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61" t="s">
        <v>3</v>
      </c>
      <c r="B3" s="62"/>
      <c r="C3" s="11"/>
      <c r="D3" s="55"/>
      <c r="E3" s="63"/>
      <c r="F3" s="63"/>
      <c r="G3" s="66" t="str">
        <f>IF($L$1="proiect","nr. _______/2022 ","Satu Mare nr. _____/2022")</f>
        <v>Satu Mare nr. _____/2022</v>
      </c>
      <c r="H3" s="65"/>
      <c r="I3" s="65"/>
      <c r="J3" s="65"/>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62"/>
      <c r="C4" s="11"/>
      <c r="D4" s="55"/>
      <c r="E4" s="63"/>
      <c r="F4" s="63"/>
      <c r="G4" s="63"/>
      <c r="H4" s="65"/>
      <c r="I4" s="65"/>
      <c r="J4" s="65"/>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715" t="s">
        <v>939</v>
      </c>
      <c r="B5" s="691"/>
      <c r="C5" s="691"/>
      <c r="D5" s="691"/>
      <c r="E5" s="691"/>
      <c r="F5" s="691"/>
      <c r="G5" s="691"/>
      <c r="H5" s="67"/>
      <c r="I5" s="67"/>
      <c r="J5" s="67"/>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67"/>
      <c r="C6" s="68"/>
      <c r="D6" s="9"/>
      <c r="E6" s="69"/>
      <c r="F6" s="69"/>
      <c r="G6" s="63"/>
      <c r="H6" s="65"/>
      <c r="I6" s="65"/>
      <c r="J6" s="65"/>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2.75" customHeight="1" thickBot="1" x14ac:dyDescent="0.25">
      <c r="A7" s="11"/>
      <c r="B7" s="62"/>
      <c r="C7" s="11"/>
      <c r="D7" s="55"/>
      <c r="E7" s="63"/>
      <c r="F7" s="64"/>
      <c r="G7" s="70" t="s">
        <v>184</v>
      </c>
      <c r="H7" s="71">
        <v>1.0146119209069713</v>
      </c>
      <c r="I7" s="72">
        <v>1.02623382632993</v>
      </c>
      <c r="J7" s="72">
        <v>1.0394219303397583</v>
      </c>
      <c r="K7" s="11"/>
      <c r="L7" s="11"/>
      <c r="M7" s="11"/>
      <c r="N7" s="11"/>
      <c r="O7" s="11"/>
      <c r="P7" s="11"/>
      <c r="Q7" s="11"/>
      <c r="R7" s="11"/>
      <c r="S7" s="11"/>
      <c r="T7" s="11"/>
      <c r="U7" s="11"/>
      <c r="V7" s="11"/>
      <c r="W7" s="11"/>
      <c r="X7" s="11"/>
      <c r="Y7" s="11"/>
      <c r="Z7" s="11"/>
      <c r="AA7" s="11"/>
      <c r="AB7" s="11"/>
      <c r="AC7" s="11"/>
      <c r="AD7" s="11"/>
      <c r="AE7" s="11"/>
      <c r="AF7" s="11"/>
      <c r="AG7" s="11"/>
      <c r="AH7" s="11"/>
      <c r="AI7" s="11"/>
      <c r="AJ7" s="11"/>
    </row>
    <row r="8" spans="1:36" ht="40.5" customHeight="1" thickBot="1" x14ac:dyDescent="0.25">
      <c r="A8" s="742"/>
      <c r="B8" s="743"/>
      <c r="C8" s="744"/>
      <c r="D8" s="73"/>
      <c r="E8" s="74" t="s">
        <v>938</v>
      </c>
      <c r="F8" s="684" t="s">
        <v>185</v>
      </c>
      <c r="G8" s="685" t="s">
        <v>942</v>
      </c>
      <c r="H8" s="76" t="s">
        <v>186</v>
      </c>
      <c r="I8" s="77" t="s">
        <v>187</v>
      </c>
      <c r="J8" s="77" t="s">
        <v>188</v>
      </c>
      <c r="K8" s="11">
        <f>SUBTOTAL(9,F348,F359,F368,F379,F384,F393,F425)</f>
        <v>0</v>
      </c>
      <c r="L8" s="63">
        <f>G10-G135</f>
        <v>409819.6</v>
      </c>
      <c r="M8" s="11"/>
      <c r="N8" s="63">
        <f>F10-G10</f>
        <v>-409819.6</v>
      </c>
      <c r="O8" s="11"/>
      <c r="P8" s="11"/>
      <c r="Q8" s="11"/>
      <c r="R8" s="11"/>
      <c r="S8" s="11"/>
      <c r="T8" s="11"/>
      <c r="U8" s="11"/>
      <c r="V8" s="11"/>
      <c r="W8" s="11"/>
      <c r="X8" s="11"/>
      <c r="Y8" s="11"/>
      <c r="Z8" s="11"/>
      <c r="AA8" s="11"/>
      <c r="AB8" s="11"/>
      <c r="AC8" s="11"/>
      <c r="AD8" s="11"/>
      <c r="AE8" s="11"/>
      <c r="AF8" s="11"/>
      <c r="AG8" s="11"/>
      <c r="AH8" s="11"/>
      <c r="AI8" s="11"/>
      <c r="AJ8" s="11"/>
    </row>
    <row r="9" spans="1:36" ht="12.75" customHeight="1" thickTop="1" x14ac:dyDescent="0.2">
      <c r="A9" s="745"/>
      <c r="B9" s="746"/>
      <c r="C9" s="747"/>
      <c r="D9" s="78"/>
      <c r="E9" s="79"/>
      <c r="F9" s="79"/>
      <c r="G9" s="80"/>
      <c r="H9" s="81"/>
      <c r="I9" s="82"/>
      <c r="J9" s="82"/>
      <c r="K9" s="11"/>
      <c r="L9" s="63">
        <f>SUBTOTAL(9,G83,G92,G103,G108,G72)</f>
        <v>3149</v>
      </c>
      <c r="M9" s="11"/>
      <c r="N9" s="11"/>
      <c r="O9" s="11"/>
      <c r="P9" s="11"/>
      <c r="Q9" s="11"/>
      <c r="R9" s="11"/>
      <c r="S9" s="11"/>
      <c r="T9" s="11"/>
      <c r="U9" s="11"/>
      <c r="V9" s="11"/>
      <c r="W9" s="11"/>
      <c r="X9" s="11"/>
      <c r="Y9" s="11"/>
      <c r="Z9" s="11"/>
      <c r="AA9" s="11"/>
      <c r="AB9" s="11"/>
      <c r="AC9" s="11"/>
      <c r="AD9" s="11"/>
      <c r="AE9" s="11"/>
      <c r="AF9" s="11"/>
      <c r="AG9" s="11"/>
      <c r="AH9" s="11"/>
      <c r="AI9" s="11"/>
      <c r="AJ9" s="11"/>
    </row>
    <row r="10" spans="1:36" ht="24.75" customHeight="1" x14ac:dyDescent="0.2">
      <c r="A10" s="728" t="s">
        <v>189</v>
      </c>
      <c r="B10" s="709"/>
      <c r="C10" s="711"/>
      <c r="D10" s="83" t="s">
        <v>190</v>
      </c>
      <c r="E10" s="85">
        <v>409819.6</v>
      </c>
      <c r="F10" s="85">
        <f>SUM(F12,F121,F128,F138,F201,F249,F251)</f>
        <v>0</v>
      </c>
      <c r="G10" s="86">
        <f>SUM(G12,G121,G128,G138,G201,G249,G251)</f>
        <v>409819.6</v>
      </c>
      <c r="H10" s="87" t="e">
        <f>SUM(H12,H121,H128,H138,H201,H249)</f>
        <v>#REF!</v>
      </c>
      <c r="I10" s="88" t="e">
        <f>SUM(I12,I121,I128,I138,I201,I249)</f>
        <v>#REF!</v>
      </c>
      <c r="J10" s="88" t="e">
        <f>SUM(J12,J121,J128,J138,J201,J249)</f>
        <v>#REF!</v>
      </c>
      <c r="K10" s="89">
        <f t="shared" ref="K10:K153" si="0">SUM(E10:G10)</f>
        <v>819639.2</v>
      </c>
      <c r="L10" s="89">
        <f t="shared" ref="L10:L115" si="1">IF(G10&lt;&gt;0,G10,0)</f>
        <v>409819.6</v>
      </c>
      <c r="M10" s="90">
        <f>SUM(G72,G83,G92,G108,G116,G122,G180,G197)</f>
        <v>3133</v>
      </c>
      <c r="N10" s="91">
        <v>4500</v>
      </c>
      <c r="O10" s="91"/>
      <c r="P10" s="91"/>
      <c r="Q10" s="91"/>
      <c r="R10" s="91"/>
      <c r="S10" s="91"/>
      <c r="T10" s="91"/>
      <c r="U10" s="91"/>
      <c r="V10" s="91"/>
      <c r="W10" s="91"/>
      <c r="X10" s="91"/>
      <c r="Y10" s="91"/>
      <c r="Z10" s="91"/>
      <c r="AA10" s="91"/>
      <c r="AB10" s="91"/>
      <c r="AC10" s="91"/>
      <c r="AD10" s="91"/>
      <c r="AE10" s="91"/>
      <c r="AF10" s="91"/>
      <c r="AG10" s="91"/>
      <c r="AH10" s="91"/>
      <c r="AI10" s="91"/>
      <c r="AJ10" s="91"/>
    </row>
    <row r="11" spans="1:36" ht="12.75" customHeight="1" x14ac:dyDescent="0.2">
      <c r="A11" s="728" t="s">
        <v>191</v>
      </c>
      <c r="B11" s="709"/>
      <c r="C11" s="711"/>
      <c r="D11" s="83" t="s">
        <v>192</v>
      </c>
      <c r="E11" s="85">
        <v>67094</v>
      </c>
      <c r="F11" s="85">
        <f>F12-F43-F116+F121+F128</f>
        <v>0</v>
      </c>
      <c r="G11" s="86">
        <f>G12-G43-G116+G121+G128</f>
        <v>67094</v>
      </c>
      <c r="H11" s="92">
        <f>H12-H43-H116+H121+H128</f>
        <v>0</v>
      </c>
      <c r="I11" s="93">
        <f>I12-I43-I116+I121+I128</f>
        <v>0</v>
      </c>
      <c r="J11" s="93">
        <f>J12-J43-J116+J121+J128</f>
        <v>0</v>
      </c>
      <c r="K11" s="89">
        <f t="shared" si="0"/>
        <v>134188</v>
      </c>
      <c r="L11" s="89">
        <f t="shared" si="1"/>
        <v>67094</v>
      </c>
      <c r="M11" s="94">
        <f>G11-G22</f>
        <v>3149</v>
      </c>
      <c r="N11" s="95">
        <v>730</v>
      </c>
      <c r="O11" s="95"/>
      <c r="P11" s="95"/>
      <c r="Q11" s="95"/>
      <c r="R11" s="95"/>
      <c r="S11" s="95"/>
      <c r="T11" s="95"/>
      <c r="U11" s="95"/>
      <c r="V11" s="95"/>
      <c r="W11" s="95"/>
      <c r="X11" s="95"/>
      <c r="Y11" s="95"/>
      <c r="Z11" s="95"/>
      <c r="AA11" s="95"/>
      <c r="AB11" s="95"/>
      <c r="AC11" s="95"/>
      <c r="AD11" s="95"/>
      <c r="AE11" s="95"/>
      <c r="AF11" s="95"/>
      <c r="AG11" s="95"/>
      <c r="AH11" s="95"/>
      <c r="AI11" s="95"/>
      <c r="AJ11" s="95"/>
    </row>
    <row r="12" spans="1:36" ht="12.75" customHeight="1" x14ac:dyDescent="0.2">
      <c r="A12" s="728" t="s">
        <v>193</v>
      </c>
      <c r="B12" s="709"/>
      <c r="C12" s="711"/>
      <c r="D12" s="83" t="s">
        <v>194</v>
      </c>
      <c r="E12" s="85">
        <v>210291</v>
      </c>
      <c r="F12" s="85">
        <f>SUM(F13,F81)</f>
        <v>0</v>
      </c>
      <c r="G12" s="86">
        <f>SUM(G13,G81)</f>
        <v>210291</v>
      </c>
      <c r="H12" s="92">
        <f>SUM(H13,H81)</f>
        <v>45978</v>
      </c>
      <c r="I12" s="93">
        <f>SUM(I13,I81)</f>
        <v>46471</v>
      </c>
      <c r="J12" s="93">
        <f>SUM(J13,J81)</f>
        <v>46918</v>
      </c>
      <c r="K12" s="89">
        <f t="shared" si="0"/>
        <v>420582</v>
      </c>
      <c r="L12" s="89">
        <f t="shared" si="1"/>
        <v>210291</v>
      </c>
      <c r="M12" s="70">
        <f>M10-M11</f>
        <v>-16</v>
      </c>
      <c r="N12" s="10">
        <f>SUM(N10:N11)</f>
        <v>5230</v>
      </c>
      <c r="O12" s="10"/>
      <c r="P12" s="10"/>
      <c r="Q12" s="10"/>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728" t="s">
        <v>195</v>
      </c>
      <c r="B13" s="709"/>
      <c r="C13" s="711"/>
      <c r="D13" s="83" t="s">
        <v>196</v>
      </c>
      <c r="E13" s="85">
        <v>208793</v>
      </c>
      <c r="F13" s="85">
        <f>SUM(F14,F31,F42,F78)</f>
        <v>0</v>
      </c>
      <c r="G13" s="86">
        <f>SUM(G14,G31,G42,G78)</f>
        <v>208793</v>
      </c>
      <c r="H13" s="92">
        <f>SUM(H14,H31,H42,H78)</f>
        <v>45978</v>
      </c>
      <c r="I13" s="93">
        <f>SUM(I14,I31,I42,I78)</f>
        <v>46471</v>
      </c>
      <c r="J13" s="93">
        <f>SUM(J14,J31,J42,J78)</f>
        <v>46918</v>
      </c>
      <c r="K13" s="89">
        <f t="shared" si="0"/>
        <v>417586</v>
      </c>
      <c r="L13" s="89">
        <f t="shared" si="1"/>
        <v>208793</v>
      </c>
      <c r="M13" s="10"/>
      <c r="N13" s="10"/>
      <c r="O13" s="10"/>
      <c r="P13" s="10"/>
      <c r="Q13" s="10"/>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728" t="s">
        <v>197</v>
      </c>
      <c r="B14" s="709"/>
      <c r="C14" s="711"/>
      <c r="D14" s="83" t="s">
        <v>198</v>
      </c>
      <c r="E14" s="85">
        <v>63945</v>
      </c>
      <c r="F14" s="85">
        <f>SUM(F15,F18,F26)</f>
        <v>0</v>
      </c>
      <c r="G14" s="86">
        <f>SUM(G15,G18,G26)</f>
        <v>63945</v>
      </c>
      <c r="H14" s="92">
        <f>SUM(H15,H18,H26)</f>
        <v>0</v>
      </c>
      <c r="I14" s="93">
        <f>SUM(I15,I18,I26)</f>
        <v>0</v>
      </c>
      <c r="J14" s="93">
        <f>SUM(J15,J18,J26)</f>
        <v>0</v>
      </c>
      <c r="K14" s="89">
        <f t="shared" si="0"/>
        <v>127890</v>
      </c>
      <c r="L14" s="89">
        <f t="shared" si="1"/>
        <v>63945</v>
      </c>
      <c r="M14" s="10"/>
      <c r="N14" s="10"/>
      <c r="O14" s="10"/>
      <c r="P14" s="10"/>
      <c r="Q14" s="10"/>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728" t="s">
        <v>199</v>
      </c>
      <c r="B15" s="709"/>
      <c r="C15" s="711"/>
      <c r="D15" s="96" t="s">
        <v>200</v>
      </c>
      <c r="E15" s="85">
        <v>0</v>
      </c>
      <c r="F15" s="85">
        <f t="shared" ref="F15:J16" si="2">SUM(F16)</f>
        <v>0</v>
      </c>
      <c r="G15" s="86">
        <f t="shared" si="2"/>
        <v>0</v>
      </c>
      <c r="H15" s="92">
        <f t="shared" si="2"/>
        <v>0</v>
      </c>
      <c r="I15" s="93">
        <f t="shared" si="2"/>
        <v>0</v>
      </c>
      <c r="J15" s="93">
        <f t="shared" si="2"/>
        <v>0</v>
      </c>
      <c r="K15" s="89">
        <f t="shared" si="0"/>
        <v>0</v>
      </c>
      <c r="L15" s="89">
        <f t="shared" si="1"/>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728" t="s">
        <v>201</v>
      </c>
      <c r="B16" s="709"/>
      <c r="C16" s="711"/>
      <c r="D16" s="96" t="s">
        <v>202</v>
      </c>
      <c r="E16" s="85">
        <v>0</v>
      </c>
      <c r="F16" s="85">
        <f t="shared" si="2"/>
        <v>0</v>
      </c>
      <c r="G16" s="86">
        <f t="shared" si="2"/>
        <v>0</v>
      </c>
      <c r="H16" s="92">
        <f t="shared" si="2"/>
        <v>0</v>
      </c>
      <c r="I16" s="93">
        <f t="shared" si="2"/>
        <v>0</v>
      </c>
      <c r="J16" s="93">
        <f t="shared" si="2"/>
        <v>0</v>
      </c>
      <c r="K16" s="89">
        <f t="shared" si="0"/>
        <v>0</v>
      </c>
      <c r="L16" s="89">
        <f t="shared" si="1"/>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97"/>
      <c r="B17" s="736" t="s">
        <v>203</v>
      </c>
      <c r="C17" s="711"/>
      <c r="D17" s="98" t="s">
        <v>204</v>
      </c>
      <c r="E17" s="100">
        <v>0</v>
      </c>
      <c r="F17" s="100">
        <f>SUM(F294)</f>
        <v>0</v>
      </c>
      <c r="G17" s="101">
        <f>SUM(G294)</f>
        <v>0</v>
      </c>
      <c r="H17" s="102">
        <f>SUM(H294)</f>
        <v>0</v>
      </c>
      <c r="I17" s="103">
        <f>SUM(I294)</f>
        <v>0</v>
      </c>
      <c r="J17" s="103">
        <f>SUM(J294)</f>
        <v>0</v>
      </c>
      <c r="K17" s="89">
        <f t="shared" si="0"/>
        <v>0</v>
      </c>
      <c r="L17" s="89">
        <f t="shared" si="1"/>
        <v>0</v>
      </c>
      <c r="M17" s="104"/>
      <c r="N17" s="104"/>
      <c r="O17" s="104"/>
      <c r="P17" s="104"/>
      <c r="Q17" s="104"/>
      <c r="R17" s="104"/>
      <c r="S17" s="104"/>
      <c r="T17" s="104"/>
      <c r="U17" s="104"/>
      <c r="V17" s="104"/>
      <c r="W17" s="104"/>
      <c r="X17" s="104"/>
      <c r="Y17" s="104"/>
      <c r="Z17" s="10"/>
      <c r="AA17" s="10"/>
      <c r="AB17" s="10"/>
      <c r="AC17" s="10"/>
      <c r="AD17" s="10"/>
      <c r="AE17" s="10"/>
      <c r="AF17" s="10"/>
      <c r="AG17" s="10"/>
      <c r="AH17" s="10"/>
      <c r="AI17" s="10"/>
      <c r="AJ17" s="10"/>
    </row>
    <row r="18" spans="1:36" ht="26.25" customHeight="1" x14ac:dyDescent="0.2">
      <c r="A18" s="728" t="s">
        <v>205</v>
      </c>
      <c r="B18" s="709"/>
      <c r="C18" s="711"/>
      <c r="D18" s="83" t="s">
        <v>206</v>
      </c>
      <c r="E18" s="85">
        <v>63945</v>
      </c>
      <c r="F18" s="85">
        <f>SUM(F19,F22)</f>
        <v>0</v>
      </c>
      <c r="G18" s="86">
        <f>SUM(G19,G22)</f>
        <v>63945</v>
      </c>
      <c r="H18" s="92">
        <f>SUM(H19,H22)</f>
        <v>0</v>
      </c>
      <c r="I18" s="93">
        <f>SUM(I19,I22)</f>
        <v>0</v>
      </c>
      <c r="J18" s="93">
        <f>SUM(J19,J22)</f>
        <v>0</v>
      </c>
      <c r="K18" s="89">
        <f t="shared" si="0"/>
        <v>127890</v>
      </c>
      <c r="L18" s="89">
        <f t="shared" si="1"/>
        <v>63945</v>
      </c>
      <c r="M18" s="105"/>
      <c r="N18" s="105"/>
      <c r="O18" s="105"/>
      <c r="P18" s="105"/>
      <c r="Q18" s="105"/>
      <c r="R18" s="105"/>
      <c r="S18" s="105"/>
      <c r="T18" s="105"/>
      <c r="U18" s="105"/>
      <c r="V18" s="105"/>
      <c r="W18" s="105"/>
      <c r="X18" s="105"/>
      <c r="Y18" s="105"/>
      <c r="Z18" s="11"/>
      <c r="AA18" s="11"/>
      <c r="AB18" s="11"/>
      <c r="AC18" s="11"/>
      <c r="AD18" s="11"/>
      <c r="AE18" s="11"/>
      <c r="AF18" s="11"/>
      <c r="AG18" s="11"/>
      <c r="AH18" s="11"/>
      <c r="AI18" s="11"/>
      <c r="AJ18" s="11"/>
    </row>
    <row r="19" spans="1:36" ht="12.75" hidden="1" customHeight="1" x14ac:dyDescent="0.2">
      <c r="A19" s="728" t="s">
        <v>207</v>
      </c>
      <c r="B19" s="709"/>
      <c r="C19" s="711"/>
      <c r="D19" s="96" t="s">
        <v>208</v>
      </c>
      <c r="E19" s="85">
        <v>0</v>
      </c>
      <c r="F19" s="85">
        <f>SUM(F20:F21)</f>
        <v>0</v>
      </c>
      <c r="G19" s="86">
        <f>SUM(G20:G21)</f>
        <v>0</v>
      </c>
      <c r="H19" s="92">
        <f>SUM(H20:H21)</f>
        <v>0</v>
      </c>
      <c r="I19" s="93">
        <f>SUM(I20:I21)</f>
        <v>0</v>
      </c>
      <c r="J19" s="93">
        <f>SUM(J20:J21)</f>
        <v>0</v>
      </c>
      <c r="K19" s="89">
        <f t="shared" si="0"/>
        <v>0</v>
      </c>
      <c r="L19" s="89">
        <f t="shared" si="1"/>
        <v>0</v>
      </c>
      <c r="M19" s="105"/>
      <c r="N19" s="105"/>
      <c r="O19" s="105"/>
      <c r="P19" s="105"/>
      <c r="Q19" s="105"/>
      <c r="R19" s="105"/>
      <c r="S19" s="105"/>
      <c r="T19" s="105"/>
      <c r="U19" s="105"/>
      <c r="V19" s="105"/>
      <c r="W19" s="105"/>
      <c r="X19" s="105"/>
      <c r="Y19" s="105"/>
      <c r="Z19" s="11"/>
      <c r="AA19" s="11"/>
      <c r="AB19" s="11"/>
      <c r="AC19" s="11"/>
      <c r="AD19" s="11"/>
      <c r="AE19" s="11"/>
      <c r="AF19" s="11"/>
      <c r="AG19" s="11"/>
      <c r="AH19" s="11"/>
      <c r="AI19" s="11"/>
      <c r="AJ19" s="11"/>
    </row>
    <row r="20" spans="1:36" ht="12.75" customHeight="1" x14ac:dyDescent="0.2">
      <c r="A20" s="97"/>
      <c r="B20" s="736" t="s">
        <v>209</v>
      </c>
      <c r="C20" s="711"/>
      <c r="D20" s="106" t="s">
        <v>210</v>
      </c>
      <c r="E20" s="100" t="s">
        <v>211</v>
      </c>
      <c r="F20" s="100" t="s">
        <v>211</v>
      </c>
      <c r="G20" s="101" t="s">
        <v>211</v>
      </c>
      <c r="H20" s="102" t="s">
        <v>211</v>
      </c>
      <c r="I20" s="103" t="s">
        <v>211</v>
      </c>
      <c r="J20" s="103" t="s">
        <v>211</v>
      </c>
      <c r="K20" s="89">
        <f t="shared" si="0"/>
        <v>0</v>
      </c>
      <c r="L20" s="89" t="str">
        <f t="shared" si="1"/>
        <v>x</v>
      </c>
      <c r="M20" s="104"/>
      <c r="N20" s="104"/>
      <c r="O20" s="104"/>
      <c r="P20" s="104"/>
      <c r="Q20" s="104"/>
      <c r="R20" s="104"/>
      <c r="S20" s="104"/>
      <c r="T20" s="104"/>
      <c r="U20" s="104"/>
      <c r="V20" s="104"/>
      <c r="W20" s="104"/>
      <c r="X20" s="104"/>
      <c r="Y20" s="104"/>
      <c r="Z20" s="10"/>
      <c r="AA20" s="10"/>
      <c r="AB20" s="10"/>
      <c r="AC20" s="10"/>
      <c r="AD20" s="10"/>
      <c r="AE20" s="10"/>
      <c r="AF20" s="10"/>
      <c r="AG20" s="10"/>
      <c r="AH20" s="10"/>
      <c r="AI20" s="10"/>
      <c r="AJ20" s="10"/>
    </row>
    <row r="21" spans="1:36" ht="30" hidden="1" customHeight="1" x14ac:dyDescent="0.2">
      <c r="A21" s="107"/>
      <c r="B21" s="736" t="s">
        <v>212</v>
      </c>
      <c r="C21" s="711"/>
      <c r="D21" s="98" t="s">
        <v>213</v>
      </c>
      <c r="E21" s="100">
        <v>0</v>
      </c>
      <c r="F21" s="100">
        <f>SUM(F298)</f>
        <v>0</v>
      </c>
      <c r="G21" s="101">
        <f>SUM(G298)</f>
        <v>0</v>
      </c>
      <c r="H21" s="102">
        <f>SUM(H298)</f>
        <v>0</v>
      </c>
      <c r="I21" s="103">
        <f>SUM(I298)</f>
        <v>0</v>
      </c>
      <c r="J21" s="103">
        <f>SUM(J298)</f>
        <v>0</v>
      </c>
      <c r="K21" s="89">
        <f t="shared" si="0"/>
        <v>0</v>
      </c>
      <c r="L21" s="89">
        <f t="shared" si="1"/>
        <v>0</v>
      </c>
      <c r="M21" s="108"/>
      <c r="N21" s="108"/>
      <c r="O21" s="108"/>
      <c r="P21" s="108"/>
      <c r="Q21" s="108"/>
      <c r="R21" s="108"/>
      <c r="S21" s="108"/>
      <c r="T21" s="108"/>
      <c r="U21" s="108"/>
      <c r="V21" s="108"/>
      <c r="W21" s="108"/>
      <c r="X21" s="108"/>
      <c r="Y21" s="108"/>
      <c r="Z21" s="109"/>
      <c r="AA21" s="109"/>
      <c r="AB21" s="109"/>
      <c r="AC21" s="109"/>
      <c r="AD21" s="109"/>
      <c r="AE21" s="109"/>
      <c r="AF21" s="109"/>
      <c r="AG21" s="109"/>
      <c r="AH21" s="109"/>
      <c r="AI21" s="109"/>
      <c r="AJ21" s="109"/>
    </row>
    <row r="22" spans="1:36" ht="12.75" customHeight="1" x14ac:dyDescent="0.2">
      <c r="A22" s="728" t="s">
        <v>214</v>
      </c>
      <c r="B22" s="709"/>
      <c r="C22" s="711"/>
      <c r="D22" s="83" t="s">
        <v>215</v>
      </c>
      <c r="E22" s="85">
        <v>63945</v>
      </c>
      <c r="F22" s="85">
        <f>SUM(F23:F25)</f>
        <v>0</v>
      </c>
      <c r="G22" s="86">
        <f>SUM(G23:G25)</f>
        <v>63945</v>
      </c>
      <c r="H22" s="92">
        <f>SUM(H23:H25)</f>
        <v>0</v>
      </c>
      <c r="I22" s="93">
        <f>SUM(I23:I25)</f>
        <v>0</v>
      </c>
      <c r="J22" s="93">
        <f>SUM(J23:J25)</f>
        <v>0</v>
      </c>
      <c r="K22" s="89">
        <f t="shared" si="0"/>
        <v>127890</v>
      </c>
      <c r="L22" s="89">
        <f t="shared" si="1"/>
        <v>63945</v>
      </c>
      <c r="M22" s="105"/>
      <c r="N22" s="105"/>
      <c r="O22" s="105"/>
      <c r="P22" s="105"/>
      <c r="Q22" s="105"/>
      <c r="R22" s="105"/>
      <c r="S22" s="105"/>
      <c r="T22" s="105"/>
      <c r="U22" s="105"/>
      <c r="V22" s="105"/>
      <c r="W22" s="105"/>
      <c r="X22" s="105"/>
      <c r="Y22" s="105"/>
      <c r="Z22" s="11"/>
      <c r="AA22" s="11"/>
      <c r="AB22" s="11"/>
      <c r="AC22" s="11"/>
      <c r="AD22" s="11"/>
      <c r="AE22" s="11"/>
      <c r="AF22" s="11"/>
      <c r="AG22" s="11"/>
      <c r="AH22" s="11"/>
      <c r="AI22" s="11"/>
      <c r="AJ22" s="11"/>
    </row>
    <row r="23" spans="1:36" ht="12.75" customHeight="1" x14ac:dyDescent="0.2">
      <c r="A23" s="97"/>
      <c r="B23" s="736" t="s">
        <v>216</v>
      </c>
      <c r="C23" s="711"/>
      <c r="D23" s="106" t="s">
        <v>217</v>
      </c>
      <c r="E23" s="100">
        <v>56092</v>
      </c>
      <c r="F23" s="100">
        <f>SUM(F300)</f>
        <v>0</v>
      </c>
      <c r="G23" s="101">
        <f>SUM(G300)</f>
        <v>56092</v>
      </c>
      <c r="H23" s="102">
        <f>SUM(H300)</f>
        <v>0</v>
      </c>
      <c r="I23" s="103">
        <f>SUM(I300)</f>
        <v>0</v>
      </c>
      <c r="J23" s="103">
        <f>SUM(J300)</f>
        <v>0</v>
      </c>
      <c r="K23" s="89">
        <f t="shared" si="0"/>
        <v>112184</v>
      </c>
      <c r="L23" s="89">
        <f t="shared" si="1"/>
        <v>56092</v>
      </c>
      <c r="M23" s="105"/>
      <c r="N23" s="105"/>
      <c r="O23" s="105"/>
      <c r="P23" s="105"/>
      <c r="Q23" s="105"/>
      <c r="R23" s="105"/>
      <c r="S23" s="105"/>
      <c r="T23" s="105"/>
      <c r="U23" s="105"/>
      <c r="V23" s="105"/>
      <c r="W23" s="105"/>
      <c r="X23" s="105"/>
      <c r="Y23" s="105"/>
      <c r="Z23" s="11"/>
      <c r="AA23" s="11"/>
      <c r="AB23" s="11"/>
      <c r="AC23" s="11"/>
      <c r="AD23" s="11"/>
      <c r="AE23" s="11"/>
      <c r="AF23" s="11"/>
      <c r="AG23" s="11"/>
      <c r="AH23" s="11"/>
      <c r="AI23" s="11"/>
      <c r="AJ23" s="11"/>
    </row>
    <row r="24" spans="1:36" ht="29.25" customHeight="1" x14ac:dyDescent="0.2">
      <c r="A24" s="97"/>
      <c r="B24" s="736" t="s">
        <v>218</v>
      </c>
      <c r="C24" s="711"/>
      <c r="D24" s="110" t="s">
        <v>219</v>
      </c>
      <c r="E24" s="100">
        <v>7853</v>
      </c>
      <c r="F24" s="100">
        <f t="shared" ref="F24:J25" si="3">SUM(F301)</f>
        <v>0</v>
      </c>
      <c r="G24" s="101">
        <f t="shared" si="3"/>
        <v>7853</v>
      </c>
      <c r="H24" s="102"/>
      <c r="I24" s="103"/>
      <c r="J24" s="103"/>
      <c r="K24" s="89">
        <f t="shared" si="0"/>
        <v>15706</v>
      </c>
      <c r="L24" s="89">
        <f t="shared" si="1"/>
        <v>7853</v>
      </c>
      <c r="M24" s="105"/>
      <c r="N24" s="105"/>
      <c r="O24" s="105"/>
      <c r="P24" s="105"/>
      <c r="Q24" s="105"/>
      <c r="R24" s="105"/>
      <c r="S24" s="105"/>
      <c r="T24" s="105"/>
      <c r="U24" s="105"/>
      <c r="V24" s="105"/>
      <c r="W24" s="105"/>
      <c r="X24" s="105"/>
      <c r="Y24" s="105"/>
      <c r="Z24" s="11"/>
      <c r="AA24" s="11"/>
      <c r="AB24" s="11"/>
      <c r="AC24" s="11"/>
      <c r="AD24" s="11"/>
      <c r="AE24" s="11"/>
      <c r="AF24" s="11"/>
      <c r="AG24" s="11"/>
      <c r="AH24" s="11"/>
      <c r="AI24" s="11"/>
      <c r="AJ24" s="11"/>
    </row>
    <row r="25" spans="1:36" ht="29.25" hidden="1" customHeight="1" x14ac:dyDescent="0.2">
      <c r="A25" s="97"/>
      <c r="B25" s="736" t="s">
        <v>934</v>
      </c>
      <c r="C25" s="711"/>
      <c r="D25" s="111">
        <v>38023</v>
      </c>
      <c r="E25" s="100">
        <v>0</v>
      </c>
      <c r="F25" s="100">
        <f t="shared" si="3"/>
        <v>0</v>
      </c>
      <c r="G25" s="101">
        <f t="shared" si="3"/>
        <v>0</v>
      </c>
      <c r="H25" s="102">
        <f t="shared" si="3"/>
        <v>0</v>
      </c>
      <c r="I25" s="103">
        <f t="shared" si="3"/>
        <v>0</v>
      </c>
      <c r="J25" s="103">
        <f t="shared" si="3"/>
        <v>0</v>
      </c>
      <c r="K25" s="89">
        <f t="shared" si="0"/>
        <v>0</v>
      </c>
      <c r="L25" s="89">
        <f t="shared" si="1"/>
        <v>0</v>
      </c>
      <c r="M25" s="105"/>
      <c r="N25" s="105"/>
      <c r="O25" s="105"/>
      <c r="P25" s="105"/>
      <c r="Q25" s="105"/>
      <c r="R25" s="105"/>
      <c r="S25" s="105"/>
      <c r="T25" s="105"/>
      <c r="U25" s="105"/>
      <c r="V25" s="105"/>
      <c r="W25" s="105"/>
      <c r="X25" s="105"/>
      <c r="Y25" s="105"/>
      <c r="Z25" s="11"/>
      <c r="AA25" s="11"/>
      <c r="AB25" s="11"/>
      <c r="AC25" s="11"/>
      <c r="AD25" s="11"/>
      <c r="AE25" s="11"/>
      <c r="AF25" s="11"/>
      <c r="AG25" s="11"/>
      <c r="AH25" s="11"/>
      <c r="AI25" s="11"/>
      <c r="AJ25" s="11"/>
    </row>
    <row r="26" spans="1:36" ht="12.75" hidden="1" customHeight="1" x14ac:dyDescent="0.2">
      <c r="A26" s="728" t="s">
        <v>220</v>
      </c>
      <c r="B26" s="709"/>
      <c r="C26" s="711"/>
      <c r="D26" s="96" t="s">
        <v>221</v>
      </c>
      <c r="E26" s="85">
        <v>0</v>
      </c>
      <c r="F26" s="85">
        <f t="shared" ref="F26:J27" si="4">SUM(F27)</f>
        <v>0</v>
      </c>
      <c r="G26" s="86">
        <f t="shared" si="4"/>
        <v>0</v>
      </c>
      <c r="H26" s="92">
        <f t="shared" si="4"/>
        <v>0</v>
      </c>
      <c r="I26" s="93">
        <f t="shared" si="4"/>
        <v>0</v>
      </c>
      <c r="J26" s="93">
        <f t="shared" si="4"/>
        <v>0</v>
      </c>
      <c r="K26" s="89">
        <f t="shared" si="0"/>
        <v>0</v>
      </c>
      <c r="L26" s="89">
        <f t="shared" si="1"/>
        <v>0</v>
      </c>
      <c r="M26" s="105"/>
      <c r="N26" s="105"/>
      <c r="O26" s="105"/>
      <c r="P26" s="105"/>
      <c r="Q26" s="105"/>
      <c r="R26" s="105"/>
      <c r="S26" s="105"/>
      <c r="T26" s="105"/>
      <c r="U26" s="105"/>
      <c r="V26" s="105"/>
      <c r="W26" s="105"/>
      <c r="X26" s="105"/>
      <c r="Y26" s="105"/>
      <c r="Z26" s="11"/>
      <c r="AA26" s="11"/>
      <c r="AB26" s="11"/>
      <c r="AC26" s="11"/>
      <c r="AD26" s="11"/>
      <c r="AE26" s="11"/>
      <c r="AF26" s="11"/>
      <c r="AG26" s="11"/>
      <c r="AH26" s="11"/>
      <c r="AI26" s="11"/>
      <c r="AJ26" s="11"/>
    </row>
    <row r="27" spans="1:36" ht="30" hidden="1" customHeight="1" x14ac:dyDescent="0.2">
      <c r="A27" s="728" t="s">
        <v>222</v>
      </c>
      <c r="B27" s="709"/>
      <c r="C27" s="711"/>
      <c r="D27" s="96" t="s">
        <v>223</v>
      </c>
      <c r="E27" s="85">
        <v>0</v>
      </c>
      <c r="F27" s="85">
        <f t="shared" si="4"/>
        <v>0</v>
      </c>
      <c r="G27" s="86">
        <f t="shared" si="4"/>
        <v>0</v>
      </c>
      <c r="H27" s="92">
        <f t="shared" si="4"/>
        <v>0</v>
      </c>
      <c r="I27" s="93">
        <f t="shared" si="4"/>
        <v>0</v>
      </c>
      <c r="J27" s="93">
        <f t="shared" si="4"/>
        <v>0</v>
      </c>
      <c r="K27" s="89">
        <f t="shared" si="0"/>
        <v>0</v>
      </c>
      <c r="L27" s="89">
        <f t="shared" si="1"/>
        <v>0</v>
      </c>
      <c r="M27" s="105"/>
      <c r="N27" s="105"/>
      <c r="O27" s="105"/>
      <c r="P27" s="105"/>
      <c r="Q27" s="105"/>
      <c r="R27" s="105"/>
      <c r="S27" s="105"/>
      <c r="T27" s="105"/>
      <c r="U27" s="105"/>
      <c r="V27" s="105"/>
      <c r="W27" s="105"/>
      <c r="X27" s="105"/>
      <c r="Y27" s="105"/>
      <c r="Z27" s="11"/>
      <c r="AA27" s="11"/>
      <c r="AB27" s="11"/>
      <c r="AC27" s="11"/>
      <c r="AD27" s="11"/>
      <c r="AE27" s="11"/>
      <c r="AF27" s="11"/>
      <c r="AG27" s="11"/>
      <c r="AH27" s="11"/>
      <c r="AI27" s="11"/>
      <c r="AJ27" s="11"/>
    </row>
    <row r="28" spans="1:36" ht="12.75" hidden="1" customHeight="1" x14ac:dyDescent="0.2">
      <c r="A28" s="97"/>
      <c r="B28" s="736" t="s">
        <v>224</v>
      </c>
      <c r="C28" s="711"/>
      <c r="D28" s="98" t="s">
        <v>225</v>
      </c>
      <c r="E28" s="100">
        <v>0</v>
      </c>
      <c r="F28" s="100">
        <f>SUM(F305)</f>
        <v>0</v>
      </c>
      <c r="G28" s="101">
        <f>SUM(G305)</f>
        <v>0</v>
      </c>
      <c r="H28" s="102">
        <f>SUM(H305)</f>
        <v>0</v>
      </c>
      <c r="I28" s="103">
        <f>SUM(I305)</f>
        <v>0</v>
      </c>
      <c r="J28" s="103">
        <f>SUM(J305)</f>
        <v>0</v>
      </c>
      <c r="K28" s="89">
        <f t="shared" si="0"/>
        <v>0</v>
      </c>
      <c r="L28" s="89">
        <f t="shared" si="1"/>
        <v>0</v>
      </c>
      <c r="M28" s="105"/>
      <c r="N28" s="105"/>
      <c r="O28" s="105"/>
      <c r="P28" s="105"/>
      <c r="Q28" s="105"/>
      <c r="R28" s="105"/>
      <c r="S28" s="105"/>
      <c r="T28" s="105"/>
      <c r="U28" s="105"/>
      <c r="V28" s="105"/>
      <c r="W28" s="105"/>
      <c r="X28" s="105"/>
      <c r="Y28" s="105"/>
      <c r="Z28" s="11"/>
      <c r="AA28" s="11"/>
      <c r="AB28" s="11"/>
      <c r="AC28" s="11"/>
      <c r="AD28" s="11"/>
      <c r="AE28" s="11"/>
      <c r="AF28" s="11"/>
      <c r="AG28" s="11"/>
      <c r="AH28" s="11"/>
      <c r="AI28" s="11"/>
      <c r="AJ28" s="11"/>
    </row>
    <row r="29" spans="1:36" ht="12.75" hidden="1" customHeight="1" x14ac:dyDescent="0.2">
      <c r="A29" s="728" t="s">
        <v>226</v>
      </c>
      <c r="B29" s="709"/>
      <c r="C29" s="711"/>
      <c r="D29" s="96" t="s">
        <v>227</v>
      </c>
      <c r="E29" s="85">
        <v>0</v>
      </c>
      <c r="F29" s="85">
        <f>SUM(F30)</f>
        <v>0</v>
      </c>
      <c r="G29" s="86">
        <f>SUM(G30)</f>
        <v>0</v>
      </c>
      <c r="H29" s="92">
        <f>SUM(H30)</f>
        <v>0</v>
      </c>
      <c r="I29" s="93">
        <f>SUM(I30)</f>
        <v>0</v>
      </c>
      <c r="J29" s="93">
        <f>SUM(J30)</f>
        <v>0</v>
      </c>
      <c r="K29" s="89">
        <f t="shared" si="0"/>
        <v>0</v>
      </c>
      <c r="L29" s="89">
        <f t="shared" si="1"/>
        <v>0</v>
      </c>
      <c r="M29" s="105"/>
      <c r="N29" s="105"/>
      <c r="O29" s="105"/>
      <c r="P29" s="105"/>
      <c r="Q29" s="105"/>
      <c r="R29" s="105"/>
      <c r="S29" s="105"/>
      <c r="T29" s="105"/>
      <c r="U29" s="105"/>
      <c r="V29" s="105"/>
      <c r="W29" s="105"/>
      <c r="X29" s="105"/>
      <c r="Y29" s="105"/>
      <c r="Z29" s="11"/>
      <c r="AA29" s="11"/>
      <c r="AB29" s="11"/>
      <c r="AC29" s="11"/>
      <c r="AD29" s="11"/>
      <c r="AE29" s="11"/>
      <c r="AF29" s="11"/>
      <c r="AG29" s="11"/>
      <c r="AH29" s="11"/>
      <c r="AI29" s="11"/>
      <c r="AJ29" s="11"/>
    </row>
    <row r="30" spans="1:36" ht="12.75" hidden="1" customHeight="1" x14ac:dyDescent="0.2">
      <c r="A30" s="97"/>
      <c r="B30" s="736" t="s">
        <v>228</v>
      </c>
      <c r="C30" s="711"/>
      <c r="D30" s="98" t="s">
        <v>229</v>
      </c>
      <c r="E30" s="100">
        <v>0</v>
      </c>
      <c r="F30" s="100">
        <f>SUM(F307)</f>
        <v>0</v>
      </c>
      <c r="G30" s="101">
        <f>SUM(G307)</f>
        <v>0</v>
      </c>
      <c r="H30" s="102">
        <f>SUM(H307)</f>
        <v>0</v>
      </c>
      <c r="I30" s="103">
        <f>SUM(I307)</f>
        <v>0</v>
      </c>
      <c r="J30" s="103">
        <f>SUM(J307)</f>
        <v>0</v>
      </c>
      <c r="K30" s="89">
        <f t="shared" si="0"/>
        <v>0</v>
      </c>
      <c r="L30" s="89">
        <f t="shared" si="1"/>
        <v>0</v>
      </c>
      <c r="M30" s="105"/>
      <c r="N30" s="105"/>
      <c r="O30" s="105"/>
      <c r="P30" s="105"/>
      <c r="Q30" s="105"/>
      <c r="R30" s="105"/>
      <c r="S30" s="105"/>
      <c r="T30" s="105"/>
      <c r="U30" s="105"/>
      <c r="V30" s="105"/>
      <c r="W30" s="105"/>
      <c r="X30" s="105"/>
      <c r="Y30" s="105"/>
      <c r="Z30" s="11"/>
      <c r="AA30" s="11"/>
      <c r="AB30" s="11"/>
      <c r="AC30" s="11"/>
      <c r="AD30" s="11"/>
      <c r="AE30" s="11"/>
      <c r="AF30" s="11"/>
      <c r="AG30" s="11"/>
      <c r="AH30" s="11"/>
      <c r="AI30" s="11"/>
      <c r="AJ30" s="11"/>
    </row>
    <row r="31" spans="1:36" ht="12.75" hidden="1" customHeight="1" x14ac:dyDescent="0.2">
      <c r="A31" s="728" t="s">
        <v>230</v>
      </c>
      <c r="B31" s="709"/>
      <c r="C31" s="711"/>
      <c r="D31" s="96" t="s">
        <v>231</v>
      </c>
      <c r="E31" s="85">
        <v>0</v>
      </c>
      <c r="F31" s="85">
        <f>SUM(F32)</f>
        <v>0</v>
      </c>
      <c r="G31" s="86">
        <f>SUM(G32)</f>
        <v>0</v>
      </c>
      <c r="H31" s="92">
        <f>SUM(H32)</f>
        <v>0</v>
      </c>
      <c r="I31" s="93">
        <f>SUM(I32)</f>
        <v>0</v>
      </c>
      <c r="J31" s="93">
        <f>SUM(J32)</f>
        <v>0</v>
      </c>
      <c r="K31" s="89">
        <f t="shared" si="0"/>
        <v>0</v>
      </c>
      <c r="L31" s="89">
        <f t="shared" si="1"/>
        <v>0</v>
      </c>
      <c r="M31" s="105"/>
      <c r="N31" s="105"/>
      <c r="O31" s="105"/>
      <c r="P31" s="105"/>
      <c r="Q31" s="105"/>
      <c r="R31" s="105"/>
      <c r="S31" s="105"/>
      <c r="T31" s="105"/>
      <c r="U31" s="105"/>
      <c r="V31" s="105"/>
      <c r="W31" s="105"/>
      <c r="X31" s="105"/>
      <c r="Y31" s="105"/>
      <c r="Z31" s="11"/>
      <c r="AA31" s="11"/>
      <c r="AB31" s="11"/>
      <c r="AC31" s="11"/>
      <c r="AD31" s="11"/>
      <c r="AE31" s="11"/>
      <c r="AF31" s="11"/>
      <c r="AG31" s="11"/>
      <c r="AH31" s="11"/>
      <c r="AI31" s="11"/>
      <c r="AJ31" s="11"/>
    </row>
    <row r="32" spans="1:36" ht="12.75" hidden="1" customHeight="1" x14ac:dyDescent="0.2">
      <c r="A32" s="728" t="s">
        <v>232</v>
      </c>
      <c r="B32" s="709"/>
      <c r="C32" s="711"/>
      <c r="D32" s="96" t="s">
        <v>233</v>
      </c>
      <c r="E32" s="85">
        <v>0</v>
      </c>
      <c r="F32" s="85">
        <f>SUM(F33,F36,F40,F41)</f>
        <v>0</v>
      </c>
      <c r="G32" s="86">
        <f>SUM(G33,G36,G40,G41)</f>
        <v>0</v>
      </c>
      <c r="H32" s="92">
        <f>SUM(H33,H36,H40,H41)</f>
        <v>0</v>
      </c>
      <c r="I32" s="93">
        <f>SUM(I33,I36,I40,I41)</f>
        <v>0</v>
      </c>
      <c r="J32" s="93">
        <f>SUM(J33,J36,J40,J41)</f>
        <v>0</v>
      </c>
      <c r="K32" s="89">
        <f t="shared" si="0"/>
        <v>0</v>
      </c>
      <c r="L32" s="89">
        <f t="shared" si="1"/>
        <v>0</v>
      </c>
      <c r="M32" s="108"/>
      <c r="N32" s="108"/>
      <c r="O32" s="108"/>
      <c r="P32" s="108"/>
      <c r="Q32" s="108"/>
      <c r="R32" s="108"/>
      <c r="S32" s="108"/>
      <c r="T32" s="108"/>
      <c r="U32" s="108"/>
      <c r="V32" s="108"/>
      <c r="W32" s="108"/>
      <c r="X32" s="108"/>
      <c r="Y32" s="108"/>
      <c r="Z32" s="109"/>
      <c r="AA32" s="109"/>
      <c r="AB32" s="109"/>
      <c r="AC32" s="109"/>
      <c r="AD32" s="109"/>
      <c r="AE32" s="109"/>
      <c r="AF32" s="109"/>
      <c r="AG32" s="109"/>
      <c r="AH32" s="109"/>
      <c r="AI32" s="109"/>
      <c r="AJ32" s="109"/>
    </row>
    <row r="33" spans="1:36" ht="12.75" hidden="1" customHeight="1" x14ac:dyDescent="0.2">
      <c r="A33" s="112"/>
      <c r="B33" s="736" t="s">
        <v>234</v>
      </c>
      <c r="C33" s="711"/>
      <c r="D33" s="98" t="s">
        <v>235</v>
      </c>
      <c r="E33" s="100">
        <v>0</v>
      </c>
      <c r="F33" s="100">
        <f>SUM(F34:F35)</f>
        <v>0</v>
      </c>
      <c r="G33" s="101">
        <f>SUM(G34:G35)</f>
        <v>0</v>
      </c>
      <c r="H33" s="102">
        <f>SUM(H34:H35)</f>
        <v>0</v>
      </c>
      <c r="I33" s="103">
        <f>SUM(I34:I35)</f>
        <v>0</v>
      </c>
      <c r="J33" s="103">
        <f>SUM(J34:J35)</f>
        <v>0</v>
      </c>
      <c r="K33" s="89">
        <f t="shared" si="0"/>
        <v>0</v>
      </c>
      <c r="L33" s="89">
        <f t="shared" si="1"/>
        <v>0</v>
      </c>
      <c r="M33" s="105"/>
      <c r="N33" s="105"/>
      <c r="O33" s="105"/>
      <c r="P33" s="105"/>
      <c r="Q33" s="105"/>
      <c r="R33" s="105"/>
      <c r="S33" s="105"/>
      <c r="T33" s="105"/>
      <c r="U33" s="105"/>
      <c r="V33" s="105"/>
      <c r="W33" s="105"/>
      <c r="X33" s="105"/>
      <c r="Y33" s="105"/>
      <c r="Z33" s="11"/>
      <c r="AA33" s="11"/>
      <c r="AB33" s="11"/>
      <c r="AC33" s="11"/>
      <c r="AD33" s="11"/>
      <c r="AE33" s="11"/>
      <c r="AF33" s="11"/>
      <c r="AG33" s="11"/>
      <c r="AH33" s="11"/>
      <c r="AI33" s="11"/>
      <c r="AJ33" s="11"/>
    </row>
    <row r="34" spans="1:36" ht="12.75" hidden="1" customHeight="1" x14ac:dyDescent="0.2">
      <c r="A34" s="113"/>
      <c r="B34" s="114"/>
      <c r="C34" s="115" t="s">
        <v>236</v>
      </c>
      <c r="D34" s="116" t="s">
        <v>237</v>
      </c>
      <c r="E34" s="100">
        <v>0</v>
      </c>
      <c r="F34" s="100">
        <f>SUM(F311)</f>
        <v>0</v>
      </c>
      <c r="G34" s="101">
        <f>SUM(G311)</f>
        <v>0</v>
      </c>
      <c r="H34" s="102">
        <f t="shared" ref="H34:J35" si="5">SUM(H311)</f>
        <v>0</v>
      </c>
      <c r="I34" s="103">
        <f t="shared" si="5"/>
        <v>0</v>
      </c>
      <c r="J34" s="103">
        <f t="shared" si="5"/>
        <v>0</v>
      </c>
      <c r="K34" s="89">
        <f t="shared" si="0"/>
        <v>0</v>
      </c>
      <c r="L34" s="89">
        <f t="shared" si="1"/>
        <v>0</v>
      </c>
      <c r="M34" s="104"/>
      <c r="N34" s="104"/>
      <c r="O34" s="104"/>
      <c r="P34" s="104"/>
      <c r="Q34" s="104"/>
      <c r="R34" s="104"/>
      <c r="S34" s="104"/>
      <c r="T34" s="104"/>
      <c r="U34" s="104"/>
      <c r="V34" s="104"/>
      <c r="W34" s="104"/>
      <c r="X34" s="104"/>
      <c r="Y34" s="10"/>
      <c r="Z34" s="10"/>
      <c r="AA34" s="10"/>
      <c r="AB34" s="10"/>
      <c r="AC34" s="10"/>
      <c r="AD34" s="10"/>
      <c r="AE34" s="10"/>
      <c r="AF34" s="10"/>
      <c r="AG34" s="10"/>
      <c r="AH34" s="10"/>
      <c r="AI34" s="10"/>
      <c r="AJ34" s="10"/>
    </row>
    <row r="35" spans="1:36" ht="12.75" hidden="1" customHeight="1" x14ac:dyDescent="0.2">
      <c r="A35" s="113"/>
      <c r="B35" s="114"/>
      <c r="C35" s="115" t="s">
        <v>238</v>
      </c>
      <c r="D35" s="116" t="s">
        <v>239</v>
      </c>
      <c r="E35" s="100">
        <v>0</v>
      </c>
      <c r="F35" s="100">
        <f>SUM(F312)</f>
        <v>0</v>
      </c>
      <c r="G35" s="101">
        <f>SUM(G312)</f>
        <v>0</v>
      </c>
      <c r="H35" s="102">
        <f t="shared" si="5"/>
        <v>0</v>
      </c>
      <c r="I35" s="103">
        <f t="shared" si="5"/>
        <v>0</v>
      </c>
      <c r="J35" s="103">
        <f t="shared" si="5"/>
        <v>0</v>
      </c>
      <c r="K35" s="89">
        <f t="shared" si="0"/>
        <v>0</v>
      </c>
      <c r="L35" s="89">
        <f t="shared" si="1"/>
        <v>0</v>
      </c>
      <c r="M35" s="104"/>
      <c r="N35" s="104"/>
      <c r="O35" s="104"/>
      <c r="P35" s="104"/>
      <c r="Q35" s="104"/>
      <c r="R35" s="104"/>
      <c r="S35" s="104"/>
      <c r="T35" s="104"/>
      <c r="U35" s="104"/>
      <c r="V35" s="104"/>
      <c r="W35" s="104"/>
      <c r="X35" s="104"/>
      <c r="Y35" s="10"/>
      <c r="Z35" s="10"/>
      <c r="AA35" s="10"/>
      <c r="AB35" s="10"/>
      <c r="AC35" s="10"/>
      <c r="AD35" s="10"/>
      <c r="AE35" s="10"/>
      <c r="AF35" s="10"/>
      <c r="AG35" s="10"/>
      <c r="AH35" s="10"/>
      <c r="AI35" s="10"/>
      <c r="AJ35" s="10"/>
    </row>
    <row r="36" spans="1:36" ht="12.75" hidden="1" customHeight="1" x14ac:dyDescent="0.2">
      <c r="A36" s="112"/>
      <c r="B36" s="736" t="s">
        <v>240</v>
      </c>
      <c r="C36" s="711"/>
      <c r="D36" s="98" t="s">
        <v>241</v>
      </c>
      <c r="E36" s="100">
        <v>0</v>
      </c>
      <c r="F36" s="100">
        <f>SUM(F37:F39)</f>
        <v>0</v>
      </c>
      <c r="G36" s="101">
        <f>SUM(G37:G39)</f>
        <v>0</v>
      </c>
      <c r="H36" s="102">
        <f>SUM(H37:H39)</f>
        <v>0</v>
      </c>
      <c r="I36" s="103">
        <f>SUM(I37:I39)</f>
        <v>0</v>
      </c>
      <c r="J36" s="103">
        <f>SUM(J37:J39)</f>
        <v>0</v>
      </c>
      <c r="K36" s="89">
        <f t="shared" si="0"/>
        <v>0</v>
      </c>
      <c r="L36" s="89">
        <f t="shared" si="1"/>
        <v>0</v>
      </c>
      <c r="M36" s="105"/>
      <c r="N36" s="105"/>
      <c r="O36" s="105"/>
      <c r="P36" s="105"/>
      <c r="Q36" s="105"/>
      <c r="R36" s="105"/>
      <c r="S36" s="105"/>
      <c r="T36" s="105"/>
      <c r="U36" s="105"/>
      <c r="V36" s="105"/>
      <c r="W36" s="105"/>
      <c r="X36" s="105"/>
      <c r="Y36" s="11"/>
      <c r="Z36" s="11"/>
      <c r="AA36" s="11"/>
      <c r="AB36" s="11"/>
      <c r="AC36" s="11"/>
      <c r="AD36" s="11"/>
      <c r="AE36" s="11"/>
      <c r="AF36" s="11"/>
      <c r="AG36" s="11"/>
      <c r="AH36" s="11"/>
      <c r="AI36" s="11"/>
      <c r="AJ36" s="11"/>
    </row>
    <row r="37" spans="1:36" ht="12.75" hidden="1" customHeight="1" x14ac:dyDescent="0.2">
      <c r="A37" s="112"/>
      <c r="B37" s="117"/>
      <c r="C37" s="115" t="s">
        <v>242</v>
      </c>
      <c r="D37" s="116" t="s">
        <v>243</v>
      </c>
      <c r="E37" s="100">
        <v>0</v>
      </c>
      <c r="F37" s="100">
        <f>SUM(F311)</f>
        <v>0</v>
      </c>
      <c r="G37" s="101">
        <f>SUM(G311)</f>
        <v>0</v>
      </c>
      <c r="H37" s="102">
        <f t="shared" ref="H37:J41" si="6">SUM(H311)</f>
        <v>0</v>
      </c>
      <c r="I37" s="103">
        <f t="shared" si="6"/>
        <v>0</v>
      </c>
      <c r="J37" s="103">
        <f t="shared" si="6"/>
        <v>0</v>
      </c>
      <c r="K37" s="89">
        <f t="shared" si="0"/>
        <v>0</v>
      </c>
      <c r="L37" s="89">
        <f t="shared" si="1"/>
        <v>0</v>
      </c>
      <c r="M37" s="105"/>
      <c r="N37" s="105"/>
      <c r="O37" s="105"/>
      <c r="P37" s="105"/>
      <c r="Q37" s="105"/>
      <c r="R37" s="105"/>
      <c r="S37" s="105"/>
      <c r="T37" s="105"/>
      <c r="U37" s="105"/>
      <c r="V37" s="105"/>
      <c r="W37" s="105"/>
      <c r="X37" s="105"/>
      <c r="Y37" s="11"/>
      <c r="Z37" s="11"/>
      <c r="AA37" s="11"/>
      <c r="AB37" s="11"/>
      <c r="AC37" s="11"/>
      <c r="AD37" s="11"/>
      <c r="AE37" s="11"/>
      <c r="AF37" s="11"/>
      <c r="AG37" s="11"/>
      <c r="AH37" s="11"/>
      <c r="AI37" s="11"/>
      <c r="AJ37" s="11"/>
    </row>
    <row r="38" spans="1:36" ht="12.75" hidden="1" customHeight="1" x14ac:dyDescent="0.2">
      <c r="A38" s="112"/>
      <c r="B38" s="117"/>
      <c r="C38" s="115" t="s">
        <v>244</v>
      </c>
      <c r="D38" s="116" t="s">
        <v>245</v>
      </c>
      <c r="E38" s="100">
        <v>0</v>
      </c>
      <c r="F38" s="100">
        <f t="shared" ref="F38:G41" si="7">SUM(F312)</f>
        <v>0</v>
      </c>
      <c r="G38" s="101">
        <f t="shared" si="7"/>
        <v>0</v>
      </c>
      <c r="H38" s="102">
        <f t="shared" si="6"/>
        <v>0</v>
      </c>
      <c r="I38" s="103">
        <f t="shared" si="6"/>
        <v>0</v>
      </c>
      <c r="J38" s="103">
        <f t="shared" si="6"/>
        <v>0</v>
      </c>
      <c r="K38" s="89">
        <f t="shared" si="0"/>
        <v>0</v>
      </c>
      <c r="L38" s="89">
        <f t="shared" si="1"/>
        <v>0</v>
      </c>
      <c r="M38" s="104"/>
      <c r="N38" s="104"/>
      <c r="O38" s="104"/>
      <c r="P38" s="104"/>
      <c r="Q38" s="104"/>
      <c r="R38" s="104"/>
      <c r="S38" s="104"/>
      <c r="T38" s="104"/>
      <c r="U38" s="104"/>
      <c r="V38" s="104"/>
      <c r="W38" s="104"/>
      <c r="X38" s="104"/>
      <c r="Y38" s="10"/>
      <c r="Z38" s="10"/>
      <c r="AA38" s="10"/>
      <c r="AB38" s="10"/>
      <c r="AC38" s="10"/>
      <c r="AD38" s="10"/>
      <c r="AE38" s="10"/>
      <c r="AF38" s="10"/>
      <c r="AG38" s="10"/>
      <c r="AH38" s="10"/>
      <c r="AI38" s="10"/>
      <c r="AJ38" s="10"/>
    </row>
    <row r="39" spans="1:36" ht="12.75" hidden="1" customHeight="1" x14ac:dyDescent="0.2">
      <c r="A39" s="112"/>
      <c r="B39" s="117"/>
      <c r="C39" s="115" t="s">
        <v>246</v>
      </c>
      <c r="D39" s="116" t="s">
        <v>247</v>
      </c>
      <c r="E39" s="100">
        <v>0</v>
      </c>
      <c r="F39" s="100">
        <f t="shared" si="7"/>
        <v>0</v>
      </c>
      <c r="G39" s="101">
        <f t="shared" si="7"/>
        <v>0</v>
      </c>
      <c r="H39" s="102">
        <f t="shared" si="6"/>
        <v>0</v>
      </c>
      <c r="I39" s="103">
        <f t="shared" si="6"/>
        <v>0</v>
      </c>
      <c r="J39" s="103">
        <f t="shared" si="6"/>
        <v>0</v>
      </c>
      <c r="K39" s="89">
        <f t="shared" si="0"/>
        <v>0</v>
      </c>
      <c r="L39" s="89">
        <f t="shared" si="1"/>
        <v>0</v>
      </c>
      <c r="M39" s="104"/>
      <c r="N39" s="104"/>
      <c r="O39" s="104"/>
      <c r="P39" s="104"/>
      <c r="Q39" s="104"/>
      <c r="R39" s="104"/>
      <c r="S39" s="104"/>
      <c r="T39" s="104"/>
      <c r="U39" s="104"/>
      <c r="V39" s="104"/>
      <c r="W39" s="104"/>
      <c r="X39" s="104"/>
      <c r="Y39" s="10"/>
      <c r="Z39" s="10"/>
      <c r="AA39" s="10"/>
      <c r="AB39" s="10"/>
      <c r="AC39" s="10"/>
      <c r="AD39" s="10"/>
      <c r="AE39" s="10"/>
      <c r="AF39" s="10"/>
      <c r="AG39" s="10"/>
      <c r="AH39" s="10"/>
      <c r="AI39" s="10"/>
      <c r="AJ39" s="10"/>
    </row>
    <row r="40" spans="1:36" ht="12.75" hidden="1" customHeight="1" x14ac:dyDescent="0.2">
      <c r="A40" s="112"/>
      <c r="B40" s="736" t="s">
        <v>248</v>
      </c>
      <c r="C40" s="711"/>
      <c r="D40" s="98" t="s">
        <v>249</v>
      </c>
      <c r="E40" s="100">
        <v>0</v>
      </c>
      <c r="F40" s="100">
        <f t="shared" si="7"/>
        <v>0</v>
      </c>
      <c r="G40" s="101">
        <f t="shared" si="7"/>
        <v>0</v>
      </c>
      <c r="H40" s="102">
        <f t="shared" si="6"/>
        <v>0</v>
      </c>
      <c r="I40" s="103">
        <f t="shared" si="6"/>
        <v>0</v>
      </c>
      <c r="J40" s="103">
        <f t="shared" si="6"/>
        <v>0</v>
      </c>
      <c r="K40" s="89">
        <f t="shared" si="0"/>
        <v>0</v>
      </c>
      <c r="L40" s="89">
        <f t="shared" si="1"/>
        <v>0</v>
      </c>
      <c r="M40" s="105"/>
      <c r="N40" s="105"/>
      <c r="O40" s="105"/>
      <c r="P40" s="105"/>
      <c r="Q40" s="105"/>
      <c r="R40" s="105"/>
      <c r="S40" s="105"/>
      <c r="T40" s="105"/>
      <c r="U40" s="105"/>
      <c r="V40" s="105"/>
      <c r="W40" s="105"/>
      <c r="X40" s="105"/>
      <c r="Y40" s="11"/>
      <c r="Z40" s="11"/>
      <c r="AA40" s="11"/>
      <c r="AB40" s="11"/>
      <c r="AC40" s="11"/>
      <c r="AD40" s="11"/>
      <c r="AE40" s="11"/>
      <c r="AF40" s="11"/>
      <c r="AG40" s="11"/>
      <c r="AH40" s="11"/>
      <c r="AI40" s="11"/>
      <c r="AJ40" s="11"/>
    </row>
    <row r="41" spans="1:36" ht="12.75" hidden="1" customHeight="1" x14ac:dyDescent="0.2">
      <c r="A41" s="112"/>
      <c r="B41" s="736" t="s">
        <v>250</v>
      </c>
      <c r="C41" s="711"/>
      <c r="D41" s="98" t="s">
        <v>251</v>
      </c>
      <c r="E41" s="100">
        <v>0</v>
      </c>
      <c r="F41" s="100">
        <f t="shared" si="7"/>
        <v>0</v>
      </c>
      <c r="G41" s="101">
        <f t="shared" si="7"/>
        <v>0</v>
      </c>
      <c r="H41" s="102">
        <f t="shared" si="6"/>
        <v>0</v>
      </c>
      <c r="I41" s="103">
        <f t="shared" si="6"/>
        <v>0</v>
      </c>
      <c r="J41" s="103">
        <f t="shared" si="6"/>
        <v>0</v>
      </c>
      <c r="K41" s="89">
        <f t="shared" si="0"/>
        <v>0</v>
      </c>
      <c r="L41" s="89">
        <f t="shared" si="1"/>
        <v>0</v>
      </c>
      <c r="M41" s="105"/>
      <c r="N41" s="105"/>
      <c r="O41" s="105"/>
      <c r="P41" s="105"/>
      <c r="Q41" s="105"/>
      <c r="R41" s="105"/>
      <c r="S41" s="105"/>
      <c r="T41" s="105"/>
      <c r="U41" s="105"/>
      <c r="V41" s="105"/>
      <c r="W41" s="105"/>
      <c r="X41" s="105"/>
      <c r="Y41" s="11"/>
      <c r="Z41" s="11"/>
      <c r="AA41" s="11"/>
      <c r="AB41" s="11"/>
      <c r="AC41" s="11"/>
      <c r="AD41" s="11"/>
      <c r="AE41" s="11"/>
      <c r="AF41" s="11"/>
      <c r="AG41" s="11"/>
      <c r="AH41" s="11"/>
      <c r="AI41" s="11"/>
      <c r="AJ41" s="11"/>
    </row>
    <row r="42" spans="1:36" ht="12.75" customHeight="1" x14ac:dyDescent="0.2">
      <c r="A42" s="728" t="s">
        <v>252</v>
      </c>
      <c r="B42" s="709"/>
      <c r="C42" s="711"/>
      <c r="D42" s="83" t="s">
        <v>253</v>
      </c>
      <c r="E42" s="85">
        <v>144848</v>
      </c>
      <c r="F42" s="85">
        <f>SUM(F43,F67,F69,F72)</f>
        <v>0</v>
      </c>
      <c r="G42" s="86">
        <f>SUM(G43,G67,G69,G72)</f>
        <v>144848</v>
      </c>
      <c r="H42" s="92">
        <f>SUM(H43,H67,H69,H72)</f>
        <v>45978</v>
      </c>
      <c r="I42" s="93">
        <f>SUM(I43,I67,I69,I72)</f>
        <v>46471</v>
      </c>
      <c r="J42" s="93">
        <f>SUM(J43,J67,J69,J72)</f>
        <v>46918</v>
      </c>
      <c r="K42" s="89">
        <f t="shared" si="0"/>
        <v>289696</v>
      </c>
      <c r="L42" s="89">
        <f t="shared" si="1"/>
        <v>144848</v>
      </c>
      <c r="M42" s="105"/>
      <c r="N42" s="105"/>
      <c r="O42" s="105"/>
      <c r="P42" s="105"/>
      <c r="Q42" s="105"/>
      <c r="R42" s="105"/>
      <c r="S42" s="105"/>
      <c r="T42" s="105"/>
      <c r="U42" s="105"/>
      <c r="V42" s="105"/>
      <c r="W42" s="105"/>
      <c r="X42" s="105"/>
      <c r="Y42" s="11"/>
      <c r="Z42" s="11"/>
      <c r="AA42" s="11"/>
      <c r="AB42" s="11"/>
      <c r="AC42" s="11"/>
      <c r="AD42" s="11"/>
      <c r="AE42" s="11"/>
      <c r="AF42" s="11"/>
      <c r="AG42" s="11"/>
      <c r="AH42" s="11"/>
      <c r="AI42" s="11"/>
      <c r="AJ42" s="11"/>
    </row>
    <row r="43" spans="1:36" ht="12.75" customHeight="1" x14ac:dyDescent="0.2">
      <c r="A43" s="728" t="s">
        <v>43</v>
      </c>
      <c r="B43" s="709"/>
      <c r="C43" s="711"/>
      <c r="D43" s="83" t="s">
        <v>254</v>
      </c>
      <c r="E43" s="85">
        <v>143197</v>
      </c>
      <c r="F43" s="85">
        <f>SUM(F44,F63,F64,F65,F66)</f>
        <v>0</v>
      </c>
      <c r="G43" s="86">
        <f>SUM(G44,G63,G64,G65,G66)</f>
        <v>143197</v>
      </c>
      <c r="H43" s="92">
        <f>SUM(H44,H63,H64,H65,H66)</f>
        <v>45978</v>
      </c>
      <c r="I43" s="93">
        <f>SUM(I44,I63,I64,I65,I66)</f>
        <v>46471</v>
      </c>
      <c r="J43" s="93">
        <f>SUM(J44,J63,J64,J65,J66)</f>
        <v>46918</v>
      </c>
      <c r="K43" s="89">
        <f t="shared" si="0"/>
        <v>286394</v>
      </c>
      <c r="L43" s="89">
        <f t="shared" si="1"/>
        <v>143197</v>
      </c>
      <c r="M43" s="105"/>
      <c r="N43" s="105"/>
      <c r="O43" s="105"/>
      <c r="P43" s="105"/>
      <c r="Q43" s="105"/>
      <c r="R43" s="105"/>
      <c r="S43" s="105"/>
      <c r="T43" s="105"/>
      <c r="U43" s="105"/>
      <c r="V43" s="105"/>
      <c r="W43" s="105"/>
      <c r="X43" s="105"/>
      <c r="Y43" s="11"/>
      <c r="Z43" s="11"/>
      <c r="AA43" s="11"/>
      <c r="AB43" s="11"/>
      <c r="AC43" s="11"/>
      <c r="AD43" s="11"/>
      <c r="AE43" s="11"/>
      <c r="AF43" s="11"/>
      <c r="AG43" s="11"/>
      <c r="AH43" s="11"/>
      <c r="AI43" s="11"/>
      <c r="AJ43" s="11"/>
    </row>
    <row r="44" spans="1:36" ht="40.5" customHeight="1" x14ac:dyDescent="0.2">
      <c r="A44" s="112"/>
      <c r="B44" s="736" t="s">
        <v>255</v>
      </c>
      <c r="C44" s="711"/>
      <c r="D44" s="106" t="s">
        <v>256</v>
      </c>
      <c r="E44" s="100">
        <v>60531</v>
      </c>
      <c r="F44" s="100">
        <f>SUM(F45,F46,F48,F56,F57,F60:F61,F62,F47,F58:F59)</f>
        <v>0</v>
      </c>
      <c r="G44" s="101">
        <f>SUM(G45,G46,G48,G56,G57,G60:G61,G62,G47,G58:G59)</f>
        <v>60531</v>
      </c>
      <c r="H44" s="102">
        <f>SUM(H45,H46,H48,H56,H57,H60,H62)</f>
        <v>28553</v>
      </c>
      <c r="I44" s="103">
        <f>SUM(I45,I46,I48,I56,I57,I60,I62)</f>
        <v>28553</v>
      </c>
      <c r="J44" s="103">
        <f>SUM(J45,J46,J48,J56,J57,J60,J62)</f>
        <v>28553</v>
      </c>
      <c r="K44" s="89">
        <f t="shared" si="0"/>
        <v>121062</v>
      </c>
      <c r="L44" s="89">
        <f t="shared" si="1"/>
        <v>60531</v>
      </c>
      <c r="M44" s="105"/>
      <c r="N44" s="105"/>
      <c r="O44" s="105"/>
      <c r="P44" s="105"/>
      <c r="Q44" s="105"/>
      <c r="R44" s="105"/>
      <c r="S44" s="105"/>
      <c r="T44" s="105"/>
      <c r="U44" s="105"/>
      <c r="V44" s="105"/>
      <c r="W44" s="105"/>
      <c r="X44" s="105"/>
      <c r="Y44" s="11"/>
      <c r="Z44" s="11"/>
      <c r="AA44" s="11"/>
      <c r="AB44" s="11"/>
      <c r="AC44" s="11"/>
      <c r="AD44" s="11"/>
      <c r="AE44" s="11"/>
      <c r="AF44" s="11"/>
      <c r="AG44" s="11"/>
      <c r="AH44" s="11"/>
      <c r="AI44" s="11"/>
      <c r="AJ44" s="11"/>
    </row>
    <row r="45" spans="1:36" ht="38.25" customHeight="1" x14ac:dyDescent="0.2">
      <c r="A45" s="112"/>
      <c r="B45" s="118"/>
      <c r="C45" s="119" t="s">
        <v>257</v>
      </c>
      <c r="D45" s="106"/>
      <c r="E45" s="100">
        <v>19823</v>
      </c>
      <c r="F45" s="100">
        <f t="shared" ref="F45:J60" si="8">SUM(F322)</f>
        <v>0</v>
      </c>
      <c r="G45" s="101">
        <f t="shared" si="8"/>
        <v>19823</v>
      </c>
      <c r="H45" s="102">
        <f t="shared" si="8"/>
        <v>10543</v>
      </c>
      <c r="I45" s="103">
        <f t="shared" si="8"/>
        <v>10543</v>
      </c>
      <c r="J45" s="103">
        <f t="shared" si="8"/>
        <v>10543</v>
      </c>
      <c r="K45" s="89">
        <f t="shared" si="0"/>
        <v>39646</v>
      </c>
      <c r="L45" s="89">
        <f t="shared" si="1"/>
        <v>19823</v>
      </c>
      <c r="M45" s="105"/>
      <c r="N45" s="105"/>
      <c r="O45" s="105"/>
      <c r="P45" s="105"/>
      <c r="Q45" s="105"/>
      <c r="R45" s="105"/>
      <c r="S45" s="105"/>
      <c r="T45" s="105"/>
      <c r="U45" s="105"/>
      <c r="V45" s="105"/>
      <c r="W45" s="105"/>
      <c r="X45" s="105"/>
      <c r="Y45" s="11"/>
      <c r="Z45" s="11"/>
      <c r="AA45" s="11"/>
      <c r="AB45" s="11"/>
      <c r="AC45" s="11"/>
      <c r="AD45" s="11"/>
      <c r="AE45" s="11"/>
      <c r="AF45" s="11"/>
      <c r="AG45" s="11"/>
      <c r="AH45" s="11"/>
      <c r="AI45" s="11"/>
      <c r="AJ45" s="11"/>
    </row>
    <row r="46" spans="1:36" ht="38.25" customHeight="1" x14ac:dyDescent="0.2">
      <c r="A46" s="112"/>
      <c r="B46" s="118"/>
      <c r="C46" s="119" t="s">
        <v>930</v>
      </c>
      <c r="D46" s="106"/>
      <c r="E46" s="100">
        <v>21121</v>
      </c>
      <c r="F46" s="100">
        <f t="shared" si="8"/>
        <v>0</v>
      </c>
      <c r="G46" s="101">
        <f t="shared" si="8"/>
        <v>21121</v>
      </c>
      <c r="H46" s="102">
        <f t="shared" si="8"/>
        <v>9993</v>
      </c>
      <c r="I46" s="103">
        <f t="shared" si="8"/>
        <v>9993</v>
      </c>
      <c r="J46" s="103">
        <f t="shared" si="8"/>
        <v>9993</v>
      </c>
      <c r="K46" s="89">
        <f t="shared" si="0"/>
        <v>42242</v>
      </c>
      <c r="L46" s="89">
        <f t="shared" si="1"/>
        <v>21121</v>
      </c>
      <c r="M46" s="105"/>
      <c r="N46" s="105"/>
      <c r="O46" s="105"/>
      <c r="P46" s="105"/>
      <c r="Q46" s="105"/>
      <c r="R46" s="105"/>
      <c r="S46" s="105"/>
      <c r="T46" s="105"/>
      <c r="U46" s="105"/>
      <c r="V46" s="105"/>
      <c r="W46" s="105"/>
      <c r="X46" s="105"/>
      <c r="Y46" s="11"/>
      <c r="Z46" s="11"/>
      <c r="AA46" s="11"/>
      <c r="AB46" s="11"/>
      <c r="AC46" s="11"/>
      <c r="AD46" s="11"/>
      <c r="AE46" s="11"/>
      <c r="AF46" s="11"/>
      <c r="AG46" s="11"/>
      <c r="AH46" s="11"/>
      <c r="AI46" s="11"/>
      <c r="AJ46" s="11"/>
    </row>
    <row r="47" spans="1:36" ht="38.25" hidden="1" customHeight="1" x14ac:dyDescent="0.2">
      <c r="A47" s="112"/>
      <c r="B47" s="118"/>
      <c r="C47" s="119" t="s">
        <v>258</v>
      </c>
      <c r="D47" s="106"/>
      <c r="E47" s="100">
        <v>0</v>
      </c>
      <c r="F47" s="100">
        <f t="shared" si="8"/>
        <v>0</v>
      </c>
      <c r="G47" s="101">
        <f t="shared" si="8"/>
        <v>0</v>
      </c>
      <c r="H47" s="102">
        <f t="shared" si="8"/>
        <v>9993</v>
      </c>
      <c r="I47" s="103">
        <f t="shared" si="8"/>
        <v>9993</v>
      </c>
      <c r="J47" s="103">
        <f t="shared" si="8"/>
        <v>9993</v>
      </c>
      <c r="K47" s="89">
        <f t="shared" si="0"/>
        <v>0</v>
      </c>
      <c r="L47" s="89">
        <f t="shared" si="1"/>
        <v>0</v>
      </c>
      <c r="M47" s="105"/>
      <c r="N47" s="105"/>
      <c r="O47" s="105"/>
      <c r="P47" s="105"/>
      <c r="Q47" s="105"/>
      <c r="R47" s="105"/>
      <c r="S47" s="105"/>
      <c r="T47" s="105"/>
      <c r="U47" s="105"/>
      <c r="V47" s="105"/>
      <c r="W47" s="105"/>
      <c r="X47" s="105"/>
      <c r="Y47" s="11"/>
      <c r="Z47" s="11"/>
      <c r="AA47" s="11"/>
      <c r="AB47" s="11"/>
      <c r="AC47" s="11"/>
      <c r="AD47" s="11"/>
      <c r="AE47" s="11"/>
      <c r="AF47" s="11"/>
      <c r="AG47" s="11"/>
      <c r="AH47" s="11"/>
      <c r="AI47" s="11"/>
      <c r="AJ47" s="11"/>
    </row>
    <row r="48" spans="1:36" ht="38.25" customHeight="1" x14ac:dyDescent="0.2">
      <c r="A48" s="112"/>
      <c r="B48" s="118"/>
      <c r="C48" s="119" t="s">
        <v>259</v>
      </c>
      <c r="D48" s="106"/>
      <c r="E48" s="100">
        <v>1072</v>
      </c>
      <c r="F48" s="100">
        <f t="shared" si="8"/>
        <v>0</v>
      </c>
      <c r="G48" s="101">
        <f t="shared" si="8"/>
        <v>1072</v>
      </c>
      <c r="H48" s="102">
        <f t="shared" si="8"/>
        <v>0</v>
      </c>
      <c r="I48" s="103">
        <f t="shared" si="8"/>
        <v>0</v>
      </c>
      <c r="J48" s="103">
        <f t="shared" si="8"/>
        <v>0</v>
      </c>
      <c r="K48" s="89">
        <f t="shared" si="0"/>
        <v>2144</v>
      </c>
      <c r="L48" s="89">
        <f t="shared" si="1"/>
        <v>1072</v>
      </c>
      <c r="M48" s="105"/>
      <c r="N48" s="105"/>
      <c r="O48" s="105"/>
      <c r="P48" s="105"/>
      <c r="Q48" s="105"/>
      <c r="R48" s="105"/>
      <c r="S48" s="105"/>
      <c r="T48" s="105"/>
      <c r="U48" s="105"/>
      <c r="V48" s="105"/>
      <c r="W48" s="105"/>
      <c r="X48" s="105"/>
      <c r="Y48" s="11"/>
      <c r="Z48" s="11"/>
      <c r="AA48" s="11"/>
      <c r="AB48" s="11"/>
      <c r="AC48" s="11"/>
      <c r="AD48" s="11"/>
      <c r="AE48" s="11"/>
      <c r="AF48" s="11"/>
      <c r="AG48" s="11"/>
      <c r="AH48" s="11"/>
      <c r="AI48" s="11"/>
      <c r="AJ48" s="11"/>
    </row>
    <row r="49" spans="1:36" ht="38.25" customHeight="1" x14ac:dyDescent="0.2">
      <c r="A49" s="112"/>
      <c r="B49" s="118"/>
      <c r="C49" s="119" t="s">
        <v>260</v>
      </c>
      <c r="D49" s="106"/>
      <c r="E49" s="100">
        <v>1072</v>
      </c>
      <c r="F49" s="100">
        <f t="shared" si="8"/>
        <v>0</v>
      </c>
      <c r="G49" s="101">
        <f t="shared" si="8"/>
        <v>1072</v>
      </c>
      <c r="H49" s="102"/>
      <c r="I49" s="103"/>
      <c r="J49" s="103"/>
      <c r="K49" s="89">
        <f t="shared" si="0"/>
        <v>2144</v>
      </c>
      <c r="L49" s="89">
        <f t="shared" si="1"/>
        <v>1072</v>
      </c>
      <c r="M49" s="105"/>
      <c r="N49" s="105"/>
      <c r="O49" s="105"/>
      <c r="P49" s="105"/>
      <c r="Q49" s="105"/>
      <c r="R49" s="105"/>
      <c r="S49" s="105"/>
      <c r="T49" s="105"/>
      <c r="U49" s="105"/>
      <c r="V49" s="105"/>
      <c r="W49" s="105"/>
      <c r="X49" s="105"/>
      <c r="Y49" s="11"/>
      <c r="Z49" s="11"/>
      <c r="AA49" s="11"/>
      <c r="AB49" s="11"/>
      <c r="AC49" s="11"/>
      <c r="AD49" s="11"/>
      <c r="AE49" s="11"/>
      <c r="AF49" s="11"/>
      <c r="AG49" s="11"/>
      <c r="AH49" s="11"/>
      <c r="AI49" s="11"/>
      <c r="AJ49" s="11"/>
    </row>
    <row r="50" spans="1:36" ht="51" hidden="1" customHeight="1" x14ac:dyDescent="0.2">
      <c r="A50" s="112"/>
      <c r="B50" s="118"/>
      <c r="C50" s="119" t="s">
        <v>261</v>
      </c>
      <c r="D50" s="106"/>
      <c r="E50" s="100">
        <v>0</v>
      </c>
      <c r="F50" s="100">
        <f t="shared" si="8"/>
        <v>0</v>
      </c>
      <c r="G50" s="101">
        <f t="shared" si="8"/>
        <v>0</v>
      </c>
      <c r="H50" s="102">
        <f t="shared" si="8"/>
        <v>286</v>
      </c>
      <c r="I50" s="103">
        <f t="shared" si="8"/>
        <v>294</v>
      </c>
      <c r="J50" s="103">
        <f t="shared" si="8"/>
        <v>385</v>
      </c>
      <c r="K50" s="89">
        <f t="shared" si="0"/>
        <v>0</v>
      </c>
      <c r="L50" s="89">
        <f t="shared" si="1"/>
        <v>0</v>
      </c>
      <c r="M50" s="105"/>
      <c r="N50" s="105"/>
      <c r="O50" s="105"/>
      <c r="P50" s="105"/>
      <c r="Q50" s="105"/>
      <c r="R50" s="105"/>
      <c r="S50" s="105"/>
      <c r="T50" s="105"/>
      <c r="U50" s="105"/>
      <c r="V50" s="105"/>
      <c r="W50" s="105"/>
      <c r="X50" s="105"/>
      <c r="Y50" s="11"/>
      <c r="Z50" s="11"/>
      <c r="AA50" s="11"/>
      <c r="AB50" s="11"/>
      <c r="AC50" s="11"/>
      <c r="AD50" s="11"/>
      <c r="AE50" s="11"/>
      <c r="AF50" s="11"/>
      <c r="AG50" s="11"/>
      <c r="AH50" s="11"/>
      <c r="AI50" s="11"/>
      <c r="AJ50" s="11"/>
    </row>
    <row r="51" spans="1:36" ht="38.25" hidden="1" customHeight="1" x14ac:dyDescent="0.2">
      <c r="A51" s="112"/>
      <c r="B51" s="118"/>
      <c r="C51" s="119" t="s">
        <v>262</v>
      </c>
      <c r="D51" s="106"/>
      <c r="E51" s="100">
        <v>0</v>
      </c>
      <c r="F51" s="100">
        <f t="shared" si="8"/>
        <v>0</v>
      </c>
      <c r="G51" s="101">
        <f t="shared" si="8"/>
        <v>0</v>
      </c>
      <c r="H51" s="102">
        <f t="shared" si="8"/>
        <v>0</v>
      </c>
      <c r="I51" s="103">
        <f t="shared" si="8"/>
        <v>0</v>
      </c>
      <c r="J51" s="103">
        <f t="shared" si="8"/>
        <v>0</v>
      </c>
      <c r="K51" s="89">
        <f t="shared" si="0"/>
        <v>0</v>
      </c>
      <c r="L51" s="89">
        <f t="shared" si="1"/>
        <v>0</v>
      </c>
      <c r="M51" s="105"/>
      <c r="N51" s="105"/>
      <c r="O51" s="105"/>
      <c r="P51" s="105"/>
      <c r="Q51" s="105"/>
      <c r="R51" s="105"/>
      <c r="S51" s="105"/>
      <c r="T51" s="105"/>
      <c r="U51" s="105"/>
      <c r="V51" s="105"/>
      <c r="W51" s="105"/>
      <c r="X51" s="105"/>
      <c r="Y51" s="11"/>
      <c r="Z51" s="11"/>
      <c r="AA51" s="11"/>
      <c r="AB51" s="11"/>
      <c r="AC51" s="11"/>
      <c r="AD51" s="11"/>
      <c r="AE51" s="11"/>
      <c r="AF51" s="11"/>
      <c r="AG51" s="11"/>
      <c r="AH51" s="11"/>
      <c r="AI51" s="11"/>
      <c r="AJ51" s="11"/>
    </row>
    <row r="52" spans="1:36" ht="25.5" hidden="1" customHeight="1" x14ac:dyDescent="0.2">
      <c r="A52" s="112"/>
      <c r="B52" s="118"/>
      <c r="C52" s="119" t="s">
        <v>263</v>
      </c>
      <c r="D52" s="106"/>
      <c r="E52" s="121">
        <v>0</v>
      </c>
      <c r="F52" s="121">
        <f t="shared" si="8"/>
        <v>0</v>
      </c>
      <c r="G52" s="101">
        <f t="shared" si="8"/>
        <v>0</v>
      </c>
      <c r="H52" s="102"/>
      <c r="I52" s="103"/>
      <c r="J52" s="103"/>
      <c r="K52" s="89">
        <f t="shared" si="0"/>
        <v>0</v>
      </c>
      <c r="L52" s="89">
        <f t="shared" si="1"/>
        <v>0</v>
      </c>
      <c r="M52" s="105"/>
      <c r="N52" s="105"/>
      <c r="O52" s="105"/>
      <c r="P52" s="105"/>
      <c r="Q52" s="105"/>
      <c r="R52" s="105"/>
      <c r="S52" s="105"/>
      <c r="T52" s="105"/>
      <c r="U52" s="105"/>
      <c r="V52" s="105"/>
      <c r="W52" s="105"/>
      <c r="X52" s="105"/>
      <c r="Y52" s="11"/>
      <c r="Z52" s="11"/>
      <c r="AA52" s="11"/>
      <c r="AB52" s="11"/>
      <c r="AC52" s="11"/>
      <c r="AD52" s="11"/>
      <c r="AE52" s="11"/>
      <c r="AF52" s="11"/>
      <c r="AG52" s="11"/>
      <c r="AH52" s="11"/>
      <c r="AI52" s="11"/>
      <c r="AJ52" s="11"/>
    </row>
    <row r="53" spans="1:36" ht="76.5" hidden="1" customHeight="1" x14ac:dyDescent="0.2">
      <c r="A53" s="122"/>
      <c r="B53" s="123"/>
      <c r="C53" s="124" t="s">
        <v>264</v>
      </c>
      <c r="D53" s="125"/>
      <c r="E53" s="121">
        <v>0</v>
      </c>
      <c r="F53" s="121">
        <f t="shared" si="8"/>
        <v>0</v>
      </c>
      <c r="G53" s="126">
        <f t="shared" si="8"/>
        <v>0</v>
      </c>
      <c r="H53" s="127"/>
      <c r="I53" s="128"/>
      <c r="J53" s="128"/>
      <c r="K53" s="129">
        <f t="shared" si="0"/>
        <v>0</v>
      </c>
      <c r="L53" s="129">
        <f t="shared" si="1"/>
        <v>0</v>
      </c>
      <c r="M53" s="108"/>
      <c r="N53" s="108"/>
      <c r="O53" s="108"/>
      <c r="P53" s="108"/>
      <c r="Q53" s="108"/>
      <c r="R53" s="108"/>
      <c r="S53" s="108"/>
      <c r="T53" s="108"/>
      <c r="U53" s="108"/>
      <c r="V53" s="108"/>
      <c r="W53" s="108"/>
      <c r="X53" s="108"/>
      <c r="Y53" s="109"/>
      <c r="Z53" s="109"/>
      <c r="AA53" s="109"/>
      <c r="AB53" s="109"/>
      <c r="AC53" s="109"/>
      <c r="AD53" s="109"/>
      <c r="AE53" s="109"/>
      <c r="AF53" s="109"/>
      <c r="AG53" s="109"/>
      <c r="AH53" s="109"/>
      <c r="AI53" s="109"/>
      <c r="AJ53" s="109"/>
    </row>
    <row r="54" spans="1:36" ht="51" hidden="1" customHeight="1" x14ac:dyDescent="0.2">
      <c r="A54" s="122"/>
      <c r="B54" s="123"/>
      <c r="C54" s="124" t="s">
        <v>265</v>
      </c>
      <c r="D54" s="125"/>
      <c r="E54" s="121">
        <v>0</v>
      </c>
      <c r="F54" s="121">
        <f t="shared" si="8"/>
        <v>0</v>
      </c>
      <c r="G54" s="126">
        <f t="shared" si="8"/>
        <v>0</v>
      </c>
      <c r="H54" s="127"/>
      <c r="I54" s="128"/>
      <c r="J54" s="128"/>
      <c r="K54" s="129">
        <f t="shared" si="0"/>
        <v>0</v>
      </c>
      <c r="L54" s="129">
        <f t="shared" si="1"/>
        <v>0</v>
      </c>
      <c r="M54" s="108"/>
      <c r="N54" s="108"/>
      <c r="O54" s="108"/>
      <c r="P54" s="108"/>
      <c r="Q54" s="108"/>
      <c r="R54" s="108"/>
      <c r="S54" s="108"/>
      <c r="T54" s="108"/>
      <c r="U54" s="108"/>
      <c r="V54" s="108"/>
      <c r="W54" s="108"/>
      <c r="X54" s="108"/>
      <c r="Y54" s="109"/>
      <c r="Z54" s="109"/>
      <c r="AA54" s="109"/>
      <c r="AB54" s="109"/>
      <c r="AC54" s="109"/>
      <c r="AD54" s="109"/>
      <c r="AE54" s="109"/>
      <c r="AF54" s="109"/>
      <c r="AG54" s="109"/>
      <c r="AH54" s="109"/>
      <c r="AI54" s="109"/>
      <c r="AJ54" s="109"/>
    </row>
    <row r="55" spans="1:36" ht="38.25" hidden="1" customHeight="1" x14ac:dyDescent="0.2">
      <c r="A55" s="122"/>
      <c r="B55" s="123"/>
      <c r="C55" s="119" t="s">
        <v>266</v>
      </c>
      <c r="D55" s="125"/>
      <c r="E55" s="100">
        <v>0</v>
      </c>
      <c r="F55" s="100">
        <f t="shared" si="8"/>
        <v>0</v>
      </c>
      <c r="G55" s="101">
        <f t="shared" si="8"/>
        <v>0</v>
      </c>
      <c r="H55" s="102">
        <f t="shared" si="8"/>
        <v>0</v>
      </c>
      <c r="I55" s="103">
        <f t="shared" si="8"/>
        <v>0</v>
      </c>
      <c r="J55" s="103">
        <f t="shared" si="8"/>
        <v>0</v>
      </c>
      <c r="K55" s="89">
        <f t="shared" si="0"/>
        <v>0</v>
      </c>
      <c r="L55" s="89">
        <f t="shared" si="1"/>
        <v>0</v>
      </c>
      <c r="M55" s="108"/>
      <c r="N55" s="108"/>
      <c r="O55" s="108"/>
      <c r="P55" s="108"/>
      <c r="Q55" s="108"/>
      <c r="R55" s="108"/>
      <c r="S55" s="108"/>
      <c r="T55" s="108"/>
      <c r="U55" s="108"/>
      <c r="V55" s="108"/>
      <c r="W55" s="108"/>
      <c r="X55" s="108"/>
      <c r="Y55" s="109"/>
      <c r="Z55" s="109"/>
      <c r="AA55" s="109"/>
      <c r="AB55" s="109"/>
      <c r="AC55" s="109"/>
      <c r="AD55" s="109"/>
      <c r="AE55" s="109"/>
      <c r="AF55" s="109"/>
      <c r="AG55" s="109"/>
      <c r="AH55" s="109"/>
      <c r="AI55" s="109"/>
      <c r="AJ55" s="109"/>
    </row>
    <row r="56" spans="1:36" ht="38.25" hidden="1" customHeight="1" x14ac:dyDescent="0.2">
      <c r="A56" s="112"/>
      <c r="B56" s="118"/>
      <c r="C56" s="119" t="s">
        <v>267</v>
      </c>
      <c r="D56" s="106"/>
      <c r="E56" s="100">
        <v>0</v>
      </c>
      <c r="F56" s="100">
        <f t="shared" si="8"/>
        <v>0</v>
      </c>
      <c r="G56" s="101">
        <f t="shared" si="8"/>
        <v>0</v>
      </c>
      <c r="H56" s="102">
        <f t="shared" si="8"/>
        <v>8017</v>
      </c>
      <c r="I56" s="103">
        <f t="shared" si="8"/>
        <v>8017</v>
      </c>
      <c r="J56" s="103">
        <f t="shared" si="8"/>
        <v>8017</v>
      </c>
      <c r="K56" s="89">
        <f t="shared" si="0"/>
        <v>0</v>
      </c>
      <c r="L56" s="89">
        <f t="shared" si="1"/>
        <v>0</v>
      </c>
      <c r="M56" s="105"/>
      <c r="N56" s="105"/>
      <c r="O56" s="105"/>
      <c r="P56" s="105"/>
      <c r="Q56" s="105"/>
      <c r="R56" s="105"/>
      <c r="S56" s="105"/>
      <c r="T56" s="105"/>
      <c r="U56" s="105"/>
      <c r="V56" s="105"/>
      <c r="W56" s="105"/>
      <c r="X56" s="105"/>
      <c r="Y56" s="11"/>
      <c r="Z56" s="11"/>
      <c r="AA56" s="11"/>
      <c r="AB56" s="11"/>
      <c r="AC56" s="11"/>
      <c r="AD56" s="11"/>
      <c r="AE56" s="11"/>
      <c r="AF56" s="11"/>
      <c r="AG56" s="11"/>
      <c r="AH56" s="11"/>
      <c r="AI56" s="11"/>
      <c r="AJ56" s="11"/>
    </row>
    <row r="57" spans="1:36" ht="38.25" customHeight="1" x14ac:dyDescent="0.2">
      <c r="A57" s="112"/>
      <c r="B57" s="118"/>
      <c r="C57" s="119" t="s">
        <v>268</v>
      </c>
      <c r="D57" s="106"/>
      <c r="E57" s="100">
        <v>322</v>
      </c>
      <c r="F57" s="100">
        <f t="shared" si="8"/>
        <v>0</v>
      </c>
      <c r="G57" s="101">
        <f t="shared" si="8"/>
        <v>322</v>
      </c>
      <c r="H57" s="102">
        <f t="shared" si="8"/>
        <v>0</v>
      </c>
      <c r="I57" s="103">
        <f t="shared" si="8"/>
        <v>0</v>
      </c>
      <c r="J57" s="103">
        <f t="shared" si="8"/>
        <v>0</v>
      </c>
      <c r="K57" s="89">
        <f t="shared" si="0"/>
        <v>644</v>
      </c>
      <c r="L57" s="89">
        <f t="shared" si="1"/>
        <v>322</v>
      </c>
      <c r="M57" s="105"/>
      <c r="N57" s="105"/>
      <c r="O57" s="105"/>
      <c r="P57" s="105"/>
      <c r="Q57" s="105"/>
      <c r="R57" s="105"/>
      <c r="S57" s="105"/>
      <c r="T57" s="105"/>
      <c r="U57" s="105"/>
      <c r="V57" s="105"/>
      <c r="W57" s="105"/>
      <c r="X57" s="105"/>
      <c r="Y57" s="11"/>
      <c r="Z57" s="11"/>
      <c r="AA57" s="11"/>
      <c r="AB57" s="11"/>
      <c r="AC57" s="11"/>
      <c r="AD57" s="11"/>
      <c r="AE57" s="11"/>
      <c r="AF57" s="11"/>
      <c r="AG57" s="11"/>
      <c r="AH57" s="11"/>
      <c r="AI57" s="11"/>
      <c r="AJ57" s="11"/>
    </row>
    <row r="58" spans="1:36" ht="25.5" customHeight="1" x14ac:dyDescent="0.2">
      <c r="A58" s="112"/>
      <c r="B58" s="118"/>
      <c r="C58" s="119" t="s">
        <v>269</v>
      </c>
      <c r="D58" s="106"/>
      <c r="E58" s="100">
        <v>5668</v>
      </c>
      <c r="F58" s="100">
        <f t="shared" si="8"/>
        <v>0</v>
      </c>
      <c r="G58" s="101">
        <f t="shared" si="8"/>
        <v>5668</v>
      </c>
      <c r="H58" s="102"/>
      <c r="I58" s="103"/>
      <c r="J58" s="103"/>
      <c r="K58" s="89">
        <f t="shared" si="0"/>
        <v>11336</v>
      </c>
      <c r="L58" s="89">
        <f t="shared" si="1"/>
        <v>5668</v>
      </c>
      <c r="M58" s="105"/>
      <c r="N58" s="105"/>
      <c r="O58" s="105"/>
      <c r="P58" s="105"/>
      <c r="Q58" s="105"/>
      <c r="R58" s="105"/>
      <c r="S58" s="105"/>
      <c r="T58" s="105"/>
      <c r="U58" s="105"/>
      <c r="V58" s="105"/>
      <c r="W58" s="105"/>
      <c r="X58" s="105"/>
      <c r="Y58" s="11"/>
      <c r="Z58" s="11"/>
      <c r="AA58" s="11"/>
      <c r="AB58" s="11"/>
      <c r="AC58" s="11"/>
      <c r="AD58" s="11"/>
      <c r="AE58" s="11"/>
      <c r="AF58" s="11"/>
      <c r="AG58" s="11"/>
      <c r="AH58" s="11"/>
      <c r="AI58" s="11"/>
      <c r="AJ58" s="11"/>
    </row>
    <row r="59" spans="1:36" ht="25.5" customHeight="1" x14ac:dyDescent="0.2">
      <c r="A59" s="112"/>
      <c r="B59" s="118"/>
      <c r="C59" s="119" t="s">
        <v>270</v>
      </c>
      <c r="D59" s="106"/>
      <c r="E59" s="100">
        <v>1381</v>
      </c>
      <c r="F59" s="100">
        <f t="shared" si="8"/>
        <v>0</v>
      </c>
      <c r="G59" s="101">
        <f t="shared" si="8"/>
        <v>1381</v>
      </c>
      <c r="H59" s="102">
        <f t="shared" si="8"/>
        <v>0</v>
      </c>
      <c r="I59" s="103">
        <f t="shared" si="8"/>
        <v>0</v>
      </c>
      <c r="J59" s="103">
        <f t="shared" si="8"/>
        <v>0</v>
      </c>
      <c r="K59" s="89">
        <f t="shared" si="0"/>
        <v>2762</v>
      </c>
      <c r="L59" s="89">
        <f t="shared" si="1"/>
        <v>1381</v>
      </c>
      <c r="M59" s="105"/>
      <c r="N59" s="105"/>
      <c r="O59" s="105"/>
      <c r="P59" s="105"/>
      <c r="Q59" s="105"/>
      <c r="R59" s="105"/>
      <c r="S59" s="105"/>
      <c r="T59" s="105"/>
      <c r="U59" s="105"/>
      <c r="V59" s="105"/>
      <c r="W59" s="105"/>
      <c r="X59" s="105"/>
      <c r="Y59" s="11"/>
      <c r="Z59" s="11"/>
      <c r="AA59" s="11"/>
      <c r="AB59" s="11"/>
      <c r="AC59" s="11"/>
      <c r="AD59" s="11"/>
      <c r="AE59" s="11"/>
      <c r="AF59" s="11"/>
      <c r="AG59" s="11"/>
      <c r="AH59" s="11"/>
      <c r="AI59" s="11"/>
      <c r="AJ59" s="11"/>
    </row>
    <row r="60" spans="1:36" ht="38.25" customHeight="1" x14ac:dyDescent="0.2">
      <c r="A60" s="112"/>
      <c r="B60" s="118"/>
      <c r="C60" s="119" t="s">
        <v>271</v>
      </c>
      <c r="D60" s="106"/>
      <c r="E60" s="100">
        <v>11144</v>
      </c>
      <c r="F60" s="100">
        <f t="shared" si="8"/>
        <v>0</v>
      </c>
      <c r="G60" s="101">
        <f t="shared" si="8"/>
        <v>11144</v>
      </c>
      <c r="H60" s="102">
        <f t="shared" si="8"/>
        <v>0</v>
      </c>
      <c r="I60" s="103">
        <f t="shared" si="8"/>
        <v>0</v>
      </c>
      <c r="J60" s="103">
        <f t="shared" si="8"/>
        <v>0</v>
      </c>
      <c r="K60" s="89">
        <f t="shared" si="0"/>
        <v>22288</v>
      </c>
      <c r="L60" s="89">
        <f t="shared" si="1"/>
        <v>11144</v>
      </c>
      <c r="M60" s="105"/>
      <c r="N60" s="105"/>
      <c r="O60" s="105"/>
      <c r="P60" s="105"/>
      <c r="Q60" s="105"/>
      <c r="R60" s="105"/>
      <c r="S60" s="105"/>
      <c r="T60" s="105"/>
      <c r="U60" s="105"/>
      <c r="V60" s="105"/>
      <c r="W60" s="105"/>
      <c r="X60" s="105"/>
      <c r="Y60" s="11"/>
      <c r="Z60" s="11"/>
      <c r="AA60" s="11"/>
      <c r="AB60" s="11"/>
      <c r="AC60" s="11"/>
      <c r="AD60" s="11"/>
      <c r="AE60" s="11"/>
      <c r="AF60" s="11"/>
      <c r="AG60" s="11"/>
      <c r="AH60" s="11"/>
      <c r="AI60" s="11"/>
      <c r="AJ60" s="11"/>
    </row>
    <row r="61" spans="1:36" ht="39.75" hidden="1" customHeight="1" x14ac:dyDescent="0.2">
      <c r="A61" s="112"/>
      <c r="B61" s="118"/>
      <c r="C61" s="119" t="s">
        <v>272</v>
      </c>
      <c r="D61" s="106"/>
      <c r="E61" s="100">
        <v>0</v>
      </c>
      <c r="F61" s="100">
        <f t="shared" ref="F61:J65" si="9">SUM(F338)</f>
        <v>0</v>
      </c>
      <c r="G61" s="101">
        <f t="shared" si="9"/>
        <v>0</v>
      </c>
      <c r="H61" s="102"/>
      <c r="I61" s="103"/>
      <c r="J61" s="103"/>
      <c r="K61" s="89">
        <f t="shared" si="0"/>
        <v>0</v>
      </c>
      <c r="L61" s="89">
        <f t="shared" si="1"/>
        <v>0</v>
      </c>
      <c r="M61" s="105"/>
      <c r="N61" s="105"/>
      <c r="O61" s="105"/>
      <c r="P61" s="105"/>
      <c r="Q61" s="105"/>
      <c r="R61" s="105"/>
      <c r="S61" s="105"/>
      <c r="T61" s="105"/>
      <c r="U61" s="105"/>
      <c r="V61" s="105"/>
      <c r="W61" s="105"/>
      <c r="X61" s="105"/>
      <c r="Y61" s="11"/>
      <c r="Z61" s="11"/>
      <c r="AA61" s="11"/>
      <c r="AB61" s="11"/>
      <c r="AC61" s="11"/>
      <c r="AD61" s="11"/>
      <c r="AE61" s="11"/>
      <c r="AF61" s="11"/>
      <c r="AG61" s="11"/>
      <c r="AH61" s="11"/>
      <c r="AI61" s="11"/>
      <c r="AJ61" s="11"/>
    </row>
    <row r="62" spans="1:36" ht="38.25" hidden="1" customHeight="1" x14ac:dyDescent="0.2">
      <c r="A62" s="112"/>
      <c r="B62" s="118"/>
      <c r="C62" s="119" t="s">
        <v>273</v>
      </c>
      <c r="D62" s="98"/>
      <c r="E62" s="100">
        <v>0</v>
      </c>
      <c r="F62" s="100">
        <f t="shared" si="9"/>
        <v>0</v>
      </c>
      <c r="G62" s="101">
        <f t="shared" si="9"/>
        <v>0</v>
      </c>
      <c r="H62" s="102">
        <f t="shared" si="9"/>
        <v>0</v>
      </c>
      <c r="I62" s="103">
        <f t="shared" si="9"/>
        <v>0</v>
      </c>
      <c r="J62" s="103">
        <f t="shared" si="9"/>
        <v>0</v>
      </c>
      <c r="K62" s="89">
        <f t="shared" si="0"/>
        <v>0</v>
      </c>
      <c r="L62" s="89">
        <f t="shared" si="1"/>
        <v>0</v>
      </c>
      <c r="M62" s="105"/>
      <c r="N62" s="105"/>
      <c r="O62" s="105"/>
      <c r="P62" s="105"/>
      <c r="Q62" s="105"/>
      <c r="R62" s="105"/>
      <c r="S62" s="105"/>
      <c r="T62" s="105"/>
      <c r="U62" s="105"/>
      <c r="V62" s="105"/>
      <c r="W62" s="105"/>
      <c r="X62" s="105"/>
      <c r="Y62" s="11"/>
      <c r="Z62" s="11"/>
      <c r="AA62" s="11"/>
      <c r="AB62" s="11"/>
      <c r="AC62" s="11"/>
      <c r="AD62" s="11"/>
      <c r="AE62" s="11"/>
      <c r="AF62" s="11"/>
      <c r="AG62" s="11"/>
      <c r="AH62" s="11"/>
      <c r="AI62" s="11"/>
      <c r="AJ62" s="11"/>
    </row>
    <row r="63" spans="1:36" ht="36.75" hidden="1" customHeight="1" x14ac:dyDescent="0.2">
      <c r="A63" s="112"/>
      <c r="B63" s="736" t="s">
        <v>274</v>
      </c>
      <c r="C63" s="711"/>
      <c r="D63" s="98" t="s">
        <v>275</v>
      </c>
      <c r="E63" s="100">
        <v>0</v>
      </c>
      <c r="F63" s="100">
        <f t="shared" si="9"/>
        <v>0</v>
      </c>
      <c r="G63" s="101">
        <f t="shared" si="9"/>
        <v>0</v>
      </c>
      <c r="H63" s="102">
        <f t="shared" si="9"/>
        <v>0</v>
      </c>
      <c r="I63" s="103">
        <f t="shared" si="9"/>
        <v>0</v>
      </c>
      <c r="J63" s="103">
        <f t="shared" si="9"/>
        <v>0</v>
      </c>
      <c r="K63" s="89">
        <f t="shared" si="0"/>
        <v>0</v>
      </c>
      <c r="L63" s="89">
        <f t="shared" si="1"/>
        <v>0</v>
      </c>
      <c r="M63" s="105"/>
      <c r="N63" s="105"/>
      <c r="O63" s="105"/>
      <c r="P63" s="105"/>
      <c r="Q63" s="105"/>
      <c r="R63" s="105"/>
      <c r="S63" s="105"/>
      <c r="T63" s="105"/>
      <c r="U63" s="105"/>
      <c r="V63" s="105"/>
      <c r="W63" s="105"/>
      <c r="X63" s="105"/>
      <c r="Y63" s="11"/>
      <c r="Z63" s="11"/>
      <c r="AA63" s="11"/>
      <c r="AB63" s="11"/>
      <c r="AC63" s="11"/>
      <c r="AD63" s="11"/>
      <c r="AE63" s="11"/>
      <c r="AF63" s="11"/>
      <c r="AG63" s="11"/>
      <c r="AH63" s="11"/>
      <c r="AI63" s="11"/>
      <c r="AJ63" s="11"/>
    </row>
    <row r="64" spans="1:36" ht="27.75" customHeight="1" x14ac:dyDescent="0.2">
      <c r="A64" s="112"/>
      <c r="B64" s="736" t="s">
        <v>276</v>
      </c>
      <c r="C64" s="711"/>
      <c r="D64" s="106" t="s">
        <v>277</v>
      </c>
      <c r="E64" s="100">
        <v>12169</v>
      </c>
      <c r="F64" s="100">
        <f t="shared" si="9"/>
        <v>0</v>
      </c>
      <c r="G64" s="101">
        <f t="shared" si="9"/>
        <v>12169</v>
      </c>
      <c r="H64" s="130">
        <f t="shared" si="9"/>
        <v>7835</v>
      </c>
      <c r="I64" s="131">
        <f t="shared" si="9"/>
        <v>8054</v>
      </c>
      <c r="J64" s="131">
        <f t="shared" si="9"/>
        <v>8255</v>
      </c>
      <c r="K64" s="89">
        <f t="shared" si="0"/>
        <v>24338</v>
      </c>
      <c r="L64" s="89">
        <f t="shared" si="1"/>
        <v>12169</v>
      </c>
      <c r="M64" s="105"/>
      <c r="N64" s="105"/>
      <c r="O64" s="105"/>
      <c r="P64" s="105"/>
      <c r="Q64" s="105"/>
      <c r="R64" s="105"/>
      <c r="S64" s="105"/>
      <c r="T64" s="105"/>
      <c r="U64" s="105"/>
      <c r="V64" s="105"/>
      <c r="W64" s="105"/>
      <c r="X64" s="105"/>
      <c r="Y64" s="11"/>
      <c r="Z64" s="11"/>
      <c r="AA64" s="11"/>
      <c r="AB64" s="11"/>
      <c r="AC64" s="11"/>
      <c r="AD64" s="11"/>
      <c r="AE64" s="11"/>
      <c r="AF64" s="11"/>
      <c r="AG64" s="11"/>
      <c r="AH64" s="11"/>
      <c r="AI64" s="11"/>
      <c r="AJ64" s="11"/>
    </row>
    <row r="65" spans="1:36" ht="27" customHeight="1" x14ac:dyDescent="0.2">
      <c r="A65" s="112"/>
      <c r="B65" s="736" t="s">
        <v>278</v>
      </c>
      <c r="C65" s="711"/>
      <c r="D65" s="106" t="s">
        <v>279</v>
      </c>
      <c r="E65" s="100">
        <v>70497</v>
      </c>
      <c r="F65" s="100">
        <f t="shared" si="9"/>
        <v>0</v>
      </c>
      <c r="G65" s="101">
        <f t="shared" si="9"/>
        <v>70497</v>
      </c>
      <c r="H65" s="102">
        <f t="shared" si="9"/>
        <v>9590</v>
      </c>
      <c r="I65" s="103">
        <f t="shared" si="9"/>
        <v>9864</v>
      </c>
      <c r="J65" s="103">
        <f t="shared" si="9"/>
        <v>10110</v>
      </c>
      <c r="K65" s="89">
        <f t="shared" si="0"/>
        <v>140994</v>
      </c>
      <c r="L65" s="89">
        <f t="shared" si="1"/>
        <v>70497</v>
      </c>
      <c r="M65" s="105"/>
      <c r="N65" s="105"/>
      <c r="O65" s="105"/>
      <c r="P65" s="105"/>
      <c r="Q65" s="105"/>
      <c r="R65" s="105"/>
      <c r="S65" s="105"/>
      <c r="T65" s="105"/>
      <c r="U65" s="105"/>
      <c r="V65" s="105"/>
      <c r="W65" s="105"/>
      <c r="X65" s="105"/>
      <c r="Y65" s="11"/>
      <c r="Z65" s="11"/>
      <c r="AA65" s="11"/>
      <c r="AB65" s="11"/>
      <c r="AC65" s="11"/>
      <c r="AD65" s="11"/>
      <c r="AE65" s="11"/>
      <c r="AF65" s="11"/>
      <c r="AG65" s="11"/>
      <c r="AH65" s="11"/>
      <c r="AI65" s="11"/>
      <c r="AJ65" s="11"/>
    </row>
    <row r="66" spans="1:36" ht="29.25" hidden="1" customHeight="1" x14ac:dyDescent="0.2">
      <c r="A66" s="112"/>
      <c r="B66" s="736" t="s">
        <v>280</v>
      </c>
      <c r="C66" s="711"/>
      <c r="D66" s="98" t="s">
        <v>281</v>
      </c>
      <c r="E66" s="100">
        <v>0</v>
      </c>
      <c r="F66" s="100">
        <f>SUM(F435)</f>
        <v>0</v>
      </c>
      <c r="G66" s="101">
        <f>SUM(G435)</f>
        <v>0</v>
      </c>
      <c r="H66" s="102">
        <f>SUM(H435)</f>
        <v>0</v>
      </c>
      <c r="I66" s="103">
        <f>SUM(I435)</f>
        <v>0</v>
      </c>
      <c r="J66" s="103">
        <f>SUM(J435)</f>
        <v>0</v>
      </c>
      <c r="K66" s="89">
        <f t="shared" si="0"/>
        <v>0</v>
      </c>
      <c r="L66" s="89">
        <f t="shared" si="1"/>
        <v>0</v>
      </c>
      <c r="M66" s="105"/>
      <c r="N66" s="105"/>
      <c r="O66" s="105"/>
      <c r="P66" s="105"/>
      <c r="Q66" s="105"/>
      <c r="R66" s="105"/>
      <c r="S66" s="105"/>
      <c r="T66" s="105"/>
      <c r="U66" s="105"/>
      <c r="V66" s="105"/>
      <c r="W66" s="105"/>
      <c r="X66" s="105"/>
      <c r="Y66" s="11"/>
      <c r="Z66" s="11"/>
      <c r="AA66" s="11"/>
      <c r="AB66" s="11"/>
      <c r="AC66" s="11"/>
      <c r="AD66" s="11"/>
      <c r="AE66" s="11"/>
      <c r="AF66" s="11"/>
      <c r="AG66" s="11"/>
      <c r="AH66" s="11"/>
      <c r="AI66" s="11"/>
      <c r="AJ66" s="11"/>
    </row>
    <row r="67" spans="1:36" ht="12.75" hidden="1" customHeight="1" x14ac:dyDescent="0.2">
      <c r="A67" s="728" t="s">
        <v>282</v>
      </c>
      <c r="B67" s="709"/>
      <c r="C67" s="711"/>
      <c r="D67" s="96" t="s">
        <v>283</v>
      </c>
      <c r="E67" s="85">
        <v>0</v>
      </c>
      <c r="F67" s="85">
        <f>SUM(F68)</f>
        <v>0</v>
      </c>
      <c r="G67" s="86">
        <f>SUM(G68)</f>
        <v>0</v>
      </c>
      <c r="H67" s="92">
        <f>SUM(H68)</f>
        <v>0</v>
      </c>
      <c r="I67" s="93">
        <f>SUM(I68)</f>
        <v>0</v>
      </c>
      <c r="J67" s="93">
        <f>SUM(J68)</f>
        <v>0</v>
      </c>
      <c r="K67" s="89">
        <f t="shared" si="0"/>
        <v>0</v>
      </c>
      <c r="L67" s="89">
        <f t="shared" si="1"/>
        <v>0</v>
      </c>
      <c r="M67" s="105"/>
      <c r="N67" s="105"/>
      <c r="O67" s="105"/>
      <c r="P67" s="105"/>
      <c r="Q67" s="105"/>
      <c r="R67" s="105"/>
      <c r="S67" s="105"/>
      <c r="T67" s="105"/>
      <c r="U67" s="105"/>
      <c r="V67" s="105"/>
      <c r="W67" s="105"/>
      <c r="X67" s="105"/>
      <c r="Y67" s="11"/>
      <c r="Z67" s="11"/>
      <c r="AA67" s="11"/>
      <c r="AB67" s="11"/>
      <c r="AC67" s="11"/>
      <c r="AD67" s="11"/>
      <c r="AE67" s="11"/>
      <c r="AF67" s="11"/>
      <c r="AG67" s="11"/>
      <c r="AH67" s="11"/>
      <c r="AI67" s="11"/>
      <c r="AJ67" s="11"/>
    </row>
    <row r="68" spans="1:36" ht="12.75" hidden="1" customHeight="1" x14ac:dyDescent="0.2">
      <c r="A68" s="132"/>
      <c r="B68" s="736" t="s">
        <v>284</v>
      </c>
      <c r="C68" s="711"/>
      <c r="D68" s="98" t="s">
        <v>285</v>
      </c>
      <c r="E68" s="100">
        <v>0</v>
      </c>
      <c r="F68" s="100">
        <f>SUM(F344)</f>
        <v>0</v>
      </c>
      <c r="G68" s="101">
        <f>SUM(G344)</f>
        <v>0</v>
      </c>
      <c r="H68" s="102">
        <f>SUM(H344)</f>
        <v>0</v>
      </c>
      <c r="I68" s="103">
        <f>SUM(I344)</f>
        <v>0</v>
      </c>
      <c r="J68" s="103">
        <f>SUM(J344)</f>
        <v>0</v>
      </c>
      <c r="K68" s="89">
        <f t="shared" si="0"/>
        <v>0</v>
      </c>
      <c r="L68" s="89">
        <f t="shared" si="1"/>
        <v>0</v>
      </c>
      <c r="M68" s="105"/>
      <c r="N68" s="105"/>
      <c r="O68" s="105"/>
      <c r="P68" s="105"/>
      <c r="Q68" s="105"/>
      <c r="R68" s="105"/>
      <c r="S68" s="105"/>
      <c r="T68" s="105"/>
      <c r="U68" s="105"/>
      <c r="V68" s="105"/>
      <c r="W68" s="105"/>
      <c r="X68" s="105"/>
      <c r="Y68" s="11"/>
      <c r="Z68" s="11"/>
      <c r="AA68" s="11"/>
      <c r="AB68" s="11"/>
      <c r="AC68" s="11"/>
      <c r="AD68" s="11"/>
      <c r="AE68" s="11"/>
      <c r="AF68" s="11"/>
      <c r="AG68" s="11"/>
      <c r="AH68" s="11"/>
      <c r="AI68" s="11"/>
      <c r="AJ68" s="11"/>
    </row>
    <row r="69" spans="1:36" ht="12.75" hidden="1" customHeight="1" x14ac:dyDescent="0.2">
      <c r="A69" s="728" t="s">
        <v>47</v>
      </c>
      <c r="B69" s="709"/>
      <c r="C69" s="711"/>
      <c r="D69" s="96" t="s">
        <v>286</v>
      </c>
      <c r="E69" s="85">
        <v>0</v>
      </c>
      <c r="F69" s="85">
        <f>SUM(F70:F71)</f>
        <v>0</v>
      </c>
      <c r="G69" s="86">
        <f>SUM(G70:G71)</f>
        <v>0</v>
      </c>
      <c r="H69" s="92">
        <f>SUM(H70:H71)</f>
        <v>0</v>
      </c>
      <c r="I69" s="93">
        <f>SUM(I70:I71)</f>
        <v>0</v>
      </c>
      <c r="J69" s="93">
        <f>SUM(J70:J71)</f>
        <v>0</v>
      </c>
      <c r="K69" s="89">
        <f t="shared" si="0"/>
        <v>0</v>
      </c>
      <c r="L69" s="89">
        <f t="shared" si="1"/>
        <v>0</v>
      </c>
      <c r="M69" s="105"/>
      <c r="N69" s="105"/>
      <c r="O69" s="105"/>
      <c r="P69" s="105"/>
      <c r="Q69" s="105"/>
      <c r="R69" s="105"/>
      <c r="S69" s="105"/>
      <c r="T69" s="105"/>
      <c r="U69" s="105"/>
      <c r="V69" s="105"/>
      <c r="W69" s="105"/>
      <c r="X69" s="105"/>
      <c r="Y69" s="11"/>
      <c r="Z69" s="11"/>
      <c r="AA69" s="11"/>
      <c r="AB69" s="11"/>
      <c r="AC69" s="11"/>
      <c r="AD69" s="11"/>
      <c r="AE69" s="11"/>
      <c r="AF69" s="11"/>
      <c r="AG69" s="11"/>
      <c r="AH69" s="11"/>
      <c r="AI69" s="11"/>
      <c r="AJ69" s="11"/>
    </row>
    <row r="70" spans="1:36" ht="12.75" hidden="1" customHeight="1" x14ac:dyDescent="0.2">
      <c r="A70" s="112"/>
      <c r="B70" s="736" t="s">
        <v>287</v>
      </c>
      <c r="C70" s="711"/>
      <c r="D70" s="98" t="s">
        <v>288</v>
      </c>
      <c r="E70" s="100">
        <v>0</v>
      </c>
      <c r="F70" s="100">
        <f>SUM(F346)</f>
        <v>0</v>
      </c>
      <c r="G70" s="101">
        <f>SUM(G346)</f>
        <v>0</v>
      </c>
      <c r="H70" s="102">
        <f t="shared" ref="H70:J71" si="10">SUM(H346)</f>
        <v>0</v>
      </c>
      <c r="I70" s="103">
        <f t="shared" si="10"/>
        <v>0</v>
      </c>
      <c r="J70" s="103">
        <f t="shared" si="10"/>
        <v>0</v>
      </c>
      <c r="K70" s="89">
        <f t="shared" si="0"/>
        <v>0</v>
      </c>
      <c r="L70" s="89">
        <f t="shared" si="1"/>
        <v>0</v>
      </c>
      <c r="M70" s="105"/>
      <c r="N70" s="105"/>
      <c r="O70" s="105"/>
      <c r="P70" s="105"/>
      <c r="Q70" s="105"/>
      <c r="R70" s="105"/>
      <c r="S70" s="105"/>
      <c r="T70" s="105"/>
      <c r="U70" s="105"/>
      <c r="V70" s="105"/>
      <c r="W70" s="105"/>
      <c r="X70" s="105"/>
      <c r="Y70" s="11"/>
      <c r="Z70" s="11"/>
      <c r="AA70" s="11"/>
      <c r="AB70" s="11"/>
      <c r="AC70" s="11"/>
      <c r="AD70" s="11"/>
      <c r="AE70" s="11"/>
      <c r="AF70" s="11"/>
      <c r="AG70" s="11"/>
      <c r="AH70" s="11"/>
      <c r="AI70" s="11"/>
      <c r="AJ70" s="11"/>
    </row>
    <row r="71" spans="1:36" ht="12.75" hidden="1" customHeight="1" x14ac:dyDescent="0.2">
      <c r="A71" s="112"/>
      <c r="B71" s="736" t="s">
        <v>289</v>
      </c>
      <c r="C71" s="711"/>
      <c r="D71" s="98" t="s">
        <v>290</v>
      </c>
      <c r="E71" s="100">
        <v>0</v>
      </c>
      <c r="F71" s="100">
        <f>SUM(F347)</f>
        <v>0</v>
      </c>
      <c r="G71" s="101">
        <f>SUM(G347)</f>
        <v>0</v>
      </c>
      <c r="H71" s="102">
        <f t="shared" si="10"/>
        <v>0</v>
      </c>
      <c r="I71" s="103">
        <f t="shared" si="10"/>
        <v>0</v>
      </c>
      <c r="J71" s="103">
        <f t="shared" si="10"/>
        <v>0</v>
      </c>
      <c r="K71" s="89">
        <f t="shared" si="0"/>
        <v>0</v>
      </c>
      <c r="L71" s="89">
        <f t="shared" si="1"/>
        <v>0</v>
      </c>
      <c r="M71" s="105"/>
      <c r="N71" s="105"/>
      <c r="O71" s="105"/>
      <c r="P71" s="105"/>
      <c r="Q71" s="105"/>
      <c r="R71" s="105"/>
      <c r="S71" s="105"/>
      <c r="T71" s="105"/>
      <c r="U71" s="105"/>
      <c r="V71" s="105"/>
      <c r="W71" s="105"/>
      <c r="X71" s="105"/>
      <c r="Y71" s="11"/>
      <c r="Z71" s="11"/>
      <c r="AA71" s="11"/>
      <c r="AB71" s="11"/>
      <c r="AC71" s="11"/>
      <c r="AD71" s="11"/>
      <c r="AE71" s="11"/>
      <c r="AF71" s="11"/>
      <c r="AG71" s="11"/>
      <c r="AH71" s="11"/>
      <c r="AI71" s="11"/>
      <c r="AJ71" s="11"/>
    </row>
    <row r="72" spans="1:36" ht="27" customHeight="1" x14ac:dyDescent="0.2">
      <c r="A72" s="728" t="s">
        <v>49</v>
      </c>
      <c r="B72" s="709"/>
      <c r="C72" s="711"/>
      <c r="D72" s="83" t="s">
        <v>291</v>
      </c>
      <c r="E72" s="85">
        <v>1651</v>
      </c>
      <c r="F72" s="85">
        <f>SUM(F73,F76,F77)</f>
        <v>0</v>
      </c>
      <c r="G72" s="86">
        <f>SUM(G73,G76,G77)</f>
        <v>1651</v>
      </c>
      <c r="H72" s="92">
        <f>SUM(H73,H76,H77)</f>
        <v>0</v>
      </c>
      <c r="I72" s="93">
        <f>SUM(I73,I76,I77)</f>
        <v>0</v>
      </c>
      <c r="J72" s="93">
        <f>SUM(J73,J76,J77)</f>
        <v>0</v>
      </c>
      <c r="K72" s="89">
        <f t="shared" si="0"/>
        <v>3302</v>
      </c>
      <c r="L72" s="89">
        <f t="shared" si="1"/>
        <v>1651</v>
      </c>
      <c r="M72" s="105"/>
      <c r="N72" s="105"/>
      <c r="O72" s="105"/>
      <c r="P72" s="105"/>
      <c r="Q72" s="105"/>
      <c r="R72" s="105"/>
      <c r="S72" s="105"/>
      <c r="T72" s="105"/>
      <c r="U72" s="105"/>
      <c r="V72" s="105"/>
      <c r="W72" s="105"/>
      <c r="X72" s="105"/>
      <c r="Y72" s="11"/>
      <c r="Z72" s="11"/>
      <c r="AA72" s="11"/>
      <c r="AB72" s="11"/>
      <c r="AC72" s="11"/>
      <c r="AD72" s="11"/>
      <c r="AE72" s="11"/>
      <c r="AF72" s="11"/>
      <c r="AG72" s="11"/>
      <c r="AH72" s="11"/>
      <c r="AI72" s="11"/>
      <c r="AJ72" s="11"/>
    </row>
    <row r="73" spans="1:36" ht="12.75" customHeight="1" x14ac:dyDescent="0.2">
      <c r="A73" s="112"/>
      <c r="B73" s="736" t="s">
        <v>292</v>
      </c>
      <c r="C73" s="711"/>
      <c r="D73" s="106" t="s">
        <v>293</v>
      </c>
      <c r="E73" s="100">
        <v>1364</v>
      </c>
      <c r="F73" s="100">
        <f>SUM(F74:F75)</f>
        <v>0</v>
      </c>
      <c r="G73" s="101">
        <f>SUM(G74:G75)</f>
        <v>1364</v>
      </c>
      <c r="H73" s="102">
        <f>SUM(H74:H75)</f>
        <v>0</v>
      </c>
      <c r="I73" s="103">
        <f>SUM(I74:I75)</f>
        <v>0</v>
      </c>
      <c r="J73" s="103">
        <f>SUM(J74:J75)</f>
        <v>0</v>
      </c>
      <c r="K73" s="89">
        <f t="shared" si="0"/>
        <v>2728</v>
      </c>
      <c r="L73" s="89">
        <f t="shared" si="1"/>
        <v>1364</v>
      </c>
      <c r="M73" s="105"/>
      <c r="N73" s="105"/>
      <c r="O73" s="105"/>
      <c r="P73" s="105"/>
      <c r="Q73" s="105"/>
      <c r="R73" s="105"/>
      <c r="S73" s="105"/>
      <c r="T73" s="105"/>
      <c r="U73" s="105"/>
      <c r="V73" s="105"/>
      <c r="W73" s="105"/>
      <c r="X73" s="105"/>
      <c r="Y73" s="11"/>
      <c r="Z73" s="11"/>
      <c r="AA73" s="11"/>
      <c r="AB73" s="11"/>
      <c r="AC73" s="11"/>
      <c r="AD73" s="11"/>
      <c r="AE73" s="11"/>
      <c r="AF73" s="11"/>
      <c r="AG73" s="11"/>
      <c r="AH73" s="11"/>
      <c r="AI73" s="11"/>
      <c r="AJ73" s="11"/>
    </row>
    <row r="74" spans="1:36" ht="25.5" customHeight="1" x14ac:dyDescent="0.2">
      <c r="A74" s="112"/>
      <c r="B74" s="133"/>
      <c r="C74" s="115" t="s">
        <v>294</v>
      </c>
      <c r="D74" s="106" t="s">
        <v>295</v>
      </c>
      <c r="E74" s="100">
        <v>71</v>
      </c>
      <c r="F74" s="100">
        <f>SUM(F350)</f>
        <v>0</v>
      </c>
      <c r="G74" s="101">
        <f>SUM(G350)</f>
        <v>71</v>
      </c>
      <c r="H74" s="102">
        <f t="shared" ref="H74:J77" si="11">SUM(H350)</f>
        <v>0</v>
      </c>
      <c r="I74" s="103">
        <f t="shared" si="11"/>
        <v>0</v>
      </c>
      <c r="J74" s="103">
        <f t="shared" si="11"/>
        <v>0</v>
      </c>
      <c r="K74" s="89">
        <f t="shared" si="0"/>
        <v>142</v>
      </c>
      <c r="L74" s="89">
        <f t="shared" si="1"/>
        <v>71</v>
      </c>
      <c r="M74" s="105"/>
      <c r="N74" s="105"/>
      <c r="O74" s="105"/>
      <c r="P74" s="105"/>
      <c r="Q74" s="105"/>
      <c r="R74" s="105"/>
      <c r="S74" s="105"/>
      <c r="T74" s="105"/>
      <c r="U74" s="105"/>
      <c r="V74" s="105"/>
      <c r="W74" s="105"/>
      <c r="X74" s="105"/>
      <c r="Y74" s="11"/>
      <c r="Z74" s="11"/>
      <c r="AA74" s="11"/>
      <c r="AB74" s="11"/>
      <c r="AC74" s="11"/>
      <c r="AD74" s="11"/>
      <c r="AE74" s="11"/>
      <c r="AF74" s="11"/>
      <c r="AG74" s="11"/>
      <c r="AH74" s="11"/>
      <c r="AI74" s="11"/>
      <c r="AJ74" s="11"/>
    </row>
    <row r="75" spans="1:36" ht="26.25" customHeight="1" x14ac:dyDescent="0.2">
      <c r="A75" s="112"/>
      <c r="B75" s="133"/>
      <c r="C75" s="115" t="s">
        <v>296</v>
      </c>
      <c r="D75" s="106" t="s">
        <v>297</v>
      </c>
      <c r="E75" s="100">
        <v>1293</v>
      </c>
      <c r="F75" s="100">
        <f t="shared" ref="F75:G77" si="12">SUM(F351)</f>
        <v>0</v>
      </c>
      <c r="G75" s="101">
        <f t="shared" si="12"/>
        <v>1293</v>
      </c>
      <c r="H75" s="102">
        <f t="shared" si="11"/>
        <v>0</v>
      </c>
      <c r="I75" s="103">
        <f t="shared" si="11"/>
        <v>0</v>
      </c>
      <c r="J75" s="103">
        <f t="shared" si="11"/>
        <v>0</v>
      </c>
      <c r="K75" s="89">
        <f t="shared" si="0"/>
        <v>2586</v>
      </c>
      <c r="L75" s="89">
        <f t="shared" si="1"/>
        <v>1293</v>
      </c>
      <c r="M75" s="105"/>
      <c r="N75" s="105"/>
      <c r="O75" s="105"/>
      <c r="P75" s="105"/>
      <c r="Q75" s="105"/>
      <c r="R75" s="105"/>
      <c r="S75" s="105"/>
      <c r="T75" s="105"/>
      <c r="U75" s="105"/>
      <c r="V75" s="105"/>
      <c r="W75" s="105"/>
      <c r="X75" s="105"/>
      <c r="Y75" s="11"/>
      <c r="Z75" s="11"/>
      <c r="AA75" s="11"/>
      <c r="AB75" s="11"/>
      <c r="AC75" s="11"/>
      <c r="AD75" s="11"/>
      <c r="AE75" s="11"/>
      <c r="AF75" s="11"/>
      <c r="AG75" s="11"/>
      <c r="AH75" s="11"/>
      <c r="AI75" s="11"/>
      <c r="AJ75" s="11"/>
    </row>
    <row r="76" spans="1:36" ht="26.25" customHeight="1" x14ac:dyDescent="0.2">
      <c r="A76" s="112"/>
      <c r="B76" s="736" t="s">
        <v>298</v>
      </c>
      <c r="C76" s="711"/>
      <c r="D76" s="106" t="s">
        <v>299</v>
      </c>
      <c r="E76" s="100">
        <v>287</v>
      </c>
      <c r="F76" s="100">
        <f t="shared" si="12"/>
        <v>0</v>
      </c>
      <c r="G76" s="101">
        <f t="shared" si="12"/>
        <v>287</v>
      </c>
      <c r="H76" s="102">
        <f t="shared" si="11"/>
        <v>0</v>
      </c>
      <c r="I76" s="103">
        <f t="shared" si="11"/>
        <v>0</v>
      </c>
      <c r="J76" s="103">
        <f t="shared" si="11"/>
        <v>0</v>
      </c>
      <c r="K76" s="89">
        <f t="shared" si="0"/>
        <v>574</v>
      </c>
      <c r="L76" s="89">
        <f t="shared" si="1"/>
        <v>287</v>
      </c>
      <c r="M76" s="105"/>
      <c r="N76" s="105"/>
      <c r="O76" s="105"/>
      <c r="P76" s="105"/>
      <c r="Q76" s="105"/>
      <c r="R76" s="105"/>
      <c r="S76" s="105"/>
      <c r="T76" s="105"/>
      <c r="U76" s="105"/>
      <c r="V76" s="105"/>
      <c r="W76" s="105"/>
      <c r="X76" s="105"/>
      <c r="Y76" s="11"/>
      <c r="Z76" s="11"/>
      <c r="AA76" s="11"/>
      <c r="AB76" s="11"/>
      <c r="AC76" s="11"/>
      <c r="AD76" s="11"/>
      <c r="AE76" s="11"/>
      <c r="AF76" s="11"/>
      <c r="AG76" s="11"/>
      <c r="AH76" s="11"/>
      <c r="AI76" s="11"/>
      <c r="AJ76" s="11"/>
    </row>
    <row r="77" spans="1:36" ht="30" hidden="1" customHeight="1" x14ac:dyDescent="0.2">
      <c r="A77" s="112"/>
      <c r="B77" s="736" t="s">
        <v>300</v>
      </c>
      <c r="C77" s="711"/>
      <c r="D77" s="98" t="s">
        <v>301</v>
      </c>
      <c r="E77" s="100">
        <v>0</v>
      </c>
      <c r="F77" s="100">
        <f t="shared" si="12"/>
        <v>0</v>
      </c>
      <c r="G77" s="101">
        <f t="shared" si="12"/>
        <v>0</v>
      </c>
      <c r="H77" s="102">
        <f t="shared" si="11"/>
        <v>0</v>
      </c>
      <c r="I77" s="103">
        <f t="shared" si="11"/>
        <v>0</v>
      </c>
      <c r="J77" s="103">
        <f t="shared" si="11"/>
        <v>0</v>
      </c>
      <c r="K77" s="89">
        <f t="shared" si="0"/>
        <v>0</v>
      </c>
      <c r="L77" s="89">
        <f t="shared" si="1"/>
        <v>0</v>
      </c>
      <c r="M77" s="105"/>
      <c r="N77" s="105"/>
      <c r="O77" s="105"/>
      <c r="P77" s="105"/>
      <c r="Q77" s="105"/>
      <c r="R77" s="105"/>
      <c r="S77" s="105"/>
      <c r="T77" s="105"/>
      <c r="U77" s="105"/>
      <c r="V77" s="105"/>
      <c r="W77" s="105"/>
      <c r="X77" s="105"/>
      <c r="Y77" s="11"/>
      <c r="Z77" s="11"/>
      <c r="AA77" s="11"/>
      <c r="AB77" s="11"/>
      <c r="AC77" s="11"/>
      <c r="AD77" s="11"/>
      <c r="AE77" s="11"/>
      <c r="AF77" s="11"/>
      <c r="AG77" s="11"/>
      <c r="AH77" s="11"/>
      <c r="AI77" s="11"/>
      <c r="AJ77" s="11"/>
    </row>
    <row r="78" spans="1:36" ht="12.75" hidden="1" customHeight="1" x14ac:dyDescent="0.2">
      <c r="A78" s="728" t="s">
        <v>302</v>
      </c>
      <c r="B78" s="709"/>
      <c r="C78" s="711"/>
      <c r="D78" s="96" t="s">
        <v>303</v>
      </c>
      <c r="E78" s="85">
        <v>0</v>
      </c>
      <c r="F78" s="85">
        <f t="shared" ref="F78:J79" si="13">SUM(F79)</f>
        <v>0</v>
      </c>
      <c r="G78" s="86">
        <f t="shared" si="13"/>
        <v>0</v>
      </c>
      <c r="H78" s="92">
        <f t="shared" si="13"/>
        <v>0</v>
      </c>
      <c r="I78" s="93">
        <f t="shared" si="13"/>
        <v>0</v>
      </c>
      <c r="J78" s="93">
        <f t="shared" si="13"/>
        <v>0</v>
      </c>
      <c r="K78" s="89">
        <f t="shared" si="0"/>
        <v>0</v>
      </c>
      <c r="L78" s="89">
        <f t="shared" si="1"/>
        <v>0</v>
      </c>
      <c r="M78" s="105"/>
      <c r="N78" s="105"/>
      <c r="O78" s="105"/>
      <c r="P78" s="105"/>
      <c r="Q78" s="105"/>
      <c r="R78" s="105"/>
      <c r="S78" s="105"/>
      <c r="T78" s="105"/>
      <c r="U78" s="105"/>
      <c r="V78" s="105"/>
      <c r="W78" s="105"/>
      <c r="X78" s="105"/>
      <c r="Y78" s="11"/>
      <c r="Z78" s="11"/>
      <c r="AA78" s="11"/>
      <c r="AB78" s="11"/>
      <c r="AC78" s="11"/>
      <c r="AD78" s="11"/>
      <c r="AE78" s="11"/>
      <c r="AF78" s="11"/>
      <c r="AG78" s="11"/>
      <c r="AH78" s="11"/>
      <c r="AI78" s="11"/>
      <c r="AJ78" s="11"/>
    </row>
    <row r="79" spans="1:36" ht="12.75" hidden="1" customHeight="1" x14ac:dyDescent="0.2">
      <c r="A79" s="728" t="s">
        <v>51</v>
      </c>
      <c r="B79" s="709"/>
      <c r="C79" s="711"/>
      <c r="D79" s="96" t="s">
        <v>304</v>
      </c>
      <c r="E79" s="85">
        <v>0</v>
      </c>
      <c r="F79" s="85">
        <f t="shared" si="13"/>
        <v>0</v>
      </c>
      <c r="G79" s="86">
        <f t="shared" si="13"/>
        <v>0</v>
      </c>
      <c r="H79" s="92">
        <f t="shared" si="13"/>
        <v>0</v>
      </c>
      <c r="I79" s="93">
        <f t="shared" si="13"/>
        <v>0</v>
      </c>
      <c r="J79" s="93">
        <f t="shared" si="13"/>
        <v>0</v>
      </c>
      <c r="K79" s="89">
        <f t="shared" si="0"/>
        <v>0</v>
      </c>
      <c r="L79" s="89">
        <f t="shared" si="1"/>
        <v>0</v>
      </c>
      <c r="M79" s="105"/>
      <c r="N79" s="105"/>
      <c r="O79" s="105"/>
      <c r="P79" s="105"/>
      <c r="Q79" s="105"/>
      <c r="R79" s="105"/>
      <c r="S79" s="105"/>
      <c r="T79" s="105"/>
      <c r="U79" s="105"/>
      <c r="V79" s="105"/>
      <c r="W79" s="105"/>
      <c r="X79" s="105"/>
      <c r="Y79" s="11"/>
      <c r="Z79" s="11"/>
      <c r="AA79" s="11"/>
      <c r="AB79" s="11"/>
      <c r="AC79" s="11"/>
      <c r="AD79" s="11"/>
      <c r="AE79" s="11"/>
      <c r="AF79" s="11"/>
      <c r="AG79" s="11"/>
      <c r="AH79" s="11"/>
      <c r="AI79" s="11"/>
      <c r="AJ79" s="11"/>
    </row>
    <row r="80" spans="1:36" ht="12.75" hidden="1" customHeight="1" x14ac:dyDescent="0.2">
      <c r="A80" s="112"/>
      <c r="B80" s="736" t="s">
        <v>305</v>
      </c>
      <c r="C80" s="711"/>
      <c r="D80" s="98" t="s">
        <v>306</v>
      </c>
      <c r="E80" s="100">
        <v>0</v>
      </c>
      <c r="F80" s="100">
        <f>SUM(F356)</f>
        <v>0</v>
      </c>
      <c r="G80" s="101">
        <f>SUM(G356)</f>
        <v>0</v>
      </c>
      <c r="H80" s="102">
        <f>SUM(H356)</f>
        <v>0</v>
      </c>
      <c r="I80" s="103">
        <f>SUM(I356)</f>
        <v>0</v>
      </c>
      <c r="J80" s="103">
        <f>SUM(J356)</f>
        <v>0</v>
      </c>
      <c r="K80" s="89">
        <f t="shared" si="0"/>
        <v>0</v>
      </c>
      <c r="L80" s="89">
        <f t="shared" si="1"/>
        <v>0</v>
      </c>
      <c r="M80" s="105"/>
      <c r="N80" s="105"/>
      <c r="O80" s="105"/>
      <c r="P80" s="105"/>
      <c r="Q80" s="105"/>
      <c r="R80" s="105"/>
      <c r="S80" s="105"/>
      <c r="T80" s="105"/>
      <c r="U80" s="105"/>
      <c r="V80" s="105"/>
      <c r="W80" s="105"/>
      <c r="X80" s="105"/>
      <c r="Y80" s="11"/>
      <c r="Z80" s="11"/>
      <c r="AA80" s="11"/>
      <c r="AB80" s="11"/>
      <c r="AC80" s="11"/>
      <c r="AD80" s="11"/>
      <c r="AE80" s="11"/>
      <c r="AF80" s="11"/>
      <c r="AG80" s="11"/>
      <c r="AH80" s="11"/>
      <c r="AI80" s="11"/>
      <c r="AJ80" s="11"/>
    </row>
    <row r="81" spans="1:36" ht="12.75" customHeight="1" x14ac:dyDescent="0.2">
      <c r="A81" s="728" t="s">
        <v>307</v>
      </c>
      <c r="B81" s="709"/>
      <c r="C81" s="711"/>
      <c r="D81" s="83" t="s">
        <v>308</v>
      </c>
      <c r="E81" s="85">
        <v>1498</v>
      </c>
      <c r="F81" s="85">
        <f>SUM(F82,F91)</f>
        <v>0</v>
      </c>
      <c r="G81" s="86">
        <f>SUM(G82,G91)</f>
        <v>1498</v>
      </c>
      <c r="H81" s="92">
        <f>SUM(H82,H91)</f>
        <v>0</v>
      </c>
      <c r="I81" s="93">
        <f>SUM(I82,I91)</f>
        <v>0</v>
      </c>
      <c r="J81" s="93">
        <f>SUM(J82,J91)</f>
        <v>0</v>
      </c>
      <c r="K81" s="89">
        <f t="shared" si="0"/>
        <v>2996</v>
      </c>
      <c r="L81" s="89">
        <f t="shared" si="1"/>
        <v>1498</v>
      </c>
      <c r="M81" s="105"/>
      <c r="N81" s="105"/>
      <c r="O81" s="105"/>
      <c r="P81" s="105"/>
      <c r="Q81" s="105"/>
      <c r="R81" s="105"/>
      <c r="S81" s="105"/>
      <c r="T81" s="105"/>
      <c r="U81" s="105"/>
      <c r="V81" s="105"/>
      <c r="W81" s="105"/>
      <c r="X81" s="105"/>
      <c r="Y81" s="11"/>
      <c r="Z81" s="11"/>
      <c r="AA81" s="11"/>
      <c r="AB81" s="11"/>
      <c r="AC81" s="11"/>
      <c r="AD81" s="11"/>
      <c r="AE81" s="11"/>
      <c r="AF81" s="11"/>
      <c r="AG81" s="11"/>
      <c r="AH81" s="11"/>
      <c r="AI81" s="11"/>
      <c r="AJ81" s="11"/>
    </row>
    <row r="82" spans="1:36" ht="12.75" customHeight="1" x14ac:dyDescent="0.2">
      <c r="A82" s="728" t="s">
        <v>309</v>
      </c>
      <c r="B82" s="709"/>
      <c r="C82" s="711"/>
      <c r="D82" s="83" t="s">
        <v>310</v>
      </c>
      <c r="E82" s="85">
        <v>381</v>
      </c>
      <c r="F82" s="85">
        <f>SUM(F83,F89)</f>
        <v>0</v>
      </c>
      <c r="G82" s="86">
        <f>SUM(G83,G89)</f>
        <v>381</v>
      </c>
      <c r="H82" s="92">
        <f>SUM(H83,H89)</f>
        <v>0</v>
      </c>
      <c r="I82" s="93">
        <f>SUM(I83,I89)</f>
        <v>0</v>
      </c>
      <c r="J82" s="93">
        <f>SUM(J83,J89)</f>
        <v>0</v>
      </c>
      <c r="K82" s="89">
        <f t="shared" si="0"/>
        <v>762</v>
      </c>
      <c r="L82" s="89">
        <f t="shared" si="1"/>
        <v>381</v>
      </c>
      <c r="M82" s="105"/>
      <c r="N82" s="105"/>
      <c r="O82" s="105"/>
      <c r="P82" s="105"/>
      <c r="Q82" s="105"/>
      <c r="R82" s="105"/>
      <c r="S82" s="105"/>
      <c r="T82" s="105"/>
      <c r="U82" s="105"/>
      <c r="V82" s="105"/>
      <c r="W82" s="105"/>
      <c r="X82" s="105"/>
      <c r="Y82" s="11"/>
      <c r="Z82" s="11"/>
      <c r="AA82" s="11"/>
      <c r="AB82" s="11"/>
      <c r="AC82" s="11"/>
      <c r="AD82" s="11"/>
      <c r="AE82" s="11"/>
      <c r="AF82" s="11"/>
      <c r="AG82" s="11"/>
      <c r="AH82" s="11"/>
      <c r="AI82" s="11"/>
      <c r="AJ82" s="11"/>
    </row>
    <row r="83" spans="1:36" ht="12.75" customHeight="1" x14ac:dyDescent="0.2">
      <c r="A83" s="728" t="s">
        <v>311</v>
      </c>
      <c r="B83" s="709"/>
      <c r="C83" s="711"/>
      <c r="D83" s="83" t="s">
        <v>312</v>
      </c>
      <c r="E83" s="85">
        <v>381</v>
      </c>
      <c r="F83" s="85">
        <f>SUM(F84:F86,F88)</f>
        <v>0</v>
      </c>
      <c r="G83" s="86">
        <f>SUM(G84:G86,G88)</f>
        <v>381</v>
      </c>
      <c r="H83" s="92">
        <f>SUM(H84:H86,H88)</f>
        <v>0</v>
      </c>
      <c r="I83" s="93">
        <f>SUM(I84:I86,I88)</f>
        <v>0</v>
      </c>
      <c r="J83" s="93">
        <f>SUM(J84:J86,J88)</f>
        <v>0</v>
      </c>
      <c r="K83" s="89">
        <f t="shared" si="0"/>
        <v>762</v>
      </c>
      <c r="L83" s="89">
        <f t="shared" si="1"/>
        <v>381</v>
      </c>
      <c r="M83" s="105"/>
      <c r="N83" s="105"/>
      <c r="O83" s="105"/>
      <c r="P83" s="105"/>
      <c r="Q83" s="105"/>
      <c r="R83" s="105"/>
      <c r="S83" s="105"/>
      <c r="T83" s="105"/>
      <c r="U83" s="105"/>
      <c r="V83" s="105"/>
      <c r="W83" s="105"/>
      <c r="X83" s="105"/>
      <c r="Y83" s="11"/>
      <c r="Z83" s="11"/>
      <c r="AA83" s="11"/>
      <c r="AB83" s="11"/>
      <c r="AC83" s="11"/>
      <c r="AD83" s="11"/>
      <c r="AE83" s="11"/>
      <c r="AF83" s="11"/>
      <c r="AG83" s="11"/>
      <c r="AH83" s="11"/>
      <c r="AI83" s="11"/>
      <c r="AJ83" s="11"/>
    </row>
    <row r="84" spans="1:36" ht="29.25" hidden="1" customHeight="1" x14ac:dyDescent="0.2">
      <c r="A84" s="112"/>
      <c r="B84" s="736" t="s">
        <v>313</v>
      </c>
      <c r="C84" s="711"/>
      <c r="D84" s="98" t="s">
        <v>314</v>
      </c>
      <c r="E84" s="100">
        <v>0</v>
      </c>
      <c r="F84" s="100">
        <f>SUM(F360)</f>
        <v>0</v>
      </c>
      <c r="G84" s="101">
        <f>SUM(G360)</f>
        <v>0</v>
      </c>
      <c r="H84" s="102">
        <f t="shared" ref="H84:J85" si="14">SUM(H360)</f>
        <v>0</v>
      </c>
      <c r="I84" s="103">
        <f t="shared" si="14"/>
        <v>0</v>
      </c>
      <c r="J84" s="103">
        <f t="shared" si="14"/>
        <v>0</v>
      </c>
      <c r="K84" s="89">
        <f t="shared" si="0"/>
        <v>0</v>
      </c>
      <c r="L84" s="89">
        <f t="shared" si="1"/>
        <v>0</v>
      </c>
      <c r="M84" s="105"/>
      <c r="N84" s="105"/>
      <c r="O84" s="105"/>
      <c r="P84" s="105"/>
      <c r="Q84" s="105"/>
      <c r="R84" s="105"/>
      <c r="S84" s="105"/>
      <c r="T84" s="105"/>
      <c r="U84" s="105"/>
      <c r="V84" s="105"/>
      <c r="W84" s="105"/>
      <c r="X84" s="105"/>
      <c r="Y84" s="11"/>
      <c r="Z84" s="11"/>
      <c r="AA84" s="11"/>
      <c r="AB84" s="11"/>
      <c r="AC84" s="11"/>
      <c r="AD84" s="11"/>
      <c r="AE84" s="11"/>
      <c r="AF84" s="11"/>
      <c r="AG84" s="11"/>
      <c r="AH84" s="11"/>
      <c r="AI84" s="11"/>
      <c r="AJ84" s="11"/>
    </row>
    <row r="85" spans="1:36" ht="12.75" customHeight="1" x14ac:dyDescent="0.2">
      <c r="A85" s="112"/>
      <c r="B85" s="736" t="s">
        <v>315</v>
      </c>
      <c r="C85" s="711"/>
      <c r="D85" s="106" t="s">
        <v>316</v>
      </c>
      <c r="E85" s="100">
        <v>381</v>
      </c>
      <c r="F85" s="100">
        <f>SUM(F361)</f>
        <v>0</v>
      </c>
      <c r="G85" s="101">
        <f>SUM(G361)</f>
        <v>381</v>
      </c>
      <c r="H85" s="102">
        <f t="shared" si="14"/>
        <v>0</v>
      </c>
      <c r="I85" s="103">
        <f t="shared" si="14"/>
        <v>0</v>
      </c>
      <c r="J85" s="103">
        <f t="shared" si="14"/>
        <v>0</v>
      </c>
      <c r="K85" s="89">
        <f t="shared" si="0"/>
        <v>762</v>
      </c>
      <c r="L85" s="89">
        <f t="shared" si="1"/>
        <v>381</v>
      </c>
      <c r="M85" s="105"/>
      <c r="N85" s="105"/>
      <c r="O85" s="105"/>
      <c r="P85" s="105"/>
      <c r="Q85" s="105"/>
      <c r="R85" s="105"/>
      <c r="S85" s="105"/>
      <c r="T85" s="105"/>
      <c r="U85" s="105"/>
      <c r="V85" s="105"/>
      <c r="W85" s="105"/>
      <c r="X85" s="105"/>
      <c r="Y85" s="11"/>
      <c r="Z85" s="11"/>
      <c r="AA85" s="11"/>
      <c r="AB85" s="11"/>
      <c r="AC85" s="11"/>
      <c r="AD85" s="11"/>
      <c r="AE85" s="11"/>
      <c r="AF85" s="11"/>
      <c r="AG85" s="11"/>
      <c r="AH85" s="11"/>
      <c r="AI85" s="11"/>
      <c r="AJ85" s="11"/>
    </row>
    <row r="86" spans="1:36" ht="12.75" hidden="1" customHeight="1" x14ac:dyDescent="0.2">
      <c r="A86" s="97"/>
      <c r="B86" s="736" t="s">
        <v>317</v>
      </c>
      <c r="C86" s="711"/>
      <c r="D86" s="98" t="s">
        <v>318</v>
      </c>
      <c r="E86" s="100">
        <v>0</v>
      </c>
      <c r="F86" s="100">
        <f>SUM(F87)</f>
        <v>0</v>
      </c>
      <c r="G86" s="101">
        <f>SUM(G87)</f>
        <v>0</v>
      </c>
      <c r="H86" s="102">
        <f>SUM(H87)</f>
        <v>0</v>
      </c>
      <c r="I86" s="103">
        <f>SUM(I87)</f>
        <v>0</v>
      </c>
      <c r="J86" s="103">
        <f>SUM(J87)</f>
        <v>0</v>
      </c>
      <c r="K86" s="89">
        <f t="shared" si="0"/>
        <v>0</v>
      </c>
      <c r="L86" s="89">
        <f t="shared" si="1"/>
        <v>0</v>
      </c>
      <c r="M86" s="105"/>
      <c r="N86" s="105"/>
      <c r="O86" s="105"/>
      <c r="P86" s="105"/>
      <c r="Q86" s="105"/>
      <c r="R86" s="105"/>
      <c r="S86" s="105"/>
      <c r="T86" s="105"/>
      <c r="U86" s="105"/>
      <c r="V86" s="105"/>
      <c r="W86" s="105"/>
      <c r="X86" s="105"/>
      <c r="Y86" s="11"/>
      <c r="Z86" s="11"/>
      <c r="AA86" s="11"/>
      <c r="AB86" s="11"/>
      <c r="AC86" s="11"/>
      <c r="AD86" s="11"/>
      <c r="AE86" s="11"/>
      <c r="AF86" s="11"/>
      <c r="AG86" s="11"/>
      <c r="AH86" s="11"/>
      <c r="AI86" s="11"/>
      <c r="AJ86" s="11"/>
    </row>
    <row r="87" spans="1:36" ht="12.75" hidden="1" customHeight="1" x14ac:dyDescent="0.2">
      <c r="A87" s="97"/>
      <c r="B87" s="117"/>
      <c r="C87" s="115" t="s">
        <v>319</v>
      </c>
      <c r="D87" s="116" t="s">
        <v>320</v>
      </c>
      <c r="E87" s="100">
        <v>0</v>
      </c>
      <c r="F87" s="100">
        <f t="shared" ref="F87:J88" si="15">SUM(F363)</f>
        <v>0</v>
      </c>
      <c r="G87" s="101">
        <f t="shared" si="15"/>
        <v>0</v>
      </c>
      <c r="H87" s="102">
        <f t="shared" si="15"/>
        <v>0</v>
      </c>
      <c r="I87" s="103">
        <f t="shared" si="15"/>
        <v>0</v>
      </c>
      <c r="J87" s="103">
        <f t="shared" si="15"/>
        <v>0</v>
      </c>
      <c r="K87" s="89">
        <f t="shared" si="0"/>
        <v>0</v>
      </c>
      <c r="L87" s="89">
        <f t="shared" si="1"/>
        <v>0</v>
      </c>
      <c r="M87" s="105"/>
      <c r="N87" s="105"/>
      <c r="O87" s="105"/>
      <c r="P87" s="105"/>
      <c r="Q87" s="105"/>
      <c r="R87" s="105"/>
      <c r="S87" s="105"/>
      <c r="T87" s="105"/>
      <c r="U87" s="105"/>
      <c r="V87" s="105"/>
      <c r="W87" s="105"/>
      <c r="X87" s="105"/>
      <c r="Y87" s="11"/>
      <c r="Z87" s="11"/>
      <c r="AA87" s="11"/>
      <c r="AB87" s="11"/>
      <c r="AC87" s="11"/>
      <c r="AD87" s="11"/>
      <c r="AE87" s="11"/>
      <c r="AF87" s="11"/>
      <c r="AG87" s="11"/>
      <c r="AH87" s="11"/>
      <c r="AI87" s="11"/>
      <c r="AJ87" s="11"/>
    </row>
    <row r="88" spans="1:36" ht="12.75" hidden="1" customHeight="1" x14ac:dyDescent="0.2">
      <c r="A88" s="97"/>
      <c r="B88" s="736" t="s">
        <v>321</v>
      </c>
      <c r="C88" s="711"/>
      <c r="D88" s="98" t="s">
        <v>322</v>
      </c>
      <c r="E88" s="100">
        <v>0</v>
      </c>
      <c r="F88" s="100">
        <f t="shared" si="15"/>
        <v>0</v>
      </c>
      <c r="G88" s="101">
        <f t="shared" si="15"/>
        <v>0</v>
      </c>
      <c r="H88" s="102">
        <f t="shared" si="15"/>
        <v>0</v>
      </c>
      <c r="I88" s="103">
        <f t="shared" si="15"/>
        <v>0</v>
      </c>
      <c r="J88" s="103">
        <f t="shared" si="15"/>
        <v>0</v>
      </c>
      <c r="K88" s="89">
        <f t="shared" si="0"/>
        <v>0</v>
      </c>
      <c r="L88" s="89">
        <f t="shared" si="1"/>
        <v>0</v>
      </c>
      <c r="M88" s="105"/>
      <c r="N88" s="105"/>
      <c r="O88" s="105"/>
      <c r="P88" s="105"/>
      <c r="Q88" s="105"/>
      <c r="R88" s="105"/>
      <c r="S88" s="105"/>
      <c r="T88" s="105"/>
      <c r="U88" s="105"/>
      <c r="V88" s="105"/>
      <c r="W88" s="105"/>
      <c r="X88" s="105"/>
      <c r="Y88" s="11"/>
      <c r="Z88" s="11"/>
      <c r="AA88" s="11"/>
      <c r="AB88" s="11"/>
      <c r="AC88" s="11"/>
      <c r="AD88" s="11"/>
      <c r="AE88" s="11"/>
      <c r="AF88" s="11"/>
      <c r="AG88" s="11"/>
      <c r="AH88" s="11"/>
      <c r="AI88" s="11"/>
      <c r="AJ88" s="11"/>
    </row>
    <row r="89" spans="1:36" ht="12.75" hidden="1" customHeight="1" x14ac:dyDescent="0.2">
      <c r="A89" s="728" t="s">
        <v>323</v>
      </c>
      <c r="B89" s="709"/>
      <c r="C89" s="711"/>
      <c r="D89" s="96" t="s">
        <v>324</v>
      </c>
      <c r="E89" s="85">
        <v>0</v>
      </c>
      <c r="F89" s="85">
        <f>SUM(F90)</f>
        <v>0</v>
      </c>
      <c r="G89" s="86">
        <f>SUM(G90)</f>
        <v>0</v>
      </c>
      <c r="H89" s="92">
        <f>SUM(H90)</f>
        <v>0</v>
      </c>
      <c r="I89" s="93">
        <f>SUM(I90)</f>
        <v>0</v>
      </c>
      <c r="J89" s="93">
        <f>SUM(J90)</f>
        <v>0</v>
      </c>
      <c r="K89" s="89">
        <f t="shared" si="0"/>
        <v>0</v>
      </c>
      <c r="L89" s="89">
        <f t="shared" si="1"/>
        <v>0</v>
      </c>
      <c r="M89" s="105"/>
      <c r="N89" s="105"/>
      <c r="O89" s="105"/>
      <c r="P89" s="105"/>
      <c r="Q89" s="105"/>
      <c r="R89" s="105"/>
      <c r="S89" s="105"/>
      <c r="T89" s="105"/>
      <c r="U89" s="105"/>
      <c r="V89" s="105"/>
      <c r="W89" s="105"/>
      <c r="X89" s="105"/>
      <c r="Y89" s="11"/>
      <c r="Z89" s="11"/>
      <c r="AA89" s="11"/>
      <c r="AB89" s="11"/>
      <c r="AC89" s="11"/>
      <c r="AD89" s="11"/>
      <c r="AE89" s="11"/>
      <c r="AF89" s="11"/>
      <c r="AG89" s="11"/>
      <c r="AH89" s="11"/>
      <c r="AI89" s="11"/>
      <c r="AJ89" s="11"/>
    </row>
    <row r="90" spans="1:36" ht="12.75" hidden="1" customHeight="1" x14ac:dyDescent="0.2">
      <c r="A90" s="97"/>
      <c r="B90" s="736" t="s">
        <v>325</v>
      </c>
      <c r="C90" s="711"/>
      <c r="D90" s="98" t="s">
        <v>326</v>
      </c>
      <c r="E90" s="100">
        <v>0</v>
      </c>
      <c r="F90" s="100">
        <f>SUM(F366)</f>
        <v>0</v>
      </c>
      <c r="G90" s="101">
        <f>SUM(G366)</f>
        <v>0</v>
      </c>
      <c r="H90" s="102">
        <f>SUM(H366)</f>
        <v>0</v>
      </c>
      <c r="I90" s="103">
        <f>SUM(I366)</f>
        <v>0</v>
      </c>
      <c r="J90" s="103">
        <f>SUM(J366)</f>
        <v>0</v>
      </c>
      <c r="K90" s="89">
        <f t="shared" si="0"/>
        <v>0</v>
      </c>
      <c r="L90" s="89">
        <f t="shared" si="1"/>
        <v>0</v>
      </c>
      <c r="M90" s="105"/>
      <c r="N90" s="105"/>
      <c r="O90" s="105"/>
      <c r="P90" s="105"/>
      <c r="Q90" s="105"/>
      <c r="R90" s="105"/>
      <c r="S90" s="105"/>
      <c r="T90" s="105"/>
      <c r="U90" s="105"/>
      <c r="V90" s="105"/>
      <c r="W90" s="105"/>
      <c r="X90" s="105"/>
      <c r="Y90" s="11"/>
      <c r="Z90" s="11"/>
      <c r="AA90" s="11"/>
      <c r="AB90" s="11"/>
      <c r="AC90" s="11"/>
      <c r="AD90" s="11"/>
      <c r="AE90" s="11"/>
      <c r="AF90" s="11"/>
      <c r="AG90" s="11"/>
      <c r="AH90" s="11"/>
      <c r="AI90" s="11"/>
      <c r="AJ90" s="11"/>
    </row>
    <row r="91" spans="1:36" ht="12.75" customHeight="1" x14ac:dyDescent="0.2">
      <c r="A91" s="728" t="s">
        <v>327</v>
      </c>
      <c r="B91" s="709"/>
      <c r="C91" s="711"/>
      <c r="D91" s="83" t="s">
        <v>328</v>
      </c>
      <c r="E91" s="85">
        <v>1117</v>
      </c>
      <c r="F91" s="85">
        <f>SUM(F92,F100,F103,F108,F116)</f>
        <v>0</v>
      </c>
      <c r="G91" s="86">
        <f>SUM(G92,G100,G103,G108,G116)</f>
        <v>1117</v>
      </c>
      <c r="H91" s="92">
        <f>SUM(H92,H100,H103,H108,H116)</f>
        <v>0</v>
      </c>
      <c r="I91" s="93">
        <f>SUM(I92,I100,I103,I108,I116)</f>
        <v>0</v>
      </c>
      <c r="J91" s="93">
        <f>SUM(J92,J100,J103,J108,J116)</f>
        <v>0</v>
      </c>
      <c r="K91" s="89">
        <f t="shared" si="0"/>
        <v>2234</v>
      </c>
      <c r="L91" s="89">
        <f t="shared" si="1"/>
        <v>1117</v>
      </c>
      <c r="M91" s="105"/>
      <c r="N91" s="105"/>
      <c r="O91" s="105"/>
      <c r="P91" s="105"/>
      <c r="Q91" s="105"/>
      <c r="R91" s="105"/>
      <c r="S91" s="105"/>
      <c r="T91" s="105"/>
      <c r="U91" s="105"/>
      <c r="V91" s="105"/>
      <c r="W91" s="105"/>
      <c r="X91" s="105"/>
      <c r="Y91" s="11"/>
      <c r="Z91" s="11"/>
      <c r="AA91" s="11"/>
      <c r="AB91" s="11"/>
      <c r="AC91" s="11"/>
      <c r="AD91" s="11"/>
      <c r="AE91" s="11"/>
      <c r="AF91" s="11"/>
      <c r="AG91" s="11"/>
      <c r="AH91" s="11"/>
      <c r="AI91" s="11"/>
      <c r="AJ91" s="11"/>
    </row>
    <row r="92" spans="1:36" ht="12.75" customHeight="1" x14ac:dyDescent="0.2">
      <c r="A92" s="728" t="s">
        <v>329</v>
      </c>
      <c r="B92" s="709"/>
      <c r="C92" s="711"/>
      <c r="D92" s="83" t="s">
        <v>330</v>
      </c>
      <c r="E92" s="85">
        <v>1009</v>
      </c>
      <c r="F92" s="85">
        <f>SUM(F93:F99)</f>
        <v>0</v>
      </c>
      <c r="G92" s="86">
        <f>SUM(G93:G99)</f>
        <v>1009</v>
      </c>
      <c r="H92" s="92">
        <f>SUM(H93:H99)</f>
        <v>0</v>
      </c>
      <c r="I92" s="93">
        <f>SUM(I93:I99)</f>
        <v>0</v>
      </c>
      <c r="J92" s="93">
        <f>SUM(J93:J99)</f>
        <v>0</v>
      </c>
      <c r="K92" s="89">
        <f t="shared" si="0"/>
        <v>2018</v>
      </c>
      <c r="L92" s="89">
        <f t="shared" si="1"/>
        <v>1009</v>
      </c>
      <c r="M92" s="105"/>
      <c r="N92" s="105"/>
      <c r="O92" s="105"/>
      <c r="P92" s="105"/>
      <c r="Q92" s="105"/>
      <c r="R92" s="105"/>
      <c r="S92" s="105"/>
      <c r="T92" s="105"/>
      <c r="U92" s="105"/>
      <c r="V92" s="105"/>
      <c r="W92" s="105"/>
      <c r="X92" s="105"/>
      <c r="Y92" s="11"/>
      <c r="Z92" s="11"/>
      <c r="AA92" s="11"/>
      <c r="AB92" s="11"/>
      <c r="AC92" s="11"/>
      <c r="AD92" s="11"/>
      <c r="AE92" s="11"/>
      <c r="AF92" s="11"/>
      <c r="AG92" s="11"/>
      <c r="AH92" s="11"/>
      <c r="AI92" s="11"/>
      <c r="AJ92" s="11"/>
    </row>
    <row r="93" spans="1:36" ht="12.75" customHeight="1" x14ac:dyDescent="0.2">
      <c r="A93" s="112"/>
      <c r="B93" s="736" t="s">
        <v>331</v>
      </c>
      <c r="C93" s="711"/>
      <c r="D93" s="106" t="s">
        <v>332</v>
      </c>
      <c r="E93" s="100">
        <v>1009</v>
      </c>
      <c r="F93" s="100">
        <f>SUM(F369)</f>
        <v>0</v>
      </c>
      <c r="G93" s="101">
        <f>SUM(G369)</f>
        <v>1009</v>
      </c>
      <c r="H93" s="102">
        <f t="shared" ref="H93:J99" si="16">SUM(H369)</f>
        <v>0</v>
      </c>
      <c r="I93" s="103">
        <f t="shared" si="16"/>
        <v>0</v>
      </c>
      <c r="J93" s="103">
        <f t="shared" si="16"/>
        <v>0</v>
      </c>
      <c r="K93" s="89">
        <f t="shared" si="0"/>
        <v>2018</v>
      </c>
      <c r="L93" s="89">
        <f t="shared" si="1"/>
        <v>1009</v>
      </c>
      <c r="M93" s="105"/>
      <c r="N93" s="105"/>
      <c r="O93" s="105"/>
      <c r="P93" s="105"/>
      <c r="Q93" s="105"/>
      <c r="R93" s="105"/>
      <c r="S93" s="105"/>
      <c r="T93" s="105"/>
      <c r="U93" s="105"/>
      <c r="V93" s="105"/>
      <c r="W93" s="105"/>
      <c r="X93" s="105"/>
      <c r="Y93" s="11"/>
      <c r="Z93" s="11"/>
      <c r="AA93" s="11"/>
      <c r="AB93" s="11"/>
      <c r="AC93" s="11"/>
      <c r="AD93" s="11"/>
      <c r="AE93" s="11"/>
      <c r="AF93" s="11"/>
      <c r="AG93" s="11"/>
      <c r="AH93" s="11"/>
      <c r="AI93" s="11"/>
      <c r="AJ93" s="11"/>
    </row>
    <row r="94" spans="1:36" ht="30" hidden="1" customHeight="1" x14ac:dyDescent="0.2">
      <c r="A94" s="112"/>
      <c r="B94" s="736" t="s">
        <v>333</v>
      </c>
      <c r="C94" s="711"/>
      <c r="D94" s="98" t="s">
        <v>334</v>
      </c>
      <c r="E94" s="100">
        <v>0</v>
      </c>
      <c r="F94" s="100">
        <f t="shared" ref="F94:G99" si="17">SUM(F370)</f>
        <v>0</v>
      </c>
      <c r="G94" s="101">
        <f t="shared" si="17"/>
        <v>0</v>
      </c>
      <c r="H94" s="102">
        <f t="shared" si="16"/>
        <v>0</v>
      </c>
      <c r="I94" s="103">
        <f t="shared" si="16"/>
        <v>0</v>
      </c>
      <c r="J94" s="103">
        <f t="shared" si="16"/>
        <v>0</v>
      </c>
      <c r="K94" s="89">
        <f t="shared" si="0"/>
        <v>0</v>
      </c>
      <c r="L94" s="89">
        <f t="shared" si="1"/>
        <v>0</v>
      </c>
      <c r="M94" s="105"/>
      <c r="N94" s="105"/>
      <c r="O94" s="105"/>
      <c r="P94" s="105"/>
      <c r="Q94" s="105"/>
      <c r="R94" s="105"/>
      <c r="S94" s="105"/>
      <c r="T94" s="105"/>
      <c r="U94" s="105"/>
      <c r="V94" s="105"/>
      <c r="W94" s="105"/>
      <c r="X94" s="105"/>
      <c r="Y94" s="11"/>
      <c r="Z94" s="11"/>
      <c r="AA94" s="11"/>
      <c r="AB94" s="11"/>
      <c r="AC94" s="11"/>
      <c r="AD94" s="11"/>
      <c r="AE94" s="11"/>
      <c r="AF94" s="11"/>
      <c r="AG94" s="11"/>
      <c r="AH94" s="11"/>
      <c r="AI94" s="11"/>
      <c r="AJ94" s="11"/>
    </row>
    <row r="95" spans="1:36" ht="12.75" hidden="1" customHeight="1" x14ac:dyDescent="0.2">
      <c r="A95" s="112"/>
      <c r="B95" s="736" t="s">
        <v>335</v>
      </c>
      <c r="C95" s="711"/>
      <c r="D95" s="98" t="s">
        <v>336</v>
      </c>
      <c r="E95" s="100">
        <v>0</v>
      </c>
      <c r="F95" s="100">
        <f t="shared" si="17"/>
        <v>0</v>
      </c>
      <c r="G95" s="101">
        <f t="shared" si="17"/>
        <v>0</v>
      </c>
      <c r="H95" s="102">
        <f t="shared" si="16"/>
        <v>0</v>
      </c>
      <c r="I95" s="103">
        <f t="shared" si="16"/>
        <v>0</v>
      </c>
      <c r="J95" s="103">
        <f t="shared" si="16"/>
        <v>0</v>
      </c>
      <c r="K95" s="89">
        <f t="shared" si="0"/>
        <v>0</v>
      </c>
      <c r="L95" s="89">
        <f t="shared" si="1"/>
        <v>0</v>
      </c>
      <c r="M95" s="105"/>
      <c r="N95" s="105"/>
      <c r="O95" s="105"/>
      <c r="P95" s="105"/>
      <c r="Q95" s="105"/>
      <c r="R95" s="105"/>
      <c r="S95" s="105"/>
      <c r="T95" s="105"/>
      <c r="U95" s="105"/>
      <c r="V95" s="105"/>
      <c r="W95" s="105"/>
      <c r="X95" s="105"/>
      <c r="Y95" s="11"/>
      <c r="Z95" s="11"/>
      <c r="AA95" s="11"/>
      <c r="AB95" s="11"/>
      <c r="AC95" s="11"/>
      <c r="AD95" s="11"/>
      <c r="AE95" s="11"/>
      <c r="AF95" s="11"/>
      <c r="AG95" s="11"/>
      <c r="AH95" s="11"/>
      <c r="AI95" s="11"/>
      <c r="AJ95" s="11"/>
    </row>
    <row r="96" spans="1:36" ht="12.75" hidden="1" customHeight="1" x14ac:dyDescent="0.2">
      <c r="A96" s="112"/>
      <c r="B96" s="736" t="s">
        <v>337</v>
      </c>
      <c r="C96" s="711"/>
      <c r="D96" s="98" t="s">
        <v>338</v>
      </c>
      <c r="E96" s="100">
        <v>0</v>
      </c>
      <c r="F96" s="100">
        <f t="shared" si="17"/>
        <v>0</v>
      </c>
      <c r="G96" s="101">
        <f t="shared" si="17"/>
        <v>0</v>
      </c>
      <c r="H96" s="102">
        <f t="shared" si="16"/>
        <v>0</v>
      </c>
      <c r="I96" s="103">
        <f t="shared" si="16"/>
        <v>0</v>
      </c>
      <c r="J96" s="103">
        <f t="shared" si="16"/>
        <v>0</v>
      </c>
      <c r="K96" s="89">
        <f t="shared" si="0"/>
        <v>0</v>
      </c>
      <c r="L96" s="89">
        <f t="shared" si="1"/>
        <v>0</v>
      </c>
      <c r="M96" s="105"/>
      <c r="N96" s="105"/>
      <c r="O96" s="105"/>
      <c r="P96" s="105"/>
      <c r="Q96" s="105"/>
      <c r="R96" s="105"/>
      <c r="S96" s="105"/>
      <c r="T96" s="105"/>
      <c r="U96" s="105"/>
      <c r="V96" s="105"/>
      <c r="W96" s="105"/>
      <c r="X96" s="105"/>
      <c r="Y96" s="11"/>
      <c r="Z96" s="11"/>
      <c r="AA96" s="11"/>
      <c r="AB96" s="11"/>
      <c r="AC96" s="11"/>
      <c r="AD96" s="11"/>
      <c r="AE96" s="11"/>
      <c r="AF96" s="11"/>
      <c r="AG96" s="11"/>
      <c r="AH96" s="11"/>
      <c r="AI96" s="11"/>
      <c r="AJ96" s="11"/>
    </row>
    <row r="97" spans="1:36" ht="30" hidden="1" customHeight="1" x14ac:dyDescent="0.2">
      <c r="A97" s="134"/>
      <c r="B97" s="736" t="s">
        <v>339</v>
      </c>
      <c r="C97" s="711"/>
      <c r="D97" s="98" t="s">
        <v>340</v>
      </c>
      <c r="E97" s="100">
        <v>0</v>
      </c>
      <c r="F97" s="100">
        <f t="shared" si="17"/>
        <v>0</v>
      </c>
      <c r="G97" s="101">
        <f t="shared" si="17"/>
        <v>0</v>
      </c>
      <c r="H97" s="102">
        <f t="shared" si="16"/>
        <v>0</v>
      </c>
      <c r="I97" s="103">
        <f t="shared" si="16"/>
        <v>0</v>
      </c>
      <c r="J97" s="103">
        <f t="shared" si="16"/>
        <v>0</v>
      </c>
      <c r="K97" s="89">
        <f t="shared" si="0"/>
        <v>0</v>
      </c>
      <c r="L97" s="89">
        <f t="shared" si="1"/>
        <v>0</v>
      </c>
      <c r="M97" s="105"/>
      <c r="N97" s="105"/>
      <c r="O97" s="105"/>
      <c r="P97" s="105"/>
      <c r="Q97" s="105"/>
      <c r="R97" s="105"/>
      <c r="S97" s="105"/>
      <c r="T97" s="105"/>
      <c r="U97" s="105"/>
      <c r="V97" s="105"/>
      <c r="W97" s="105"/>
      <c r="X97" s="105"/>
      <c r="Y97" s="11"/>
      <c r="Z97" s="11"/>
      <c r="AA97" s="11"/>
      <c r="AB97" s="11"/>
      <c r="AC97" s="11"/>
      <c r="AD97" s="11"/>
      <c r="AE97" s="11"/>
      <c r="AF97" s="11"/>
      <c r="AG97" s="11"/>
      <c r="AH97" s="11"/>
      <c r="AI97" s="11"/>
      <c r="AJ97" s="11"/>
    </row>
    <row r="98" spans="1:36" ht="30" hidden="1" customHeight="1" x14ac:dyDescent="0.2">
      <c r="A98" s="134"/>
      <c r="B98" s="736" t="s">
        <v>341</v>
      </c>
      <c r="C98" s="711"/>
      <c r="D98" s="98" t="s">
        <v>342</v>
      </c>
      <c r="E98" s="100">
        <v>0</v>
      </c>
      <c r="F98" s="100">
        <f t="shared" si="17"/>
        <v>0</v>
      </c>
      <c r="G98" s="101">
        <f t="shared" si="17"/>
        <v>0</v>
      </c>
      <c r="H98" s="102">
        <f t="shared" si="16"/>
        <v>0</v>
      </c>
      <c r="I98" s="103">
        <f t="shared" si="16"/>
        <v>0</v>
      </c>
      <c r="J98" s="103">
        <f t="shared" si="16"/>
        <v>0</v>
      </c>
      <c r="K98" s="89">
        <f t="shared" si="0"/>
        <v>0</v>
      </c>
      <c r="L98" s="89">
        <f t="shared" si="1"/>
        <v>0</v>
      </c>
      <c r="M98" s="105"/>
      <c r="N98" s="105"/>
      <c r="O98" s="105"/>
      <c r="P98" s="105"/>
      <c r="Q98" s="105"/>
      <c r="R98" s="105"/>
      <c r="S98" s="105"/>
      <c r="T98" s="105"/>
      <c r="U98" s="105"/>
      <c r="V98" s="105"/>
      <c r="W98" s="105"/>
      <c r="X98" s="105"/>
      <c r="Y98" s="11"/>
      <c r="Z98" s="11"/>
      <c r="AA98" s="11"/>
      <c r="AB98" s="11"/>
      <c r="AC98" s="11"/>
      <c r="AD98" s="11"/>
      <c r="AE98" s="11"/>
      <c r="AF98" s="11"/>
      <c r="AG98" s="11"/>
      <c r="AH98" s="11"/>
      <c r="AI98" s="11"/>
      <c r="AJ98" s="11"/>
    </row>
    <row r="99" spans="1:36" ht="12.75" hidden="1" customHeight="1" x14ac:dyDescent="0.2">
      <c r="A99" s="112"/>
      <c r="B99" s="736" t="s">
        <v>343</v>
      </c>
      <c r="C99" s="711"/>
      <c r="D99" s="98" t="s">
        <v>344</v>
      </c>
      <c r="E99" s="100">
        <v>0</v>
      </c>
      <c r="F99" s="100">
        <f t="shared" si="17"/>
        <v>0</v>
      </c>
      <c r="G99" s="101">
        <f t="shared" si="17"/>
        <v>0</v>
      </c>
      <c r="H99" s="102">
        <f t="shared" si="16"/>
        <v>0</v>
      </c>
      <c r="I99" s="103">
        <f t="shared" si="16"/>
        <v>0</v>
      </c>
      <c r="J99" s="103">
        <f t="shared" si="16"/>
        <v>0</v>
      </c>
      <c r="K99" s="89">
        <f t="shared" si="0"/>
        <v>0</v>
      </c>
      <c r="L99" s="89">
        <f t="shared" si="1"/>
        <v>0</v>
      </c>
      <c r="M99" s="105"/>
      <c r="N99" s="105"/>
      <c r="O99" s="105"/>
      <c r="P99" s="105"/>
      <c r="Q99" s="105"/>
      <c r="R99" s="105"/>
      <c r="S99" s="105"/>
      <c r="T99" s="105"/>
      <c r="U99" s="105"/>
      <c r="V99" s="105"/>
      <c r="W99" s="105"/>
      <c r="X99" s="105"/>
      <c r="Y99" s="11"/>
      <c r="Z99" s="11"/>
      <c r="AA99" s="11"/>
      <c r="AB99" s="11"/>
      <c r="AC99" s="11"/>
      <c r="AD99" s="11"/>
      <c r="AE99" s="11"/>
      <c r="AF99" s="11"/>
      <c r="AG99" s="11"/>
      <c r="AH99" s="11"/>
      <c r="AI99" s="11"/>
      <c r="AJ99" s="11"/>
    </row>
    <row r="100" spans="1:36" ht="12.75" hidden="1" customHeight="1" x14ac:dyDescent="0.2">
      <c r="A100" s="728" t="s">
        <v>345</v>
      </c>
      <c r="B100" s="709"/>
      <c r="C100" s="711"/>
      <c r="D100" s="96" t="s">
        <v>346</v>
      </c>
      <c r="E100" s="85">
        <v>0</v>
      </c>
      <c r="F100" s="85">
        <f>SUM(F101:F102)</f>
        <v>0</v>
      </c>
      <c r="G100" s="86">
        <f>SUM(G101:G102)</f>
        <v>0</v>
      </c>
      <c r="H100" s="92">
        <f>SUM(H101:H102)</f>
        <v>0</v>
      </c>
      <c r="I100" s="93">
        <f>SUM(I101:I102)</f>
        <v>0</v>
      </c>
      <c r="J100" s="93">
        <f>SUM(J101:J102)</f>
        <v>0</v>
      </c>
      <c r="K100" s="89">
        <f t="shared" si="0"/>
        <v>0</v>
      </c>
      <c r="L100" s="89">
        <f t="shared" si="1"/>
        <v>0</v>
      </c>
      <c r="M100" s="105"/>
      <c r="N100" s="105"/>
      <c r="O100" s="105"/>
      <c r="P100" s="105"/>
      <c r="Q100" s="105"/>
      <c r="R100" s="105"/>
      <c r="S100" s="105"/>
      <c r="T100" s="105"/>
      <c r="U100" s="105"/>
      <c r="V100" s="105"/>
      <c r="W100" s="105"/>
      <c r="X100" s="105"/>
      <c r="Y100" s="11"/>
      <c r="Z100" s="11"/>
      <c r="AA100" s="11"/>
      <c r="AB100" s="11"/>
      <c r="AC100" s="11"/>
      <c r="AD100" s="11"/>
      <c r="AE100" s="11"/>
      <c r="AF100" s="11"/>
      <c r="AG100" s="11"/>
      <c r="AH100" s="11"/>
      <c r="AI100" s="11"/>
      <c r="AJ100" s="11"/>
    </row>
    <row r="101" spans="1:36" ht="12.75" hidden="1" customHeight="1" x14ac:dyDescent="0.2">
      <c r="A101" s="112"/>
      <c r="B101" s="736" t="s">
        <v>347</v>
      </c>
      <c r="C101" s="711"/>
      <c r="D101" s="98" t="s">
        <v>348</v>
      </c>
      <c r="E101" s="100">
        <v>0</v>
      </c>
      <c r="F101" s="100">
        <f>SUM(F377)</f>
        <v>0</v>
      </c>
      <c r="G101" s="101">
        <f>SUM(G377)</f>
        <v>0</v>
      </c>
      <c r="H101" s="102">
        <f t="shared" ref="H101:J102" si="18">SUM(H377)</f>
        <v>0</v>
      </c>
      <c r="I101" s="103">
        <f t="shared" si="18"/>
        <v>0</v>
      </c>
      <c r="J101" s="103">
        <f t="shared" si="18"/>
        <v>0</v>
      </c>
      <c r="K101" s="89">
        <f t="shared" si="0"/>
        <v>0</v>
      </c>
      <c r="L101" s="89">
        <f t="shared" si="1"/>
        <v>0</v>
      </c>
      <c r="M101" s="105"/>
      <c r="N101" s="105"/>
      <c r="O101" s="105"/>
      <c r="P101" s="105"/>
      <c r="Q101" s="105"/>
      <c r="R101" s="105"/>
      <c r="S101" s="105"/>
      <c r="T101" s="105"/>
      <c r="U101" s="105"/>
      <c r="V101" s="105"/>
      <c r="W101" s="105"/>
      <c r="X101" s="105"/>
      <c r="Y101" s="11"/>
      <c r="Z101" s="11"/>
      <c r="AA101" s="11"/>
      <c r="AB101" s="11"/>
      <c r="AC101" s="11"/>
      <c r="AD101" s="11"/>
      <c r="AE101" s="11"/>
      <c r="AF101" s="11"/>
      <c r="AG101" s="11"/>
      <c r="AH101" s="11"/>
      <c r="AI101" s="11"/>
      <c r="AJ101" s="11"/>
    </row>
    <row r="102" spans="1:36" ht="12.75" hidden="1" customHeight="1" x14ac:dyDescent="0.2">
      <c r="A102" s="112"/>
      <c r="B102" s="736" t="s">
        <v>349</v>
      </c>
      <c r="C102" s="711"/>
      <c r="D102" s="98" t="s">
        <v>350</v>
      </c>
      <c r="E102" s="100">
        <v>0</v>
      </c>
      <c r="F102" s="100">
        <f>SUM(F378)</f>
        <v>0</v>
      </c>
      <c r="G102" s="101">
        <f>SUM(G378)</f>
        <v>0</v>
      </c>
      <c r="H102" s="102">
        <f t="shared" si="18"/>
        <v>0</v>
      </c>
      <c r="I102" s="103">
        <f t="shared" si="18"/>
        <v>0</v>
      </c>
      <c r="J102" s="103">
        <f t="shared" si="18"/>
        <v>0</v>
      </c>
      <c r="K102" s="89">
        <f t="shared" si="0"/>
        <v>0</v>
      </c>
      <c r="L102" s="89">
        <f t="shared" si="1"/>
        <v>0</v>
      </c>
      <c r="M102" s="105"/>
      <c r="N102" s="105"/>
      <c r="O102" s="105"/>
      <c r="P102" s="105"/>
      <c r="Q102" s="105"/>
      <c r="R102" s="105"/>
      <c r="S102" s="105"/>
      <c r="T102" s="105"/>
      <c r="U102" s="105"/>
      <c r="V102" s="105"/>
      <c r="W102" s="105"/>
      <c r="X102" s="105"/>
      <c r="Y102" s="11"/>
      <c r="Z102" s="11"/>
      <c r="AA102" s="11"/>
      <c r="AB102" s="11"/>
      <c r="AC102" s="11"/>
      <c r="AD102" s="11"/>
      <c r="AE102" s="11"/>
      <c r="AF102" s="11"/>
      <c r="AG102" s="11"/>
      <c r="AH102" s="11"/>
      <c r="AI102" s="11"/>
      <c r="AJ102" s="11"/>
    </row>
    <row r="103" spans="1:36" ht="12.75" customHeight="1" x14ac:dyDescent="0.2">
      <c r="A103" s="728" t="s">
        <v>351</v>
      </c>
      <c r="B103" s="709"/>
      <c r="C103" s="711"/>
      <c r="D103" s="83" t="s">
        <v>352</v>
      </c>
      <c r="E103" s="85">
        <v>16</v>
      </c>
      <c r="F103" s="85">
        <f>SUM(F104:F107)</f>
        <v>0</v>
      </c>
      <c r="G103" s="86">
        <f>SUM(G104:G107)</f>
        <v>16</v>
      </c>
      <c r="H103" s="92">
        <f>SUM(H104:H107)</f>
        <v>0</v>
      </c>
      <c r="I103" s="93">
        <f>SUM(I104:I107)</f>
        <v>0</v>
      </c>
      <c r="J103" s="93">
        <f>SUM(J104:J107)</f>
        <v>0</v>
      </c>
      <c r="K103" s="89">
        <f t="shared" si="0"/>
        <v>32</v>
      </c>
      <c r="L103" s="89">
        <f t="shared" si="1"/>
        <v>16</v>
      </c>
      <c r="M103" s="105"/>
      <c r="N103" s="105"/>
      <c r="O103" s="105"/>
      <c r="P103" s="105"/>
      <c r="Q103" s="105"/>
      <c r="R103" s="105"/>
      <c r="S103" s="105"/>
      <c r="T103" s="105"/>
      <c r="U103" s="105"/>
      <c r="V103" s="105"/>
      <c r="W103" s="105"/>
      <c r="X103" s="105"/>
      <c r="Y103" s="11"/>
      <c r="Z103" s="11"/>
      <c r="AA103" s="11"/>
      <c r="AB103" s="11"/>
      <c r="AC103" s="11"/>
      <c r="AD103" s="11"/>
      <c r="AE103" s="11"/>
      <c r="AF103" s="11"/>
      <c r="AG103" s="11"/>
      <c r="AH103" s="11"/>
      <c r="AI103" s="11"/>
      <c r="AJ103" s="11"/>
    </row>
    <row r="104" spans="1:36" ht="12.75" hidden="1" customHeight="1" x14ac:dyDescent="0.2">
      <c r="A104" s="112"/>
      <c r="B104" s="736" t="s">
        <v>353</v>
      </c>
      <c r="C104" s="711"/>
      <c r="D104" s="106" t="s">
        <v>354</v>
      </c>
      <c r="E104" s="100">
        <v>0</v>
      </c>
      <c r="F104" s="100">
        <f>SUM(F380)</f>
        <v>0</v>
      </c>
      <c r="G104" s="101">
        <f>SUM(G380)</f>
        <v>0</v>
      </c>
      <c r="H104" s="102">
        <f t="shared" ref="H104:J107" si="19">SUM(H380)</f>
        <v>0</v>
      </c>
      <c r="I104" s="103">
        <f t="shared" si="19"/>
        <v>0</v>
      </c>
      <c r="J104" s="103">
        <f t="shared" si="19"/>
        <v>0</v>
      </c>
      <c r="K104" s="89">
        <f t="shared" si="0"/>
        <v>0</v>
      </c>
      <c r="L104" s="89">
        <f t="shared" si="1"/>
        <v>0</v>
      </c>
      <c r="M104" s="105"/>
      <c r="N104" s="105"/>
      <c r="O104" s="105"/>
      <c r="P104" s="105"/>
      <c r="Q104" s="105"/>
      <c r="R104" s="105"/>
      <c r="S104" s="105"/>
      <c r="T104" s="105"/>
      <c r="U104" s="105"/>
      <c r="V104" s="105"/>
      <c r="W104" s="105"/>
      <c r="X104" s="105"/>
      <c r="Y104" s="11"/>
      <c r="Z104" s="11"/>
      <c r="AA104" s="11"/>
      <c r="AB104" s="11"/>
      <c r="AC104" s="11"/>
      <c r="AD104" s="11"/>
      <c r="AE104" s="11"/>
      <c r="AF104" s="11"/>
      <c r="AG104" s="11"/>
      <c r="AH104" s="11"/>
      <c r="AI104" s="11"/>
      <c r="AJ104" s="11"/>
    </row>
    <row r="105" spans="1:36" ht="30" hidden="1" customHeight="1" x14ac:dyDescent="0.2">
      <c r="A105" s="112"/>
      <c r="B105" s="736" t="s">
        <v>355</v>
      </c>
      <c r="C105" s="711"/>
      <c r="D105" s="98" t="s">
        <v>356</v>
      </c>
      <c r="E105" s="100">
        <v>0</v>
      </c>
      <c r="F105" s="100">
        <f t="shared" ref="F105:G107" si="20">SUM(F381)</f>
        <v>0</v>
      </c>
      <c r="G105" s="101">
        <f t="shared" si="20"/>
        <v>0</v>
      </c>
      <c r="H105" s="102">
        <f t="shared" si="19"/>
        <v>0</v>
      </c>
      <c r="I105" s="103">
        <f t="shared" si="19"/>
        <v>0</v>
      </c>
      <c r="J105" s="103">
        <f t="shared" si="19"/>
        <v>0</v>
      </c>
      <c r="K105" s="89">
        <f t="shared" si="0"/>
        <v>0</v>
      </c>
      <c r="L105" s="89">
        <f t="shared" si="1"/>
        <v>0</v>
      </c>
      <c r="M105" s="105"/>
      <c r="N105" s="105"/>
      <c r="O105" s="105"/>
      <c r="P105" s="105"/>
      <c r="Q105" s="105"/>
      <c r="R105" s="105"/>
      <c r="S105" s="105"/>
      <c r="T105" s="105"/>
      <c r="U105" s="105"/>
      <c r="V105" s="105"/>
      <c r="W105" s="105"/>
      <c r="X105" s="105"/>
      <c r="Y105" s="11"/>
      <c r="Z105" s="11"/>
      <c r="AA105" s="11"/>
      <c r="AB105" s="11"/>
      <c r="AC105" s="11"/>
      <c r="AD105" s="11"/>
      <c r="AE105" s="11"/>
      <c r="AF105" s="11"/>
      <c r="AG105" s="11"/>
      <c r="AH105" s="11"/>
      <c r="AI105" s="11"/>
      <c r="AJ105" s="11"/>
    </row>
    <row r="106" spans="1:36" ht="30" hidden="1" customHeight="1" x14ac:dyDescent="0.2">
      <c r="A106" s="112"/>
      <c r="B106" s="736" t="s">
        <v>357</v>
      </c>
      <c r="C106" s="711"/>
      <c r="D106" s="98" t="s">
        <v>358</v>
      </c>
      <c r="E106" s="100">
        <v>0</v>
      </c>
      <c r="F106" s="100">
        <f t="shared" si="20"/>
        <v>0</v>
      </c>
      <c r="G106" s="101">
        <f t="shared" si="20"/>
        <v>0</v>
      </c>
      <c r="H106" s="102">
        <f t="shared" si="19"/>
        <v>0</v>
      </c>
      <c r="I106" s="103">
        <f t="shared" si="19"/>
        <v>0</v>
      </c>
      <c r="J106" s="103">
        <f t="shared" si="19"/>
        <v>0</v>
      </c>
      <c r="K106" s="89">
        <f t="shared" si="0"/>
        <v>0</v>
      </c>
      <c r="L106" s="89">
        <f t="shared" si="1"/>
        <v>0</v>
      </c>
      <c r="M106" s="105"/>
      <c r="N106" s="105"/>
      <c r="O106" s="105"/>
      <c r="P106" s="105"/>
      <c r="Q106" s="105"/>
      <c r="R106" s="105"/>
      <c r="S106" s="105"/>
      <c r="T106" s="105"/>
      <c r="U106" s="105"/>
      <c r="V106" s="105"/>
      <c r="W106" s="105"/>
      <c r="X106" s="105"/>
      <c r="Y106" s="11"/>
      <c r="Z106" s="11"/>
      <c r="AA106" s="11"/>
      <c r="AB106" s="11"/>
      <c r="AC106" s="11"/>
      <c r="AD106" s="11"/>
      <c r="AE106" s="11"/>
      <c r="AF106" s="11"/>
      <c r="AG106" s="11"/>
      <c r="AH106" s="11"/>
      <c r="AI106" s="11"/>
      <c r="AJ106" s="11"/>
    </row>
    <row r="107" spans="1:36" ht="12.75" customHeight="1" x14ac:dyDescent="0.2">
      <c r="A107" s="112"/>
      <c r="B107" s="736" t="s">
        <v>359</v>
      </c>
      <c r="C107" s="711"/>
      <c r="D107" s="98" t="s">
        <v>360</v>
      </c>
      <c r="E107" s="100">
        <v>16</v>
      </c>
      <c r="F107" s="100">
        <f t="shared" si="20"/>
        <v>0</v>
      </c>
      <c r="G107" s="101">
        <f t="shared" si="20"/>
        <v>16</v>
      </c>
      <c r="H107" s="102">
        <f t="shared" si="19"/>
        <v>0</v>
      </c>
      <c r="I107" s="103">
        <f t="shared" si="19"/>
        <v>0</v>
      </c>
      <c r="J107" s="103">
        <f t="shared" si="19"/>
        <v>0</v>
      </c>
      <c r="K107" s="89">
        <f t="shared" si="0"/>
        <v>32</v>
      </c>
      <c r="L107" s="89">
        <f t="shared" si="1"/>
        <v>16</v>
      </c>
      <c r="M107" s="105"/>
      <c r="N107" s="105"/>
      <c r="O107" s="105"/>
      <c r="P107" s="105"/>
      <c r="Q107" s="105"/>
      <c r="R107" s="105"/>
      <c r="S107" s="105"/>
      <c r="T107" s="105"/>
      <c r="U107" s="105"/>
      <c r="V107" s="105"/>
      <c r="W107" s="105"/>
      <c r="X107" s="105"/>
      <c r="Y107" s="11"/>
      <c r="Z107" s="11"/>
      <c r="AA107" s="11"/>
      <c r="AB107" s="11"/>
      <c r="AC107" s="11"/>
      <c r="AD107" s="11"/>
      <c r="AE107" s="11"/>
      <c r="AF107" s="11"/>
      <c r="AG107" s="11"/>
      <c r="AH107" s="11"/>
      <c r="AI107" s="11"/>
      <c r="AJ107" s="11"/>
    </row>
    <row r="108" spans="1:36" ht="12.75" customHeight="1" x14ac:dyDescent="0.2">
      <c r="A108" s="728" t="s">
        <v>361</v>
      </c>
      <c r="B108" s="709"/>
      <c r="C108" s="711"/>
      <c r="D108" s="83" t="s">
        <v>362</v>
      </c>
      <c r="E108" s="85">
        <v>92</v>
      </c>
      <c r="F108" s="85">
        <f>SUM(F109:F115)</f>
        <v>0</v>
      </c>
      <c r="G108" s="86">
        <f>SUM(G109:G115)</f>
        <v>92</v>
      </c>
      <c r="H108" s="92">
        <f>SUM(H109:H115)</f>
        <v>0</v>
      </c>
      <c r="I108" s="93">
        <f>SUM(I109:I115)</f>
        <v>0</v>
      </c>
      <c r="J108" s="93">
        <f>SUM(J109:J115)</f>
        <v>0</v>
      </c>
      <c r="K108" s="89">
        <f t="shared" si="0"/>
        <v>184</v>
      </c>
      <c r="L108" s="89">
        <f t="shared" si="1"/>
        <v>92</v>
      </c>
      <c r="M108" s="105"/>
      <c r="N108" s="105"/>
      <c r="O108" s="105"/>
      <c r="P108" s="105"/>
      <c r="Q108" s="105"/>
      <c r="R108" s="105"/>
      <c r="S108" s="105"/>
      <c r="T108" s="105"/>
      <c r="U108" s="105"/>
      <c r="V108" s="105"/>
      <c r="W108" s="105"/>
      <c r="X108" s="105"/>
      <c r="Y108" s="11"/>
      <c r="Z108" s="11"/>
      <c r="AA108" s="11"/>
      <c r="AB108" s="11"/>
      <c r="AC108" s="11"/>
      <c r="AD108" s="11"/>
      <c r="AE108" s="11"/>
      <c r="AF108" s="11"/>
      <c r="AG108" s="11"/>
      <c r="AH108" s="11"/>
      <c r="AI108" s="11"/>
      <c r="AJ108" s="11"/>
    </row>
    <row r="109" spans="1:36" ht="12.75" hidden="1" customHeight="1" x14ac:dyDescent="0.2">
      <c r="A109" s="112"/>
      <c r="B109" s="736" t="s">
        <v>363</v>
      </c>
      <c r="C109" s="711"/>
      <c r="D109" s="98" t="s">
        <v>364</v>
      </c>
      <c r="E109" s="100">
        <v>0</v>
      </c>
      <c r="F109" s="100">
        <f t="shared" ref="F109:G111" si="21">SUM(F385)</f>
        <v>0</v>
      </c>
      <c r="G109" s="101">
        <f t="shared" si="21"/>
        <v>0</v>
      </c>
      <c r="H109" s="102">
        <f t="shared" ref="H109:J111" si="22">SUM(H385)</f>
        <v>0</v>
      </c>
      <c r="I109" s="103">
        <f t="shared" si="22"/>
        <v>0</v>
      </c>
      <c r="J109" s="103">
        <f t="shared" si="22"/>
        <v>0</v>
      </c>
      <c r="K109" s="89">
        <f t="shared" si="0"/>
        <v>0</v>
      </c>
      <c r="L109" s="89">
        <f t="shared" si="1"/>
        <v>0</v>
      </c>
      <c r="M109" s="105"/>
      <c r="N109" s="105"/>
      <c r="O109" s="105"/>
      <c r="P109" s="105"/>
      <c r="Q109" s="105"/>
      <c r="R109" s="105"/>
      <c r="S109" s="105"/>
      <c r="T109" s="105"/>
      <c r="U109" s="105"/>
      <c r="V109" s="105"/>
      <c r="W109" s="105"/>
      <c r="X109" s="105"/>
      <c r="Y109" s="11"/>
      <c r="Z109" s="11"/>
      <c r="AA109" s="11"/>
      <c r="AB109" s="11"/>
      <c r="AC109" s="11"/>
      <c r="AD109" s="11"/>
      <c r="AE109" s="11"/>
      <c r="AF109" s="11"/>
      <c r="AG109" s="11"/>
      <c r="AH109" s="11"/>
      <c r="AI109" s="11"/>
      <c r="AJ109" s="11"/>
    </row>
    <row r="110" spans="1:36" ht="12.75" hidden="1" customHeight="1" x14ac:dyDescent="0.2">
      <c r="A110" s="112"/>
      <c r="B110" s="736" t="s">
        <v>365</v>
      </c>
      <c r="C110" s="711"/>
      <c r="D110" s="98" t="s">
        <v>366</v>
      </c>
      <c r="E110" s="100">
        <v>0</v>
      </c>
      <c r="F110" s="100">
        <f t="shared" si="21"/>
        <v>0</v>
      </c>
      <c r="G110" s="101">
        <f t="shared" si="21"/>
        <v>0</v>
      </c>
      <c r="H110" s="102">
        <f t="shared" si="22"/>
        <v>0</v>
      </c>
      <c r="I110" s="103">
        <f t="shared" si="22"/>
        <v>0</v>
      </c>
      <c r="J110" s="103">
        <f t="shared" si="22"/>
        <v>0</v>
      </c>
      <c r="K110" s="89">
        <f t="shared" si="0"/>
        <v>0</v>
      </c>
      <c r="L110" s="89">
        <f t="shared" si="1"/>
        <v>0</v>
      </c>
      <c r="M110" s="105"/>
      <c r="N110" s="105"/>
      <c r="O110" s="105"/>
      <c r="P110" s="105"/>
      <c r="Q110" s="105"/>
      <c r="R110" s="105"/>
      <c r="S110" s="105"/>
      <c r="T110" s="105"/>
      <c r="U110" s="105"/>
      <c r="V110" s="105"/>
      <c r="W110" s="105"/>
      <c r="X110" s="105"/>
      <c r="Y110" s="11"/>
      <c r="Z110" s="11"/>
      <c r="AA110" s="11"/>
      <c r="AB110" s="11"/>
      <c r="AC110" s="11"/>
      <c r="AD110" s="11"/>
      <c r="AE110" s="11"/>
      <c r="AF110" s="11"/>
      <c r="AG110" s="11"/>
      <c r="AH110" s="11"/>
      <c r="AI110" s="11"/>
      <c r="AJ110" s="11"/>
    </row>
    <row r="111" spans="1:36" ht="12.75" hidden="1" customHeight="1" x14ac:dyDescent="0.2">
      <c r="A111" s="112"/>
      <c r="B111" s="736" t="s">
        <v>367</v>
      </c>
      <c r="C111" s="711"/>
      <c r="D111" s="98" t="s">
        <v>368</v>
      </c>
      <c r="E111" s="100">
        <v>0</v>
      </c>
      <c r="F111" s="100">
        <f t="shared" si="21"/>
        <v>0</v>
      </c>
      <c r="G111" s="101">
        <f t="shared" si="21"/>
        <v>0</v>
      </c>
      <c r="H111" s="102">
        <f t="shared" si="22"/>
        <v>0</v>
      </c>
      <c r="I111" s="103">
        <f t="shared" si="22"/>
        <v>0</v>
      </c>
      <c r="J111" s="103">
        <f t="shared" si="22"/>
        <v>0</v>
      </c>
      <c r="K111" s="89">
        <f t="shared" si="0"/>
        <v>0</v>
      </c>
      <c r="L111" s="89">
        <f t="shared" si="1"/>
        <v>0</v>
      </c>
      <c r="M111" s="105"/>
      <c r="N111" s="105"/>
      <c r="O111" s="105"/>
      <c r="P111" s="105"/>
      <c r="Q111" s="105"/>
      <c r="R111" s="105"/>
      <c r="S111" s="105"/>
      <c r="T111" s="105"/>
      <c r="U111" s="105"/>
      <c r="V111" s="105"/>
      <c r="W111" s="105"/>
      <c r="X111" s="105"/>
      <c r="Y111" s="11"/>
      <c r="Z111" s="11"/>
      <c r="AA111" s="11"/>
      <c r="AB111" s="11"/>
      <c r="AC111" s="11"/>
      <c r="AD111" s="11"/>
      <c r="AE111" s="11"/>
      <c r="AF111" s="11"/>
      <c r="AG111" s="11"/>
      <c r="AH111" s="11"/>
      <c r="AI111" s="11"/>
      <c r="AJ111" s="11"/>
    </row>
    <row r="112" spans="1:36" ht="12.75" hidden="1" customHeight="1" x14ac:dyDescent="0.2">
      <c r="A112" s="112"/>
      <c r="B112" s="736" t="s">
        <v>369</v>
      </c>
      <c r="C112" s="711"/>
      <c r="D112" s="98" t="s">
        <v>370</v>
      </c>
      <c r="E112" s="100">
        <v>0</v>
      </c>
      <c r="F112" s="100">
        <f>SUM(F439)</f>
        <v>0</v>
      </c>
      <c r="G112" s="101">
        <f>SUM(G439)</f>
        <v>0</v>
      </c>
      <c r="H112" s="102">
        <f>SUM(H439)</f>
        <v>0</v>
      </c>
      <c r="I112" s="103">
        <f>SUM(I439)</f>
        <v>0</v>
      </c>
      <c r="J112" s="103">
        <f>SUM(J439)</f>
        <v>0</v>
      </c>
      <c r="K112" s="89">
        <f t="shared" si="0"/>
        <v>0</v>
      </c>
      <c r="L112" s="89">
        <f t="shared" si="1"/>
        <v>0</v>
      </c>
      <c r="M112" s="105"/>
      <c r="N112" s="105"/>
      <c r="O112" s="105"/>
      <c r="P112" s="105"/>
      <c r="Q112" s="105"/>
      <c r="R112" s="105"/>
      <c r="S112" s="105"/>
      <c r="T112" s="105"/>
      <c r="U112" s="105"/>
      <c r="V112" s="105"/>
      <c r="W112" s="105"/>
      <c r="X112" s="105"/>
      <c r="Y112" s="11"/>
      <c r="Z112" s="11"/>
      <c r="AA112" s="11"/>
      <c r="AB112" s="11"/>
      <c r="AC112" s="11"/>
      <c r="AD112" s="11"/>
      <c r="AE112" s="11"/>
      <c r="AF112" s="11"/>
      <c r="AG112" s="11"/>
      <c r="AH112" s="11"/>
      <c r="AI112" s="11"/>
      <c r="AJ112" s="11"/>
    </row>
    <row r="113" spans="1:36" ht="25.5" hidden="1" customHeight="1" x14ac:dyDescent="0.2">
      <c r="A113" s="112"/>
      <c r="B113" s="736" t="s">
        <v>371</v>
      </c>
      <c r="C113" s="711"/>
      <c r="D113" s="106" t="s">
        <v>372</v>
      </c>
      <c r="E113" s="100">
        <v>0</v>
      </c>
      <c r="F113" s="100">
        <f>SUM(F388)</f>
        <v>0</v>
      </c>
      <c r="G113" s="101">
        <f>SUM(G388)</f>
        <v>0</v>
      </c>
      <c r="H113" s="102">
        <f>SUM(H388)</f>
        <v>0</v>
      </c>
      <c r="I113" s="103">
        <f>SUM(I388)</f>
        <v>0</v>
      </c>
      <c r="J113" s="103">
        <f>SUM(J388)</f>
        <v>0</v>
      </c>
      <c r="K113" s="89">
        <f t="shared" si="0"/>
        <v>0</v>
      </c>
      <c r="L113" s="89">
        <f t="shared" si="1"/>
        <v>0</v>
      </c>
      <c r="M113" s="105"/>
      <c r="N113" s="105"/>
      <c r="O113" s="105"/>
      <c r="P113" s="105"/>
      <c r="Q113" s="105"/>
      <c r="R113" s="105"/>
      <c r="S113" s="105"/>
      <c r="T113" s="105"/>
      <c r="U113" s="105"/>
      <c r="V113" s="105"/>
      <c r="W113" s="105"/>
      <c r="X113" s="105"/>
      <c r="Y113" s="11"/>
      <c r="Z113" s="11"/>
      <c r="AA113" s="11"/>
      <c r="AB113" s="11"/>
      <c r="AC113" s="11"/>
      <c r="AD113" s="11"/>
      <c r="AE113" s="11"/>
      <c r="AF113" s="11"/>
      <c r="AG113" s="11"/>
      <c r="AH113" s="11"/>
      <c r="AI113" s="11"/>
      <c r="AJ113" s="11"/>
    </row>
    <row r="114" spans="1:36" ht="25.5" hidden="1" customHeight="1" x14ac:dyDescent="0.2">
      <c r="A114" s="112"/>
      <c r="B114" s="736" t="s">
        <v>373</v>
      </c>
      <c r="C114" s="711"/>
      <c r="D114" s="106" t="s">
        <v>374</v>
      </c>
      <c r="E114" s="100">
        <v>0</v>
      </c>
      <c r="F114" s="100">
        <f>F440</f>
        <v>0</v>
      </c>
      <c r="G114" s="101">
        <f>G440</f>
        <v>0</v>
      </c>
      <c r="H114" s="102"/>
      <c r="I114" s="103"/>
      <c r="J114" s="103"/>
      <c r="K114" s="89">
        <f t="shared" si="0"/>
        <v>0</v>
      </c>
      <c r="L114" s="89">
        <f t="shared" si="1"/>
        <v>0</v>
      </c>
      <c r="M114" s="105"/>
      <c r="N114" s="105"/>
      <c r="O114" s="105"/>
      <c r="P114" s="105"/>
      <c r="Q114" s="105"/>
      <c r="R114" s="105"/>
      <c r="S114" s="105"/>
      <c r="T114" s="105"/>
      <c r="U114" s="105"/>
      <c r="V114" s="105"/>
      <c r="W114" s="105"/>
      <c r="X114" s="105"/>
      <c r="Y114" s="11"/>
      <c r="Z114" s="11"/>
      <c r="AA114" s="11"/>
      <c r="AB114" s="11"/>
      <c r="AC114" s="11"/>
      <c r="AD114" s="11"/>
      <c r="AE114" s="11"/>
      <c r="AF114" s="11"/>
      <c r="AG114" s="11"/>
      <c r="AH114" s="11"/>
      <c r="AI114" s="11"/>
      <c r="AJ114" s="11"/>
    </row>
    <row r="115" spans="1:36" ht="12.75" customHeight="1" x14ac:dyDescent="0.2">
      <c r="A115" s="112"/>
      <c r="B115" s="736" t="s">
        <v>375</v>
      </c>
      <c r="C115" s="711"/>
      <c r="D115" s="106" t="s">
        <v>376</v>
      </c>
      <c r="E115" s="100">
        <v>92</v>
      </c>
      <c r="F115" s="100">
        <f>SUM(F389)</f>
        <v>0</v>
      </c>
      <c r="G115" s="101">
        <f>SUM(G389)</f>
        <v>92</v>
      </c>
      <c r="H115" s="102">
        <f>SUM(H389)</f>
        <v>0</v>
      </c>
      <c r="I115" s="103">
        <f>SUM(I389)</f>
        <v>0</v>
      </c>
      <c r="J115" s="103">
        <f>SUM(J389)</f>
        <v>0</v>
      </c>
      <c r="K115" s="89">
        <f t="shared" si="0"/>
        <v>184</v>
      </c>
      <c r="L115" s="89">
        <f t="shared" si="1"/>
        <v>92</v>
      </c>
      <c r="M115" s="104"/>
      <c r="N115" s="104"/>
      <c r="O115" s="104"/>
      <c r="P115" s="104"/>
      <c r="Q115" s="104"/>
      <c r="R115" s="104"/>
      <c r="S115" s="104"/>
      <c r="T115" s="104"/>
      <c r="U115" s="104"/>
      <c r="V115" s="104"/>
      <c r="W115" s="104"/>
      <c r="X115" s="104"/>
      <c r="Y115" s="10"/>
      <c r="Z115" s="10"/>
      <c r="AA115" s="10"/>
      <c r="AB115" s="10"/>
      <c r="AC115" s="10"/>
      <c r="AD115" s="10"/>
      <c r="AE115" s="10"/>
      <c r="AF115" s="10"/>
      <c r="AG115" s="10"/>
      <c r="AH115" s="10"/>
      <c r="AI115" s="10"/>
      <c r="AJ115" s="10"/>
    </row>
    <row r="116" spans="1:36" ht="12.75" customHeight="1" x14ac:dyDescent="0.2">
      <c r="A116" s="728" t="s">
        <v>377</v>
      </c>
      <c r="B116" s="709"/>
      <c r="C116" s="711"/>
      <c r="D116" s="83" t="s">
        <v>378</v>
      </c>
      <c r="E116" s="85">
        <v>0</v>
      </c>
      <c r="F116" s="85">
        <f>SUM(F117:F120)</f>
        <v>0</v>
      </c>
      <c r="G116" s="86">
        <f>SUM(G117:G120)</f>
        <v>0</v>
      </c>
      <c r="H116" s="92">
        <f>SUM(H117:H120)</f>
        <v>0</v>
      </c>
      <c r="I116" s="93">
        <f>SUM(I117:I120)</f>
        <v>0</v>
      </c>
      <c r="J116" s="93">
        <f>SUM(J117:J120)</f>
        <v>0</v>
      </c>
      <c r="K116" s="89">
        <f t="shared" si="0"/>
        <v>0</v>
      </c>
      <c r="L116" s="89"/>
      <c r="M116" s="104"/>
      <c r="N116" s="104"/>
      <c r="O116" s="104"/>
      <c r="P116" s="104"/>
      <c r="Q116" s="104"/>
      <c r="R116" s="104"/>
      <c r="S116" s="104"/>
      <c r="T116" s="104"/>
      <c r="U116" s="104"/>
      <c r="V116" s="104"/>
      <c r="W116" s="104"/>
      <c r="X116" s="104"/>
      <c r="Y116" s="10"/>
      <c r="Z116" s="10"/>
      <c r="AA116" s="10"/>
      <c r="AB116" s="10"/>
      <c r="AC116" s="10"/>
      <c r="AD116" s="10"/>
      <c r="AE116" s="10"/>
      <c r="AF116" s="10"/>
      <c r="AG116" s="10"/>
      <c r="AH116" s="10"/>
      <c r="AI116" s="10"/>
      <c r="AJ116" s="10"/>
    </row>
    <row r="117" spans="1:36" ht="12.75" hidden="1" customHeight="1" x14ac:dyDescent="0.2">
      <c r="A117" s="112"/>
      <c r="B117" s="736" t="s">
        <v>379</v>
      </c>
      <c r="C117" s="711"/>
      <c r="D117" s="106" t="s">
        <v>380</v>
      </c>
      <c r="E117" s="100">
        <v>0</v>
      </c>
      <c r="F117" s="100">
        <f t="shared" ref="F117:J118" si="23">SUM(F391)</f>
        <v>0</v>
      </c>
      <c r="G117" s="101">
        <f t="shared" si="23"/>
        <v>0</v>
      </c>
      <c r="H117" s="102">
        <f t="shared" si="23"/>
        <v>0</v>
      </c>
      <c r="I117" s="103">
        <f t="shared" si="23"/>
        <v>0</v>
      </c>
      <c r="J117" s="103">
        <f t="shared" si="23"/>
        <v>0</v>
      </c>
      <c r="K117" s="89">
        <f t="shared" si="0"/>
        <v>0</v>
      </c>
      <c r="L117" s="89">
        <f t="shared" ref="L117:L140" si="24">IF(G117&lt;&gt;0,G117,0)</f>
        <v>0</v>
      </c>
      <c r="M117" s="104"/>
      <c r="N117" s="104"/>
      <c r="O117" s="104"/>
      <c r="P117" s="104"/>
      <c r="Q117" s="104"/>
      <c r="R117" s="104"/>
      <c r="S117" s="104"/>
      <c r="T117" s="104"/>
      <c r="U117" s="104"/>
      <c r="V117" s="104"/>
      <c r="W117" s="104"/>
      <c r="X117" s="104"/>
      <c r="Y117" s="10"/>
      <c r="Z117" s="10"/>
      <c r="AA117" s="10"/>
      <c r="AB117" s="10"/>
      <c r="AC117" s="10"/>
      <c r="AD117" s="10"/>
      <c r="AE117" s="10"/>
      <c r="AF117" s="10"/>
      <c r="AG117" s="10"/>
      <c r="AH117" s="10"/>
      <c r="AI117" s="10"/>
      <c r="AJ117" s="10"/>
    </row>
    <row r="118" spans="1:36" ht="24.75" customHeight="1" x14ac:dyDescent="0.2">
      <c r="A118" s="112"/>
      <c r="B118" s="736" t="s">
        <v>381</v>
      </c>
      <c r="C118" s="711"/>
      <c r="D118" s="106" t="s">
        <v>382</v>
      </c>
      <c r="E118" s="100">
        <v>-17251.7</v>
      </c>
      <c r="F118" s="100">
        <f t="shared" si="23"/>
        <v>300</v>
      </c>
      <c r="G118" s="101">
        <f t="shared" si="23"/>
        <v>-16951.7</v>
      </c>
      <c r="H118" s="102">
        <f t="shared" si="23"/>
        <v>0</v>
      </c>
      <c r="I118" s="103">
        <f t="shared" si="23"/>
        <v>0</v>
      </c>
      <c r="J118" s="103">
        <f t="shared" si="23"/>
        <v>0</v>
      </c>
      <c r="K118" s="89">
        <f t="shared" si="0"/>
        <v>-33903.4</v>
      </c>
      <c r="L118" s="89">
        <f t="shared" si="24"/>
        <v>-16951.7</v>
      </c>
      <c r="M118" s="104"/>
      <c r="N118" s="104"/>
      <c r="O118" s="104"/>
      <c r="P118" s="104"/>
      <c r="Q118" s="104"/>
      <c r="R118" s="104"/>
      <c r="S118" s="104"/>
      <c r="T118" s="104"/>
      <c r="U118" s="104"/>
      <c r="V118" s="104"/>
      <c r="W118" s="104"/>
      <c r="X118" s="104"/>
      <c r="Y118" s="10"/>
      <c r="Z118" s="10"/>
      <c r="AA118" s="10"/>
      <c r="AB118" s="10"/>
      <c r="AC118" s="10"/>
      <c r="AD118" s="10"/>
      <c r="AE118" s="10"/>
      <c r="AF118" s="10"/>
      <c r="AG118" s="10"/>
      <c r="AH118" s="10"/>
      <c r="AI118" s="10"/>
      <c r="AJ118" s="10"/>
    </row>
    <row r="119" spans="1:36" ht="12.75" customHeight="1" x14ac:dyDescent="0.2">
      <c r="A119" s="112"/>
      <c r="B119" s="736" t="s">
        <v>383</v>
      </c>
      <c r="C119" s="711"/>
      <c r="D119" s="106" t="s">
        <v>384</v>
      </c>
      <c r="E119" s="100">
        <v>17251.7</v>
      </c>
      <c r="F119" s="100">
        <f>SUM(F442)</f>
        <v>-300</v>
      </c>
      <c r="G119" s="101">
        <f>SUM(G442)</f>
        <v>16951.7</v>
      </c>
      <c r="H119" s="102">
        <f>SUM(H442)</f>
        <v>0</v>
      </c>
      <c r="I119" s="103">
        <f>SUM(I442)</f>
        <v>0</v>
      </c>
      <c r="J119" s="103">
        <f>SUM(J442)</f>
        <v>0</v>
      </c>
      <c r="K119" s="89">
        <f t="shared" si="0"/>
        <v>33903.4</v>
      </c>
      <c r="L119" s="89">
        <f t="shared" si="24"/>
        <v>16951.7</v>
      </c>
      <c r="M119" s="104"/>
      <c r="N119" s="104"/>
      <c r="O119" s="104"/>
      <c r="P119" s="104"/>
      <c r="Q119" s="104"/>
      <c r="R119" s="104"/>
      <c r="S119" s="104"/>
      <c r="T119" s="104"/>
      <c r="U119" s="104"/>
      <c r="V119" s="104"/>
      <c r="W119" s="104"/>
      <c r="X119" s="104"/>
      <c r="Y119" s="10"/>
      <c r="Z119" s="10"/>
      <c r="AA119" s="10"/>
      <c r="AB119" s="10"/>
      <c r="AC119" s="10"/>
      <c r="AD119" s="10"/>
      <c r="AE119" s="10"/>
      <c r="AF119" s="10"/>
      <c r="AG119" s="10"/>
      <c r="AH119" s="10"/>
      <c r="AI119" s="10"/>
      <c r="AJ119" s="10"/>
    </row>
    <row r="120" spans="1:36" ht="12.75" hidden="1" customHeight="1" x14ac:dyDescent="0.2">
      <c r="A120" s="112"/>
      <c r="B120" s="736" t="s">
        <v>385</v>
      </c>
      <c r="C120" s="711"/>
      <c r="D120" s="106" t="s">
        <v>386</v>
      </c>
      <c r="E120" s="100">
        <v>0</v>
      </c>
      <c r="F120" s="100">
        <f>SUM(F393)</f>
        <v>0</v>
      </c>
      <c r="G120" s="101">
        <f>SUM(G393)</f>
        <v>0</v>
      </c>
      <c r="H120" s="102">
        <f>SUM(H393)</f>
        <v>0</v>
      </c>
      <c r="I120" s="103">
        <f>SUM(I393)</f>
        <v>0</v>
      </c>
      <c r="J120" s="103">
        <f>SUM(J393)</f>
        <v>0</v>
      </c>
      <c r="K120" s="89">
        <f t="shared" si="0"/>
        <v>0</v>
      </c>
      <c r="L120" s="89">
        <f t="shared" si="24"/>
        <v>0</v>
      </c>
      <c r="M120" s="104"/>
      <c r="N120" s="104"/>
      <c r="O120" s="104"/>
      <c r="P120" s="104"/>
      <c r="Q120" s="104"/>
      <c r="R120" s="104"/>
      <c r="S120" s="104"/>
      <c r="T120" s="104"/>
      <c r="U120" s="104"/>
      <c r="V120" s="104"/>
      <c r="W120" s="104"/>
      <c r="X120" s="104"/>
      <c r="Y120" s="10"/>
      <c r="Z120" s="10"/>
      <c r="AA120" s="10"/>
      <c r="AB120" s="10"/>
      <c r="AC120" s="10"/>
      <c r="AD120" s="10"/>
      <c r="AE120" s="10"/>
      <c r="AF120" s="10"/>
      <c r="AG120" s="10"/>
      <c r="AH120" s="10"/>
      <c r="AI120" s="10"/>
      <c r="AJ120" s="10"/>
    </row>
    <row r="121" spans="1:36" ht="12.75" hidden="1" customHeight="1" x14ac:dyDescent="0.2">
      <c r="A121" s="728" t="s">
        <v>387</v>
      </c>
      <c r="B121" s="709"/>
      <c r="C121" s="711"/>
      <c r="D121" s="96" t="s">
        <v>388</v>
      </c>
      <c r="E121" s="85">
        <v>0</v>
      </c>
      <c r="F121" s="85">
        <f>SUM(F123:F127)</f>
        <v>0</v>
      </c>
      <c r="G121" s="86">
        <f>SUM(G123:G127)</f>
        <v>0</v>
      </c>
      <c r="H121" s="92">
        <f>SUM(H123:H127)</f>
        <v>0</v>
      </c>
      <c r="I121" s="93">
        <f>SUM(I123:I127)</f>
        <v>0</v>
      </c>
      <c r="J121" s="93">
        <f>SUM(J123:J127)</f>
        <v>0</v>
      </c>
      <c r="K121" s="89">
        <f t="shared" si="0"/>
        <v>0</v>
      </c>
      <c r="L121" s="89">
        <f t="shared" si="24"/>
        <v>0</v>
      </c>
      <c r="M121" s="104"/>
      <c r="N121" s="104"/>
      <c r="O121" s="104"/>
      <c r="P121" s="104"/>
      <c r="Q121" s="104"/>
      <c r="R121" s="104"/>
      <c r="S121" s="104"/>
      <c r="T121" s="104"/>
      <c r="U121" s="104"/>
      <c r="V121" s="104"/>
      <c r="W121" s="104"/>
      <c r="X121" s="104"/>
      <c r="Y121" s="10"/>
      <c r="Z121" s="10"/>
      <c r="AA121" s="10"/>
      <c r="AB121" s="10"/>
      <c r="AC121" s="10"/>
      <c r="AD121" s="10"/>
      <c r="AE121" s="10"/>
      <c r="AF121" s="10"/>
      <c r="AG121" s="10"/>
      <c r="AH121" s="10"/>
      <c r="AI121" s="10"/>
      <c r="AJ121" s="10"/>
    </row>
    <row r="122" spans="1:36" ht="17.25" hidden="1" customHeight="1" x14ac:dyDescent="0.2">
      <c r="A122" s="112"/>
      <c r="B122" s="741" t="s">
        <v>389</v>
      </c>
      <c r="C122" s="711"/>
      <c r="D122" s="96" t="s">
        <v>390</v>
      </c>
      <c r="E122" s="85">
        <v>0</v>
      </c>
      <c r="F122" s="85">
        <f>SUM(F123:F126)</f>
        <v>0</v>
      </c>
      <c r="G122" s="86">
        <f>SUM(G123:G126)</f>
        <v>0</v>
      </c>
      <c r="H122" s="92">
        <f>SUM(H123:H126)</f>
        <v>0</v>
      </c>
      <c r="I122" s="93">
        <f>SUM(I123:I126)</f>
        <v>0</v>
      </c>
      <c r="J122" s="93">
        <f>SUM(J123:J126)</f>
        <v>0</v>
      </c>
      <c r="K122" s="89">
        <f t="shared" si="0"/>
        <v>0</v>
      </c>
      <c r="L122" s="89">
        <f t="shared" si="24"/>
        <v>0</v>
      </c>
      <c r="M122" s="104"/>
      <c r="N122" s="104"/>
      <c r="O122" s="104"/>
      <c r="P122" s="104"/>
      <c r="Q122" s="104"/>
      <c r="R122" s="104"/>
      <c r="S122" s="104"/>
      <c r="T122" s="104"/>
      <c r="U122" s="104"/>
      <c r="V122" s="104"/>
      <c r="W122" s="104"/>
      <c r="X122" s="104"/>
      <c r="Y122" s="10"/>
      <c r="Z122" s="10"/>
      <c r="AA122" s="10"/>
      <c r="AB122" s="10"/>
      <c r="AC122" s="10"/>
      <c r="AD122" s="10"/>
      <c r="AE122" s="10"/>
      <c r="AF122" s="10"/>
      <c r="AG122" s="10"/>
      <c r="AH122" s="10"/>
      <c r="AI122" s="10"/>
      <c r="AJ122" s="10"/>
    </row>
    <row r="123" spans="1:36" ht="12.75" hidden="1" customHeight="1" x14ac:dyDescent="0.2">
      <c r="A123" s="112"/>
      <c r="B123" s="736" t="s">
        <v>391</v>
      </c>
      <c r="C123" s="711"/>
      <c r="D123" s="98" t="s">
        <v>392</v>
      </c>
      <c r="E123" s="100">
        <v>0</v>
      </c>
      <c r="F123" s="100">
        <f>SUM(F445)</f>
        <v>0</v>
      </c>
      <c r="G123" s="101">
        <f>SUM(G445)</f>
        <v>0</v>
      </c>
      <c r="H123" s="102">
        <f t="shared" ref="H123:J127" si="25">SUM(H445)</f>
        <v>0</v>
      </c>
      <c r="I123" s="103">
        <f t="shared" si="25"/>
        <v>0</v>
      </c>
      <c r="J123" s="103">
        <f t="shared" si="25"/>
        <v>0</v>
      </c>
      <c r="K123" s="89">
        <f t="shared" si="0"/>
        <v>0</v>
      </c>
      <c r="L123" s="89">
        <f t="shared" si="24"/>
        <v>0</v>
      </c>
      <c r="M123" s="104"/>
      <c r="N123" s="104"/>
      <c r="O123" s="104"/>
      <c r="P123" s="104"/>
      <c r="Q123" s="104"/>
      <c r="R123" s="104"/>
      <c r="S123" s="104"/>
      <c r="T123" s="104"/>
      <c r="U123" s="104"/>
      <c r="V123" s="104"/>
      <c r="W123" s="104"/>
      <c r="X123" s="104"/>
      <c r="Y123" s="10"/>
      <c r="Z123" s="10"/>
      <c r="AA123" s="10"/>
      <c r="AB123" s="10"/>
      <c r="AC123" s="10"/>
      <c r="AD123" s="10"/>
      <c r="AE123" s="10"/>
      <c r="AF123" s="10"/>
      <c r="AG123" s="10"/>
      <c r="AH123" s="10"/>
      <c r="AI123" s="10"/>
      <c r="AJ123" s="10"/>
    </row>
    <row r="124" spans="1:36" ht="12.75" hidden="1" customHeight="1" x14ac:dyDescent="0.2">
      <c r="A124" s="112"/>
      <c r="B124" s="736" t="s">
        <v>393</v>
      </c>
      <c r="C124" s="711"/>
      <c r="D124" s="98" t="s">
        <v>394</v>
      </c>
      <c r="E124" s="100">
        <v>0</v>
      </c>
      <c r="F124" s="100">
        <f t="shared" ref="F124:G127" si="26">SUM(F446)</f>
        <v>0</v>
      </c>
      <c r="G124" s="101">
        <f t="shared" si="26"/>
        <v>0</v>
      </c>
      <c r="H124" s="102">
        <f t="shared" si="25"/>
        <v>0</v>
      </c>
      <c r="I124" s="103">
        <f t="shared" si="25"/>
        <v>0</v>
      </c>
      <c r="J124" s="103">
        <f t="shared" si="25"/>
        <v>0</v>
      </c>
      <c r="K124" s="89">
        <f t="shared" si="0"/>
        <v>0</v>
      </c>
      <c r="L124" s="89">
        <f t="shared" si="24"/>
        <v>0</v>
      </c>
      <c r="M124" s="105"/>
      <c r="N124" s="105"/>
      <c r="O124" s="105"/>
      <c r="P124" s="105"/>
      <c r="Q124" s="105"/>
      <c r="R124" s="105"/>
      <c r="S124" s="105"/>
      <c r="T124" s="105"/>
      <c r="U124" s="105"/>
      <c r="V124" s="105"/>
      <c r="W124" s="105"/>
      <c r="X124" s="105"/>
      <c r="Y124" s="11"/>
      <c r="Z124" s="11"/>
      <c r="AA124" s="11"/>
      <c r="AB124" s="11"/>
      <c r="AC124" s="11"/>
      <c r="AD124" s="11"/>
      <c r="AE124" s="11"/>
      <c r="AF124" s="11"/>
      <c r="AG124" s="11"/>
      <c r="AH124" s="11"/>
      <c r="AI124" s="11"/>
      <c r="AJ124" s="11"/>
    </row>
    <row r="125" spans="1:36" ht="12.75" hidden="1" customHeight="1" x14ac:dyDescent="0.2">
      <c r="A125" s="112"/>
      <c r="B125" s="736" t="s">
        <v>395</v>
      </c>
      <c r="C125" s="711"/>
      <c r="D125" s="98" t="s">
        <v>396</v>
      </c>
      <c r="E125" s="100">
        <v>0</v>
      </c>
      <c r="F125" s="100">
        <f t="shared" si="26"/>
        <v>0</v>
      </c>
      <c r="G125" s="101">
        <f t="shared" si="26"/>
        <v>0</v>
      </c>
      <c r="H125" s="102">
        <f t="shared" si="25"/>
        <v>0</v>
      </c>
      <c r="I125" s="103">
        <f t="shared" si="25"/>
        <v>0</v>
      </c>
      <c r="J125" s="103">
        <f t="shared" si="25"/>
        <v>0</v>
      </c>
      <c r="K125" s="89">
        <f t="shared" si="0"/>
        <v>0</v>
      </c>
      <c r="L125" s="89">
        <f t="shared" si="24"/>
        <v>0</v>
      </c>
      <c r="M125" s="108"/>
      <c r="N125" s="108"/>
      <c r="O125" s="108"/>
      <c r="P125" s="108"/>
      <c r="Q125" s="108"/>
      <c r="R125" s="108"/>
      <c r="S125" s="108"/>
      <c r="T125" s="108"/>
      <c r="U125" s="108"/>
      <c r="V125" s="108"/>
      <c r="W125" s="108"/>
      <c r="X125" s="108"/>
      <c r="Y125" s="109"/>
      <c r="Z125" s="109"/>
      <c r="AA125" s="109"/>
      <c r="AB125" s="109"/>
      <c r="AC125" s="109"/>
      <c r="AD125" s="109"/>
      <c r="AE125" s="109"/>
      <c r="AF125" s="109"/>
      <c r="AG125" s="109"/>
      <c r="AH125" s="109"/>
      <c r="AI125" s="109"/>
      <c r="AJ125" s="109"/>
    </row>
    <row r="126" spans="1:36" ht="30" hidden="1" customHeight="1" x14ac:dyDescent="0.2">
      <c r="A126" s="112"/>
      <c r="B126" s="736" t="s">
        <v>397</v>
      </c>
      <c r="C126" s="711"/>
      <c r="D126" s="98" t="s">
        <v>398</v>
      </c>
      <c r="E126" s="100">
        <v>0</v>
      </c>
      <c r="F126" s="100">
        <f t="shared" si="26"/>
        <v>0</v>
      </c>
      <c r="G126" s="101">
        <f t="shared" si="26"/>
        <v>0</v>
      </c>
      <c r="H126" s="102">
        <f t="shared" si="25"/>
        <v>0</v>
      </c>
      <c r="I126" s="103">
        <f t="shared" si="25"/>
        <v>0</v>
      </c>
      <c r="J126" s="103">
        <f t="shared" si="25"/>
        <v>0</v>
      </c>
      <c r="K126" s="89">
        <f t="shared" si="0"/>
        <v>0</v>
      </c>
      <c r="L126" s="89">
        <f t="shared" si="24"/>
        <v>0</v>
      </c>
      <c r="M126" s="135"/>
      <c r="N126" s="135"/>
      <c r="O126" s="135"/>
      <c r="P126" s="135"/>
      <c r="Q126" s="135"/>
      <c r="R126" s="135"/>
      <c r="S126" s="135"/>
      <c r="T126" s="135"/>
      <c r="U126" s="135"/>
      <c r="V126" s="135"/>
      <c r="W126" s="135"/>
      <c r="X126" s="135"/>
      <c r="Y126" s="95"/>
      <c r="Z126" s="95"/>
      <c r="AA126" s="95"/>
      <c r="AB126" s="95"/>
      <c r="AC126" s="95"/>
      <c r="AD126" s="95"/>
      <c r="AE126" s="95"/>
      <c r="AF126" s="95"/>
      <c r="AG126" s="95"/>
      <c r="AH126" s="95"/>
      <c r="AI126" s="95"/>
      <c r="AJ126" s="95"/>
    </row>
    <row r="127" spans="1:36" ht="12.75" hidden="1" customHeight="1" x14ac:dyDescent="0.2">
      <c r="A127" s="112"/>
      <c r="B127" s="736" t="s">
        <v>399</v>
      </c>
      <c r="C127" s="711"/>
      <c r="D127" s="98" t="s">
        <v>400</v>
      </c>
      <c r="E127" s="100">
        <v>0</v>
      </c>
      <c r="F127" s="100">
        <f t="shared" si="26"/>
        <v>0</v>
      </c>
      <c r="G127" s="101">
        <f t="shared" si="26"/>
        <v>0</v>
      </c>
      <c r="H127" s="102">
        <f t="shared" si="25"/>
        <v>0</v>
      </c>
      <c r="I127" s="103">
        <f t="shared" si="25"/>
        <v>0</v>
      </c>
      <c r="J127" s="103">
        <f t="shared" si="25"/>
        <v>0</v>
      </c>
      <c r="K127" s="89">
        <f t="shared" si="0"/>
        <v>0</v>
      </c>
      <c r="L127" s="89">
        <f t="shared" si="24"/>
        <v>0</v>
      </c>
      <c r="M127" s="105"/>
      <c r="N127" s="105"/>
      <c r="O127" s="105"/>
      <c r="P127" s="105"/>
      <c r="Q127" s="105"/>
      <c r="R127" s="105"/>
      <c r="S127" s="105"/>
      <c r="T127" s="105"/>
      <c r="U127" s="105"/>
      <c r="V127" s="105"/>
      <c r="W127" s="105"/>
      <c r="X127" s="105"/>
      <c r="Y127" s="11"/>
      <c r="Z127" s="11"/>
      <c r="AA127" s="11"/>
      <c r="AB127" s="11"/>
      <c r="AC127" s="11"/>
      <c r="AD127" s="11"/>
      <c r="AE127" s="11"/>
      <c r="AF127" s="11"/>
      <c r="AG127" s="11"/>
      <c r="AH127" s="11"/>
      <c r="AI127" s="11"/>
      <c r="AJ127" s="11"/>
    </row>
    <row r="128" spans="1:36" ht="12.75" hidden="1" customHeight="1" x14ac:dyDescent="0.2">
      <c r="A128" s="728" t="s">
        <v>401</v>
      </c>
      <c r="B128" s="709"/>
      <c r="C128" s="711"/>
      <c r="D128" s="83" t="s">
        <v>402</v>
      </c>
      <c r="E128" s="85">
        <v>0</v>
      </c>
      <c r="F128" s="85">
        <f>SUM(F129)</f>
        <v>0</v>
      </c>
      <c r="G128" s="86">
        <f>SUM(G129)</f>
        <v>0</v>
      </c>
      <c r="H128" s="92">
        <f>SUM(H129)</f>
        <v>0</v>
      </c>
      <c r="I128" s="93">
        <f>SUM(I129)</f>
        <v>0</v>
      </c>
      <c r="J128" s="93">
        <f>SUM(J129)</f>
        <v>0</v>
      </c>
      <c r="K128" s="89">
        <f t="shared" si="0"/>
        <v>0</v>
      </c>
      <c r="L128" s="89">
        <f t="shared" si="24"/>
        <v>0</v>
      </c>
      <c r="M128" s="95"/>
      <c r="N128" s="95"/>
      <c r="O128" s="95"/>
      <c r="P128" s="95"/>
      <c r="Q128" s="95"/>
      <c r="R128" s="95"/>
      <c r="S128" s="95"/>
      <c r="T128" s="95"/>
      <c r="U128" s="95"/>
      <c r="V128" s="95"/>
      <c r="W128" s="95"/>
      <c r="X128" s="95"/>
      <c r="Y128" s="95"/>
      <c r="Z128" s="95"/>
      <c r="AA128" s="95"/>
      <c r="AB128" s="95"/>
      <c r="AC128" s="95"/>
      <c r="AD128" s="95"/>
      <c r="AE128" s="95"/>
      <c r="AF128" s="95"/>
      <c r="AG128" s="95"/>
      <c r="AH128" s="95"/>
      <c r="AI128" s="95"/>
      <c r="AJ128" s="95"/>
    </row>
    <row r="129" spans="1:36" ht="12.75" hidden="1" customHeight="1" x14ac:dyDescent="0.2">
      <c r="A129" s="728" t="s">
        <v>403</v>
      </c>
      <c r="B129" s="709"/>
      <c r="C129" s="711"/>
      <c r="D129" s="83" t="s">
        <v>404</v>
      </c>
      <c r="E129" s="85">
        <v>0</v>
      </c>
      <c r="F129" s="85">
        <f>SUM(F130:F137)</f>
        <v>0</v>
      </c>
      <c r="G129" s="86">
        <f>SUM(G130:G137)</f>
        <v>0</v>
      </c>
      <c r="H129" s="92">
        <f>SUM(H130:H137)</f>
        <v>0</v>
      </c>
      <c r="I129" s="93">
        <f>SUM(I130:I137)</f>
        <v>0</v>
      </c>
      <c r="J129" s="93">
        <f>SUM(J130:J137)</f>
        <v>0</v>
      </c>
      <c r="K129" s="89">
        <f t="shared" si="0"/>
        <v>0</v>
      </c>
      <c r="L129" s="89">
        <f t="shared" si="24"/>
        <v>0</v>
      </c>
      <c r="M129" s="10"/>
      <c r="N129" s="10"/>
      <c r="O129" s="10"/>
      <c r="P129" s="10"/>
      <c r="Q129" s="10"/>
      <c r="R129" s="10"/>
      <c r="S129" s="10"/>
      <c r="T129" s="10"/>
      <c r="U129" s="10"/>
      <c r="V129" s="10"/>
      <c r="W129" s="10"/>
      <c r="X129" s="10"/>
      <c r="Y129" s="10"/>
      <c r="Z129" s="10"/>
      <c r="AA129" s="10"/>
      <c r="AB129" s="10"/>
      <c r="AC129" s="10"/>
      <c r="AD129" s="10"/>
      <c r="AE129" s="10"/>
      <c r="AF129" s="10"/>
      <c r="AG129" s="10"/>
      <c r="AH129" s="10"/>
      <c r="AI129" s="10"/>
      <c r="AJ129" s="10"/>
    </row>
    <row r="130" spans="1:36" ht="39" hidden="1" customHeight="1" x14ac:dyDescent="0.2">
      <c r="A130" s="112"/>
      <c r="B130" s="736" t="s">
        <v>405</v>
      </c>
      <c r="C130" s="711"/>
      <c r="D130" s="98" t="s">
        <v>406</v>
      </c>
      <c r="E130" s="100">
        <v>0</v>
      </c>
      <c r="F130" s="100">
        <f>SUM(F396)</f>
        <v>0</v>
      </c>
      <c r="G130" s="101">
        <f>SUM(G396)</f>
        <v>0</v>
      </c>
      <c r="H130" s="102">
        <f t="shared" ref="H130:J133" si="27">SUM(H396)</f>
        <v>0</v>
      </c>
      <c r="I130" s="103">
        <f t="shared" si="27"/>
        <v>0</v>
      </c>
      <c r="J130" s="103">
        <f t="shared" si="27"/>
        <v>0</v>
      </c>
      <c r="K130" s="89">
        <f t="shared" si="0"/>
        <v>0</v>
      </c>
      <c r="L130" s="89">
        <f t="shared" si="24"/>
        <v>0</v>
      </c>
      <c r="M130" s="11"/>
      <c r="N130" s="11"/>
      <c r="O130" s="11"/>
      <c r="P130" s="11"/>
      <c r="Q130" s="11"/>
      <c r="R130" s="11"/>
      <c r="S130" s="11"/>
      <c r="T130" s="11"/>
      <c r="U130" s="11"/>
      <c r="V130" s="11"/>
      <c r="W130" s="11"/>
      <c r="X130" s="11"/>
      <c r="Y130" s="11"/>
      <c r="Z130" s="11"/>
      <c r="AA130" s="11"/>
      <c r="AB130" s="11"/>
      <c r="AC130" s="11"/>
      <c r="AD130" s="11"/>
      <c r="AE130" s="11"/>
      <c r="AF130" s="11"/>
      <c r="AG130" s="11"/>
      <c r="AH130" s="11"/>
      <c r="AI130" s="11"/>
      <c r="AJ130" s="11"/>
    </row>
    <row r="131" spans="1:36" ht="12.75" hidden="1" customHeight="1" x14ac:dyDescent="0.2">
      <c r="A131" s="112"/>
      <c r="B131" s="736" t="s">
        <v>407</v>
      </c>
      <c r="C131" s="711"/>
      <c r="D131" s="98" t="s">
        <v>408</v>
      </c>
      <c r="E131" s="100">
        <v>0</v>
      </c>
      <c r="F131" s="100">
        <f t="shared" ref="F131:G133" si="28">SUM(F397)</f>
        <v>0</v>
      </c>
      <c r="G131" s="101">
        <f t="shared" si="28"/>
        <v>0</v>
      </c>
      <c r="H131" s="102">
        <f t="shared" si="27"/>
        <v>0</v>
      </c>
      <c r="I131" s="103">
        <f t="shared" si="27"/>
        <v>0</v>
      </c>
      <c r="J131" s="103">
        <f t="shared" si="27"/>
        <v>0</v>
      </c>
      <c r="K131" s="89">
        <f t="shared" si="0"/>
        <v>0</v>
      </c>
      <c r="L131" s="89">
        <f t="shared" si="24"/>
        <v>0</v>
      </c>
      <c r="M131" s="109"/>
      <c r="N131" s="109"/>
      <c r="O131" s="109"/>
      <c r="P131" s="109"/>
      <c r="Q131" s="109"/>
      <c r="R131" s="109"/>
      <c r="S131" s="109"/>
      <c r="T131" s="109"/>
      <c r="U131" s="109"/>
      <c r="V131" s="109"/>
      <c r="W131" s="109"/>
      <c r="X131" s="109"/>
      <c r="Y131" s="109"/>
      <c r="Z131" s="109"/>
      <c r="AA131" s="109"/>
      <c r="AB131" s="109"/>
      <c r="AC131" s="109"/>
      <c r="AD131" s="109"/>
      <c r="AE131" s="109"/>
      <c r="AF131" s="109"/>
      <c r="AG131" s="109"/>
      <c r="AH131" s="109"/>
      <c r="AI131" s="109"/>
      <c r="AJ131" s="109"/>
    </row>
    <row r="132" spans="1:36" ht="12.75" hidden="1" customHeight="1" x14ac:dyDescent="0.2">
      <c r="A132" s="112"/>
      <c r="B132" s="736" t="s">
        <v>409</v>
      </c>
      <c r="C132" s="711"/>
      <c r="D132" s="98" t="s">
        <v>410</v>
      </c>
      <c r="E132" s="100">
        <v>0</v>
      </c>
      <c r="F132" s="100">
        <f t="shared" si="28"/>
        <v>0</v>
      </c>
      <c r="G132" s="101">
        <f t="shared" si="28"/>
        <v>0</v>
      </c>
      <c r="H132" s="102">
        <f t="shared" si="27"/>
        <v>0</v>
      </c>
      <c r="I132" s="103">
        <f t="shared" si="27"/>
        <v>0</v>
      </c>
      <c r="J132" s="103">
        <f t="shared" si="27"/>
        <v>0</v>
      </c>
      <c r="K132" s="89">
        <f t="shared" si="0"/>
        <v>0</v>
      </c>
      <c r="L132" s="89">
        <f t="shared" si="24"/>
        <v>0</v>
      </c>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row>
    <row r="133" spans="1:36" ht="30" hidden="1" customHeight="1" x14ac:dyDescent="0.2">
      <c r="A133" s="112"/>
      <c r="B133" s="736" t="s">
        <v>411</v>
      </c>
      <c r="C133" s="711"/>
      <c r="D133" s="98" t="s">
        <v>412</v>
      </c>
      <c r="E133" s="100">
        <v>0</v>
      </c>
      <c r="F133" s="100">
        <f t="shared" si="28"/>
        <v>0</v>
      </c>
      <c r="G133" s="101">
        <f t="shared" si="28"/>
        <v>0</v>
      </c>
      <c r="H133" s="102">
        <f t="shared" si="27"/>
        <v>0</v>
      </c>
      <c r="I133" s="103">
        <f t="shared" si="27"/>
        <v>0</v>
      </c>
      <c r="J133" s="103">
        <f t="shared" si="27"/>
        <v>0</v>
      </c>
      <c r="K133" s="89">
        <f t="shared" si="0"/>
        <v>0</v>
      </c>
      <c r="L133" s="89">
        <f t="shared" si="24"/>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30" hidden="1" customHeight="1" x14ac:dyDescent="0.2">
      <c r="A134" s="112"/>
      <c r="B134" s="736" t="s">
        <v>413</v>
      </c>
      <c r="C134" s="711"/>
      <c r="D134" s="98" t="s">
        <v>414</v>
      </c>
      <c r="E134" s="100">
        <v>0</v>
      </c>
      <c r="F134" s="100">
        <f t="shared" ref="F134:J136" si="29">SUM(F452)</f>
        <v>0</v>
      </c>
      <c r="G134" s="101">
        <f t="shared" si="29"/>
        <v>0</v>
      </c>
      <c r="H134" s="102">
        <f t="shared" si="29"/>
        <v>0</v>
      </c>
      <c r="I134" s="103">
        <f t="shared" si="29"/>
        <v>0</v>
      </c>
      <c r="J134" s="103">
        <f t="shared" si="29"/>
        <v>0</v>
      </c>
      <c r="K134" s="89">
        <f t="shared" si="0"/>
        <v>0</v>
      </c>
      <c r="L134" s="89">
        <f t="shared" si="24"/>
        <v>0</v>
      </c>
      <c r="M134" s="11"/>
      <c r="N134" s="11"/>
      <c r="O134" s="11"/>
      <c r="P134" s="11"/>
      <c r="Q134" s="11"/>
      <c r="R134" s="11"/>
      <c r="S134" s="11"/>
      <c r="T134" s="11"/>
      <c r="U134" s="11"/>
      <c r="V134" s="11"/>
      <c r="W134" s="11"/>
      <c r="X134" s="11"/>
      <c r="Y134" s="11"/>
      <c r="Z134" s="11"/>
      <c r="AA134" s="11"/>
      <c r="AB134" s="11"/>
      <c r="AC134" s="11"/>
      <c r="AD134" s="11"/>
      <c r="AE134" s="11"/>
      <c r="AF134" s="11"/>
      <c r="AG134" s="11"/>
      <c r="AH134" s="11"/>
      <c r="AI134" s="11"/>
      <c r="AJ134" s="11"/>
    </row>
    <row r="135" spans="1:36" ht="12.75" hidden="1" customHeight="1" x14ac:dyDescent="0.2">
      <c r="A135" s="112"/>
      <c r="B135" s="736" t="s">
        <v>415</v>
      </c>
      <c r="C135" s="711"/>
      <c r="D135" s="106" t="s">
        <v>416</v>
      </c>
      <c r="E135" s="100">
        <v>0</v>
      </c>
      <c r="F135" s="100">
        <f t="shared" si="29"/>
        <v>0</v>
      </c>
      <c r="G135" s="101">
        <f t="shared" si="29"/>
        <v>0</v>
      </c>
      <c r="H135" s="102">
        <f t="shared" si="29"/>
        <v>0</v>
      </c>
      <c r="I135" s="103">
        <f t="shared" si="29"/>
        <v>0</v>
      </c>
      <c r="J135" s="103">
        <f t="shared" si="29"/>
        <v>0</v>
      </c>
      <c r="K135" s="89">
        <f t="shared" si="0"/>
        <v>0</v>
      </c>
      <c r="L135" s="89">
        <f t="shared" si="24"/>
        <v>0</v>
      </c>
      <c r="M135" s="11"/>
      <c r="N135" s="11"/>
      <c r="O135" s="11"/>
      <c r="P135" s="11"/>
      <c r="Q135" s="11"/>
      <c r="R135" s="11"/>
      <c r="S135" s="11"/>
      <c r="T135" s="11"/>
      <c r="U135" s="11"/>
      <c r="V135" s="11"/>
      <c r="W135" s="11"/>
      <c r="X135" s="11"/>
      <c r="Y135" s="11"/>
      <c r="Z135" s="11"/>
      <c r="AA135" s="11"/>
      <c r="AB135" s="11"/>
      <c r="AC135" s="11"/>
      <c r="AD135" s="11"/>
      <c r="AE135" s="11"/>
      <c r="AF135" s="11"/>
      <c r="AG135" s="11"/>
      <c r="AH135" s="11"/>
      <c r="AI135" s="11"/>
      <c r="AJ135" s="11"/>
    </row>
    <row r="136" spans="1:36" ht="30" hidden="1" customHeight="1" x14ac:dyDescent="0.2">
      <c r="A136" s="112"/>
      <c r="B136" s="736" t="s">
        <v>417</v>
      </c>
      <c r="C136" s="711"/>
      <c r="D136" s="98" t="s">
        <v>418</v>
      </c>
      <c r="E136" s="100">
        <v>0</v>
      </c>
      <c r="F136" s="100">
        <f t="shared" si="29"/>
        <v>0</v>
      </c>
      <c r="G136" s="101">
        <f t="shared" si="29"/>
        <v>0</v>
      </c>
      <c r="H136" s="102">
        <f t="shared" si="29"/>
        <v>0</v>
      </c>
      <c r="I136" s="103">
        <f t="shared" si="29"/>
        <v>0</v>
      </c>
      <c r="J136" s="103">
        <f t="shared" si="29"/>
        <v>0</v>
      </c>
      <c r="K136" s="89">
        <f t="shared" si="0"/>
        <v>0</v>
      </c>
      <c r="L136" s="89">
        <f t="shared" si="24"/>
        <v>0</v>
      </c>
      <c r="M136" s="11"/>
      <c r="N136" s="11"/>
      <c r="O136" s="11"/>
      <c r="P136" s="11"/>
      <c r="Q136" s="11"/>
      <c r="R136" s="11"/>
      <c r="S136" s="11"/>
      <c r="T136" s="11"/>
      <c r="U136" s="11"/>
      <c r="V136" s="11"/>
      <c r="W136" s="11"/>
      <c r="X136" s="11"/>
      <c r="Y136" s="11"/>
      <c r="Z136" s="11"/>
      <c r="AA136" s="11"/>
      <c r="AB136" s="11"/>
      <c r="AC136" s="11"/>
      <c r="AD136" s="11"/>
      <c r="AE136" s="11"/>
      <c r="AF136" s="11"/>
      <c r="AG136" s="11"/>
      <c r="AH136" s="11"/>
      <c r="AI136" s="11"/>
      <c r="AJ136" s="11"/>
    </row>
    <row r="137" spans="1:36" ht="12.75" hidden="1" customHeight="1" x14ac:dyDescent="0.2">
      <c r="A137" s="112"/>
      <c r="B137" s="736" t="s">
        <v>419</v>
      </c>
      <c r="C137" s="711"/>
      <c r="D137" s="98" t="s">
        <v>420</v>
      </c>
      <c r="E137" s="100">
        <v>0</v>
      </c>
      <c r="F137" s="100">
        <f>SUM(F400)</f>
        <v>0</v>
      </c>
      <c r="G137" s="101">
        <f>SUM(G400)</f>
        <v>0</v>
      </c>
      <c r="H137" s="102">
        <f>SUM(H400)</f>
        <v>0</v>
      </c>
      <c r="I137" s="103">
        <f>SUM(I400)</f>
        <v>0</v>
      </c>
      <c r="J137" s="103">
        <f>SUM(J400)</f>
        <v>0</v>
      </c>
      <c r="K137" s="89">
        <f t="shared" si="0"/>
        <v>0</v>
      </c>
      <c r="L137" s="89">
        <f t="shared" si="24"/>
        <v>0</v>
      </c>
      <c r="M137" s="109"/>
      <c r="N137" s="109"/>
      <c r="O137" s="109"/>
      <c r="P137" s="109"/>
      <c r="Q137" s="109"/>
      <c r="R137" s="109"/>
      <c r="S137" s="109"/>
      <c r="T137" s="109"/>
      <c r="U137" s="109"/>
      <c r="V137" s="109"/>
      <c r="W137" s="109"/>
      <c r="X137" s="109"/>
      <c r="Y137" s="109"/>
      <c r="Z137" s="109"/>
      <c r="AA137" s="109"/>
      <c r="AB137" s="109"/>
      <c r="AC137" s="109"/>
      <c r="AD137" s="109"/>
      <c r="AE137" s="109"/>
      <c r="AF137" s="109"/>
      <c r="AG137" s="109"/>
      <c r="AH137" s="109"/>
      <c r="AI137" s="109"/>
      <c r="AJ137" s="109"/>
    </row>
    <row r="138" spans="1:36" ht="12.75" customHeight="1" x14ac:dyDescent="0.2">
      <c r="A138" s="728" t="s">
        <v>421</v>
      </c>
      <c r="B138" s="709"/>
      <c r="C138" s="711"/>
      <c r="D138" s="83" t="s">
        <v>422</v>
      </c>
      <c r="E138" s="85">
        <v>117515.00000000001</v>
      </c>
      <c r="F138" s="85">
        <f>SUM(F139)</f>
        <v>0</v>
      </c>
      <c r="G138" s="86">
        <f>SUM(G139)</f>
        <v>117515.00000000001</v>
      </c>
      <c r="H138" s="92" t="e">
        <f>SUM(H139)</f>
        <v>#REF!</v>
      </c>
      <c r="I138" s="93" t="e">
        <f>SUM(I139)</f>
        <v>#REF!</v>
      </c>
      <c r="J138" s="93" t="e">
        <f>SUM(J139)</f>
        <v>#REF!</v>
      </c>
      <c r="K138" s="89">
        <f t="shared" si="0"/>
        <v>235030.00000000003</v>
      </c>
      <c r="L138" s="89">
        <f t="shared" si="24"/>
        <v>117515.00000000001</v>
      </c>
      <c r="M138" s="11"/>
      <c r="N138" s="11"/>
      <c r="O138" s="11"/>
      <c r="P138" s="11"/>
      <c r="Q138" s="11"/>
      <c r="R138" s="11"/>
      <c r="S138" s="11"/>
      <c r="T138" s="11"/>
      <c r="U138" s="11"/>
      <c r="V138" s="11"/>
      <c r="W138" s="11"/>
      <c r="X138" s="11"/>
      <c r="Y138" s="11"/>
      <c r="Z138" s="11"/>
      <c r="AA138" s="11"/>
      <c r="AB138" s="11"/>
      <c r="AC138" s="11"/>
      <c r="AD138" s="11"/>
      <c r="AE138" s="11"/>
      <c r="AF138" s="11"/>
      <c r="AG138" s="11"/>
      <c r="AH138" s="11"/>
      <c r="AI138" s="11"/>
      <c r="AJ138" s="11"/>
    </row>
    <row r="139" spans="1:36" ht="12.75" customHeight="1" x14ac:dyDescent="0.2">
      <c r="A139" s="728" t="s">
        <v>423</v>
      </c>
      <c r="B139" s="709"/>
      <c r="C139" s="711"/>
      <c r="D139" s="83" t="s">
        <v>424</v>
      </c>
      <c r="E139" s="85">
        <v>117515.00000000001</v>
      </c>
      <c r="F139" s="85">
        <f>SUM(F140,F196)</f>
        <v>0</v>
      </c>
      <c r="G139" s="86">
        <f>SUM(G140,G196)</f>
        <v>117515.00000000001</v>
      </c>
      <c r="H139" s="92" t="e">
        <f>SUM(H140,H196)</f>
        <v>#REF!</v>
      </c>
      <c r="I139" s="93" t="e">
        <f>SUM(I140,I196)</f>
        <v>#REF!</v>
      </c>
      <c r="J139" s="93" t="e">
        <f>SUM(J140,J196)</f>
        <v>#REF!</v>
      </c>
      <c r="K139" s="89">
        <f t="shared" si="0"/>
        <v>235030.00000000003</v>
      </c>
      <c r="L139" s="89">
        <f t="shared" si="24"/>
        <v>117515.00000000001</v>
      </c>
      <c r="M139" s="109"/>
      <c r="N139" s="109"/>
      <c r="O139" s="109"/>
      <c r="P139" s="109"/>
      <c r="Q139" s="109"/>
      <c r="R139" s="109"/>
      <c r="S139" s="109"/>
      <c r="T139" s="109"/>
      <c r="U139" s="109"/>
      <c r="V139" s="109"/>
      <c r="W139" s="109"/>
      <c r="X139" s="109"/>
      <c r="Y139" s="109"/>
      <c r="Z139" s="109"/>
      <c r="AA139" s="109"/>
      <c r="AB139" s="109"/>
      <c r="AC139" s="109"/>
      <c r="AD139" s="109"/>
      <c r="AE139" s="109"/>
      <c r="AF139" s="109"/>
      <c r="AG139" s="109"/>
      <c r="AH139" s="109"/>
      <c r="AI139" s="109"/>
      <c r="AJ139" s="109"/>
    </row>
    <row r="140" spans="1:36" ht="12.75" customHeight="1" x14ac:dyDescent="0.2">
      <c r="A140" s="728" t="s">
        <v>425</v>
      </c>
      <c r="B140" s="709"/>
      <c r="C140" s="711"/>
      <c r="D140" s="83" t="s">
        <v>426</v>
      </c>
      <c r="E140" s="85">
        <v>117515.00000000001</v>
      </c>
      <c r="F140" s="85">
        <f>SUM(F141,F168)</f>
        <v>0</v>
      </c>
      <c r="G140" s="86">
        <f>SUM(G141,G168)</f>
        <v>117515.00000000001</v>
      </c>
      <c r="H140" s="92" t="e">
        <f>SUM(H141,H168)</f>
        <v>#REF!</v>
      </c>
      <c r="I140" s="93" t="e">
        <f>SUM(I141,I168)</f>
        <v>#REF!</v>
      </c>
      <c r="J140" s="93" t="e">
        <f>SUM(J141,J168)</f>
        <v>#REF!</v>
      </c>
      <c r="K140" s="89">
        <f t="shared" si="0"/>
        <v>235030.00000000003</v>
      </c>
      <c r="L140" s="89">
        <f t="shared" si="24"/>
        <v>117515.00000000001</v>
      </c>
      <c r="M140" s="10"/>
      <c r="N140" s="10"/>
      <c r="O140" s="10"/>
      <c r="P140" s="10"/>
      <c r="Q140" s="10"/>
      <c r="R140" s="10"/>
      <c r="S140" s="10"/>
      <c r="T140" s="10"/>
      <c r="U140" s="10"/>
      <c r="V140" s="10"/>
      <c r="W140" s="10"/>
      <c r="X140" s="10"/>
      <c r="Y140" s="10"/>
      <c r="Z140" s="10"/>
      <c r="AA140" s="10"/>
      <c r="AB140" s="10"/>
      <c r="AC140" s="10"/>
      <c r="AD140" s="10"/>
      <c r="AE140" s="10"/>
      <c r="AF140" s="10"/>
      <c r="AG140" s="10"/>
      <c r="AH140" s="10"/>
      <c r="AI140" s="10"/>
      <c r="AJ140" s="10"/>
    </row>
    <row r="141" spans="1:36" ht="12.75" hidden="1" customHeight="1" x14ac:dyDescent="0.2">
      <c r="A141" s="728" t="s">
        <v>427</v>
      </c>
      <c r="B141" s="709"/>
      <c r="C141" s="711"/>
      <c r="D141" s="96" t="s">
        <v>428</v>
      </c>
      <c r="E141" s="85">
        <v>4509</v>
      </c>
      <c r="F141" s="85">
        <f>SUM(F142:F148,F152:F157,F161,F166:F167,F162)</f>
        <v>0</v>
      </c>
      <c r="G141" s="86">
        <f>SUM(G142:G148,G152:G157,G161,G166:G167,G162)</f>
        <v>4509</v>
      </c>
      <c r="H141" s="92">
        <f>SUM(H142:H148,H152:H157,H161,H166:H167,H162)</f>
        <v>0</v>
      </c>
      <c r="I141" s="93">
        <f>SUM(I142:I148,I152:I157,I161,I166:I167,I162)</f>
        <v>0</v>
      </c>
      <c r="J141" s="93">
        <f>SUM(J142:J148,J152:J157,J161,J166:J167,J162)</f>
        <v>0</v>
      </c>
      <c r="K141" s="89">
        <f t="shared" si="0"/>
        <v>9018</v>
      </c>
      <c r="L141" s="89">
        <v>0</v>
      </c>
      <c r="M141" s="11"/>
      <c r="N141" s="11"/>
      <c r="O141" s="11"/>
      <c r="P141" s="11"/>
      <c r="Q141" s="11"/>
      <c r="R141" s="11"/>
      <c r="S141" s="11"/>
      <c r="T141" s="11"/>
      <c r="U141" s="11"/>
      <c r="V141" s="11"/>
      <c r="W141" s="11"/>
      <c r="X141" s="11"/>
      <c r="Y141" s="11"/>
      <c r="Z141" s="11"/>
      <c r="AA141" s="11"/>
      <c r="AB141" s="11"/>
      <c r="AC141" s="11"/>
      <c r="AD141" s="11"/>
      <c r="AE141" s="11"/>
      <c r="AF141" s="11"/>
      <c r="AG141" s="11"/>
      <c r="AH141" s="11"/>
      <c r="AI141" s="11"/>
      <c r="AJ141" s="11"/>
    </row>
    <row r="142" spans="1:36" ht="12.75" hidden="1" customHeight="1" x14ac:dyDescent="0.2">
      <c r="A142" s="97"/>
      <c r="B142" s="736" t="s">
        <v>429</v>
      </c>
      <c r="C142" s="711"/>
      <c r="D142" s="98" t="s">
        <v>430</v>
      </c>
      <c r="E142" s="100">
        <v>0</v>
      </c>
      <c r="F142" s="100">
        <f>SUM(F459)</f>
        <v>0</v>
      </c>
      <c r="G142" s="101">
        <f>SUM(G459)</f>
        <v>0</v>
      </c>
      <c r="H142" s="102">
        <f>SUM(H459)</f>
        <v>0</v>
      </c>
      <c r="I142" s="103">
        <f>SUM(I459)</f>
        <v>0</v>
      </c>
      <c r="J142" s="103">
        <f>SUM(J459)</f>
        <v>0</v>
      </c>
      <c r="K142" s="89">
        <f t="shared" si="0"/>
        <v>0</v>
      </c>
      <c r="L142" s="89">
        <f t="shared" ref="L142:L167" si="30">IF(G142&lt;&gt;0,G142,0)</f>
        <v>0</v>
      </c>
      <c r="M142" s="109"/>
      <c r="N142" s="109"/>
      <c r="O142" s="109"/>
      <c r="P142" s="109"/>
      <c r="Q142" s="109"/>
      <c r="R142" s="109"/>
      <c r="S142" s="109"/>
      <c r="T142" s="109"/>
      <c r="U142" s="109"/>
      <c r="V142" s="109"/>
      <c r="W142" s="109"/>
      <c r="X142" s="109"/>
      <c r="Y142" s="109"/>
      <c r="Z142" s="109"/>
      <c r="AA142" s="109"/>
      <c r="AB142" s="109"/>
      <c r="AC142" s="109"/>
      <c r="AD142" s="109"/>
      <c r="AE142" s="109"/>
      <c r="AF142" s="109"/>
      <c r="AG142" s="109"/>
      <c r="AH142" s="109"/>
      <c r="AI142" s="109"/>
      <c r="AJ142" s="109"/>
    </row>
    <row r="143" spans="1:36" ht="12.75" hidden="1" customHeight="1" x14ac:dyDescent="0.2">
      <c r="A143" s="97"/>
      <c r="B143" s="736" t="s">
        <v>431</v>
      </c>
      <c r="C143" s="711"/>
      <c r="D143" s="98" t="s">
        <v>432</v>
      </c>
      <c r="E143" s="100">
        <v>0</v>
      </c>
      <c r="F143" s="100">
        <f>SUM(F460)</f>
        <v>0</v>
      </c>
      <c r="G143" s="101">
        <f>SUM(G460)</f>
        <v>0</v>
      </c>
      <c r="H143" s="102">
        <f t="shared" ref="H143:J147" si="31">SUM(H460)</f>
        <v>0</v>
      </c>
      <c r="I143" s="103">
        <f t="shared" si="31"/>
        <v>0</v>
      </c>
      <c r="J143" s="103">
        <f t="shared" si="31"/>
        <v>0</v>
      </c>
      <c r="K143" s="89">
        <f t="shared" si="0"/>
        <v>0</v>
      </c>
      <c r="L143" s="89">
        <f t="shared" si="30"/>
        <v>0</v>
      </c>
      <c r="M143" s="11"/>
      <c r="N143" s="11"/>
      <c r="O143" s="11"/>
      <c r="P143" s="11"/>
      <c r="Q143" s="11"/>
      <c r="R143" s="11"/>
      <c r="S143" s="11"/>
      <c r="T143" s="11"/>
      <c r="U143" s="11"/>
      <c r="V143" s="11"/>
      <c r="W143" s="11"/>
      <c r="X143" s="11"/>
      <c r="Y143" s="11"/>
      <c r="Z143" s="11"/>
      <c r="AA143" s="11"/>
      <c r="AB143" s="11"/>
      <c r="AC143" s="11"/>
      <c r="AD143" s="11"/>
      <c r="AE143" s="11"/>
      <c r="AF143" s="11"/>
      <c r="AG143" s="11"/>
      <c r="AH143" s="11"/>
      <c r="AI143" s="11"/>
      <c r="AJ143" s="11"/>
    </row>
    <row r="144" spans="1:36" ht="12.75" hidden="1" customHeight="1" x14ac:dyDescent="0.2">
      <c r="A144" s="97"/>
      <c r="B144" s="736" t="s">
        <v>433</v>
      </c>
      <c r="C144" s="711"/>
      <c r="D144" s="98" t="s">
        <v>434</v>
      </c>
      <c r="E144" s="100">
        <v>0</v>
      </c>
      <c r="F144" s="100">
        <f t="shared" ref="F144:G147" si="32">SUM(F461)</f>
        <v>0</v>
      </c>
      <c r="G144" s="101">
        <f t="shared" si="32"/>
        <v>0</v>
      </c>
      <c r="H144" s="102">
        <f t="shared" si="31"/>
        <v>0</v>
      </c>
      <c r="I144" s="103">
        <f t="shared" si="31"/>
        <v>0</v>
      </c>
      <c r="J144" s="103">
        <f t="shared" si="31"/>
        <v>0</v>
      </c>
      <c r="K144" s="89">
        <f t="shared" si="0"/>
        <v>0</v>
      </c>
      <c r="L144" s="89">
        <f t="shared" si="30"/>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12.75" hidden="1" customHeight="1" x14ac:dyDescent="0.2">
      <c r="A145" s="97"/>
      <c r="B145" s="736" t="s">
        <v>435</v>
      </c>
      <c r="C145" s="711"/>
      <c r="D145" s="98" t="s">
        <v>436</v>
      </c>
      <c r="E145" s="100">
        <v>0</v>
      </c>
      <c r="F145" s="100">
        <f t="shared" si="32"/>
        <v>0</v>
      </c>
      <c r="G145" s="101">
        <f t="shared" si="32"/>
        <v>0</v>
      </c>
      <c r="H145" s="102">
        <f t="shared" si="31"/>
        <v>0</v>
      </c>
      <c r="I145" s="103">
        <f t="shared" si="31"/>
        <v>0</v>
      </c>
      <c r="J145" s="103">
        <f t="shared" si="31"/>
        <v>0</v>
      </c>
      <c r="K145" s="89">
        <f t="shared" si="0"/>
        <v>0</v>
      </c>
      <c r="L145" s="89">
        <f t="shared" si="30"/>
        <v>0</v>
      </c>
      <c r="M145" s="11"/>
      <c r="N145" s="11"/>
      <c r="O145" s="11"/>
      <c r="P145" s="11"/>
      <c r="Q145" s="11"/>
      <c r="R145" s="11"/>
      <c r="S145" s="11"/>
      <c r="T145" s="11"/>
      <c r="U145" s="11"/>
      <c r="V145" s="11"/>
      <c r="W145" s="11"/>
      <c r="X145" s="11"/>
      <c r="Y145" s="11"/>
      <c r="Z145" s="11"/>
      <c r="AA145" s="11"/>
      <c r="AB145" s="11"/>
      <c r="AC145" s="11"/>
      <c r="AD145" s="11"/>
      <c r="AE145" s="11"/>
      <c r="AF145" s="11"/>
      <c r="AG145" s="11"/>
      <c r="AH145" s="11"/>
      <c r="AI145" s="11"/>
      <c r="AJ145" s="11"/>
    </row>
    <row r="146" spans="1:36" ht="27.75" hidden="1" customHeight="1" x14ac:dyDescent="0.2">
      <c r="A146" s="97"/>
      <c r="B146" s="736" t="s">
        <v>437</v>
      </c>
      <c r="C146" s="711"/>
      <c r="D146" s="98" t="s">
        <v>438</v>
      </c>
      <c r="E146" s="100">
        <v>0</v>
      </c>
      <c r="F146" s="100">
        <f t="shared" si="32"/>
        <v>0</v>
      </c>
      <c r="G146" s="101">
        <f t="shared" si="32"/>
        <v>0</v>
      </c>
      <c r="H146" s="102">
        <f t="shared" si="31"/>
        <v>0</v>
      </c>
      <c r="I146" s="103">
        <f t="shared" si="31"/>
        <v>0</v>
      </c>
      <c r="J146" s="103">
        <f t="shared" si="31"/>
        <v>0</v>
      </c>
      <c r="K146" s="89">
        <f t="shared" si="0"/>
        <v>0</v>
      </c>
      <c r="L146" s="89">
        <f t="shared" si="30"/>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12.75" hidden="1" customHeight="1" x14ac:dyDescent="0.2">
      <c r="A147" s="97"/>
      <c r="B147" s="736" t="s">
        <v>439</v>
      </c>
      <c r="C147" s="711"/>
      <c r="D147" s="98" t="s">
        <v>440</v>
      </c>
      <c r="E147" s="100">
        <v>0</v>
      </c>
      <c r="F147" s="100">
        <f t="shared" si="32"/>
        <v>0</v>
      </c>
      <c r="G147" s="101">
        <f t="shared" si="32"/>
        <v>0</v>
      </c>
      <c r="H147" s="102">
        <f t="shared" si="31"/>
        <v>0</v>
      </c>
      <c r="I147" s="103">
        <f t="shared" si="31"/>
        <v>0</v>
      </c>
      <c r="J147" s="103">
        <f t="shared" si="31"/>
        <v>0</v>
      </c>
      <c r="K147" s="89">
        <f t="shared" si="0"/>
        <v>0</v>
      </c>
      <c r="L147" s="89">
        <f t="shared" si="30"/>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26.25" hidden="1" customHeight="1" x14ac:dyDescent="0.2">
      <c r="A148" s="97"/>
      <c r="B148" s="736" t="s">
        <v>441</v>
      </c>
      <c r="C148" s="711"/>
      <c r="D148" s="98" t="s">
        <v>442</v>
      </c>
      <c r="E148" s="100">
        <v>0</v>
      </c>
      <c r="F148" s="100">
        <f>SUM(F149:F151)</f>
        <v>0</v>
      </c>
      <c r="G148" s="101">
        <f>SUM(G149:G151)</f>
        <v>0</v>
      </c>
      <c r="H148" s="102">
        <f>SUM(H149:H151)</f>
        <v>0</v>
      </c>
      <c r="I148" s="103">
        <f>SUM(I149:I151)</f>
        <v>0</v>
      </c>
      <c r="J148" s="103">
        <f>SUM(J149:J151)</f>
        <v>0</v>
      </c>
      <c r="K148" s="89">
        <f t="shared" si="0"/>
        <v>0</v>
      </c>
      <c r="L148" s="89">
        <f t="shared" si="30"/>
        <v>0</v>
      </c>
      <c r="M148" s="11"/>
      <c r="N148" s="11"/>
      <c r="O148" s="11"/>
      <c r="P148" s="11"/>
      <c r="Q148" s="11"/>
      <c r="R148" s="11"/>
      <c r="S148" s="11"/>
      <c r="T148" s="11"/>
      <c r="U148" s="11"/>
      <c r="V148" s="11"/>
      <c r="W148" s="11"/>
      <c r="X148" s="11"/>
      <c r="Y148" s="11"/>
      <c r="Z148" s="11"/>
      <c r="AA148" s="11"/>
      <c r="AB148" s="11"/>
      <c r="AC148" s="11"/>
      <c r="AD148" s="11"/>
      <c r="AE148" s="11"/>
      <c r="AF148" s="11"/>
      <c r="AG148" s="11"/>
      <c r="AH148" s="11"/>
      <c r="AI148" s="11"/>
      <c r="AJ148" s="11"/>
    </row>
    <row r="149" spans="1:36" ht="27.75" hidden="1" customHeight="1" x14ac:dyDescent="0.2">
      <c r="A149" s="97"/>
      <c r="B149" s="117"/>
      <c r="C149" s="119" t="s">
        <v>443</v>
      </c>
      <c r="D149" s="98" t="s">
        <v>444</v>
      </c>
      <c r="E149" s="100">
        <v>0</v>
      </c>
      <c r="F149" s="100">
        <f>SUM(F466)</f>
        <v>0</v>
      </c>
      <c r="G149" s="101">
        <f>SUM(G466)</f>
        <v>0</v>
      </c>
      <c r="H149" s="102">
        <f t="shared" ref="H149:J155" si="33">SUM(H466)</f>
        <v>0</v>
      </c>
      <c r="I149" s="103">
        <f t="shared" si="33"/>
        <v>0</v>
      </c>
      <c r="J149" s="103">
        <f t="shared" si="33"/>
        <v>0</v>
      </c>
      <c r="K149" s="89">
        <f t="shared" si="0"/>
        <v>0</v>
      </c>
      <c r="L149" s="89">
        <f t="shared" si="30"/>
        <v>0</v>
      </c>
      <c r="M149" s="95"/>
      <c r="N149" s="95"/>
      <c r="O149" s="95"/>
      <c r="P149" s="95"/>
      <c r="Q149" s="95"/>
      <c r="R149" s="95"/>
      <c r="S149" s="95"/>
      <c r="T149" s="95"/>
      <c r="U149" s="95"/>
      <c r="V149" s="95"/>
      <c r="W149" s="95"/>
      <c r="X149" s="95"/>
      <c r="Y149" s="95"/>
      <c r="Z149" s="95"/>
      <c r="AA149" s="95"/>
      <c r="AB149" s="95"/>
      <c r="AC149" s="95"/>
      <c r="AD149" s="95"/>
      <c r="AE149" s="95"/>
      <c r="AF149" s="95"/>
      <c r="AG149" s="95"/>
      <c r="AH149" s="95"/>
      <c r="AI149" s="95"/>
      <c r="AJ149" s="95"/>
    </row>
    <row r="150" spans="1:36" ht="25.5" hidden="1" customHeight="1" x14ac:dyDescent="0.2">
      <c r="A150" s="97"/>
      <c r="B150" s="117"/>
      <c r="C150" s="115" t="s">
        <v>445</v>
      </c>
      <c r="D150" s="116" t="s">
        <v>446</v>
      </c>
      <c r="E150" s="100">
        <v>0</v>
      </c>
      <c r="F150" s="100">
        <f t="shared" ref="F150:G155" si="34">SUM(F467)</f>
        <v>0</v>
      </c>
      <c r="G150" s="101">
        <f t="shared" si="34"/>
        <v>0</v>
      </c>
      <c r="H150" s="102">
        <f t="shared" si="33"/>
        <v>0</v>
      </c>
      <c r="I150" s="103">
        <f t="shared" si="33"/>
        <v>0</v>
      </c>
      <c r="J150" s="103">
        <f t="shared" si="33"/>
        <v>0</v>
      </c>
      <c r="K150" s="89">
        <f t="shared" si="0"/>
        <v>0</v>
      </c>
      <c r="L150" s="89">
        <f t="shared" si="30"/>
        <v>0</v>
      </c>
      <c r="M150" s="95"/>
      <c r="N150" s="95"/>
      <c r="O150" s="95"/>
      <c r="P150" s="95"/>
      <c r="Q150" s="95"/>
      <c r="R150" s="95"/>
      <c r="S150" s="95"/>
      <c r="T150" s="95"/>
      <c r="U150" s="95"/>
      <c r="V150" s="95"/>
      <c r="W150" s="95"/>
      <c r="X150" s="95"/>
      <c r="Y150" s="95"/>
      <c r="Z150" s="95"/>
      <c r="AA150" s="95"/>
      <c r="AB150" s="95"/>
      <c r="AC150" s="95"/>
      <c r="AD150" s="95"/>
      <c r="AE150" s="95"/>
      <c r="AF150" s="95"/>
      <c r="AG150" s="95"/>
      <c r="AH150" s="95"/>
      <c r="AI150" s="95"/>
      <c r="AJ150" s="95"/>
    </row>
    <row r="151" spans="1:36" ht="25.5" hidden="1" customHeight="1" x14ac:dyDescent="0.2">
      <c r="A151" s="97"/>
      <c r="B151" s="117"/>
      <c r="C151" s="115" t="s">
        <v>447</v>
      </c>
      <c r="D151" s="116" t="s">
        <v>448</v>
      </c>
      <c r="E151" s="100">
        <v>0</v>
      </c>
      <c r="F151" s="100">
        <f t="shared" si="34"/>
        <v>0</v>
      </c>
      <c r="G151" s="101">
        <f t="shared" si="34"/>
        <v>0</v>
      </c>
      <c r="H151" s="102">
        <f t="shared" si="33"/>
        <v>0</v>
      </c>
      <c r="I151" s="103">
        <f t="shared" si="33"/>
        <v>0</v>
      </c>
      <c r="J151" s="103">
        <f t="shared" si="33"/>
        <v>0</v>
      </c>
      <c r="K151" s="89">
        <f t="shared" si="0"/>
        <v>0</v>
      </c>
      <c r="L151" s="89">
        <f t="shared" si="30"/>
        <v>0</v>
      </c>
      <c r="M151" s="95"/>
      <c r="N151" s="95"/>
      <c r="O151" s="95"/>
      <c r="P151" s="95"/>
      <c r="Q151" s="95"/>
      <c r="R151" s="95"/>
      <c r="S151" s="95"/>
      <c r="T151" s="95"/>
      <c r="U151" s="95"/>
      <c r="V151" s="95"/>
      <c r="W151" s="95"/>
      <c r="X151" s="95"/>
      <c r="Y151" s="95"/>
      <c r="Z151" s="95"/>
      <c r="AA151" s="95"/>
      <c r="AB151" s="95"/>
      <c r="AC151" s="95"/>
      <c r="AD151" s="95"/>
      <c r="AE151" s="95"/>
      <c r="AF151" s="95"/>
      <c r="AG151" s="95"/>
      <c r="AH151" s="95"/>
      <c r="AI151" s="95"/>
      <c r="AJ151" s="95"/>
    </row>
    <row r="152" spans="1:36" ht="30" hidden="1" customHeight="1" x14ac:dyDescent="0.2">
      <c r="A152" s="97"/>
      <c r="B152" s="736" t="s">
        <v>449</v>
      </c>
      <c r="C152" s="711"/>
      <c r="D152" s="98" t="s">
        <v>450</v>
      </c>
      <c r="E152" s="100">
        <v>0</v>
      </c>
      <c r="F152" s="100">
        <f t="shared" si="34"/>
        <v>0</v>
      </c>
      <c r="G152" s="101">
        <f t="shared" si="34"/>
        <v>0</v>
      </c>
      <c r="H152" s="102">
        <f t="shared" si="33"/>
        <v>0</v>
      </c>
      <c r="I152" s="103">
        <f t="shared" si="33"/>
        <v>0</v>
      </c>
      <c r="J152" s="103">
        <f t="shared" si="33"/>
        <v>0</v>
      </c>
      <c r="K152" s="89">
        <f t="shared" si="0"/>
        <v>0</v>
      </c>
      <c r="L152" s="89">
        <f t="shared" si="30"/>
        <v>0</v>
      </c>
      <c r="M152" s="10"/>
      <c r="N152" s="10"/>
      <c r="O152" s="10"/>
      <c r="P152" s="10"/>
      <c r="Q152" s="10"/>
      <c r="R152" s="10"/>
      <c r="S152" s="10"/>
      <c r="T152" s="10"/>
      <c r="U152" s="10"/>
      <c r="V152" s="10"/>
      <c r="W152" s="10"/>
      <c r="X152" s="10"/>
      <c r="Y152" s="10"/>
      <c r="Z152" s="10"/>
      <c r="AA152" s="10"/>
      <c r="AB152" s="10"/>
      <c r="AC152" s="10"/>
      <c r="AD152" s="10"/>
      <c r="AE152" s="10"/>
      <c r="AF152" s="10"/>
      <c r="AG152" s="10"/>
      <c r="AH152" s="10"/>
      <c r="AI152" s="10"/>
      <c r="AJ152" s="10"/>
    </row>
    <row r="153" spans="1:36" ht="12.75" hidden="1" customHeight="1" x14ac:dyDescent="0.2">
      <c r="A153" s="97"/>
      <c r="B153" s="736" t="s">
        <v>451</v>
      </c>
      <c r="C153" s="711"/>
      <c r="D153" s="98" t="s">
        <v>452</v>
      </c>
      <c r="E153" s="100">
        <v>0</v>
      </c>
      <c r="F153" s="100">
        <f t="shared" si="34"/>
        <v>0</v>
      </c>
      <c r="G153" s="101">
        <f t="shared" si="34"/>
        <v>0</v>
      </c>
      <c r="H153" s="102">
        <f t="shared" si="33"/>
        <v>0</v>
      </c>
      <c r="I153" s="103">
        <f t="shared" si="33"/>
        <v>0</v>
      </c>
      <c r="J153" s="103">
        <f t="shared" si="33"/>
        <v>0</v>
      </c>
      <c r="K153" s="89">
        <f t="shared" si="0"/>
        <v>0</v>
      </c>
      <c r="L153" s="89">
        <f t="shared" si="30"/>
        <v>0</v>
      </c>
      <c r="M153" s="11"/>
      <c r="N153" s="11"/>
      <c r="O153" s="11"/>
      <c r="P153" s="11"/>
      <c r="Q153" s="11"/>
      <c r="R153" s="11"/>
      <c r="S153" s="11"/>
      <c r="T153" s="11"/>
      <c r="U153" s="11"/>
      <c r="V153" s="11"/>
      <c r="W153" s="11"/>
      <c r="X153" s="11"/>
      <c r="Y153" s="11"/>
      <c r="Z153" s="11"/>
      <c r="AA153" s="11"/>
      <c r="AB153" s="11"/>
      <c r="AC153" s="11"/>
      <c r="AD153" s="11"/>
      <c r="AE153" s="11"/>
      <c r="AF153" s="11"/>
      <c r="AG153" s="11"/>
      <c r="AH153" s="11"/>
      <c r="AI153" s="11"/>
      <c r="AJ153" s="11"/>
    </row>
    <row r="154" spans="1:36" ht="30" hidden="1" customHeight="1" x14ac:dyDescent="0.2">
      <c r="A154" s="97"/>
      <c r="B154" s="736" t="s">
        <v>453</v>
      </c>
      <c r="C154" s="711"/>
      <c r="D154" s="106" t="s">
        <v>454</v>
      </c>
      <c r="E154" s="100">
        <v>0</v>
      </c>
      <c r="F154" s="100">
        <f t="shared" si="34"/>
        <v>0</v>
      </c>
      <c r="G154" s="101">
        <f t="shared" si="34"/>
        <v>0</v>
      </c>
      <c r="H154" s="102">
        <f t="shared" si="33"/>
        <v>0</v>
      </c>
      <c r="I154" s="103">
        <f t="shared" si="33"/>
        <v>0</v>
      </c>
      <c r="J154" s="103">
        <f t="shared" si="33"/>
        <v>0</v>
      </c>
      <c r="K154" s="89">
        <v>0</v>
      </c>
      <c r="L154" s="89">
        <f t="shared" si="30"/>
        <v>0</v>
      </c>
      <c r="M154" s="11"/>
      <c r="N154" s="136">
        <v>7140</v>
      </c>
      <c r="O154" s="11"/>
      <c r="P154" s="11"/>
      <c r="Q154" s="11"/>
      <c r="R154" s="11"/>
      <c r="S154" s="11"/>
      <c r="T154" s="11"/>
      <c r="U154" s="11"/>
      <c r="V154" s="11"/>
      <c r="W154" s="11"/>
      <c r="X154" s="11"/>
      <c r="Y154" s="11"/>
      <c r="Z154" s="11"/>
      <c r="AA154" s="11"/>
      <c r="AB154" s="11"/>
      <c r="AC154" s="11"/>
      <c r="AD154" s="11"/>
      <c r="AE154" s="11"/>
      <c r="AF154" s="11"/>
      <c r="AG154" s="11"/>
      <c r="AH154" s="11"/>
      <c r="AI154" s="11"/>
      <c r="AJ154" s="11"/>
    </row>
    <row r="155" spans="1:36" ht="12.75" hidden="1" customHeight="1" x14ac:dyDescent="0.2">
      <c r="A155" s="97"/>
      <c r="B155" s="736" t="s">
        <v>455</v>
      </c>
      <c r="C155" s="711"/>
      <c r="D155" s="98" t="s">
        <v>456</v>
      </c>
      <c r="E155" s="100">
        <v>0</v>
      </c>
      <c r="F155" s="100">
        <f t="shared" si="34"/>
        <v>0</v>
      </c>
      <c r="G155" s="101">
        <f t="shared" si="34"/>
        <v>0</v>
      </c>
      <c r="H155" s="102">
        <f t="shared" si="33"/>
        <v>0</v>
      </c>
      <c r="I155" s="103">
        <f t="shared" si="33"/>
        <v>0</v>
      </c>
      <c r="J155" s="103">
        <f t="shared" si="33"/>
        <v>0</v>
      </c>
      <c r="K155" s="89">
        <f t="shared" ref="K155:K167" si="35">SUM(E155:G155)</f>
        <v>0</v>
      </c>
      <c r="L155" s="89">
        <f t="shared" si="30"/>
        <v>0</v>
      </c>
      <c r="M155" s="11"/>
      <c r="N155" s="11"/>
      <c r="O155" s="11"/>
      <c r="P155" s="11"/>
      <c r="Q155" s="11"/>
      <c r="R155" s="11"/>
      <c r="S155" s="11"/>
      <c r="T155" s="11"/>
      <c r="U155" s="11"/>
      <c r="V155" s="11"/>
      <c r="W155" s="11"/>
      <c r="X155" s="11"/>
      <c r="Y155" s="11"/>
      <c r="Z155" s="11"/>
      <c r="AA155" s="11"/>
      <c r="AB155" s="11"/>
      <c r="AC155" s="11"/>
      <c r="AD155" s="11"/>
      <c r="AE155" s="11"/>
      <c r="AF155" s="11"/>
      <c r="AG155" s="11"/>
      <c r="AH155" s="11"/>
      <c r="AI155" s="11"/>
      <c r="AJ155" s="11"/>
    </row>
    <row r="156" spans="1:36" ht="12.75" hidden="1" customHeight="1" x14ac:dyDescent="0.2">
      <c r="A156" s="97"/>
      <c r="B156" s="736" t="s">
        <v>457</v>
      </c>
      <c r="C156" s="711"/>
      <c r="D156" s="98" t="s">
        <v>458</v>
      </c>
      <c r="E156" s="100">
        <v>0</v>
      </c>
      <c r="F156" s="100">
        <f>SUM(F473)</f>
        <v>0</v>
      </c>
      <c r="G156" s="101">
        <f>SUM(G473)</f>
        <v>0</v>
      </c>
      <c r="H156" s="102">
        <f>SUM(H473)</f>
        <v>0</v>
      </c>
      <c r="I156" s="103">
        <f>SUM(I473)</f>
        <v>0</v>
      </c>
      <c r="J156" s="103">
        <f>SUM(J473)</f>
        <v>0</v>
      </c>
      <c r="K156" s="89">
        <f t="shared" si="35"/>
        <v>0</v>
      </c>
      <c r="L156" s="89">
        <f t="shared" si="30"/>
        <v>0</v>
      </c>
      <c r="M156" s="11"/>
      <c r="N156" s="11"/>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28.5" customHeight="1" x14ac:dyDescent="0.2">
      <c r="A157" s="97"/>
      <c r="B157" s="736" t="s">
        <v>459</v>
      </c>
      <c r="C157" s="711"/>
      <c r="D157" s="98" t="s">
        <v>460</v>
      </c>
      <c r="E157" s="100">
        <v>4509</v>
      </c>
      <c r="F157" s="100">
        <f>SUM(F158:F160)</f>
        <v>0</v>
      </c>
      <c r="G157" s="101">
        <f>SUM(G158:G160)</f>
        <v>4509</v>
      </c>
      <c r="H157" s="102">
        <f>SUM(H158:H160)</f>
        <v>0</v>
      </c>
      <c r="I157" s="103">
        <f>SUM(I158:I160)</f>
        <v>0</v>
      </c>
      <c r="J157" s="103">
        <f>SUM(J158:J160)</f>
        <v>0</v>
      </c>
      <c r="K157" s="89">
        <f t="shared" si="35"/>
        <v>9018</v>
      </c>
      <c r="L157" s="89">
        <f t="shared" si="30"/>
        <v>4509</v>
      </c>
      <c r="M157" s="11"/>
      <c r="N157" s="136">
        <v>1565346.6</v>
      </c>
      <c r="O157" s="11"/>
      <c r="P157" s="11"/>
      <c r="Q157" s="11"/>
      <c r="R157" s="11"/>
      <c r="S157" s="11"/>
      <c r="T157" s="11"/>
      <c r="U157" s="11"/>
      <c r="V157" s="11"/>
      <c r="W157" s="11"/>
      <c r="X157" s="11"/>
      <c r="Y157" s="11"/>
      <c r="Z157" s="11"/>
      <c r="AA157" s="11"/>
      <c r="AB157" s="11"/>
      <c r="AC157" s="11"/>
      <c r="AD157" s="11"/>
      <c r="AE157" s="11"/>
      <c r="AF157" s="11"/>
      <c r="AG157" s="11"/>
      <c r="AH157" s="11"/>
      <c r="AI157" s="11"/>
      <c r="AJ157" s="11"/>
    </row>
    <row r="158" spans="1:36" ht="38.25" customHeight="1" x14ac:dyDescent="0.2">
      <c r="A158" s="97"/>
      <c r="B158" s="118"/>
      <c r="C158" s="115" t="s">
        <v>461</v>
      </c>
      <c r="D158" s="116" t="s">
        <v>462</v>
      </c>
      <c r="E158" s="100">
        <v>1009</v>
      </c>
      <c r="F158" s="100">
        <f>SUM(F475)</f>
        <v>0</v>
      </c>
      <c r="G158" s="101">
        <f>SUM(G475)</f>
        <v>1009</v>
      </c>
      <c r="H158" s="102">
        <f t="shared" ref="H158:J161" si="36">SUM(H475)</f>
        <v>0</v>
      </c>
      <c r="I158" s="103">
        <f t="shared" si="36"/>
        <v>0</v>
      </c>
      <c r="J158" s="103">
        <f t="shared" si="36"/>
        <v>0</v>
      </c>
      <c r="K158" s="89">
        <f t="shared" si="35"/>
        <v>2018</v>
      </c>
      <c r="L158" s="89">
        <f t="shared" si="30"/>
        <v>1009</v>
      </c>
      <c r="M158" s="11"/>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row>
    <row r="159" spans="1:36" ht="25.5" customHeight="1" x14ac:dyDescent="0.2">
      <c r="A159" s="97"/>
      <c r="B159" s="118"/>
      <c r="C159" s="115" t="s">
        <v>463</v>
      </c>
      <c r="D159" s="116" t="s">
        <v>464</v>
      </c>
      <c r="E159" s="100">
        <v>3500</v>
      </c>
      <c r="F159" s="100">
        <f t="shared" ref="F159:G161" si="37">SUM(F476)</f>
        <v>0</v>
      </c>
      <c r="G159" s="101">
        <f t="shared" si="37"/>
        <v>3500</v>
      </c>
      <c r="H159" s="102">
        <f t="shared" si="36"/>
        <v>0</v>
      </c>
      <c r="I159" s="103">
        <f t="shared" si="36"/>
        <v>0</v>
      </c>
      <c r="J159" s="103">
        <f t="shared" si="36"/>
        <v>0</v>
      </c>
      <c r="K159" s="89">
        <f t="shared" si="35"/>
        <v>7000</v>
      </c>
      <c r="L159" s="89">
        <f t="shared" si="30"/>
        <v>3500</v>
      </c>
      <c r="M159" s="109"/>
      <c r="N159" s="109"/>
      <c r="O159" s="109"/>
      <c r="P159" s="109"/>
      <c r="Q159" s="109"/>
      <c r="R159" s="109"/>
      <c r="S159" s="109"/>
      <c r="T159" s="109"/>
      <c r="U159" s="109"/>
      <c r="V159" s="109"/>
      <c r="W159" s="109"/>
      <c r="X159" s="109"/>
      <c r="Y159" s="109"/>
      <c r="Z159" s="109"/>
      <c r="AA159" s="109"/>
      <c r="AB159" s="109"/>
      <c r="AC159" s="109"/>
      <c r="AD159" s="109"/>
      <c r="AE159" s="109"/>
      <c r="AF159" s="109"/>
      <c r="AG159" s="109"/>
      <c r="AH159" s="109"/>
      <c r="AI159" s="109"/>
      <c r="AJ159" s="109"/>
    </row>
    <row r="160" spans="1:36" ht="25.5" hidden="1" customHeight="1" x14ac:dyDescent="0.2">
      <c r="A160" s="97"/>
      <c r="B160" s="118"/>
      <c r="C160" s="115" t="s">
        <v>465</v>
      </c>
      <c r="D160" s="116" t="s">
        <v>466</v>
      </c>
      <c r="E160" s="100">
        <v>0</v>
      </c>
      <c r="F160" s="100">
        <f t="shared" si="37"/>
        <v>0</v>
      </c>
      <c r="G160" s="101">
        <f t="shared" si="37"/>
        <v>0</v>
      </c>
      <c r="H160" s="102">
        <f t="shared" si="36"/>
        <v>0</v>
      </c>
      <c r="I160" s="103">
        <f t="shared" si="36"/>
        <v>0</v>
      </c>
      <c r="J160" s="103">
        <f t="shared" si="36"/>
        <v>0</v>
      </c>
      <c r="K160" s="89">
        <f t="shared" si="35"/>
        <v>0</v>
      </c>
      <c r="L160" s="89">
        <f t="shared" si="30"/>
        <v>0</v>
      </c>
      <c r="M160" s="11"/>
      <c r="N160" s="11"/>
      <c r="O160" s="11"/>
      <c r="P160" s="11"/>
      <c r="Q160" s="11"/>
      <c r="R160" s="11"/>
      <c r="S160" s="11"/>
      <c r="T160" s="11"/>
      <c r="U160" s="11"/>
      <c r="V160" s="11"/>
      <c r="W160" s="11"/>
      <c r="X160" s="11"/>
      <c r="Y160" s="11"/>
      <c r="Z160" s="11"/>
      <c r="AA160" s="11"/>
      <c r="AB160" s="11"/>
      <c r="AC160" s="11"/>
      <c r="AD160" s="11"/>
      <c r="AE160" s="11"/>
      <c r="AF160" s="11"/>
      <c r="AG160" s="11"/>
      <c r="AH160" s="11"/>
      <c r="AI160" s="11"/>
      <c r="AJ160" s="11"/>
    </row>
    <row r="161" spans="1:36" ht="25.5" hidden="1" customHeight="1" x14ac:dyDescent="0.2">
      <c r="A161" s="97"/>
      <c r="B161" s="736" t="s">
        <v>467</v>
      </c>
      <c r="C161" s="711"/>
      <c r="D161" s="98" t="s">
        <v>468</v>
      </c>
      <c r="E161" s="100">
        <v>0</v>
      </c>
      <c r="F161" s="100">
        <f t="shared" si="37"/>
        <v>0</v>
      </c>
      <c r="G161" s="101">
        <f t="shared" si="37"/>
        <v>0</v>
      </c>
      <c r="H161" s="102">
        <f t="shared" si="36"/>
        <v>0</v>
      </c>
      <c r="I161" s="103">
        <f t="shared" si="36"/>
        <v>0</v>
      </c>
      <c r="J161" s="103">
        <f t="shared" si="36"/>
        <v>0</v>
      </c>
      <c r="K161" s="89">
        <f t="shared" si="35"/>
        <v>0</v>
      </c>
      <c r="L161" s="89">
        <f t="shared" si="30"/>
        <v>0</v>
      </c>
      <c r="M161" s="11"/>
      <c r="N161" s="11"/>
      <c r="O161" s="11"/>
      <c r="P161" s="11"/>
      <c r="Q161" s="11"/>
      <c r="R161" s="11"/>
      <c r="S161" s="11"/>
      <c r="T161" s="11"/>
      <c r="U161" s="11"/>
      <c r="V161" s="11"/>
      <c r="W161" s="11"/>
      <c r="X161" s="11"/>
      <c r="Y161" s="11"/>
      <c r="Z161" s="11"/>
      <c r="AA161" s="11"/>
      <c r="AB161" s="11"/>
      <c r="AC161" s="11"/>
      <c r="AD161" s="11"/>
      <c r="AE161" s="11"/>
      <c r="AF161" s="11"/>
      <c r="AG161" s="11"/>
      <c r="AH161" s="11"/>
      <c r="AI161" s="11"/>
      <c r="AJ161" s="11"/>
    </row>
    <row r="162" spans="1:36" ht="24.75" hidden="1" customHeight="1" x14ac:dyDescent="0.2">
      <c r="A162" s="97"/>
      <c r="B162" s="736" t="s">
        <v>469</v>
      </c>
      <c r="C162" s="711"/>
      <c r="D162" s="98" t="s">
        <v>470</v>
      </c>
      <c r="E162" s="100">
        <v>0</v>
      </c>
      <c r="F162" s="100">
        <f>SUM(F163:F165)</f>
        <v>0</v>
      </c>
      <c r="G162" s="101">
        <f>SUM(G163:G165)</f>
        <v>0</v>
      </c>
      <c r="H162" s="102">
        <f>SUM(H163:H165)</f>
        <v>0</v>
      </c>
      <c r="I162" s="103">
        <f>SUM(I163:I165)</f>
        <v>0</v>
      </c>
      <c r="J162" s="103">
        <f>SUM(J163:J165)</f>
        <v>0</v>
      </c>
      <c r="K162" s="89">
        <f t="shared" si="35"/>
        <v>0</v>
      </c>
      <c r="L162" s="89">
        <f t="shared" si="30"/>
        <v>0</v>
      </c>
      <c r="M162" s="11"/>
      <c r="N162" s="11"/>
      <c r="O162" s="11"/>
      <c r="P162" s="11"/>
      <c r="Q162" s="11"/>
      <c r="R162" s="11"/>
      <c r="S162" s="11"/>
      <c r="T162" s="11"/>
      <c r="U162" s="11"/>
      <c r="V162" s="11"/>
      <c r="W162" s="11"/>
      <c r="X162" s="11"/>
      <c r="Y162" s="11"/>
      <c r="Z162" s="11"/>
      <c r="AA162" s="11"/>
      <c r="AB162" s="11"/>
      <c r="AC162" s="11"/>
      <c r="AD162" s="11"/>
      <c r="AE162" s="11"/>
      <c r="AF162" s="11"/>
      <c r="AG162" s="11"/>
      <c r="AH162" s="11"/>
      <c r="AI162" s="11"/>
      <c r="AJ162" s="11"/>
    </row>
    <row r="163" spans="1:36" ht="38.25" hidden="1" customHeight="1" x14ac:dyDescent="0.2">
      <c r="A163" s="97"/>
      <c r="B163" s="118"/>
      <c r="C163" s="115" t="s">
        <v>471</v>
      </c>
      <c r="D163" s="116" t="s">
        <v>472</v>
      </c>
      <c r="E163" s="100">
        <v>0</v>
      </c>
      <c r="F163" s="100">
        <f>SUM(F480)</f>
        <v>0</v>
      </c>
      <c r="G163" s="101">
        <f>SUM(G480)</f>
        <v>0</v>
      </c>
      <c r="H163" s="102">
        <f t="shared" ref="H163:J166" si="38">SUM(H480)</f>
        <v>0</v>
      </c>
      <c r="I163" s="103">
        <f t="shared" si="38"/>
        <v>0</v>
      </c>
      <c r="J163" s="103">
        <f t="shared" si="38"/>
        <v>0</v>
      </c>
      <c r="K163" s="89">
        <f t="shared" si="35"/>
        <v>0</v>
      </c>
      <c r="L163" s="89">
        <f t="shared" si="30"/>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38.25" hidden="1" customHeight="1" x14ac:dyDescent="0.2">
      <c r="A164" s="97"/>
      <c r="B164" s="118"/>
      <c r="C164" s="115" t="s">
        <v>473</v>
      </c>
      <c r="D164" s="116" t="s">
        <v>474</v>
      </c>
      <c r="E164" s="100">
        <v>0</v>
      </c>
      <c r="F164" s="100">
        <f t="shared" ref="F164:G166" si="39">SUM(F481)</f>
        <v>0</v>
      </c>
      <c r="G164" s="101">
        <f t="shared" si="39"/>
        <v>0</v>
      </c>
      <c r="H164" s="102">
        <f t="shared" si="38"/>
        <v>0</v>
      </c>
      <c r="I164" s="103">
        <f t="shared" si="38"/>
        <v>0</v>
      </c>
      <c r="J164" s="103">
        <f t="shared" si="38"/>
        <v>0</v>
      </c>
      <c r="K164" s="89">
        <f t="shared" si="35"/>
        <v>0</v>
      </c>
      <c r="L164" s="89">
        <f t="shared" si="30"/>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25.5" hidden="1" customHeight="1" x14ac:dyDescent="0.2">
      <c r="A165" s="97"/>
      <c r="B165" s="118"/>
      <c r="C165" s="115" t="s">
        <v>475</v>
      </c>
      <c r="D165" s="116" t="s">
        <v>476</v>
      </c>
      <c r="E165" s="100">
        <v>0</v>
      </c>
      <c r="F165" s="100">
        <f t="shared" si="39"/>
        <v>0</v>
      </c>
      <c r="G165" s="101">
        <f t="shared" si="39"/>
        <v>0</v>
      </c>
      <c r="H165" s="102">
        <f t="shared" si="38"/>
        <v>0</v>
      </c>
      <c r="I165" s="103">
        <f t="shared" si="38"/>
        <v>0</v>
      </c>
      <c r="J165" s="103">
        <f t="shared" si="38"/>
        <v>0</v>
      </c>
      <c r="K165" s="89">
        <f t="shared" si="35"/>
        <v>0</v>
      </c>
      <c r="L165" s="89">
        <f t="shared" si="30"/>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39" hidden="1" customHeight="1" x14ac:dyDescent="0.2">
      <c r="A166" s="97"/>
      <c r="B166" s="736" t="s">
        <v>477</v>
      </c>
      <c r="C166" s="711"/>
      <c r="D166" s="98" t="s">
        <v>478</v>
      </c>
      <c r="E166" s="100">
        <v>0</v>
      </c>
      <c r="F166" s="100">
        <f t="shared" si="39"/>
        <v>0</v>
      </c>
      <c r="G166" s="101">
        <f t="shared" si="39"/>
        <v>0</v>
      </c>
      <c r="H166" s="102">
        <f t="shared" si="38"/>
        <v>0</v>
      </c>
      <c r="I166" s="103">
        <f t="shared" si="38"/>
        <v>0</v>
      </c>
      <c r="J166" s="103">
        <f t="shared" si="38"/>
        <v>0</v>
      </c>
      <c r="K166" s="89">
        <f t="shared" si="35"/>
        <v>0</v>
      </c>
      <c r="L166" s="89">
        <f t="shared" si="30"/>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26.25" hidden="1" customHeight="1" x14ac:dyDescent="0.2">
      <c r="A167" s="97"/>
      <c r="B167" s="736" t="s">
        <v>479</v>
      </c>
      <c r="C167" s="711"/>
      <c r="D167" s="98" t="s">
        <v>480</v>
      </c>
      <c r="E167" s="100">
        <v>0</v>
      </c>
      <c r="F167" s="100">
        <f>SUM(F486)</f>
        <v>0</v>
      </c>
      <c r="G167" s="101">
        <f>SUM(G486)</f>
        <v>0</v>
      </c>
      <c r="H167" s="102">
        <f>SUM(H486)</f>
        <v>0</v>
      </c>
      <c r="I167" s="103">
        <f>SUM(I486)</f>
        <v>0</v>
      </c>
      <c r="J167" s="103">
        <f>SUM(J486)</f>
        <v>0</v>
      </c>
      <c r="K167" s="89">
        <f t="shared" si="35"/>
        <v>0</v>
      </c>
      <c r="L167" s="89">
        <f t="shared" si="30"/>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12.75" hidden="1" customHeight="1" x14ac:dyDescent="0.2">
      <c r="A168" s="728" t="s">
        <v>481</v>
      </c>
      <c r="B168" s="709"/>
      <c r="C168" s="711"/>
      <c r="D168" s="96" t="s">
        <v>482</v>
      </c>
      <c r="E168" s="85">
        <v>113006.00000000001</v>
      </c>
      <c r="F168" s="85">
        <f>SUM(F169:F184,F193:F195,F187:F190)</f>
        <v>0</v>
      </c>
      <c r="G168" s="86">
        <f>SUM(G169:G184,G193:G195,G187:G190)</f>
        <v>113006.00000000001</v>
      </c>
      <c r="H168" s="92" t="e">
        <f>SUM(H169:H190,H193)</f>
        <v>#REF!</v>
      </c>
      <c r="I168" s="93" t="e">
        <f>SUM(I169:I190,I193)</f>
        <v>#REF!</v>
      </c>
      <c r="J168" s="93" t="e">
        <f>SUM(J169:J190,J193)</f>
        <v>#REF!</v>
      </c>
      <c r="K168" s="89">
        <v>0</v>
      </c>
      <c r="L168" s="89">
        <v>0</v>
      </c>
      <c r="M168" s="11"/>
      <c r="N168" s="11"/>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25.5" customHeight="1" x14ac:dyDescent="0.2">
      <c r="A169" s="97"/>
      <c r="B169" s="736" t="s">
        <v>935</v>
      </c>
      <c r="C169" s="711"/>
      <c r="D169" s="106" t="s">
        <v>483</v>
      </c>
      <c r="E169" s="100">
        <v>1103</v>
      </c>
      <c r="F169" s="100">
        <f>SUM(F405)</f>
        <v>0</v>
      </c>
      <c r="G169" s="101">
        <f>SUM(G405)</f>
        <v>1103</v>
      </c>
      <c r="H169" s="102">
        <f>SUM(H405)</f>
        <v>0</v>
      </c>
      <c r="I169" s="103">
        <f>SUM(I405)</f>
        <v>0</v>
      </c>
      <c r="J169" s="103">
        <f>SUM(J405)</f>
        <v>0</v>
      </c>
      <c r="K169" s="89">
        <f t="shared" ref="K169:K249" si="40">SUM(E169:G169)</f>
        <v>2206</v>
      </c>
      <c r="L169" s="89">
        <f t="shared" ref="L169:L249" si="41">IF(G169&lt;&gt;0,G169,0)</f>
        <v>1103</v>
      </c>
      <c r="M169" s="11"/>
      <c r="N169" s="11">
        <v>78299704</v>
      </c>
      <c r="O169" s="11"/>
      <c r="P169" s="11"/>
      <c r="Q169" s="11"/>
      <c r="R169" s="11"/>
      <c r="S169" s="11"/>
      <c r="T169" s="11"/>
      <c r="U169" s="11"/>
      <c r="V169" s="11"/>
      <c r="W169" s="11"/>
      <c r="X169" s="11"/>
      <c r="Y169" s="11"/>
      <c r="Z169" s="11"/>
      <c r="AA169" s="11"/>
      <c r="AB169" s="11"/>
      <c r="AC169" s="11"/>
      <c r="AD169" s="11"/>
      <c r="AE169" s="11"/>
      <c r="AF169" s="11"/>
      <c r="AG169" s="11"/>
      <c r="AH169" s="11"/>
      <c r="AI169" s="11"/>
      <c r="AJ169" s="11"/>
    </row>
    <row r="170" spans="1:36" ht="12.75" hidden="1" customHeight="1" x14ac:dyDescent="0.2">
      <c r="A170" s="97"/>
      <c r="B170" s="736" t="s">
        <v>484</v>
      </c>
      <c r="C170" s="711"/>
      <c r="D170" s="98" t="s">
        <v>485</v>
      </c>
      <c r="E170" s="100">
        <v>0</v>
      </c>
      <c r="F170" s="100">
        <f>SUM(F406)</f>
        <v>0</v>
      </c>
      <c r="G170" s="101">
        <f>SUM(G406)</f>
        <v>0</v>
      </c>
      <c r="H170" s="102">
        <f t="shared" ref="H170:J182" si="42">SUM(H406)</f>
        <v>0</v>
      </c>
      <c r="I170" s="103">
        <f t="shared" si="42"/>
        <v>0</v>
      </c>
      <c r="J170" s="103">
        <f t="shared" si="42"/>
        <v>0</v>
      </c>
      <c r="K170" s="89">
        <f t="shared" si="40"/>
        <v>0</v>
      </c>
      <c r="L170" s="89">
        <f t="shared" si="41"/>
        <v>0</v>
      </c>
      <c r="M170" s="11"/>
      <c r="N170" s="11"/>
      <c r="O170" s="11"/>
      <c r="P170" s="11"/>
      <c r="Q170" s="11"/>
      <c r="R170" s="11"/>
      <c r="S170" s="11"/>
      <c r="T170" s="11"/>
      <c r="U170" s="11"/>
      <c r="V170" s="11"/>
      <c r="W170" s="11"/>
      <c r="X170" s="11"/>
      <c r="Y170" s="11"/>
      <c r="Z170" s="11"/>
      <c r="AA170" s="11"/>
      <c r="AB170" s="11"/>
      <c r="AC170" s="11"/>
      <c r="AD170" s="11"/>
      <c r="AE170" s="11"/>
      <c r="AF170" s="11"/>
      <c r="AG170" s="11"/>
      <c r="AH170" s="11"/>
      <c r="AI170" s="11"/>
      <c r="AJ170" s="11"/>
    </row>
    <row r="171" spans="1:36" ht="12.75" hidden="1" customHeight="1" x14ac:dyDescent="0.2">
      <c r="A171" s="97"/>
      <c r="B171" s="736" t="s">
        <v>486</v>
      </c>
      <c r="C171" s="711"/>
      <c r="D171" s="98" t="s">
        <v>487</v>
      </c>
      <c r="E171" s="100">
        <v>0</v>
      </c>
      <c r="F171" s="100">
        <f t="shared" ref="F171:G182" si="43">SUM(F407)</f>
        <v>0</v>
      </c>
      <c r="G171" s="101">
        <f t="shared" si="43"/>
        <v>0</v>
      </c>
      <c r="H171" s="102">
        <f t="shared" si="42"/>
        <v>0</v>
      </c>
      <c r="I171" s="103">
        <f t="shared" si="42"/>
        <v>0</v>
      </c>
      <c r="J171" s="103">
        <f t="shared" si="42"/>
        <v>0</v>
      </c>
      <c r="K171" s="89">
        <f t="shared" si="40"/>
        <v>0</v>
      </c>
      <c r="L171" s="89">
        <f t="shared" si="41"/>
        <v>0</v>
      </c>
      <c r="M171" s="109"/>
      <c r="N171" s="109"/>
      <c r="O171" s="109"/>
      <c r="P171" s="109"/>
      <c r="Q171" s="109"/>
      <c r="R171" s="109"/>
      <c r="S171" s="109"/>
      <c r="T171" s="109"/>
      <c r="U171" s="109"/>
      <c r="V171" s="109"/>
      <c r="W171" s="109"/>
      <c r="X171" s="109"/>
      <c r="Y171" s="109"/>
      <c r="Z171" s="109"/>
      <c r="AA171" s="109"/>
      <c r="AB171" s="109"/>
      <c r="AC171" s="109"/>
      <c r="AD171" s="109"/>
      <c r="AE171" s="109"/>
      <c r="AF171" s="109"/>
      <c r="AG171" s="109"/>
      <c r="AH171" s="109"/>
      <c r="AI171" s="109"/>
      <c r="AJ171" s="109"/>
    </row>
    <row r="172" spans="1:36" ht="30" hidden="1" customHeight="1" x14ac:dyDescent="0.2">
      <c r="A172" s="97"/>
      <c r="B172" s="736" t="s">
        <v>488</v>
      </c>
      <c r="C172" s="711"/>
      <c r="D172" s="98" t="s">
        <v>489</v>
      </c>
      <c r="E172" s="100">
        <v>0</v>
      </c>
      <c r="F172" s="100">
        <f t="shared" si="43"/>
        <v>0</v>
      </c>
      <c r="G172" s="101">
        <f t="shared" si="43"/>
        <v>0</v>
      </c>
      <c r="H172" s="102">
        <f t="shared" si="42"/>
        <v>0</v>
      </c>
      <c r="I172" s="103">
        <f t="shared" si="42"/>
        <v>0</v>
      </c>
      <c r="J172" s="103">
        <f t="shared" si="42"/>
        <v>0</v>
      </c>
      <c r="K172" s="89">
        <f t="shared" si="40"/>
        <v>0</v>
      </c>
      <c r="L172" s="89">
        <f t="shared" si="41"/>
        <v>0</v>
      </c>
      <c r="M172" s="109"/>
      <c r="N172" s="109"/>
      <c r="O172" s="109"/>
      <c r="P172" s="109"/>
      <c r="Q172" s="109"/>
      <c r="R172" s="109"/>
      <c r="S172" s="109"/>
      <c r="T172" s="109"/>
      <c r="U172" s="109"/>
      <c r="V172" s="109"/>
      <c r="W172" s="109"/>
      <c r="X172" s="109"/>
      <c r="Y172" s="109"/>
      <c r="Z172" s="109"/>
      <c r="AA172" s="109"/>
      <c r="AB172" s="109"/>
      <c r="AC172" s="109"/>
      <c r="AD172" s="109"/>
      <c r="AE172" s="109"/>
      <c r="AF172" s="109"/>
      <c r="AG172" s="109"/>
      <c r="AH172" s="109"/>
      <c r="AI172" s="109"/>
      <c r="AJ172" s="109"/>
    </row>
    <row r="173" spans="1:36" ht="12.75" hidden="1" customHeight="1" x14ac:dyDescent="0.2">
      <c r="A173" s="97"/>
      <c r="B173" s="736" t="s">
        <v>490</v>
      </c>
      <c r="C173" s="711"/>
      <c r="D173" s="98" t="s">
        <v>491</v>
      </c>
      <c r="E173" s="100">
        <v>0</v>
      </c>
      <c r="F173" s="100">
        <f t="shared" si="43"/>
        <v>0</v>
      </c>
      <c r="G173" s="101">
        <f t="shared" si="43"/>
        <v>0</v>
      </c>
      <c r="H173" s="102">
        <f t="shared" si="42"/>
        <v>0</v>
      </c>
      <c r="I173" s="103">
        <f t="shared" si="42"/>
        <v>0</v>
      </c>
      <c r="J173" s="103">
        <f t="shared" si="42"/>
        <v>0</v>
      </c>
      <c r="K173" s="89">
        <f t="shared" si="40"/>
        <v>0</v>
      </c>
      <c r="L173" s="89">
        <f t="shared" si="41"/>
        <v>0</v>
      </c>
      <c r="M173" s="95"/>
      <c r="N173" s="95"/>
      <c r="O173" s="95"/>
      <c r="P173" s="95"/>
      <c r="Q173" s="95"/>
      <c r="R173" s="95"/>
      <c r="S173" s="95"/>
      <c r="T173" s="95"/>
      <c r="U173" s="95"/>
      <c r="V173" s="95"/>
      <c r="W173" s="95"/>
      <c r="X173" s="95"/>
      <c r="Y173" s="95"/>
      <c r="Z173" s="95"/>
      <c r="AA173" s="95"/>
      <c r="AB173" s="95"/>
      <c r="AC173" s="95"/>
      <c r="AD173" s="95"/>
      <c r="AE173" s="95"/>
      <c r="AF173" s="95"/>
      <c r="AG173" s="95"/>
      <c r="AH173" s="95"/>
      <c r="AI173" s="95"/>
      <c r="AJ173" s="95"/>
    </row>
    <row r="174" spans="1:36" ht="26.25" hidden="1" customHeight="1" x14ac:dyDescent="0.2">
      <c r="A174" s="97"/>
      <c r="B174" s="736" t="s">
        <v>492</v>
      </c>
      <c r="C174" s="711"/>
      <c r="D174" s="98" t="s">
        <v>493</v>
      </c>
      <c r="E174" s="100">
        <v>0</v>
      </c>
      <c r="F174" s="100">
        <f t="shared" si="43"/>
        <v>0</v>
      </c>
      <c r="G174" s="101">
        <f t="shared" si="43"/>
        <v>0</v>
      </c>
      <c r="H174" s="102">
        <f t="shared" si="42"/>
        <v>0</v>
      </c>
      <c r="I174" s="103">
        <f t="shared" si="42"/>
        <v>0</v>
      </c>
      <c r="J174" s="103">
        <f t="shared" si="42"/>
        <v>0</v>
      </c>
      <c r="K174" s="89">
        <f t="shared" si="40"/>
        <v>0</v>
      </c>
      <c r="L174" s="89">
        <f t="shared" si="41"/>
        <v>0</v>
      </c>
      <c r="M174" s="109"/>
      <c r="N174" s="109"/>
      <c r="O174" s="109"/>
      <c r="P174" s="109"/>
      <c r="Q174" s="109"/>
      <c r="R174" s="109"/>
      <c r="S174" s="109"/>
      <c r="T174" s="109"/>
      <c r="U174" s="109"/>
      <c r="V174" s="109"/>
      <c r="W174" s="109"/>
      <c r="X174" s="109"/>
      <c r="Y174" s="109"/>
      <c r="Z174" s="109"/>
      <c r="AA174" s="109"/>
      <c r="AB174" s="109"/>
      <c r="AC174" s="109"/>
      <c r="AD174" s="109"/>
      <c r="AE174" s="109"/>
      <c r="AF174" s="109"/>
      <c r="AG174" s="109"/>
      <c r="AH174" s="109"/>
      <c r="AI174" s="109"/>
      <c r="AJ174" s="109"/>
    </row>
    <row r="175" spans="1:36" ht="24" hidden="1" customHeight="1" x14ac:dyDescent="0.2">
      <c r="A175" s="97"/>
      <c r="B175" s="736" t="s">
        <v>494</v>
      </c>
      <c r="C175" s="711"/>
      <c r="D175" s="98" t="s">
        <v>495</v>
      </c>
      <c r="E175" s="100">
        <v>0</v>
      </c>
      <c r="F175" s="100">
        <f t="shared" si="43"/>
        <v>0</v>
      </c>
      <c r="G175" s="101">
        <f t="shared" si="43"/>
        <v>0</v>
      </c>
      <c r="H175" s="102">
        <f t="shared" si="42"/>
        <v>0</v>
      </c>
      <c r="I175" s="103">
        <f t="shared" si="42"/>
        <v>0</v>
      </c>
      <c r="J175" s="103">
        <f t="shared" si="42"/>
        <v>0</v>
      </c>
      <c r="K175" s="89">
        <f t="shared" si="40"/>
        <v>0</v>
      </c>
      <c r="L175" s="89">
        <f t="shared" si="41"/>
        <v>0</v>
      </c>
      <c r="M175" s="11"/>
      <c r="N175" s="11"/>
      <c r="O175" s="11"/>
      <c r="P175" s="11"/>
      <c r="Q175" s="11"/>
      <c r="R175" s="11"/>
      <c r="S175" s="11"/>
      <c r="T175" s="11"/>
      <c r="U175" s="11"/>
      <c r="V175" s="11"/>
      <c r="W175" s="11"/>
      <c r="X175" s="11"/>
      <c r="Y175" s="11"/>
      <c r="Z175" s="11"/>
      <c r="AA175" s="11"/>
      <c r="AB175" s="11"/>
      <c r="AC175" s="11"/>
      <c r="AD175" s="11"/>
      <c r="AE175" s="11"/>
      <c r="AF175" s="11"/>
      <c r="AG175" s="11"/>
      <c r="AH175" s="11"/>
      <c r="AI175" s="11"/>
      <c r="AJ175" s="11"/>
    </row>
    <row r="176" spans="1:36" ht="12.75" hidden="1" customHeight="1" x14ac:dyDescent="0.2">
      <c r="A176" s="97"/>
      <c r="B176" s="736" t="s">
        <v>496</v>
      </c>
      <c r="C176" s="711"/>
      <c r="D176" s="98" t="s">
        <v>497</v>
      </c>
      <c r="E176" s="100">
        <v>0</v>
      </c>
      <c r="F176" s="100">
        <f t="shared" si="43"/>
        <v>0</v>
      </c>
      <c r="G176" s="101">
        <f t="shared" si="43"/>
        <v>0</v>
      </c>
      <c r="H176" s="102">
        <f t="shared" si="42"/>
        <v>0</v>
      </c>
      <c r="I176" s="103">
        <f t="shared" si="42"/>
        <v>0</v>
      </c>
      <c r="J176" s="103">
        <f t="shared" si="42"/>
        <v>0</v>
      </c>
      <c r="K176" s="89">
        <f t="shared" si="40"/>
        <v>0</v>
      </c>
      <c r="L176" s="89">
        <f t="shared" si="41"/>
        <v>0</v>
      </c>
      <c r="M176" s="11"/>
      <c r="N176" s="11"/>
      <c r="O176" s="11"/>
      <c r="P176" s="11"/>
      <c r="Q176" s="11"/>
      <c r="R176" s="11"/>
      <c r="S176" s="11"/>
      <c r="T176" s="11"/>
      <c r="U176" s="11"/>
      <c r="V176" s="11"/>
      <c r="W176" s="11"/>
      <c r="X176" s="11"/>
      <c r="Y176" s="11"/>
      <c r="Z176" s="11"/>
      <c r="AA176" s="11"/>
      <c r="AB176" s="11"/>
      <c r="AC176" s="11"/>
      <c r="AD176" s="11"/>
      <c r="AE176" s="11"/>
      <c r="AF176" s="11"/>
      <c r="AG176" s="11"/>
      <c r="AH176" s="11"/>
      <c r="AI176" s="11"/>
      <c r="AJ176" s="11"/>
    </row>
    <row r="177" spans="1:36" ht="26.25" hidden="1" customHeight="1" x14ac:dyDescent="0.2">
      <c r="A177" s="97"/>
      <c r="B177" s="736" t="s">
        <v>498</v>
      </c>
      <c r="C177" s="711"/>
      <c r="D177" s="98" t="s">
        <v>499</v>
      </c>
      <c r="E177" s="100">
        <v>0</v>
      </c>
      <c r="F177" s="100">
        <f t="shared" si="43"/>
        <v>0</v>
      </c>
      <c r="G177" s="101">
        <f t="shared" si="43"/>
        <v>0</v>
      </c>
      <c r="H177" s="102">
        <f t="shared" si="42"/>
        <v>0</v>
      </c>
      <c r="I177" s="103">
        <f t="shared" si="42"/>
        <v>0</v>
      </c>
      <c r="J177" s="103">
        <f t="shared" si="42"/>
        <v>0</v>
      </c>
      <c r="K177" s="89">
        <f t="shared" si="40"/>
        <v>0</v>
      </c>
      <c r="L177" s="89">
        <f t="shared" si="41"/>
        <v>0</v>
      </c>
      <c r="M177" s="11"/>
      <c r="N177" s="11"/>
      <c r="O177" s="11"/>
      <c r="P177" s="11"/>
      <c r="Q177" s="11"/>
      <c r="R177" s="11"/>
      <c r="S177" s="11"/>
      <c r="T177" s="11"/>
      <c r="U177" s="11"/>
      <c r="V177" s="11"/>
      <c r="W177" s="11"/>
      <c r="X177" s="11"/>
      <c r="Y177" s="11"/>
      <c r="Z177" s="11"/>
      <c r="AA177" s="11"/>
      <c r="AB177" s="11"/>
      <c r="AC177" s="11"/>
      <c r="AD177" s="11"/>
      <c r="AE177" s="11"/>
      <c r="AF177" s="11"/>
      <c r="AG177" s="11"/>
      <c r="AH177" s="11"/>
      <c r="AI177" s="11"/>
      <c r="AJ177" s="11"/>
    </row>
    <row r="178" spans="1:36" ht="26.25" hidden="1" customHeight="1" x14ac:dyDescent="0.2">
      <c r="A178" s="97"/>
      <c r="B178" s="736" t="s">
        <v>500</v>
      </c>
      <c r="C178" s="711"/>
      <c r="D178" s="98" t="s">
        <v>501</v>
      </c>
      <c r="E178" s="100">
        <v>0</v>
      </c>
      <c r="F178" s="100">
        <f t="shared" si="43"/>
        <v>0</v>
      </c>
      <c r="G178" s="101">
        <f t="shared" si="43"/>
        <v>0</v>
      </c>
      <c r="H178" s="102">
        <f t="shared" si="42"/>
        <v>0</v>
      </c>
      <c r="I178" s="103">
        <f t="shared" si="42"/>
        <v>0</v>
      </c>
      <c r="J178" s="103">
        <f t="shared" si="42"/>
        <v>0</v>
      </c>
      <c r="K178" s="89">
        <f t="shared" si="40"/>
        <v>0</v>
      </c>
      <c r="L178" s="89">
        <f t="shared" si="41"/>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12.75" customHeight="1" x14ac:dyDescent="0.2">
      <c r="A179" s="97"/>
      <c r="B179" s="736" t="s">
        <v>502</v>
      </c>
      <c r="C179" s="711"/>
      <c r="D179" s="98" t="s">
        <v>503</v>
      </c>
      <c r="E179" s="100">
        <v>106.5</v>
      </c>
      <c r="F179" s="100">
        <f t="shared" si="43"/>
        <v>0</v>
      </c>
      <c r="G179" s="101">
        <f t="shared" si="43"/>
        <v>106.5</v>
      </c>
      <c r="H179" s="102">
        <f t="shared" si="42"/>
        <v>0</v>
      </c>
      <c r="I179" s="103">
        <f t="shared" si="42"/>
        <v>0</v>
      </c>
      <c r="J179" s="103">
        <f t="shared" si="42"/>
        <v>0</v>
      </c>
      <c r="K179" s="89">
        <f t="shared" si="40"/>
        <v>213</v>
      </c>
      <c r="L179" s="89">
        <f t="shared" si="41"/>
        <v>106.5</v>
      </c>
      <c r="M179" s="11"/>
      <c r="N179" s="11"/>
      <c r="O179" s="11"/>
      <c r="P179" s="11"/>
      <c r="Q179" s="11"/>
      <c r="R179" s="11"/>
      <c r="S179" s="11"/>
      <c r="T179" s="11"/>
      <c r="U179" s="11"/>
      <c r="V179" s="11"/>
      <c r="W179" s="11"/>
      <c r="X179" s="11"/>
      <c r="Y179" s="11"/>
      <c r="Z179" s="11"/>
      <c r="AA179" s="11"/>
      <c r="AB179" s="11"/>
      <c r="AC179" s="11"/>
      <c r="AD179" s="11"/>
      <c r="AE179" s="11"/>
      <c r="AF179" s="11"/>
      <c r="AG179" s="11"/>
      <c r="AH179" s="11"/>
      <c r="AI179" s="11"/>
      <c r="AJ179" s="11"/>
    </row>
    <row r="180" spans="1:36" ht="30" hidden="1" customHeight="1" x14ac:dyDescent="0.2">
      <c r="A180" s="97"/>
      <c r="B180" s="736" t="s">
        <v>504</v>
      </c>
      <c r="C180" s="711"/>
      <c r="D180" s="98" t="s">
        <v>505</v>
      </c>
      <c r="E180" s="100">
        <v>0</v>
      </c>
      <c r="F180" s="100">
        <f t="shared" si="43"/>
        <v>0</v>
      </c>
      <c r="G180" s="101">
        <f t="shared" si="43"/>
        <v>0</v>
      </c>
      <c r="H180" s="102">
        <f t="shared" si="42"/>
        <v>0</v>
      </c>
      <c r="I180" s="103">
        <f t="shared" si="42"/>
        <v>0</v>
      </c>
      <c r="J180" s="103">
        <f t="shared" si="42"/>
        <v>0</v>
      </c>
      <c r="K180" s="89">
        <f t="shared" si="40"/>
        <v>0</v>
      </c>
      <c r="L180" s="89">
        <f t="shared" si="41"/>
        <v>0</v>
      </c>
      <c r="M180" s="10"/>
      <c r="N180" s="10"/>
      <c r="O180" s="10"/>
      <c r="P180" s="10"/>
      <c r="Q180" s="10"/>
      <c r="R180" s="10"/>
      <c r="S180" s="10"/>
      <c r="T180" s="10"/>
      <c r="U180" s="10"/>
      <c r="V180" s="10"/>
      <c r="W180" s="10"/>
      <c r="X180" s="10"/>
      <c r="Y180" s="10"/>
      <c r="Z180" s="10"/>
      <c r="AA180" s="10"/>
      <c r="AB180" s="10"/>
      <c r="AC180" s="10"/>
      <c r="AD180" s="10"/>
      <c r="AE180" s="10"/>
      <c r="AF180" s="10"/>
      <c r="AG180" s="10"/>
      <c r="AH180" s="10"/>
      <c r="AI180" s="10"/>
      <c r="AJ180" s="10"/>
    </row>
    <row r="181" spans="1:36" ht="29.25" hidden="1" customHeight="1" x14ac:dyDescent="0.2">
      <c r="A181" s="97"/>
      <c r="B181" s="736" t="s">
        <v>506</v>
      </c>
      <c r="C181" s="711"/>
      <c r="D181" s="98" t="s">
        <v>507</v>
      </c>
      <c r="E181" s="100">
        <v>0</v>
      </c>
      <c r="F181" s="100">
        <f t="shared" si="43"/>
        <v>0</v>
      </c>
      <c r="G181" s="101">
        <f t="shared" si="43"/>
        <v>0</v>
      </c>
      <c r="H181" s="102">
        <f t="shared" si="42"/>
        <v>0</v>
      </c>
      <c r="I181" s="103">
        <f t="shared" si="42"/>
        <v>0</v>
      </c>
      <c r="J181" s="103">
        <f t="shared" si="42"/>
        <v>0</v>
      </c>
      <c r="K181" s="89">
        <f t="shared" si="40"/>
        <v>0</v>
      </c>
      <c r="L181" s="89">
        <f t="shared" si="41"/>
        <v>0</v>
      </c>
      <c r="M181" s="61"/>
      <c r="N181" s="61"/>
      <c r="O181" s="61"/>
      <c r="P181" s="61"/>
      <c r="Q181" s="61"/>
      <c r="R181" s="61"/>
      <c r="S181" s="61"/>
      <c r="T181" s="61"/>
      <c r="U181" s="61"/>
      <c r="V181" s="61"/>
      <c r="W181" s="61"/>
      <c r="X181" s="61"/>
      <c r="Y181" s="61"/>
      <c r="Z181" s="61"/>
      <c r="AA181" s="61"/>
      <c r="AB181" s="61"/>
      <c r="AC181" s="61"/>
      <c r="AD181" s="61"/>
      <c r="AE181" s="61"/>
      <c r="AF181" s="61"/>
      <c r="AG181" s="61"/>
      <c r="AH181" s="61"/>
      <c r="AI181" s="61"/>
      <c r="AJ181" s="61"/>
    </row>
    <row r="182" spans="1:36" ht="30" hidden="1" customHeight="1" x14ac:dyDescent="0.2">
      <c r="A182" s="97"/>
      <c r="B182" s="736" t="s">
        <v>508</v>
      </c>
      <c r="C182" s="711"/>
      <c r="D182" s="98" t="s">
        <v>509</v>
      </c>
      <c r="E182" s="100">
        <v>0</v>
      </c>
      <c r="F182" s="100">
        <f t="shared" si="43"/>
        <v>0</v>
      </c>
      <c r="G182" s="101">
        <f t="shared" si="43"/>
        <v>0</v>
      </c>
      <c r="H182" s="102">
        <f t="shared" si="42"/>
        <v>0</v>
      </c>
      <c r="I182" s="103">
        <f t="shared" si="42"/>
        <v>0</v>
      </c>
      <c r="J182" s="103">
        <f t="shared" si="42"/>
        <v>0</v>
      </c>
      <c r="K182" s="89">
        <f t="shared" si="40"/>
        <v>0</v>
      </c>
      <c r="L182" s="89">
        <f t="shared" si="41"/>
        <v>0</v>
      </c>
      <c r="M182" s="10"/>
      <c r="N182" s="10"/>
      <c r="O182" s="10"/>
      <c r="P182" s="10"/>
      <c r="Q182" s="10"/>
      <c r="R182" s="10"/>
      <c r="S182" s="10"/>
      <c r="T182" s="10"/>
      <c r="U182" s="10"/>
      <c r="V182" s="10"/>
      <c r="W182" s="10"/>
      <c r="X182" s="10"/>
      <c r="Y182" s="10"/>
      <c r="Z182" s="10"/>
      <c r="AA182" s="10"/>
      <c r="AB182" s="10"/>
      <c r="AC182" s="10"/>
      <c r="AD182" s="10"/>
      <c r="AE182" s="10"/>
      <c r="AF182" s="10"/>
      <c r="AG182" s="10"/>
      <c r="AH182" s="10"/>
      <c r="AI182" s="10"/>
      <c r="AJ182" s="10"/>
    </row>
    <row r="183" spans="1:36" ht="30" hidden="1" customHeight="1" x14ac:dyDescent="0.2">
      <c r="A183" s="97"/>
      <c r="B183" s="736" t="s">
        <v>510</v>
      </c>
      <c r="C183" s="711"/>
      <c r="D183" s="98" t="s">
        <v>511</v>
      </c>
      <c r="E183" s="100"/>
      <c r="F183" s="100"/>
      <c r="G183" s="101"/>
      <c r="H183" s="102" t="e">
        <f>SUM(#REF!)</f>
        <v>#REF!</v>
      </c>
      <c r="I183" s="103" t="e">
        <f>SUM(#REF!)</f>
        <v>#REF!</v>
      </c>
      <c r="J183" s="103" t="e">
        <f>SUM(#REF!)</f>
        <v>#REF!</v>
      </c>
      <c r="K183" s="89">
        <f t="shared" si="40"/>
        <v>0</v>
      </c>
      <c r="L183" s="89">
        <f t="shared" si="41"/>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39.75" hidden="1" customHeight="1" x14ac:dyDescent="0.2">
      <c r="A184" s="97"/>
      <c r="B184" s="736" t="s">
        <v>512</v>
      </c>
      <c r="C184" s="717"/>
      <c r="D184" s="98" t="s">
        <v>513</v>
      </c>
      <c r="E184" s="100">
        <v>0</v>
      </c>
      <c r="F184" s="100">
        <f>F185+F186</f>
        <v>0</v>
      </c>
      <c r="G184" s="101">
        <f>G185+G186</f>
        <v>0</v>
      </c>
      <c r="H184" s="102"/>
      <c r="I184" s="103"/>
      <c r="J184" s="103"/>
      <c r="K184" s="89">
        <f t="shared" si="40"/>
        <v>0</v>
      </c>
      <c r="L184" s="89">
        <f t="shared" si="41"/>
        <v>0</v>
      </c>
      <c r="M184" s="10"/>
      <c r="N184" s="10"/>
      <c r="O184" s="10"/>
      <c r="P184" s="10"/>
      <c r="Q184" s="10"/>
      <c r="R184" s="10"/>
      <c r="S184" s="10"/>
      <c r="T184" s="10"/>
      <c r="U184" s="10"/>
      <c r="V184" s="10"/>
      <c r="W184" s="10"/>
      <c r="X184" s="10"/>
      <c r="Y184" s="10"/>
      <c r="Z184" s="10"/>
      <c r="AA184" s="10"/>
      <c r="AB184" s="10"/>
      <c r="AC184" s="10"/>
      <c r="AD184" s="10"/>
      <c r="AE184" s="10"/>
      <c r="AF184" s="10"/>
      <c r="AG184" s="10"/>
      <c r="AH184" s="10"/>
      <c r="AI184" s="10"/>
      <c r="AJ184" s="10"/>
    </row>
    <row r="185" spans="1:36" ht="38.25" hidden="1" customHeight="1" x14ac:dyDescent="0.2">
      <c r="A185" s="97"/>
      <c r="B185" s="118"/>
      <c r="C185" s="119" t="s">
        <v>514</v>
      </c>
      <c r="D185" s="98" t="s">
        <v>515</v>
      </c>
      <c r="E185" s="100">
        <v>0</v>
      </c>
      <c r="F185" s="100">
        <f>F420</f>
        <v>0</v>
      </c>
      <c r="G185" s="101">
        <f>G420</f>
        <v>0</v>
      </c>
      <c r="H185" s="102"/>
      <c r="I185" s="103"/>
      <c r="J185" s="103"/>
      <c r="K185" s="89">
        <f t="shared" si="40"/>
        <v>0</v>
      </c>
      <c r="L185" s="89">
        <f t="shared" si="41"/>
        <v>0</v>
      </c>
      <c r="M185" s="10"/>
      <c r="N185" s="10">
        <v>237000</v>
      </c>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38.25" hidden="1" customHeight="1" x14ac:dyDescent="0.2">
      <c r="A186" s="97"/>
      <c r="B186" s="118"/>
      <c r="C186" s="119" t="s">
        <v>516</v>
      </c>
      <c r="D186" s="98" t="s">
        <v>517</v>
      </c>
      <c r="E186" s="100">
        <v>0</v>
      </c>
      <c r="F186" s="100">
        <f>F485</f>
        <v>0</v>
      </c>
      <c r="G186" s="101">
        <f>G485</f>
        <v>0</v>
      </c>
      <c r="H186" s="102"/>
      <c r="I186" s="103"/>
      <c r="J186" s="103"/>
      <c r="K186" s="89">
        <f t="shared" si="40"/>
        <v>0</v>
      </c>
      <c r="L186" s="89">
        <f t="shared" si="41"/>
        <v>0</v>
      </c>
      <c r="M186" s="10"/>
      <c r="N186" s="10">
        <v>350000</v>
      </c>
      <c r="O186" s="10"/>
      <c r="P186" s="10"/>
      <c r="Q186" s="10"/>
      <c r="R186" s="10"/>
      <c r="S186" s="10"/>
      <c r="T186" s="10"/>
      <c r="U186" s="10"/>
      <c r="V186" s="10"/>
      <c r="W186" s="10"/>
      <c r="X186" s="10"/>
      <c r="Y186" s="10"/>
      <c r="Z186" s="10"/>
      <c r="AA186" s="10"/>
      <c r="AB186" s="10"/>
      <c r="AC186" s="10"/>
      <c r="AD186" s="10"/>
      <c r="AE186" s="10"/>
      <c r="AF186" s="10"/>
      <c r="AG186" s="10"/>
      <c r="AH186" s="10"/>
      <c r="AI186" s="10"/>
      <c r="AJ186" s="10"/>
    </row>
    <row r="187" spans="1:36" ht="47.25" hidden="1" customHeight="1" x14ac:dyDescent="0.2">
      <c r="A187" s="97"/>
      <c r="B187" s="736" t="s">
        <v>518</v>
      </c>
      <c r="C187" s="711"/>
      <c r="D187" s="98" t="s">
        <v>519</v>
      </c>
      <c r="E187" s="100">
        <v>0</v>
      </c>
      <c r="F187" s="100">
        <f t="shared" ref="F187:J189" si="44">F487</f>
        <v>0</v>
      </c>
      <c r="G187" s="101">
        <f t="shared" si="44"/>
        <v>0</v>
      </c>
      <c r="H187" s="102">
        <f t="shared" si="44"/>
        <v>0</v>
      </c>
      <c r="I187" s="103">
        <f t="shared" si="44"/>
        <v>0</v>
      </c>
      <c r="J187" s="103">
        <f t="shared" si="44"/>
        <v>0</v>
      </c>
      <c r="K187" s="89">
        <f t="shared" si="40"/>
        <v>0</v>
      </c>
      <c r="L187" s="89">
        <f t="shared" si="41"/>
        <v>0</v>
      </c>
      <c r="M187" s="10"/>
      <c r="N187" s="10"/>
      <c r="O187" s="10"/>
      <c r="P187" s="10"/>
      <c r="Q187" s="10"/>
      <c r="R187" s="10"/>
      <c r="S187" s="10"/>
      <c r="T187" s="10"/>
      <c r="U187" s="10"/>
      <c r="V187" s="10"/>
      <c r="W187" s="10"/>
      <c r="X187" s="10"/>
      <c r="Y187" s="10"/>
      <c r="Z187" s="10"/>
      <c r="AA187" s="10"/>
      <c r="AB187" s="10"/>
      <c r="AC187" s="10"/>
      <c r="AD187" s="10"/>
      <c r="AE187" s="10"/>
      <c r="AF187" s="10"/>
      <c r="AG187" s="10"/>
      <c r="AH187" s="10"/>
      <c r="AI187" s="10"/>
      <c r="AJ187" s="10"/>
    </row>
    <row r="188" spans="1:36" ht="30" hidden="1" customHeight="1" x14ac:dyDescent="0.2">
      <c r="A188" s="97"/>
      <c r="B188" s="736" t="s">
        <v>520</v>
      </c>
      <c r="C188" s="711"/>
      <c r="D188" s="98" t="s">
        <v>521</v>
      </c>
      <c r="E188" s="100">
        <v>0</v>
      </c>
      <c r="F188" s="100">
        <f t="shared" si="44"/>
        <v>0</v>
      </c>
      <c r="G188" s="101">
        <f t="shared" si="44"/>
        <v>0</v>
      </c>
      <c r="H188" s="102">
        <f t="shared" si="44"/>
        <v>0</v>
      </c>
      <c r="I188" s="103">
        <f t="shared" si="44"/>
        <v>0</v>
      </c>
      <c r="J188" s="103">
        <f t="shared" si="44"/>
        <v>0</v>
      </c>
      <c r="K188" s="89">
        <f t="shared" si="40"/>
        <v>0</v>
      </c>
      <c r="L188" s="89">
        <f t="shared" si="41"/>
        <v>0</v>
      </c>
      <c r="M188" s="10"/>
      <c r="N188" s="10"/>
      <c r="O188" s="10"/>
      <c r="P188" s="10"/>
      <c r="Q188" s="10"/>
      <c r="R188" s="10"/>
      <c r="S188" s="10"/>
      <c r="T188" s="10"/>
      <c r="U188" s="10"/>
      <c r="V188" s="10"/>
      <c r="W188" s="10"/>
      <c r="X188" s="10"/>
      <c r="Y188" s="10"/>
      <c r="Z188" s="10"/>
      <c r="AA188" s="10"/>
      <c r="AB188" s="10"/>
      <c r="AC188" s="10"/>
      <c r="AD188" s="10"/>
      <c r="AE188" s="10"/>
      <c r="AF188" s="10"/>
      <c r="AG188" s="10"/>
      <c r="AH188" s="10"/>
      <c r="AI188" s="10"/>
      <c r="AJ188" s="10"/>
    </row>
    <row r="189" spans="1:36" ht="30" hidden="1" customHeight="1" x14ac:dyDescent="0.2">
      <c r="A189" s="97"/>
      <c r="B189" s="740" t="s">
        <v>510</v>
      </c>
      <c r="C189" s="711"/>
      <c r="D189" s="98" t="s">
        <v>522</v>
      </c>
      <c r="E189" s="100">
        <v>0</v>
      </c>
      <c r="F189" s="100">
        <f t="shared" si="44"/>
        <v>0</v>
      </c>
      <c r="G189" s="101">
        <f t="shared" si="44"/>
        <v>0</v>
      </c>
      <c r="H189" s="102">
        <f t="shared" si="44"/>
        <v>0</v>
      </c>
      <c r="I189" s="103">
        <f t="shared" si="44"/>
        <v>0</v>
      </c>
      <c r="J189" s="103">
        <f t="shared" si="44"/>
        <v>0</v>
      </c>
      <c r="K189" s="89">
        <f t="shared" si="40"/>
        <v>0</v>
      </c>
      <c r="L189" s="89">
        <f t="shared" si="41"/>
        <v>0</v>
      </c>
      <c r="M189" s="109"/>
      <c r="N189" s="109"/>
      <c r="O189" s="109"/>
      <c r="P189" s="109"/>
      <c r="Q189" s="109"/>
      <c r="R189" s="109"/>
      <c r="S189" s="109"/>
      <c r="T189" s="109"/>
      <c r="U189" s="109"/>
      <c r="V189" s="109"/>
      <c r="W189" s="109"/>
      <c r="X189" s="109"/>
      <c r="Y189" s="109"/>
      <c r="Z189" s="109"/>
      <c r="AA189" s="109"/>
      <c r="AB189" s="109"/>
      <c r="AC189" s="109"/>
      <c r="AD189" s="109"/>
      <c r="AE189" s="109"/>
      <c r="AF189" s="109"/>
      <c r="AG189" s="109"/>
      <c r="AH189" s="109"/>
      <c r="AI189" s="109"/>
      <c r="AJ189" s="109"/>
    </row>
    <row r="190" spans="1:36" ht="30" hidden="1" customHeight="1" x14ac:dyDescent="0.2">
      <c r="A190" s="97"/>
      <c r="B190" s="736" t="s">
        <v>523</v>
      </c>
      <c r="C190" s="711"/>
      <c r="D190" s="98" t="s">
        <v>524</v>
      </c>
      <c r="E190" s="100">
        <v>0</v>
      </c>
      <c r="F190" s="100">
        <f>SUM(F191:F192)</f>
        <v>0</v>
      </c>
      <c r="G190" s="101">
        <f>SUM(G191:G192)</f>
        <v>0</v>
      </c>
      <c r="H190" s="102">
        <f>SUM(H191:H192)</f>
        <v>0</v>
      </c>
      <c r="I190" s="103">
        <f>SUM(I191:I192)</f>
        <v>0</v>
      </c>
      <c r="J190" s="103">
        <f>SUM(J191:J192)</f>
        <v>0</v>
      </c>
      <c r="K190" s="89">
        <f t="shared" si="40"/>
        <v>0</v>
      </c>
      <c r="L190" s="89">
        <f t="shared" si="41"/>
        <v>0</v>
      </c>
      <c r="M190" s="10"/>
      <c r="N190" s="10"/>
      <c r="O190" s="10"/>
      <c r="P190" s="10"/>
      <c r="Q190" s="10"/>
      <c r="R190" s="10"/>
      <c r="S190" s="10"/>
      <c r="T190" s="10"/>
      <c r="U190" s="10"/>
      <c r="V190" s="10"/>
      <c r="W190" s="10"/>
      <c r="X190" s="10"/>
      <c r="Y190" s="10"/>
      <c r="Z190" s="10"/>
      <c r="AA190" s="10"/>
      <c r="AB190" s="10"/>
      <c r="AC190" s="10"/>
      <c r="AD190" s="10"/>
      <c r="AE190" s="10"/>
      <c r="AF190" s="10"/>
      <c r="AG190" s="10"/>
      <c r="AH190" s="10"/>
      <c r="AI190" s="10"/>
      <c r="AJ190" s="10"/>
    </row>
    <row r="191" spans="1:36" ht="30" hidden="1" customHeight="1" x14ac:dyDescent="0.2">
      <c r="A191" s="97"/>
      <c r="B191" s="137"/>
      <c r="C191" s="138" t="s">
        <v>525</v>
      </c>
      <c r="D191" s="98" t="s">
        <v>526</v>
      </c>
      <c r="E191" s="100">
        <v>0</v>
      </c>
      <c r="F191" s="100">
        <f>F422</f>
        <v>0</v>
      </c>
      <c r="G191" s="101">
        <f>G422</f>
        <v>0</v>
      </c>
      <c r="H191" s="102">
        <f>H422</f>
        <v>0</v>
      </c>
      <c r="I191" s="103">
        <f>I422</f>
        <v>0</v>
      </c>
      <c r="J191" s="103">
        <f>J422</f>
        <v>0</v>
      </c>
      <c r="K191" s="89">
        <f t="shared" si="40"/>
        <v>0</v>
      </c>
      <c r="L191" s="89">
        <f t="shared" si="41"/>
        <v>0</v>
      </c>
      <c r="M191" s="109"/>
      <c r="N191" s="109"/>
      <c r="O191" s="109"/>
      <c r="P191" s="109"/>
      <c r="Q191" s="109"/>
      <c r="R191" s="109"/>
      <c r="S191" s="109"/>
      <c r="T191" s="109"/>
      <c r="U191" s="109"/>
      <c r="V191" s="109"/>
      <c r="W191" s="109"/>
      <c r="X191" s="109"/>
      <c r="Y191" s="109"/>
      <c r="Z191" s="109"/>
      <c r="AA191" s="109"/>
      <c r="AB191" s="109"/>
      <c r="AC191" s="109"/>
      <c r="AD191" s="109"/>
      <c r="AE191" s="109"/>
      <c r="AF191" s="109"/>
      <c r="AG191" s="109"/>
      <c r="AH191" s="109"/>
      <c r="AI191" s="109"/>
      <c r="AJ191" s="109"/>
    </row>
    <row r="192" spans="1:36" ht="30" hidden="1" customHeight="1" x14ac:dyDescent="0.2">
      <c r="A192" s="97"/>
      <c r="B192" s="137"/>
      <c r="C192" s="138" t="s">
        <v>527</v>
      </c>
      <c r="D192" s="98" t="s">
        <v>528</v>
      </c>
      <c r="E192" s="100">
        <v>0</v>
      </c>
      <c r="F192" s="100">
        <f t="shared" ref="F192:J194" si="45">F491</f>
        <v>0</v>
      </c>
      <c r="G192" s="101">
        <f t="shared" si="45"/>
        <v>0</v>
      </c>
      <c r="H192" s="102">
        <f t="shared" si="45"/>
        <v>0</v>
      </c>
      <c r="I192" s="103">
        <f t="shared" si="45"/>
        <v>0</v>
      </c>
      <c r="J192" s="103">
        <f t="shared" si="45"/>
        <v>0</v>
      </c>
      <c r="K192" s="89">
        <f t="shared" si="40"/>
        <v>0</v>
      </c>
      <c r="L192" s="89">
        <f t="shared" si="41"/>
        <v>0</v>
      </c>
      <c r="M192" s="109"/>
      <c r="N192" s="109"/>
      <c r="O192" s="109"/>
      <c r="P192" s="109"/>
      <c r="Q192" s="109"/>
      <c r="R192" s="109"/>
      <c r="S192" s="109"/>
      <c r="T192" s="109"/>
      <c r="U192" s="109"/>
      <c r="V192" s="109"/>
      <c r="W192" s="109"/>
      <c r="X192" s="109"/>
      <c r="Y192" s="109"/>
      <c r="Z192" s="109"/>
      <c r="AA192" s="109"/>
      <c r="AB192" s="109"/>
      <c r="AC192" s="109"/>
      <c r="AD192" s="109"/>
      <c r="AE192" s="109"/>
      <c r="AF192" s="109"/>
      <c r="AG192" s="109"/>
      <c r="AH192" s="109"/>
      <c r="AI192" s="109"/>
      <c r="AJ192" s="109"/>
    </row>
    <row r="193" spans="1:36" ht="12.75" customHeight="1" x14ac:dyDescent="0.2">
      <c r="A193" s="97"/>
      <c r="B193" s="736" t="s">
        <v>529</v>
      </c>
      <c r="C193" s="711"/>
      <c r="D193" s="106" t="s">
        <v>530</v>
      </c>
      <c r="E193" s="100">
        <v>99456.400000000009</v>
      </c>
      <c r="F193" s="100">
        <f t="shared" si="45"/>
        <v>0</v>
      </c>
      <c r="G193" s="101">
        <f t="shared" si="45"/>
        <v>99456.400000000009</v>
      </c>
      <c r="H193" s="102">
        <f t="shared" si="45"/>
        <v>0</v>
      </c>
      <c r="I193" s="103">
        <f t="shared" si="45"/>
        <v>0</v>
      </c>
      <c r="J193" s="103">
        <f t="shared" si="45"/>
        <v>0</v>
      </c>
      <c r="K193" s="89">
        <f t="shared" si="40"/>
        <v>198912.80000000002</v>
      </c>
      <c r="L193" s="89">
        <f t="shared" si="41"/>
        <v>99456.400000000009</v>
      </c>
      <c r="M193" s="10"/>
      <c r="N193" s="139">
        <v>93422466.780000001</v>
      </c>
      <c r="O193" s="10"/>
      <c r="P193" s="10"/>
      <c r="Q193" s="10"/>
      <c r="R193" s="10"/>
      <c r="S193" s="10"/>
      <c r="T193" s="10"/>
      <c r="U193" s="10"/>
      <c r="V193" s="10"/>
      <c r="W193" s="10"/>
      <c r="X193" s="10"/>
      <c r="Y193" s="10"/>
      <c r="Z193" s="10"/>
      <c r="AA193" s="10"/>
      <c r="AB193" s="10"/>
      <c r="AC193" s="10"/>
      <c r="AD193" s="10"/>
      <c r="AE193" s="10"/>
      <c r="AF193" s="10"/>
      <c r="AG193" s="10"/>
      <c r="AH193" s="10"/>
      <c r="AI193" s="10"/>
      <c r="AJ193" s="10"/>
    </row>
    <row r="194" spans="1:36" ht="39" customHeight="1" x14ac:dyDescent="0.2">
      <c r="A194" s="97"/>
      <c r="B194" s="736" t="s">
        <v>531</v>
      </c>
      <c r="C194" s="711"/>
      <c r="D194" s="106" t="s">
        <v>532</v>
      </c>
      <c r="E194" s="100">
        <v>12340.1</v>
      </c>
      <c r="F194" s="100">
        <f t="shared" si="45"/>
        <v>0</v>
      </c>
      <c r="G194" s="101">
        <f t="shared" si="45"/>
        <v>12340.1</v>
      </c>
      <c r="H194" s="102"/>
      <c r="I194" s="103"/>
      <c r="J194" s="103"/>
      <c r="K194" s="89">
        <f t="shared" si="40"/>
        <v>24680.2</v>
      </c>
      <c r="L194" s="89">
        <f t="shared" si="41"/>
        <v>12340.1</v>
      </c>
      <c r="M194" s="10"/>
      <c r="N194" s="10">
        <v>3978695.26</v>
      </c>
      <c r="O194" s="10"/>
      <c r="P194" s="10"/>
      <c r="Q194" s="10"/>
      <c r="R194" s="10"/>
      <c r="S194" s="10"/>
      <c r="T194" s="10"/>
      <c r="U194" s="10"/>
      <c r="V194" s="10"/>
      <c r="W194" s="10"/>
      <c r="X194" s="10"/>
      <c r="Y194" s="10"/>
      <c r="Z194" s="10"/>
      <c r="AA194" s="10"/>
      <c r="AB194" s="10"/>
      <c r="AC194" s="10"/>
      <c r="AD194" s="10"/>
      <c r="AE194" s="10"/>
      <c r="AF194" s="10"/>
      <c r="AG194" s="10"/>
      <c r="AH194" s="10"/>
      <c r="AI194" s="10"/>
      <c r="AJ194" s="10"/>
    </row>
    <row r="195" spans="1:36" ht="39" hidden="1" customHeight="1" x14ac:dyDescent="0.2">
      <c r="A195" s="97"/>
      <c r="B195" s="736" t="s">
        <v>533</v>
      </c>
      <c r="C195" s="711"/>
      <c r="D195" s="106" t="s">
        <v>534</v>
      </c>
      <c r="E195" s="100">
        <v>0</v>
      </c>
      <c r="F195" s="100">
        <f>F423</f>
        <v>0</v>
      </c>
      <c r="G195" s="101">
        <f>G423</f>
        <v>0</v>
      </c>
      <c r="H195" s="102"/>
      <c r="I195" s="103"/>
      <c r="J195" s="103"/>
      <c r="K195" s="89">
        <f t="shared" si="40"/>
        <v>0</v>
      </c>
      <c r="L195" s="89">
        <f t="shared" si="41"/>
        <v>0</v>
      </c>
      <c r="M195" s="10"/>
      <c r="N195" s="10"/>
      <c r="O195" s="10"/>
      <c r="P195" s="10"/>
      <c r="Q195" s="10"/>
      <c r="R195" s="10"/>
      <c r="S195" s="10"/>
      <c r="T195" s="10"/>
      <c r="U195" s="10"/>
      <c r="V195" s="10"/>
      <c r="W195" s="10"/>
      <c r="X195" s="10"/>
      <c r="Y195" s="10"/>
      <c r="Z195" s="10"/>
      <c r="AA195" s="10"/>
      <c r="AB195" s="10"/>
      <c r="AC195" s="10"/>
      <c r="AD195" s="10"/>
      <c r="AE195" s="10"/>
      <c r="AF195" s="10"/>
      <c r="AG195" s="10"/>
      <c r="AH195" s="10"/>
      <c r="AI195" s="10"/>
      <c r="AJ195" s="10"/>
    </row>
    <row r="196" spans="1:36" ht="12.75" hidden="1" customHeight="1" x14ac:dyDescent="0.2">
      <c r="A196" s="728" t="s">
        <v>535</v>
      </c>
      <c r="B196" s="709"/>
      <c r="C196" s="711"/>
      <c r="D196" s="96" t="s">
        <v>536</v>
      </c>
      <c r="E196" s="85">
        <v>0</v>
      </c>
      <c r="F196" s="85">
        <f>SUM(F197:F200)</f>
        <v>0</v>
      </c>
      <c r="G196" s="86">
        <f>SUM(G197:G200)</f>
        <v>0</v>
      </c>
      <c r="H196" s="92">
        <f>SUM(H197:H200)</f>
        <v>0</v>
      </c>
      <c r="I196" s="93">
        <f>SUM(I197:I200)</f>
        <v>0</v>
      </c>
      <c r="J196" s="93">
        <f>SUM(J197:J200)</f>
        <v>0</v>
      </c>
      <c r="K196" s="89">
        <f t="shared" si="40"/>
        <v>0</v>
      </c>
      <c r="L196" s="89">
        <f t="shared" si="41"/>
        <v>0</v>
      </c>
      <c r="M196" s="10"/>
      <c r="N196" s="10"/>
      <c r="O196" s="10"/>
      <c r="P196" s="10"/>
      <c r="Q196" s="10"/>
      <c r="R196" s="10"/>
      <c r="S196" s="10"/>
      <c r="T196" s="10"/>
      <c r="U196" s="10"/>
      <c r="V196" s="10"/>
      <c r="W196" s="10"/>
      <c r="X196" s="10"/>
      <c r="Y196" s="10"/>
      <c r="Z196" s="10"/>
      <c r="AA196" s="10"/>
      <c r="AB196" s="10"/>
      <c r="AC196" s="10"/>
      <c r="AD196" s="10"/>
      <c r="AE196" s="10"/>
      <c r="AF196" s="10"/>
      <c r="AG196" s="10"/>
      <c r="AH196" s="10"/>
      <c r="AI196" s="10"/>
      <c r="AJ196" s="10"/>
    </row>
    <row r="197" spans="1:36" ht="28.5" hidden="1" customHeight="1" x14ac:dyDescent="0.2">
      <c r="A197" s="97"/>
      <c r="B197" s="736" t="s">
        <v>537</v>
      </c>
      <c r="C197" s="711"/>
      <c r="D197" s="98" t="s">
        <v>538</v>
      </c>
      <c r="E197" s="100">
        <v>0</v>
      </c>
      <c r="F197" s="100">
        <f>SUM(F425)</f>
        <v>0</v>
      </c>
      <c r="G197" s="101">
        <f>SUM(G425)</f>
        <v>0</v>
      </c>
      <c r="H197" s="102">
        <f t="shared" ref="H197:J200" si="46">SUM(H425)</f>
        <v>0</v>
      </c>
      <c r="I197" s="103">
        <f t="shared" si="46"/>
        <v>0</v>
      </c>
      <c r="J197" s="103">
        <f t="shared" si="46"/>
        <v>0</v>
      </c>
      <c r="K197" s="89">
        <f t="shared" si="40"/>
        <v>0</v>
      </c>
      <c r="L197" s="89">
        <f t="shared" si="41"/>
        <v>0</v>
      </c>
      <c r="M197" s="109"/>
      <c r="N197" s="109"/>
      <c r="O197" s="109"/>
      <c r="P197" s="109"/>
      <c r="Q197" s="109"/>
      <c r="R197" s="109"/>
      <c r="S197" s="109"/>
      <c r="T197" s="109"/>
      <c r="U197" s="109"/>
      <c r="V197" s="109"/>
      <c r="W197" s="109"/>
      <c r="X197" s="109"/>
      <c r="Y197" s="109"/>
      <c r="Z197" s="109"/>
      <c r="AA197" s="109"/>
      <c r="AB197" s="109"/>
      <c r="AC197" s="109"/>
      <c r="AD197" s="109"/>
      <c r="AE197" s="109"/>
      <c r="AF197" s="109"/>
      <c r="AG197" s="109"/>
      <c r="AH197" s="109"/>
      <c r="AI197" s="109"/>
      <c r="AJ197" s="109"/>
    </row>
    <row r="198" spans="1:36" ht="40.5" hidden="1" customHeight="1" x14ac:dyDescent="0.2">
      <c r="A198" s="140"/>
      <c r="B198" s="736" t="s">
        <v>539</v>
      </c>
      <c r="C198" s="711"/>
      <c r="D198" s="98" t="s">
        <v>540</v>
      </c>
      <c r="E198" s="100">
        <v>0</v>
      </c>
      <c r="F198" s="100">
        <f t="shared" ref="F198:G200" si="47">SUM(F426)</f>
        <v>0</v>
      </c>
      <c r="G198" s="101">
        <f t="shared" si="47"/>
        <v>0</v>
      </c>
      <c r="H198" s="102">
        <f t="shared" si="46"/>
        <v>0</v>
      </c>
      <c r="I198" s="103">
        <f t="shared" si="46"/>
        <v>0</v>
      </c>
      <c r="J198" s="103">
        <f t="shared" si="46"/>
        <v>0</v>
      </c>
      <c r="K198" s="89">
        <f t="shared" si="40"/>
        <v>0</v>
      </c>
      <c r="L198" s="89">
        <f t="shared" si="41"/>
        <v>0</v>
      </c>
      <c r="M198" s="11"/>
      <c r="N198" s="11"/>
      <c r="O198" s="11"/>
      <c r="P198" s="11"/>
      <c r="Q198" s="11"/>
      <c r="R198" s="11"/>
      <c r="S198" s="11"/>
      <c r="T198" s="11"/>
      <c r="U198" s="11"/>
      <c r="V198" s="11"/>
      <c r="W198" s="11"/>
      <c r="X198" s="11"/>
      <c r="Y198" s="11"/>
      <c r="Z198" s="11"/>
      <c r="AA198" s="11"/>
      <c r="AB198" s="11"/>
      <c r="AC198" s="11"/>
      <c r="AD198" s="11"/>
      <c r="AE198" s="11"/>
      <c r="AF198" s="11"/>
      <c r="AG198" s="11"/>
      <c r="AH198" s="11"/>
      <c r="AI198" s="11"/>
      <c r="AJ198" s="11"/>
    </row>
    <row r="199" spans="1:36" ht="28.5" hidden="1" customHeight="1" x14ac:dyDescent="0.2">
      <c r="A199" s="140"/>
      <c r="B199" s="736" t="s">
        <v>541</v>
      </c>
      <c r="C199" s="711"/>
      <c r="D199" s="98" t="s">
        <v>542</v>
      </c>
      <c r="E199" s="100">
        <v>0</v>
      </c>
      <c r="F199" s="100">
        <f t="shared" si="47"/>
        <v>0</v>
      </c>
      <c r="G199" s="101">
        <f t="shared" si="47"/>
        <v>0</v>
      </c>
      <c r="H199" s="102">
        <f t="shared" si="46"/>
        <v>0</v>
      </c>
      <c r="I199" s="103">
        <f t="shared" si="46"/>
        <v>0</v>
      </c>
      <c r="J199" s="103">
        <f t="shared" si="46"/>
        <v>0</v>
      </c>
      <c r="K199" s="89">
        <f t="shared" si="40"/>
        <v>0</v>
      </c>
      <c r="L199" s="89">
        <f t="shared" si="41"/>
        <v>0</v>
      </c>
      <c r="M199" s="11"/>
      <c r="N199" s="11"/>
      <c r="O199" s="11"/>
      <c r="P199" s="11"/>
      <c r="Q199" s="11"/>
      <c r="R199" s="11"/>
      <c r="S199" s="11"/>
      <c r="T199" s="11"/>
      <c r="U199" s="11"/>
      <c r="V199" s="11"/>
      <c r="W199" s="11"/>
      <c r="X199" s="11"/>
      <c r="Y199" s="11"/>
      <c r="Z199" s="11"/>
      <c r="AA199" s="11"/>
      <c r="AB199" s="11"/>
      <c r="AC199" s="11"/>
      <c r="AD199" s="11"/>
      <c r="AE199" s="11"/>
      <c r="AF199" s="11"/>
      <c r="AG199" s="11"/>
      <c r="AH199" s="11"/>
      <c r="AI199" s="11"/>
      <c r="AJ199" s="11"/>
    </row>
    <row r="200" spans="1:36" ht="28.5" hidden="1" customHeight="1" x14ac:dyDescent="0.2">
      <c r="A200" s="140"/>
      <c r="B200" s="736" t="s">
        <v>543</v>
      </c>
      <c r="C200" s="711"/>
      <c r="D200" s="98" t="s">
        <v>544</v>
      </c>
      <c r="E200" s="100">
        <v>0</v>
      </c>
      <c r="F200" s="100">
        <f t="shared" si="47"/>
        <v>0</v>
      </c>
      <c r="G200" s="101">
        <f t="shared" si="47"/>
        <v>0</v>
      </c>
      <c r="H200" s="102">
        <f t="shared" si="46"/>
        <v>0</v>
      </c>
      <c r="I200" s="103">
        <f t="shared" si="46"/>
        <v>0</v>
      </c>
      <c r="J200" s="103">
        <f t="shared" si="46"/>
        <v>0</v>
      </c>
      <c r="K200" s="89">
        <f t="shared" si="40"/>
        <v>0</v>
      </c>
      <c r="L200" s="89">
        <f t="shared" si="41"/>
        <v>0</v>
      </c>
      <c r="M200" s="11"/>
      <c r="N200" s="11"/>
      <c r="O200" s="11"/>
      <c r="P200" s="11"/>
      <c r="Q200" s="11"/>
      <c r="R200" s="11"/>
      <c r="S200" s="11"/>
      <c r="T200" s="11"/>
      <c r="U200" s="11"/>
      <c r="V200" s="11"/>
      <c r="W200" s="11"/>
      <c r="X200" s="11"/>
      <c r="Y200" s="11"/>
      <c r="Z200" s="11"/>
      <c r="AA200" s="11"/>
      <c r="AB200" s="11"/>
      <c r="AC200" s="11"/>
      <c r="AD200" s="11"/>
      <c r="AE200" s="11"/>
      <c r="AF200" s="11"/>
      <c r="AG200" s="11"/>
      <c r="AH200" s="11"/>
      <c r="AI200" s="11"/>
      <c r="AJ200" s="11"/>
    </row>
    <row r="201" spans="1:36" ht="12.75" hidden="1" customHeight="1" x14ac:dyDescent="0.2">
      <c r="A201" s="728" t="s">
        <v>545</v>
      </c>
      <c r="B201" s="709"/>
      <c r="C201" s="711"/>
      <c r="D201" s="96" t="s">
        <v>546</v>
      </c>
      <c r="E201" s="85">
        <v>0</v>
      </c>
      <c r="F201" s="85">
        <f>SUM(F202,F207,F212,F216,F220,F224,F228,F233,F237,F241,F245)</f>
        <v>0</v>
      </c>
      <c r="G201" s="86">
        <f>SUM(G202,G207,G212,G216,G220,G224,G228,G233,G237,G241,G245)</f>
        <v>0</v>
      </c>
      <c r="H201" s="92">
        <f>SUM(H202,H207,H212,H216,H220,H224,H228,H233,H237,H241,H245)</f>
        <v>0</v>
      </c>
      <c r="I201" s="93">
        <f>SUM(I202,I207,I212,I216,I220,I224,I228,I233,I237,I241,I245)</f>
        <v>0</v>
      </c>
      <c r="J201" s="93">
        <f>SUM(J202,J207,J212,J216,J220,J224,J228,J233,J237,J241,J245)</f>
        <v>0</v>
      </c>
      <c r="K201" s="89">
        <f t="shared" si="40"/>
        <v>0</v>
      </c>
      <c r="L201" s="89">
        <f t="shared" si="41"/>
        <v>0</v>
      </c>
      <c r="M201" s="109"/>
      <c r="N201" s="109"/>
      <c r="O201" s="109"/>
      <c r="P201" s="109"/>
      <c r="Q201" s="109"/>
      <c r="R201" s="109"/>
      <c r="S201" s="109"/>
      <c r="T201" s="109"/>
      <c r="U201" s="109"/>
      <c r="V201" s="109"/>
      <c r="W201" s="109"/>
      <c r="X201" s="109"/>
      <c r="Y201" s="109"/>
      <c r="Z201" s="109"/>
      <c r="AA201" s="109"/>
      <c r="AB201" s="109"/>
      <c r="AC201" s="109"/>
      <c r="AD201" s="109"/>
      <c r="AE201" s="109"/>
      <c r="AF201" s="109"/>
      <c r="AG201" s="109"/>
      <c r="AH201" s="109"/>
      <c r="AI201" s="109"/>
      <c r="AJ201" s="109"/>
    </row>
    <row r="202" spans="1:36" ht="12.75" hidden="1" customHeight="1" x14ac:dyDescent="0.2">
      <c r="A202" s="140"/>
      <c r="B202" s="736" t="s">
        <v>547</v>
      </c>
      <c r="C202" s="711"/>
      <c r="D202" s="98" t="s">
        <v>548</v>
      </c>
      <c r="E202" s="100">
        <v>0</v>
      </c>
      <c r="F202" s="100">
        <f>SUM(F203:F206)</f>
        <v>0</v>
      </c>
      <c r="G202" s="101">
        <f>SUM(G203:G206)</f>
        <v>0</v>
      </c>
      <c r="H202" s="102">
        <f>SUM(H203:H206)</f>
        <v>0</v>
      </c>
      <c r="I202" s="103">
        <f>SUM(I203:I206)</f>
        <v>0</v>
      </c>
      <c r="J202" s="103">
        <f>SUM(J203:J206)</f>
        <v>0</v>
      </c>
      <c r="K202" s="89">
        <f t="shared" si="40"/>
        <v>0</v>
      </c>
      <c r="L202" s="89">
        <f t="shared" si="41"/>
        <v>0</v>
      </c>
      <c r="M202" s="10"/>
      <c r="N202" s="10"/>
      <c r="O202" s="10"/>
      <c r="P202" s="10"/>
      <c r="Q202" s="10"/>
      <c r="R202" s="10"/>
      <c r="S202" s="10"/>
      <c r="T202" s="10"/>
      <c r="U202" s="10"/>
      <c r="V202" s="10"/>
      <c r="W202" s="10"/>
      <c r="X202" s="10"/>
      <c r="Y202" s="10"/>
      <c r="Z202" s="10"/>
      <c r="AA202" s="10"/>
      <c r="AB202" s="10"/>
      <c r="AC202" s="10"/>
      <c r="AD202" s="10"/>
      <c r="AE202" s="10"/>
      <c r="AF202" s="10"/>
      <c r="AG202" s="10"/>
      <c r="AH202" s="10"/>
      <c r="AI202" s="10"/>
      <c r="AJ202" s="10"/>
    </row>
    <row r="203" spans="1:36" ht="12.75" hidden="1" customHeight="1" x14ac:dyDescent="0.2">
      <c r="A203" s="140"/>
      <c r="B203" s="118"/>
      <c r="C203" s="141" t="s">
        <v>549</v>
      </c>
      <c r="D203" s="142" t="s">
        <v>550</v>
      </c>
      <c r="E203" s="143">
        <v>0</v>
      </c>
      <c r="F203" s="143">
        <f>SUM(F496)</f>
        <v>0</v>
      </c>
      <c r="G203" s="144">
        <f>SUM(G496)</f>
        <v>0</v>
      </c>
      <c r="H203" s="145">
        <f t="shared" ref="H203:J206" si="48">SUM(H496)</f>
        <v>0</v>
      </c>
      <c r="I203" s="146">
        <f t="shared" si="48"/>
        <v>0</v>
      </c>
      <c r="J203" s="146">
        <f t="shared" si="48"/>
        <v>0</v>
      </c>
      <c r="K203" s="89">
        <f t="shared" si="40"/>
        <v>0</v>
      </c>
      <c r="L203" s="89">
        <f t="shared" si="41"/>
        <v>0</v>
      </c>
      <c r="M203" s="10"/>
      <c r="N203" s="10"/>
      <c r="O203" s="10"/>
      <c r="P203" s="10"/>
      <c r="Q203" s="10"/>
      <c r="R203" s="10"/>
      <c r="S203" s="10"/>
      <c r="T203" s="10"/>
      <c r="U203" s="10"/>
      <c r="V203" s="10"/>
      <c r="W203" s="10"/>
      <c r="X203" s="10"/>
      <c r="Y203" s="10"/>
      <c r="Z203" s="10"/>
      <c r="AA203" s="10"/>
      <c r="AB203" s="10"/>
      <c r="AC203" s="10"/>
      <c r="AD203" s="10"/>
      <c r="AE203" s="10"/>
      <c r="AF203" s="10"/>
      <c r="AG203" s="10"/>
      <c r="AH203" s="10"/>
      <c r="AI203" s="10"/>
      <c r="AJ203" s="10"/>
    </row>
    <row r="204" spans="1:36" ht="12.75" hidden="1" customHeight="1" x14ac:dyDescent="0.2">
      <c r="A204" s="140"/>
      <c r="B204" s="118"/>
      <c r="C204" s="115" t="s">
        <v>551</v>
      </c>
      <c r="D204" s="116" t="s">
        <v>552</v>
      </c>
      <c r="E204" s="143">
        <v>0</v>
      </c>
      <c r="F204" s="143">
        <f t="shared" ref="F204:G206" si="49">SUM(F497)</f>
        <v>0</v>
      </c>
      <c r="G204" s="144">
        <f t="shared" si="49"/>
        <v>0</v>
      </c>
      <c r="H204" s="145">
        <f t="shared" si="48"/>
        <v>0</v>
      </c>
      <c r="I204" s="146">
        <f t="shared" si="48"/>
        <v>0</v>
      </c>
      <c r="J204" s="146">
        <f t="shared" si="48"/>
        <v>0</v>
      </c>
      <c r="K204" s="89">
        <f t="shared" si="40"/>
        <v>0</v>
      </c>
      <c r="L204" s="89">
        <f t="shared" si="41"/>
        <v>0</v>
      </c>
      <c r="M204" s="95"/>
      <c r="N204" s="95"/>
      <c r="O204" s="95"/>
      <c r="P204" s="95"/>
      <c r="Q204" s="95"/>
      <c r="R204" s="95"/>
      <c r="S204" s="95"/>
      <c r="T204" s="95"/>
      <c r="U204" s="95"/>
      <c r="V204" s="95"/>
      <c r="W204" s="95"/>
      <c r="X204" s="95"/>
      <c r="Y204" s="95"/>
      <c r="Z204" s="95"/>
      <c r="AA204" s="95"/>
      <c r="AB204" s="95"/>
      <c r="AC204" s="95"/>
      <c r="AD204" s="95"/>
      <c r="AE204" s="95"/>
      <c r="AF204" s="95"/>
      <c r="AG204" s="95"/>
      <c r="AH204" s="95"/>
      <c r="AI204" s="95"/>
      <c r="AJ204" s="95"/>
    </row>
    <row r="205" spans="1:36" ht="12.75" hidden="1" customHeight="1" x14ac:dyDescent="0.2">
      <c r="A205" s="140"/>
      <c r="B205" s="118"/>
      <c r="C205" s="141" t="s">
        <v>553</v>
      </c>
      <c r="D205" s="142" t="s">
        <v>554</v>
      </c>
      <c r="E205" s="143">
        <v>0</v>
      </c>
      <c r="F205" s="143">
        <f t="shared" si="49"/>
        <v>0</v>
      </c>
      <c r="G205" s="144">
        <f t="shared" si="49"/>
        <v>0</v>
      </c>
      <c r="H205" s="145">
        <f t="shared" si="48"/>
        <v>0</v>
      </c>
      <c r="I205" s="146">
        <f t="shared" si="48"/>
        <v>0</v>
      </c>
      <c r="J205" s="146">
        <f t="shared" si="48"/>
        <v>0</v>
      </c>
      <c r="K205" s="89">
        <f t="shared" si="40"/>
        <v>0</v>
      </c>
      <c r="L205" s="89">
        <f t="shared" si="41"/>
        <v>0</v>
      </c>
      <c r="M205" s="95"/>
      <c r="N205" s="95"/>
      <c r="O205" s="95"/>
      <c r="P205" s="95"/>
      <c r="Q205" s="95"/>
      <c r="R205" s="95"/>
      <c r="S205" s="95"/>
      <c r="T205" s="95"/>
      <c r="U205" s="95"/>
      <c r="V205" s="95"/>
      <c r="W205" s="95"/>
      <c r="X205" s="95"/>
      <c r="Y205" s="95"/>
      <c r="Z205" s="95"/>
      <c r="AA205" s="95"/>
      <c r="AB205" s="95"/>
      <c r="AC205" s="95"/>
      <c r="AD205" s="95"/>
      <c r="AE205" s="95"/>
      <c r="AF205" s="95"/>
      <c r="AG205" s="95"/>
      <c r="AH205" s="95"/>
      <c r="AI205" s="95"/>
      <c r="AJ205" s="95"/>
    </row>
    <row r="206" spans="1:36" ht="12.75" hidden="1" customHeight="1" x14ac:dyDescent="0.2">
      <c r="A206" s="140"/>
      <c r="B206" s="118"/>
      <c r="C206" s="141" t="s">
        <v>555</v>
      </c>
      <c r="D206" s="142" t="s">
        <v>556</v>
      </c>
      <c r="E206" s="143">
        <v>0</v>
      </c>
      <c r="F206" s="143">
        <f t="shared" si="49"/>
        <v>0</v>
      </c>
      <c r="G206" s="144">
        <f t="shared" si="49"/>
        <v>0</v>
      </c>
      <c r="H206" s="145">
        <f t="shared" si="48"/>
        <v>0</v>
      </c>
      <c r="I206" s="146">
        <f t="shared" si="48"/>
        <v>0</v>
      </c>
      <c r="J206" s="146">
        <f t="shared" si="48"/>
        <v>0</v>
      </c>
      <c r="K206" s="89">
        <f t="shared" si="40"/>
        <v>0</v>
      </c>
      <c r="L206" s="89">
        <f t="shared" si="41"/>
        <v>0</v>
      </c>
      <c r="M206" s="95"/>
      <c r="N206" s="95"/>
      <c r="O206" s="95"/>
      <c r="P206" s="95"/>
      <c r="Q206" s="95"/>
      <c r="R206" s="95"/>
      <c r="S206" s="95"/>
      <c r="T206" s="95"/>
      <c r="U206" s="95"/>
      <c r="V206" s="95"/>
      <c r="W206" s="95"/>
      <c r="X206" s="95"/>
      <c r="Y206" s="95"/>
      <c r="Z206" s="95"/>
      <c r="AA206" s="95"/>
      <c r="AB206" s="95"/>
      <c r="AC206" s="95"/>
      <c r="AD206" s="95"/>
      <c r="AE206" s="95"/>
      <c r="AF206" s="95"/>
      <c r="AG206" s="95"/>
      <c r="AH206" s="95"/>
      <c r="AI206" s="95"/>
      <c r="AJ206" s="95"/>
    </row>
    <row r="207" spans="1:36" ht="12.75" hidden="1" customHeight="1" x14ac:dyDescent="0.2">
      <c r="A207" s="140"/>
      <c r="B207" s="736" t="s">
        <v>557</v>
      </c>
      <c r="C207" s="711"/>
      <c r="D207" s="98" t="s">
        <v>558</v>
      </c>
      <c r="E207" s="100">
        <v>0</v>
      </c>
      <c r="F207" s="100">
        <f>SUM(F208:F211)</f>
        <v>0</v>
      </c>
      <c r="G207" s="101">
        <f>SUM(G208:G211)</f>
        <v>0</v>
      </c>
      <c r="H207" s="102">
        <f>SUM(H208:H211)</f>
        <v>0</v>
      </c>
      <c r="I207" s="103">
        <f>SUM(I208:I211)</f>
        <v>0</v>
      </c>
      <c r="J207" s="103">
        <f>SUM(J208:J211)</f>
        <v>0</v>
      </c>
      <c r="K207" s="89">
        <f t="shared" si="40"/>
        <v>0</v>
      </c>
      <c r="L207" s="89">
        <f t="shared" si="41"/>
        <v>0</v>
      </c>
      <c r="M207" s="10"/>
      <c r="N207" s="10"/>
      <c r="O207" s="10"/>
      <c r="P207" s="10"/>
      <c r="Q207" s="10"/>
      <c r="R207" s="10"/>
      <c r="S207" s="10"/>
      <c r="T207" s="10"/>
      <c r="U207" s="10"/>
      <c r="V207" s="10"/>
      <c r="W207" s="10"/>
      <c r="X207" s="10"/>
      <c r="Y207" s="10"/>
      <c r="Z207" s="10"/>
      <c r="AA207" s="10"/>
      <c r="AB207" s="10"/>
      <c r="AC207" s="10"/>
      <c r="AD207" s="10"/>
      <c r="AE207" s="10"/>
      <c r="AF207" s="10"/>
      <c r="AG207" s="10"/>
      <c r="AH207" s="10"/>
      <c r="AI207" s="10"/>
      <c r="AJ207" s="10"/>
    </row>
    <row r="208" spans="1:36" ht="12.75" hidden="1" customHeight="1" x14ac:dyDescent="0.2">
      <c r="A208" s="140"/>
      <c r="B208" s="118"/>
      <c r="C208" s="141" t="s">
        <v>549</v>
      </c>
      <c r="D208" s="142" t="s">
        <v>559</v>
      </c>
      <c r="E208" s="143">
        <v>0</v>
      </c>
      <c r="F208" s="143">
        <f>SUM(F501)</f>
        <v>0</v>
      </c>
      <c r="G208" s="144">
        <f>SUM(G501)</f>
        <v>0</v>
      </c>
      <c r="H208" s="145">
        <f t="shared" ref="H208:J211" si="50">SUM(H501)</f>
        <v>0</v>
      </c>
      <c r="I208" s="146">
        <f t="shared" si="50"/>
        <v>0</v>
      </c>
      <c r="J208" s="146">
        <f t="shared" si="50"/>
        <v>0</v>
      </c>
      <c r="K208" s="89">
        <f t="shared" si="40"/>
        <v>0</v>
      </c>
      <c r="L208" s="89">
        <f t="shared" si="41"/>
        <v>0</v>
      </c>
      <c r="M208" s="10"/>
      <c r="N208" s="10"/>
      <c r="O208" s="10"/>
      <c r="P208" s="10"/>
      <c r="Q208" s="10"/>
      <c r="R208" s="10"/>
      <c r="S208" s="10"/>
      <c r="T208" s="10"/>
      <c r="U208" s="10"/>
      <c r="V208" s="10"/>
      <c r="W208" s="10"/>
      <c r="X208" s="10"/>
      <c r="Y208" s="10"/>
      <c r="Z208" s="10"/>
      <c r="AA208" s="10"/>
      <c r="AB208" s="10"/>
      <c r="AC208" s="10"/>
      <c r="AD208" s="10"/>
      <c r="AE208" s="10"/>
      <c r="AF208" s="10"/>
      <c r="AG208" s="10"/>
      <c r="AH208" s="10"/>
      <c r="AI208" s="10"/>
      <c r="AJ208" s="10"/>
    </row>
    <row r="209" spans="1:36" ht="12.75" hidden="1" customHeight="1" x14ac:dyDescent="0.2">
      <c r="A209" s="140"/>
      <c r="B209" s="118"/>
      <c r="C209" s="141" t="s">
        <v>551</v>
      </c>
      <c r="D209" s="142" t="s">
        <v>560</v>
      </c>
      <c r="E209" s="143">
        <v>0</v>
      </c>
      <c r="F209" s="143">
        <f t="shared" ref="F209:G211" si="51">SUM(F502)</f>
        <v>0</v>
      </c>
      <c r="G209" s="144">
        <f t="shared" si="51"/>
        <v>0</v>
      </c>
      <c r="H209" s="145">
        <f t="shared" si="50"/>
        <v>0</v>
      </c>
      <c r="I209" s="146">
        <f t="shared" si="50"/>
        <v>0</v>
      </c>
      <c r="J209" s="146">
        <f t="shared" si="50"/>
        <v>0</v>
      </c>
      <c r="K209" s="89">
        <f t="shared" si="40"/>
        <v>0</v>
      </c>
      <c r="L209" s="89">
        <f t="shared" si="41"/>
        <v>0</v>
      </c>
      <c r="M209" s="11"/>
      <c r="N209" s="11"/>
      <c r="O209" s="11"/>
      <c r="P209" s="11"/>
      <c r="Q209" s="11"/>
      <c r="R209" s="11"/>
      <c r="S209" s="11"/>
      <c r="T209" s="11"/>
      <c r="U209" s="11"/>
      <c r="V209" s="11"/>
      <c r="W209" s="11"/>
      <c r="X209" s="11"/>
      <c r="Y209" s="11"/>
      <c r="Z209" s="11"/>
      <c r="AA209" s="11"/>
      <c r="AB209" s="11"/>
      <c r="AC209" s="11"/>
      <c r="AD209" s="11"/>
      <c r="AE209" s="11"/>
      <c r="AF209" s="11"/>
      <c r="AG209" s="11"/>
      <c r="AH209" s="11"/>
      <c r="AI209" s="11"/>
      <c r="AJ209" s="11"/>
    </row>
    <row r="210" spans="1:36" ht="12.75" hidden="1" customHeight="1" x14ac:dyDescent="0.2">
      <c r="A210" s="140"/>
      <c r="B210" s="118"/>
      <c r="C210" s="141" t="s">
        <v>553</v>
      </c>
      <c r="D210" s="142" t="s">
        <v>561</v>
      </c>
      <c r="E210" s="143">
        <v>0</v>
      </c>
      <c r="F210" s="143">
        <f t="shared" si="51"/>
        <v>0</v>
      </c>
      <c r="G210" s="144">
        <f t="shared" si="51"/>
        <v>0</v>
      </c>
      <c r="H210" s="145">
        <f t="shared" si="50"/>
        <v>0</v>
      </c>
      <c r="I210" s="146">
        <f t="shared" si="50"/>
        <v>0</v>
      </c>
      <c r="J210" s="146">
        <f t="shared" si="50"/>
        <v>0</v>
      </c>
      <c r="K210" s="89">
        <f t="shared" si="40"/>
        <v>0</v>
      </c>
      <c r="L210" s="89">
        <f t="shared" si="41"/>
        <v>0</v>
      </c>
      <c r="M210" s="109"/>
      <c r="N210" s="109"/>
      <c r="O210" s="109"/>
      <c r="P210" s="109"/>
      <c r="Q210" s="109"/>
      <c r="R210" s="109"/>
      <c r="S210" s="109"/>
      <c r="T210" s="109"/>
      <c r="U210" s="109"/>
      <c r="V210" s="109"/>
      <c r="W210" s="109"/>
      <c r="X210" s="109"/>
      <c r="Y210" s="109"/>
      <c r="Z210" s="109"/>
      <c r="AA210" s="109"/>
      <c r="AB210" s="109"/>
      <c r="AC210" s="109"/>
      <c r="AD210" s="109"/>
      <c r="AE210" s="109"/>
      <c r="AF210" s="109"/>
      <c r="AG210" s="109"/>
      <c r="AH210" s="109"/>
      <c r="AI210" s="109"/>
      <c r="AJ210" s="109"/>
    </row>
    <row r="211" spans="1:36" ht="12.75" hidden="1" customHeight="1" x14ac:dyDescent="0.2">
      <c r="A211" s="140"/>
      <c r="B211" s="118"/>
      <c r="C211" s="141" t="s">
        <v>555</v>
      </c>
      <c r="D211" s="142" t="s">
        <v>562</v>
      </c>
      <c r="E211" s="143">
        <v>0</v>
      </c>
      <c r="F211" s="143">
        <f t="shared" si="51"/>
        <v>0</v>
      </c>
      <c r="G211" s="144">
        <f t="shared" si="51"/>
        <v>0</v>
      </c>
      <c r="H211" s="145">
        <f t="shared" si="50"/>
        <v>0</v>
      </c>
      <c r="I211" s="146">
        <f t="shared" si="50"/>
        <v>0</v>
      </c>
      <c r="J211" s="146">
        <f t="shared" si="50"/>
        <v>0</v>
      </c>
      <c r="K211" s="89">
        <f t="shared" si="40"/>
        <v>0</v>
      </c>
      <c r="L211" s="89">
        <f t="shared" si="41"/>
        <v>0</v>
      </c>
      <c r="M211" s="109"/>
      <c r="N211" s="109"/>
      <c r="O211" s="109"/>
      <c r="P211" s="109"/>
      <c r="Q211" s="109"/>
      <c r="R211" s="109"/>
      <c r="S211" s="109"/>
      <c r="T211" s="109"/>
      <c r="U211" s="109"/>
      <c r="V211" s="109"/>
      <c r="W211" s="109"/>
      <c r="X211" s="109"/>
      <c r="Y211" s="109"/>
      <c r="Z211" s="109"/>
      <c r="AA211" s="109"/>
      <c r="AB211" s="109"/>
      <c r="AC211" s="109"/>
      <c r="AD211" s="109"/>
      <c r="AE211" s="109"/>
      <c r="AF211" s="109"/>
      <c r="AG211" s="109"/>
      <c r="AH211" s="109"/>
      <c r="AI211" s="109"/>
      <c r="AJ211" s="109"/>
    </row>
    <row r="212" spans="1:36" ht="12.75" hidden="1" customHeight="1" x14ac:dyDescent="0.2">
      <c r="A212" s="140"/>
      <c r="B212" s="736" t="s">
        <v>563</v>
      </c>
      <c r="C212" s="711"/>
      <c r="D212" s="98" t="s">
        <v>564</v>
      </c>
      <c r="E212" s="100">
        <v>0</v>
      </c>
      <c r="F212" s="100">
        <f>SUM(F213:F215)</f>
        <v>0</v>
      </c>
      <c r="G212" s="101">
        <f>SUM(G213:G215)</f>
        <v>0</v>
      </c>
      <c r="H212" s="102">
        <f>SUM(H213:H215)</f>
        <v>0</v>
      </c>
      <c r="I212" s="103">
        <f>SUM(I213:I215)</f>
        <v>0</v>
      </c>
      <c r="J212" s="103">
        <f>SUM(J213:J215)</f>
        <v>0</v>
      </c>
      <c r="K212" s="89">
        <f t="shared" si="40"/>
        <v>0</v>
      </c>
      <c r="L212" s="89">
        <f t="shared" si="41"/>
        <v>0</v>
      </c>
      <c r="M212" s="11"/>
      <c r="N212" s="11"/>
      <c r="O212" s="11"/>
      <c r="P212" s="11"/>
      <c r="Q212" s="11"/>
      <c r="R212" s="11"/>
      <c r="S212" s="11"/>
      <c r="T212" s="11"/>
      <c r="U212" s="11"/>
      <c r="V212" s="11"/>
      <c r="W212" s="11"/>
      <c r="X212" s="11"/>
      <c r="Y212" s="11"/>
      <c r="Z212" s="11"/>
      <c r="AA212" s="11"/>
      <c r="AB212" s="11"/>
      <c r="AC212" s="11"/>
      <c r="AD212" s="11"/>
      <c r="AE212" s="11"/>
      <c r="AF212" s="11"/>
      <c r="AG212" s="11"/>
      <c r="AH212" s="11"/>
      <c r="AI212" s="11"/>
      <c r="AJ212" s="11"/>
    </row>
    <row r="213" spans="1:36" ht="12.75" hidden="1" customHeight="1" x14ac:dyDescent="0.2">
      <c r="A213" s="140"/>
      <c r="B213" s="118"/>
      <c r="C213" s="141" t="s">
        <v>549</v>
      </c>
      <c r="D213" s="142" t="s">
        <v>565</v>
      </c>
      <c r="E213" s="143">
        <v>0</v>
      </c>
      <c r="F213" s="143">
        <f t="shared" ref="F213:G215" si="52">SUM(F506)</f>
        <v>0</v>
      </c>
      <c r="G213" s="144">
        <f t="shared" si="52"/>
        <v>0</v>
      </c>
      <c r="H213" s="145">
        <f t="shared" ref="H213:J215" si="53">SUM(H506)</f>
        <v>0</v>
      </c>
      <c r="I213" s="146">
        <f t="shared" si="53"/>
        <v>0</v>
      </c>
      <c r="J213" s="146">
        <f t="shared" si="53"/>
        <v>0</v>
      </c>
      <c r="K213" s="89">
        <f t="shared" si="40"/>
        <v>0</v>
      </c>
      <c r="L213" s="89">
        <f t="shared" si="41"/>
        <v>0</v>
      </c>
      <c r="M213" s="11"/>
      <c r="N213" s="11"/>
      <c r="O213" s="11"/>
      <c r="P213" s="11"/>
      <c r="Q213" s="11"/>
      <c r="R213" s="11"/>
      <c r="S213" s="11"/>
      <c r="T213" s="11"/>
      <c r="U213" s="11"/>
      <c r="V213" s="11"/>
      <c r="W213" s="11"/>
      <c r="X213" s="11"/>
      <c r="Y213" s="11"/>
      <c r="Z213" s="11"/>
      <c r="AA213" s="11"/>
      <c r="AB213" s="11"/>
      <c r="AC213" s="11"/>
      <c r="AD213" s="11"/>
      <c r="AE213" s="11"/>
      <c r="AF213" s="11"/>
      <c r="AG213" s="11"/>
      <c r="AH213" s="11"/>
      <c r="AI213" s="11"/>
      <c r="AJ213" s="11"/>
    </row>
    <row r="214" spans="1:36" ht="12.75" hidden="1" customHeight="1" x14ac:dyDescent="0.2">
      <c r="A214" s="140"/>
      <c r="B214" s="118"/>
      <c r="C214" s="141" t="s">
        <v>551</v>
      </c>
      <c r="D214" s="142" t="s">
        <v>566</v>
      </c>
      <c r="E214" s="143">
        <v>0</v>
      </c>
      <c r="F214" s="143">
        <f t="shared" si="52"/>
        <v>0</v>
      </c>
      <c r="G214" s="144">
        <f t="shared" si="52"/>
        <v>0</v>
      </c>
      <c r="H214" s="145">
        <f t="shared" si="53"/>
        <v>0</v>
      </c>
      <c r="I214" s="146">
        <f t="shared" si="53"/>
        <v>0</v>
      </c>
      <c r="J214" s="146">
        <f t="shared" si="53"/>
        <v>0</v>
      </c>
      <c r="K214" s="89">
        <f t="shared" si="40"/>
        <v>0</v>
      </c>
      <c r="L214" s="89">
        <f t="shared" si="41"/>
        <v>0</v>
      </c>
      <c r="M214" s="11"/>
      <c r="N214" s="11"/>
      <c r="O214" s="11"/>
      <c r="P214" s="11"/>
      <c r="Q214" s="11"/>
      <c r="R214" s="11"/>
      <c r="S214" s="11"/>
      <c r="T214" s="11"/>
      <c r="U214" s="11"/>
      <c r="V214" s="11"/>
      <c r="W214" s="11"/>
      <c r="X214" s="11"/>
      <c r="Y214" s="11"/>
      <c r="Z214" s="11"/>
      <c r="AA214" s="11"/>
      <c r="AB214" s="11"/>
      <c r="AC214" s="11"/>
      <c r="AD214" s="11"/>
      <c r="AE214" s="11"/>
      <c r="AF214" s="11"/>
      <c r="AG214" s="11"/>
      <c r="AH214" s="11"/>
      <c r="AI214" s="11"/>
      <c r="AJ214" s="11"/>
    </row>
    <row r="215" spans="1:36" ht="12.75" hidden="1" customHeight="1" x14ac:dyDescent="0.2">
      <c r="A215" s="140"/>
      <c r="B215" s="118"/>
      <c r="C215" s="141" t="s">
        <v>553</v>
      </c>
      <c r="D215" s="142" t="s">
        <v>567</v>
      </c>
      <c r="E215" s="143">
        <v>0</v>
      </c>
      <c r="F215" s="143">
        <f t="shared" si="52"/>
        <v>0</v>
      </c>
      <c r="G215" s="144">
        <f t="shared" si="52"/>
        <v>0</v>
      </c>
      <c r="H215" s="145">
        <f t="shared" si="53"/>
        <v>0</v>
      </c>
      <c r="I215" s="146">
        <f t="shared" si="53"/>
        <v>0</v>
      </c>
      <c r="J215" s="146">
        <f t="shared" si="53"/>
        <v>0</v>
      </c>
      <c r="K215" s="89">
        <f t="shared" si="40"/>
        <v>0</v>
      </c>
      <c r="L215" s="89">
        <f t="shared" si="41"/>
        <v>0</v>
      </c>
      <c r="M215" s="11"/>
      <c r="N215" s="11"/>
      <c r="O215" s="11"/>
      <c r="P215" s="11"/>
      <c r="Q215" s="11"/>
      <c r="R215" s="11"/>
      <c r="S215" s="11"/>
      <c r="T215" s="11"/>
      <c r="U215" s="11"/>
      <c r="V215" s="11"/>
      <c r="W215" s="11"/>
      <c r="X215" s="11"/>
      <c r="Y215" s="11"/>
      <c r="Z215" s="11"/>
      <c r="AA215" s="11"/>
      <c r="AB215" s="11"/>
      <c r="AC215" s="11"/>
      <c r="AD215" s="11"/>
      <c r="AE215" s="11"/>
      <c r="AF215" s="11"/>
      <c r="AG215" s="11"/>
      <c r="AH215" s="11"/>
      <c r="AI215" s="11"/>
      <c r="AJ215" s="11"/>
    </row>
    <row r="216" spans="1:36" ht="12.75" hidden="1" customHeight="1" x14ac:dyDescent="0.2">
      <c r="A216" s="140"/>
      <c r="B216" s="736" t="s">
        <v>568</v>
      </c>
      <c r="C216" s="711"/>
      <c r="D216" s="98" t="s">
        <v>569</v>
      </c>
      <c r="E216" s="100">
        <v>0</v>
      </c>
      <c r="F216" s="100">
        <f>SUM(F217:F219)</f>
        <v>0</v>
      </c>
      <c r="G216" s="101">
        <f>SUM(G217:G219)</f>
        <v>0</v>
      </c>
      <c r="H216" s="102">
        <f>SUM(H217:H219)</f>
        <v>0</v>
      </c>
      <c r="I216" s="103">
        <f>SUM(I217:I219)</f>
        <v>0</v>
      </c>
      <c r="J216" s="103">
        <f>SUM(J217:J219)</f>
        <v>0</v>
      </c>
      <c r="K216" s="89">
        <f t="shared" si="40"/>
        <v>0</v>
      </c>
      <c r="L216" s="89">
        <f t="shared" si="41"/>
        <v>0</v>
      </c>
      <c r="M216" s="68"/>
      <c r="N216" s="68"/>
      <c r="O216" s="68"/>
      <c r="P216" s="68"/>
      <c r="Q216" s="68"/>
      <c r="R216" s="68"/>
      <c r="S216" s="68"/>
      <c r="T216" s="68"/>
      <c r="U216" s="68"/>
      <c r="V216" s="68"/>
      <c r="W216" s="68"/>
      <c r="X216" s="68"/>
      <c r="Y216" s="68"/>
      <c r="Z216" s="68"/>
      <c r="AA216" s="68"/>
      <c r="AB216" s="68"/>
      <c r="AC216" s="68"/>
      <c r="AD216" s="68"/>
      <c r="AE216" s="68"/>
      <c r="AF216" s="68"/>
      <c r="AG216" s="68"/>
      <c r="AH216" s="68"/>
      <c r="AI216" s="11"/>
      <c r="AJ216" s="11"/>
    </row>
    <row r="217" spans="1:36" ht="12.75" hidden="1" customHeight="1" x14ac:dyDescent="0.2">
      <c r="A217" s="140"/>
      <c r="B217" s="118"/>
      <c r="C217" s="141" t="s">
        <v>549</v>
      </c>
      <c r="D217" s="142" t="s">
        <v>570</v>
      </c>
      <c r="E217" s="143">
        <v>0</v>
      </c>
      <c r="F217" s="143">
        <f t="shared" ref="F217:G219" si="54">SUM(F510)</f>
        <v>0</v>
      </c>
      <c r="G217" s="144">
        <f t="shared" si="54"/>
        <v>0</v>
      </c>
      <c r="H217" s="145">
        <f t="shared" ref="H217:J219" si="55">SUM(H510)</f>
        <v>0</v>
      </c>
      <c r="I217" s="146">
        <f t="shared" si="55"/>
        <v>0</v>
      </c>
      <c r="J217" s="146">
        <f t="shared" si="55"/>
        <v>0</v>
      </c>
      <c r="K217" s="89">
        <f t="shared" si="40"/>
        <v>0</v>
      </c>
      <c r="L217" s="89">
        <f t="shared" si="41"/>
        <v>0</v>
      </c>
      <c r="M217" s="68"/>
      <c r="N217" s="68"/>
      <c r="O217" s="68"/>
      <c r="P217" s="68"/>
      <c r="Q217" s="68"/>
      <c r="R217" s="68"/>
      <c r="S217" s="68"/>
      <c r="T217" s="68"/>
      <c r="U217" s="68"/>
      <c r="V217" s="68"/>
      <c r="W217" s="68"/>
      <c r="X217" s="68"/>
      <c r="Y217" s="68"/>
      <c r="Z217" s="68"/>
      <c r="AA217" s="68"/>
      <c r="AB217" s="68"/>
      <c r="AC217" s="68"/>
      <c r="AD217" s="68"/>
      <c r="AE217" s="68"/>
      <c r="AF217" s="68"/>
      <c r="AG217" s="68"/>
      <c r="AH217" s="68"/>
      <c r="AI217" s="11"/>
      <c r="AJ217" s="11"/>
    </row>
    <row r="218" spans="1:36" ht="12.75" hidden="1" customHeight="1" x14ac:dyDescent="0.2">
      <c r="A218" s="140"/>
      <c r="B218" s="118"/>
      <c r="C218" s="141" t="s">
        <v>551</v>
      </c>
      <c r="D218" s="142" t="s">
        <v>571</v>
      </c>
      <c r="E218" s="143">
        <v>0</v>
      </c>
      <c r="F218" s="143">
        <f t="shared" si="54"/>
        <v>0</v>
      </c>
      <c r="G218" s="144">
        <f t="shared" si="54"/>
        <v>0</v>
      </c>
      <c r="H218" s="145">
        <f t="shared" si="55"/>
        <v>0</v>
      </c>
      <c r="I218" s="146">
        <f t="shared" si="55"/>
        <v>0</v>
      </c>
      <c r="J218" s="146">
        <f t="shared" si="55"/>
        <v>0</v>
      </c>
      <c r="K218" s="89">
        <f t="shared" si="40"/>
        <v>0</v>
      </c>
      <c r="L218" s="89">
        <f t="shared" si="41"/>
        <v>0</v>
      </c>
      <c r="M218" s="68"/>
      <c r="N218" s="68"/>
      <c r="O218" s="68"/>
      <c r="P218" s="68"/>
      <c r="Q218" s="68"/>
      <c r="R218" s="68"/>
      <c r="S218" s="68"/>
      <c r="T218" s="68"/>
      <c r="U218" s="68"/>
      <c r="V218" s="68"/>
      <c r="W218" s="68"/>
      <c r="X218" s="68"/>
      <c r="Y218" s="68"/>
      <c r="Z218" s="68"/>
      <c r="AA218" s="68"/>
      <c r="AB218" s="68"/>
      <c r="AC218" s="68"/>
      <c r="AD218" s="68"/>
      <c r="AE218" s="68"/>
      <c r="AF218" s="68"/>
      <c r="AG218" s="68"/>
      <c r="AH218" s="68"/>
      <c r="AI218" s="11"/>
      <c r="AJ218" s="11"/>
    </row>
    <row r="219" spans="1:36" ht="12.75" hidden="1" customHeight="1" x14ac:dyDescent="0.2">
      <c r="A219" s="140"/>
      <c r="B219" s="118"/>
      <c r="C219" s="141" t="s">
        <v>553</v>
      </c>
      <c r="D219" s="142" t="s">
        <v>572</v>
      </c>
      <c r="E219" s="143">
        <v>0</v>
      </c>
      <c r="F219" s="143">
        <f t="shared" si="54"/>
        <v>0</v>
      </c>
      <c r="G219" s="144">
        <f t="shared" si="54"/>
        <v>0</v>
      </c>
      <c r="H219" s="145">
        <f t="shared" si="55"/>
        <v>0</v>
      </c>
      <c r="I219" s="146">
        <f t="shared" si="55"/>
        <v>0</v>
      </c>
      <c r="J219" s="146">
        <f t="shared" si="55"/>
        <v>0</v>
      </c>
      <c r="K219" s="89">
        <f t="shared" si="40"/>
        <v>0</v>
      </c>
      <c r="L219" s="89">
        <f t="shared" si="41"/>
        <v>0</v>
      </c>
      <c r="M219" s="11"/>
      <c r="N219" s="11"/>
      <c r="O219" s="11"/>
      <c r="P219" s="11"/>
      <c r="Q219" s="11"/>
      <c r="R219" s="11"/>
      <c r="S219" s="11"/>
      <c r="T219" s="11"/>
      <c r="U219" s="11"/>
      <c r="V219" s="11"/>
      <c r="W219" s="11"/>
      <c r="X219" s="11"/>
      <c r="Y219" s="11"/>
      <c r="Z219" s="11"/>
      <c r="AA219" s="11"/>
      <c r="AB219" s="11"/>
      <c r="AC219" s="11"/>
      <c r="AD219" s="11"/>
      <c r="AE219" s="11"/>
      <c r="AF219" s="11"/>
      <c r="AG219" s="11"/>
      <c r="AH219" s="11"/>
      <c r="AI219" s="11"/>
      <c r="AJ219" s="11"/>
    </row>
    <row r="220" spans="1:36" ht="12.75" hidden="1" customHeight="1" x14ac:dyDescent="0.2">
      <c r="A220" s="140"/>
      <c r="B220" s="736" t="s">
        <v>573</v>
      </c>
      <c r="C220" s="711"/>
      <c r="D220" s="98" t="s">
        <v>574</v>
      </c>
      <c r="E220" s="100">
        <v>0</v>
      </c>
      <c r="F220" s="100">
        <f>SUM(F221:F223)</f>
        <v>0</v>
      </c>
      <c r="G220" s="101">
        <f>SUM(G221:G223)</f>
        <v>0</v>
      </c>
      <c r="H220" s="102">
        <f>SUM(H221:H223)</f>
        <v>0</v>
      </c>
      <c r="I220" s="103">
        <f>SUM(I221:I223)</f>
        <v>0</v>
      </c>
      <c r="J220" s="103">
        <f>SUM(J221:J223)</f>
        <v>0</v>
      </c>
      <c r="K220" s="89">
        <f t="shared" si="40"/>
        <v>0</v>
      </c>
      <c r="L220" s="89">
        <f t="shared" si="41"/>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40"/>
      <c r="B221" s="118"/>
      <c r="C221" s="141" t="s">
        <v>549</v>
      </c>
      <c r="D221" s="142" t="s">
        <v>575</v>
      </c>
      <c r="E221" s="143">
        <v>0</v>
      </c>
      <c r="F221" s="143">
        <f t="shared" ref="F221:G223" si="56">SUM(F514)</f>
        <v>0</v>
      </c>
      <c r="G221" s="144">
        <f t="shared" si="56"/>
        <v>0</v>
      </c>
      <c r="H221" s="145">
        <f t="shared" ref="H221:J223" si="57">SUM(H514)</f>
        <v>0</v>
      </c>
      <c r="I221" s="146">
        <f t="shared" si="57"/>
        <v>0</v>
      </c>
      <c r="J221" s="146">
        <f t="shared" si="57"/>
        <v>0</v>
      </c>
      <c r="K221" s="89">
        <f t="shared" si="40"/>
        <v>0</v>
      </c>
      <c r="L221" s="89">
        <f t="shared" si="41"/>
        <v>0</v>
      </c>
      <c r="M221" s="11"/>
      <c r="N221" s="11"/>
      <c r="O221" s="11"/>
      <c r="P221" s="11"/>
      <c r="Q221" s="11"/>
      <c r="R221" s="11"/>
      <c r="S221" s="11"/>
      <c r="T221" s="11"/>
      <c r="U221" s="11"/>
      <c r="V221" s="11"/>
      <c r="W221" s="11"/>
      <c r="X221" s="11"/>
      <c r="Y221" s="11"/>
      <c r="Z221" s="11"/>
      <c r="AA221" s="11"/>
      <c r="AB221" s="11"/>
      <c r="AC221" s="11"/>
      <c r="AD221" s="11"/>
      <c r="AE221" s="11"/>
      <c r="AF221" s="11"/>
      <c r="AG221" s="11"/>
      <c r="AH221" s="11"/>
      <c r="AI221" s="11"/>
      <c r="AJ221" s="11"/>
    </row>
    <row r="222" spans="1:36" ht="12.75" hidden="1" customHeight="1" x14ac:dyDescent="0.2">
      <c r="A222" s="140"/>
      <c r="B222" s="118"/>
      <c r="C222" s="141" t="s">
        <v>551</v>
      </c>
      <c r="D222" s="142" t="s">
        <v>576</v>
      </c>
      <c r="E222" s="143">
        <v>0</v>
      </c>
      <c r="F222" s="143">
        <f t="shared" si="56"/>
        <v>0</v>
      </c>
      <c r="G222" s="144">
        <f t="shared" si="56"/>
        <v>0</v>
      </c>
      <c r="H222" s="145">
        <f t="shared" si="57"/>
        <v>0</v>
      </c>
      <c r="I222" s="146">
        <f t="shared" si="57"/>
        <v>0</v>
      </c>
      <c r="J222" s="146">
        <f t="shared" si="57"/>
        <v>0</v>
      </c>
      <c r="K222" s="89">
        <f t="shared" si="40"/>
        <v>0</v>
      </c>
      <c r="L222" s="89">
        <f t="shared" si="41"/>
        <v>0</v>
      </c>
      <c r="M222" s="11"/>
      <c r="N222" s="11"/>
      <c r="O222" s="11"/>
      <c r="P222" s="11"/>
      <c r="Q222" s="11"/>
      <c r="R222" s="11"/>
      <c r="S222" s="11"/>
      <c r="T222" s="11"/>
      <c r="U222" s="11"/>
      <c r="V222" s="11"/>
      <c r="W222" s="11"/>
      <c r="X222" s="11"/>
      <c r="Y222" s="11"/>
      <c r="Z222" s="11"/>
      <c r="AA222" s="11"/>
      <c r="AB222" s="11"/>
      <c r="AC222" s="11"/>
      <c r="AD222" s="11"/>
      <c r="AE222" s="11"/>
      <c r="AF222" s="11"/>
      <c r="AG222" s="11"/>
      <c r="AH222" s="11"/>
      <c r="AI222" s="11"/>
      <c r="AJ222" s="11"/>
    </row>
    <row r="223" spans="1:36" ht="12.75" hidden="1" customHeight="1" x14ac:dyDescent="0.2">
      <c r="A223" s="140"/>
      <c r="B223" s="118"/>
      <c r="C223" s="141" t="s">
        <v>553</v>
      </c>
      <c r="D223" s="142" t="s">
        <v>577</v>
      </c>
      <c r="E223" s="143">
        <v>0</v>
      </c>
      <c r="F223" s="143">
        <f t="shared" si="56"/>
        <v>0</v>
      </c>
      <c r="G223" s="144">
        <f t="shared" si="56"/>
        <v>0</v>
      </c>
      <c r="H223" s="145">
        <f t="shared" si="57"/>
        <v>0</v>
      </c>
      <c r="I223" s="146">
        <f t="shared" si="57"/>
        <v>0</v>
      </c>
      <c r="J223" s="146">
        <f t="shared" si="57"/>
        <v>0</v>
      </c>
      <c r="K223" s="89">
        <f t="shared" si="40"/>
        <v>0</v>
      </c>
      <c r="L223" s="89">
        <f t="shared" si="41"/>
        <v>0</v>
      </c>
      <c r="M223" s="11"/>
      <c r="N223" s="11"/>
      <c r="O223" s="11"/>
      <c r="P223" s="11"/>
      <c r="Q223" s="11"/>
      <c r="R223" s="11"/>
      <c r="S223" s="11"/>
      <c r="T223" s="11"/>
      <c r="U223" s="11"/>
      <c r="V223" s="11"/>
      <c r="W223" s="11"/>
      <c r="X223" s="11"/>
      <c r="Y223" s="11"/>
      <c r="Z223" s="11"/>
      <c r="AA223" s="11"/>
      <c r="AB223" s="11"/>
      <c r="AC223" s="11"/>
      <c r="AD223" s="11"/>
      <c r="AE223" s="11"/>
      <c r="AF223" s="11"/>
      <c r="AG223" s="11"/>
      <c r="AH223" s="11"/>
      <c r="AI223" s="11"/>
      <c r="AJ223" s="11"/>
    </row>
    <row r="224" spans="1:36" ht="12.75" hidden="1" customHeight="1" x14ac:dyDescent="0.2">
      <c r="A224" s="140"/>
      <c r="B224" s="736" t="s">
        <v>578</v>
      </c>
      <c r="C224" s="711"/>
      <c r="D224" s="98" t="s">
        <v>579</v>
      </c>
      <c r="E224" s="100">
        <v>0</v>
      </c>
      <c r="F224" s="100">
        <f>SUM(F225:F227)</f>
        <v>0</v>
      </c>
      <c r="G224" s="101">
        <f>SUM(G225:G227)</f>
        <v>0</v>
      </c>
      <c r="H224" s="102">
        <f>SUM(H225:H227)</f>
        <v>0</v>
      </c>
      <c r="I224" s="103">
        <f>SUM(I225:I227)</f>
        <v>0</v>
      </c>
      <c r="J224" s="103">
        <f>SUM(J225:J227)</f>
        <v>0</v>
      </c>
      <c r="K224" s="89">
        <f t="shared" si="40"/>
        <v>0</v>
      </c>
      <c r="L224" s="89">
        <f t="shared" si="41"/>
        <v>0</v>
      </c>
      <c r="M224" s="11"/>
      <c r="N224" s="11"/>
      <c r="O224" s="11"/>
      <c r="P224" s="11"/>
      <c r="Q224" s="11"/>
      <c r="R224" s="11"/>
      <c r="S224" s="11"/>
      <c r="T224" s="11"/>
      <c r="U224" s="11"/>
      <c r="V224" s="11"/>
      <c r="W224" s="11"/>
      <c r="X224" s="11"/>
      <c r="Y224" s="11"/>
      <c r="Z224" s="11"/>
      <c r="AA224" s="11"/>
      <c r="AB224" s="11"/>
      <c r="AC224" s="11"/>
      <c r="AD224" s="11"/>
      <c r="AE224" s="11"/>
      <c r="AF224" s="11"/>
      <c r="AG224" s="11"/>
      <c r="AH224" s="11"/>
      <c r="AI224" s="11"/>
      <c r="AJ224" s="11"/>
    </row>
    <row r="225" spans="1:36" ht="12.75" hidden="1" customHeight="1" x14ac:dyDescent="0.2">
      <c r="A225" s="140"/>
      <c r="B225" s="118"/>
      <c r="C225" s="141" t="s">
        <v>549</v>
      </c>
      <c r="D225" s="142" t="s">
        <v>580</v>
      </c>
      <c r="E225" s="143">
        <v>0</v>
      </c>
      <c r="F225" s="143">
        <f t="shared" ref="F225:G227" si="58">SUM(F518)</f>
        <v>0</v>
      </c>
      <c r="G225" s="144">
        <f t="shared" si="58"/>
        <v>0</v>
      </c>
      <c r="H225" s="145">
        <f t="shared" ref="H225:J227" si="59">SUM(H518)</f>
        <v>0</v>
      </c>
      <c r="I225" s="146">
        <f t="shared" si="59"/>
        <v>0</v>
      </c>
      <c r="J225" s="146">
        <f t="shared" si="59"/>
        <v>0</v>
      </c>
      <c r="K225" s="89">
        <f t="shared" si="40"/>
        <v>0</v>
      </c>
      <c r="L225" s="89">
        <f t="shared" si="41"/>
        <v>0</v>
      </c>
      <c r="M225" s="11"/>
      <c r="N225" s="11"/>
      <c r="O225" s="11"/>
      <c r="P225" s="11"/>
      <c r="Q225" s="11"/>
      <c r="R225" s="11"/>
      <c r="S225" s="11"/>
      <c r="T225" s="11"/>
      <c r="U225" s="11"/>
      <c r="V225" s="11"/>
      <c r="W225" s="11"/>
      <c r="X225" s="11"/>
      <c r="Y225" s="11"/>
      <c r="Z225" s="11"/>
      <c r="AA225" s="11"/>
      <c r="AB225" s="11"/>
      <c r="AC225" s="11"/>
      <c r="AD225" s="11"/>
      <c r="AE225" s="11"/>
      <c r="AF225" s="11"/>
      <c r="AG225" s="11"/>
      <c r="AH225" s="11"/>
      <c r="AI225" s="11"/>
      <c r="AJ225" s="11"/>
    </row>
    <row r="226" spans="1:36" ht="12.75" hidden="1" customHeight="1" x14ac:dyDescent="0.2">
      <c r="A226" s="140"/>
      <c r="B226" s="118"/>
      <c r="C226" s="141" t="s">
        <v>551</v>
      </c>
      <c r="D226" s="142" t="s">
        <v>581</v>
      </c>
      <c r="E226" s="143">
        <v>0</v>
      </c>
      <c r="F226" s="143">
        <f t="shared" si="58"/>
        <v>0</v>
      </c>
      <c r="G226" s="144">
        <f t="shared" si="58"/>
        <v>0</v>
      </c>
      <c r="H226" s="145">
        <f t="shared" si="59"/>
        <v>0</v>
      </c>
      <c r="I226" s="146">
        <f t="shared" si="59"/>
        <v>0</v>
      </c>
      <c r="J226" s="146">
        <f t="shared" si="59"/>
        <v>0</v>
      </c>
      <c r="K226" s="89">
        <f t="shared" si="40"/>
        <v>0</v>
      </c>
      <c r="L226" s="89">
        <f t="shared" si="41"/>
        <v>0</v>
      </c>
      <c r="M226" s="11"/>
      <c r="N226" s="11"/>
      <c r="O226" s="11"/>
      <c r="P226" s="11"/>
      <c r="Q226" s="11"/>
      <c r="R226" s="11"/>
      <c r="S226" s="11"/>
      <c r="T226" s="11"/>
      <c r="U226" s="11"/>
      <c r="V226" s="11"/>
      <c r="W226" s="11"/>
      <c r="X226" s="11"/>
      <c r="Y226" s="11"/>
      <c r="Z226" s="11"/>
      <c r="AA226" s="11"/>
      <c r="AB226" s="11"/>
      <c r="AC226" s="11"/>
      <c r="AD226" s="11"/>
      <c r="AE226" s="11"/>
      <c r="AF226" s="11"/>
      <c r="AG226" s="11"/>
      <c r="AH226" s="11"/>
      <c r="AI226" s="11"/>
      <c r="AJ226" s="11"/>
    </row>
    <row r="227" spans="1:36" ht="12.75" hidden="1" customHeight="1" x14ac:dyDescent="0.2">
      <c r="A227" s="140"/>
      <c r="B227" s="118"/>
      <c r="C227" s="141" t="s">
        <v>553</v>
      </c>
      <c r="D227" s="142" t="s">
        <v>582</v>
      </c>
      <c r="E227" s="143">
        <v>0</v>
      </c>
      <c r="F227" s="143">
        <f t="shared" si="58"/>
        <v>0</v>
      </c>
      <c r="G227" s="144">
        <f t="shared" si="58"/>
        <v>0</v>
      </c>
      <c r="H227" s="145">
        <f t="shared" si="59"/>
        <v>0</v>
      </c>
      <c r="I227" s="146">
        <f t="shared" si="59"/>
        <v>0</v>
      </c>
      <c r="J227" s="146">
        <f t="shared" si="59"/>
        <v>0</v>
      </c>
      <c r="K227" s="89">
        <f t="shared" si="40"/>
        <v>0</v>
      </c>
      <c r="L227" s="89">
        <f t="shared" si="41"/>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40"/>
      <c r="B228" s="736" t="s">
        <v>583</v>
      </c>
      <c r="C228" s="711"/>
      <c r="D228" s="98" t="s">
        <v>584</v>
      </c>
      <c r="E228" s="100">
        <v>0</v>
      </c>
      <c r="F228" s="100">
        <f>SUM(F229:F232)</f>
        <v>0</v>
      </c>
      <c r="G228" s="101">
        <f>SUM(G229:G232)</f>
        <v>0</v>
      </c>
      <c r="H228" s="102">
        <f>SUM(H229:H232)</f>
        <v>0</v>
      </c>
      <c r="I228" s="103">
        <f>SUM(I229:I232)</f>
        <v>0</v>
      </c>
      <c r="J228" s="103">
        <f>SUM(J229:J232)</f>
        <v>0</v>
      </c>
      <c r="K228" s="89">
        <f t="shared" si="40"/>
        <v>0</v>
      </c>
      <c r="L228" s="89">
        <f t="shared" si="41"/>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40"/>
      <c r="B229" s="118"/>
      <c r="C229" s="141" t="s">
        <v>549</v>
      </c>
      <c r="D229" s="142" t="s">
        <v>585</v>
      </c>
      <c r="E229" s="143">
        <v>0</v>
      </c>
      <c r="F229" s="143">
        <f>SUM(F522)</f>
        <v>0</v>
      </c>
      <c r="G229" s="144">
        <f>SUM(G522)</f>
        <v>0</v>
      </c>
      <c r="H229" s="145">
        <f t="shared" ref="H229:J232" si="60">SUM(H522)</f>
        <v>0</v>
      </c>
      <c r="I229" s="146">
        <f t="shared" si="60"/>
        <v>0</v>
      </c>
      <c r="J229" s="146">
        <f t="shared" si="60"/>
        <v>0</v>
      </c>
      <c r="K229" s="89">
        <f t="shared" si="40"/>
        <v>0</v>
      </c>
      <c r="L229" s="89">
        <f t="shared" si="41"/>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40"/>
      <c r="B230" s="118"/>
      <c r="C230" s="141" t="s">
        <v>551</v>
      </c>
      <c r="D230" s="142" t="s">
        <v>586</v>
      </c>
      <c r="E230" s="143">
        <v>0</v>
      </c>
      <c r="F230" s="143">
        <f t="shared" ref="F230:G232" si="61">SUM(F523)</f>
        <v>0</v>
      </c>
      <c r="G230" s="144">
        <f t="shared" si="61"/>
        <v>0</v>
      </c>
      <c r="H230" s="145">
        <f t="shared" si="60"/>
        <v>0</v>
      </c>
      <c r="I230" s="146">
        <f t="shared" si="60"/>
        <v>0</v>
      </c>
      <c r="J230" s="146">
        <f t="shared" si="60"/>
        <v>0</v>
      </c>
      <c r="K230" s="89">
        <f t="shared" si="40"/>
        <v>0</v>
      </c>
      <c r="L230" s="89">
        <f t="shared" si="41"/>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40"/>
      <c r="B231" s="118"/>
      <c r="C231" s="141" t="s">
        <v>553</v>
      </c>
      <c r="D231" s="142" t="s">
        <v>587</v>
      </c>
      <c r="E231" s="143">
        <v>0</v>
      </c>
      <c r="F231" s="143">
        <f t="shared" si="61"/>
        <v>0</v>
      </c>
      <c r="G231" s="144">
        <f t="shared" si="61"/>
        <v>0</v>
      </c>
      <c r="H231" s="145">
        <f t="shared" si="60"/>
        <v>0</v>
      </c>
      <c r="I231" s="146">
        <f t="shared" si="60"/>
        <v>0</v>
      </c>
      <c r="J231" s="146">
        <f t="shared" si="60"/>
        <v>0</v>
      </c>
      <c r="K231" s="89">
        <f t="shared" si="40"/>
        <v>0</v>
      </c>
      <c r="L231" s="89">
        <f t="shared" si="41"/>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40"/>
      <c r="B232" s="118"/>
      <c r="C232" s="141" t="s">
        <v>555</v>
      </c>
      <c r="D232" s="142" t="s">
        <v>588</v>
      </c>
      <c r="E232" s="143">
        <v>0</v>
      </c>
      <c r="F232" s="143">
        <f t="shared" si="61"/>
        <v>0</v>
      </c>
      <c r="G232" s="144">
        <f t="shared" si="61"/>
        <v>0</v>
      </c>
      <c r="H232" s="145">
        <f t="shared" si="60"/>
        <v>0</v>
      </c>
      <c r="I232" s="146">
        <f t="shared" si="60"/>
        <v>0</v>
      </c>
      <c r="J232" s="146">
        <f t="shared" si="60"/>
        <v>0</v>
      </c>
      <c r="K232" s="89">
        <f t="shared" si="40"/>
        <v>0</v>
      </c>
      <c r="L232" s="89">
        <f t="shared" si="41"/>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40"/>
      <c r="B233" s="736" t="s">
        <v>589</v>
      </c>
      <c r="C233" s="711"/>
      <c r="D233" s="98" t="s">
        <v>590</v>
      </c>
      <c r="E233" s="100">
        <v>0</v>
      </c>
      <c r="F233" s="100">
        <f>SUM(F234:F236)</f>
        <v>0</v>
      </c>
      <c r="G233" s="101">
        <f>SUM(G234:G236)</f>
        <v>0</v>
      </c>
      <c r="H233" s="102">
        <f>SUM(H234:H236)</f>
        <v>0</v>
      </c>
      <c r="I233" s="103">
        <f>SUM(I234:I236)</f>
        <v>0</v>
      </c>
      <c r="J233" s="103">
        <f>SUM(J234:J236)</f>
        <v>0</v>
      </c>
      <c r="K233" s="89">
        <f t="shared" si="40"/>
        <v>0</v>
      </c>
      <c r="L233" s="89">
        <f t="shared" si="41"/>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40"/>
      <c r="B234" s="118"/>
      <c r="C234" s="141" t="s">
        <v>549</v>
      </c>
      <c r="D234" s="142" t="s">
        <v>591</v>
      </c>
      <c r="E234" s="143">
        <v>0</v>
      </c>
      <c r="F234" s="143">
        <f t="shared" ref="F234:G236" si="62">SUM(F527)</f>
        <v>0</v>
      </c>
      <c r="G234" s="144">
        <f t="shared" si="62"/>
        <v>0</v>
      </c>
      <c r="H234" s="145">
        <f t="shared" ref="H234:J236" si="63">SUM(H527)</f>
        <v>0</v>
      </c>
      <c r="I234" s="146">
        <f t="shared" si="63"/>
        <v>0</v>
      </c>
      <c r="J234" s="146">
        <f t="shared" si="63"/>
        <v>0</v>
      </c>
      <c r="K234" s="89">
        <f t="shared" si="40"/>
        <v>0</v>
      </c>
      <c r="L234" s="89">
        <f t="shared" si="41"/>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40"/>
      <c r="B235" s="118"/>
      <c r="C235" s="141" t="s">
        <v>551</v>
      </c>
      <c r="D235" s="142" t="s">
        <v>592</v>
      </c>
      <c r="E235" s="143">
        <v>0</v>
      </c>
      <c r="F235" s="143">
        <f t="shared" si="62"/>
        <v>0</v>
      </c>
      <c r="G235" s="144">
        <f t="shared" si="62"/>
        <v>0</v>
      </c>
      <c r="H235" s="145">
        <f t="shared" si="63"/>
        <v>0</v>
      </c>
      <c r="I235" s="146">
        <f t="shared" si="63"/>
        <v>0</v>
      </c>
      <c r="J235" s="146">
        <f t="shared" si="63"/>
        <v>0</v>
      </c>
      <c r="K235" s="89">
        <f t="shared" si="40"/>
        <v>0</v>
      </c>
      <c r="L235" s="89">
        <f t="shared" si="41"/>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40"/>
      <c r="B236" s="118"/>
      <c r="C236" s="141" t="s">
        <v>553</v>
      </c>
      <c r="D236" s="142" t="s">
        <v>593</v>
      </c>
      <c r="E236" s="143">
        <v>0</v>
      </c>
      <c r="F236" s="143">
        <f t="shared" si="62"/>
        <v>0</v>
      </c>
      <c r="G236" s="144">
        <f t="shared" si="62"/>
        <v>0</v>
      </c>
      <c r="H236" s="145">
        <f t="shared" si="63"/>
        <v>0</v>
      </c>
      <c r="I236" s="146">
        <f t="shared" si="63"/>
        <v>0</v>
      </c>
      <c r="J236" s="146">
        <f t="shared" si="63"/>
        <v>0</v>
      </c>
      <c r="K236" s="89">
        <f t="shared" si="40"/>
        <v>0</v>
      </c>
      <c r="L236" s="89">
        <f t="shared" si="41"/>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40"/>
      <c r="B237" s="736" t="s">
        <v>594</v>
      </c>
      <c r="C237" s="711"/>
      <c r="D237" s="98" t="s">
        <v>595</v>
      </c>
      <c r="E237" s="100">
        <v>0</v>
      </c>
      <c r="F237" s="100">
        <f>SUM(F238:F240)</f>
        <v>0</v>
      </c>
      <c r="G237" s="101">
        <f>SUM(G238:G240)</f>
        <v>0</v>
      </c>
      <c r="H237" s="102">
        <f>SUM(H238:H240)</f>
        <v>0</v>
      </c>
      <c r="I237" s="103">
        <f>SUM(I238:I240)</f>
        <v>0</v>
      </c>
      <c r="J237" s="103">
        <f>SUM(J238:J240)</f>
        <v>0</v>
      </c>
      <c r="K237" s="89">
        <f t="shared" si="40"/>
        <v>0</v>
      </c>
      <c r="L237" s="89">
        <f t="shared" si="41"/>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40"/>
      <c r="B238" s="118"/>
      <c r="C238" s="141" t="s">
        <v>549</v>
      </c>
      <c r="D238" s="142" t="s">
        <v>596</v>
      </c>
      <c r="E238" s="143">
        <v>0</v>
      </c>
      <c r="F238" s="143">
        <f t="shared" ref="F238:G240" si="64">SUM(F531)</f>
        <v>0</v>
      </c>
      <c r="G238" s="144">
        <f t="shared" si="64"/>
        <v>0</v>
      </c>
      <c r="H238" s="145">
        <f t="shared" ref="H238:J240" si="65">SUM(H531)</f>
        <v>0</v>
      </c>
      <c r="I238" s="146">
        <f t="shared" si="65"/>
        <v>0</v>
      </c>
      <c r="J238" s="146">
        <f t="shared" si="65"/>
        <v>0</v>
      </c>
      <c r="K238" s="89">
        <f t="shared" si="40"/>
        <v>0</v>
      </c>
      <c r="L238" s="89">
        <f t="shared" si="41"/>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40"/>
      <c r="B239" s="118"/>
      <c r="C239" s="141" t="s">
        <v>551</v>
      </c>
      <c r="D239" s="142" t="s">
        <v>597</v>
      </c>
      <c r="E239" s="143">
        <v>0</v>
      </c>
      <c r="F239" s="143">
        <f t="shared" si="64"/>
        <v>0</v>
      </c>
      <c r="G239" s="144">
        <f t="shared" si="64"/>
        <v>0</v>
      </c>
      <c r="H239" s="145">
        <f t="shared" si="65"/>
        <v>0</v>
      </c>
      <c r="I239" s="146">
        <f t="shared" si="65"/>
        <v>0</v>
      </c>
      <c r="J239" s="146">
        <f t="shared" si="65"/>
        <v>0</v>
      </c>
      <c r="K239" s="89">
        <f t="shared" si="40"/>
        <v>0</v>
      </c>
      <c r="L239" s="89">
        <f t="shared" si="41"/>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40"/>
      <c r="B240" s="118"/>
      <c r="C240" s="141" t="s">
        <v>553</v>
      </c>
      <c r="D240" s="142" t="s">
        <v>598</v>
      </c>
      <c r="E240" s="143">
        <v>0</v>
      </c>
      <c r="F240" s="143">
        <f t="shared" si="64"/>
        <v>0</v>
      </c>
      <c r="G240" s="144">
        <f t="shared" si="64"/>
        <v>0</v>
      </c>
      <c r="H240" s="145">
        <f t="shared" si="65"/>
        <v>0</v>
      </c>
      <c r="I240" s="146">
        <f t="shared" si="65"/>
        <v>0</v>
      </c>
      <c r="J240" s="146">
        <f t="shared" si="65"/>
        <v>0</v>
      </c>
      <c r="K240" s="89">
        <f t="shared" si="40"/>
        <v>0</v>
      </c>
      <c r="L240" s="89">
        <f t="shared" si="41"/>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40"/>
      <c r="B241" s="736" t="s">
        <v>599</v>
      </c>
      <c r="C241" s="711"/>
      <c r="D241" s="98" t="s">
        <v>600</v>
      </c>
      <c r="E241" s="100">
        <v>0</v>
      </c>
      <c r="F241" s="100">
        <f>SUM(F242:F244)</f>
        <v>0</v>
      </c>
      <c r="G241" s="101">
        <f>SUM(G242:G244)</f>
        <v>0</v>
      </c>
      <c r="H241" s="102">
        <f>SUM(H242:H244)</f>
        <v>0</v>
      </c>
      <c r="I241" s="103">
        <f>SUM(I242:I244)</f>
        <v>0</v>
      </c>
      <c r="J241" s="103">
        <f>SUM(J242:J244)</f>
        <v>0</v>
      </c>
      <c r="K241" s="89">
        <f t="shared" si="40"/>
        <v>0</v>
      </c>
      <c r="L241" s="89">
        <f t="shared" si="41"/>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40"/>
      <c r="B242" s="118"/>
      <c r="C242" s="141" t="s">
        <v>549</v>
      </c>
      <c r="D242" s="142" t="s">
        <v>601</v>
      </c>
      <c r="E242" s="143">
        <v>0</v>
      </c>
      <c r="F242" s="143">
        <f t="shared" ref="F242:G244" si="66">SUM(F535)</f>
        <v>0</v>
      </c>
      <c r="G242" s="144">
        <f t="shared" si="66"/>
        <v>0</v>
      </c>
      <c r="H242" s="145">
        <f t="shared" ref="H242:J244" si="67">SUM(H535)</f>
        <v>0</v>
      </c>
      <c r="I242" s="146">
        <f t="shared" si="67"/>
        <v>0</v>
      </c>
      <c r="J242" s="146">
        <f t="shared" si="67"/>
        <v>0</v>
      </c>
      <c r="K242" s="89">
        <f t="shared" si="40"/>
        <v>0</v>
      </c>
      <c r="L242" s="89">
        <f t="shared" si="41"/>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40"/>
      <c r="B243" s="118"/>
      <c r="C243" s="141" t="s">
        <v>551</v>
      </c>
      <c r="D243" s="142" t="s">
        <v>602</v>
      </c>
      <c r="E243" s="143">
        <v>0</v>
      </c>
      <c r="F243" s="143">
        <f t="shared" si="66"/>
        <v>0</v>
      </c>
      <c r="G243" s="144">
        <f t="shared" si="66"/>
        <v>0</v>
      </c>
      <c r="H243" s="145">
        <f t="shared" si="67"/>
        <v>0</v>
      </c>
      <c r="I243" s="146">
        <f t="shared" si="67"/>
        <v>0</v>
      </c>
      <c r="J243" s="146">
        <f t="shared" si="67"/>
        <v>0</v>
      </c>
      <c r="K243" s="89">
        <f t="shared" si="40"/>
        <v>0</v>
      </c>
      <c r="L243" s="89">
        <f t="shared" si="41"/>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40"/>
      <c r="B244" s="118"/>
      <c r="C244" s="141" t="s">
        <v>603</v>
      </c>
      <c r="D244" s="142" t="s">
        <v>604</v>
      </c>
      <c r="E244" s="143">
        <v>0</v>
      </c>
      <c r="F244" s="143">
        <f t="shared" si="66"/>
        <v>0</v>
      </c>
      <c r="G244" s="144">
        <f t="shared" si="66"/>
        <v>0</v>
      </c>
      <c r="H244" s="145">
        <f t="shared" si="67"/>
        <v>0</v>
      </c>
      <c r="I244" s="146">
        <f t="shared" si="67"/>
        <v>0</v>
      </c>
      <c r="J244" s="146">
        <f t="shared" si="67"/>
        <v>0</v>
      </c>
      <c r="K244" s="89">
        <f t="shared" si="40"/>
        <v>0</v>
      </c>
      <c r="L244" s="89">
        <f t="shared" si="41"/>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40"/>
      <c r="B245" s="736" t="s">
        <v>605</v>
      </c>
      <c r="C245" s="711"/>
      <c r="D245" s="98" t="s">
        <v>606</v>
      </c>
      <c r="E245" s="100">
        <v>0</v>
      </c>
      <c r="F245" s="100">
        <f>SUM(F246:F248)</f>
        <v>0</v>
      </c>
      <c r="G245" s="101">
        <f>SUM(G246:G248)</f>
        <v>0</v>
      </c>
      <c r="H245" s="102">
        <f>SUM(H246:H248)</f>
        <v>0</v>
      </c>
      <c r="I245" s="103">
        <f>SUM(I246:I248)</f>
        <v>0</v>
      </c>
      <c r="J245" s="103">
        <f>SUM(J246:J248)</f>
        <v>0</v>
      </c>
      <c r="K245" s="89">
        <f t="shared" si="40"/>
        <v>0</v>
      </c>
      <c r="L245" s="89">
        <f t="shared" si="41"/>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40"/>
      <c r="B246" s="118"/>
      <c r="C246" s="141" t="s">
        <v>549</v>
      </c>
      <c r="D246" s="142" t="s">
        <v>607</v>
      </c>
      <c r="E246" s="143">
        <v>0</v>
      </c>
      <c r="F246" s="143">
        <f t="shared" ref="F246:G248" si="68">SUM(F539)</f>
        <v>0</v>
      </c>
      <c r="G246" s="144">
        <f t="shared" si="68"/>
        <v>0</v>
      </c>
      <c r="H246" s="145">
        <f t="shared" ref="H246:J248" si="69">SUM(H539)</f>
        <v>0</v>
      </c>
      <c r="I246" s="146">
        <f t="shared" si="69"/>
        <v>0</v>
      </c>
      <c r="J246" s="146">
        <f t="shared" si="69"/>
        <v>0</v>
      </c>
      <c r="K246" s="89">
        <f t="shared" si="40"/>
        <v>0</v>
      </c>
      <c r="L246" s="89">
        <f t="shared" si="41"/>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40"/>
      <c r="B247" s="118"/>
      <c r="C247" s="141" t="s">
        <v>551</v>
      </c>
      <c r="D247" s="142" t="s">
        <v>608</v>
      </c>
      <c r="E247" s="143">
        <v>0</v>
      </c>
      <c r="F247" s="143">
        <f t="shared" si="68"/>
        <v>0</v>
      </c>
      <c r="G247" s="144">
        <f t="shared" si="68"/>
        <v>0</v>
      </c>
      <c r="H247" s="145">
        <f t="shared" si="69"/>
        <v>0</v>
      </c>
      <c r="I247" s="146">
        <f t="shared" si="69"/>
        <v>0</v>
      </c>
      <c r="J247" s="146">
        <f t="shared" si="69"/>
        <v>0</v>
      </c>
      <c r="K247" s="89">
        <f t="shared" si="40"/>
        <v>0</v>
      </c>
      <c r="L247" s="89">
        <f t="shared" si="41"/>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12.75" hidden="1" customHeight="1" x14ac:dyDescent="0.2">
      <c r="A248" s="140"/>
      <c r="B248" s="118"/>
      <c r="C248" s="141" t="s">
        <v>603</v>
      </c>
      <c r="D248" s="142" t="s">
        <v>609</v>
      </c>
      <c r="E248" s="143">
        <v>0</v>
      </c>
      <c r="F248" s="143">
        <f t="shared" si="68"/>
        <v>0</v>
      </c>
      <c r="G248" s="144">
        <f t="shared" si="68"/>
        <v>0</v>
      </c>
      <c r="H248" s="145">
        <f t="shared" si="69"/>
        <v>0</v>
      </c>
      <c r="I248" s="146">
        <f t="shared" si="69"/>
        <v>0</v>
      </c>
      <c r="J248" s="146">
        <f t="shared" si="69"/>
        <v>0</v>
      </c>
      <c r="K248" s="89">
        <f t="shared" si="40"/>
        <v>0</v>
      </c>
      <c r="L248" s="89">
        <f t="shared" si="41"/>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25.5" hidden="1" customHeight="1" x14ac:dyDescent="0.2">
      <c r="A249" s="739" t="s">
        <v>610</v>
      </c>
      <c r="B249" s="709"/>
      <c r="C249" s="711"/>
      <c r="D249" s="147" t="s">
        <v>611</v>
      </c>
      <c r="E249" s="85">
        <v>0</v>
      </c>
      <c r="F249" s="85">
        <f>F250</f>
        <v>0</v>
      </c>
      <c r="G249" s="86">
        <f>G250</f>
        <v>0</v>
      </c>
      <c r="H249" s="92">
        <f>SUM(H580)</f>
        <v>0</v>
      </c>
      <c r="I249" s="93">
        <f>SUM(I580)</f>
        <v>0</v>
      </c>
      <c r="J249" s="93">
        <f>SUM(J580)</f>
        <v>0</v>
      </c>
      <c r="K249" s="89">
        <f t="shared" si="40"/>
        <v>0</v>
      </c>
      <c r="L249" s="89">
        <f t="shared" si="41"/>
        <v>0</v>
      </c>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27" customHeight="1" x14ac:dyDescent="0.2">
      <c r="A250" s="140"/>
      <c r="B250" s="736" t="s">
        <v>612</v>
      </c>
      <c r="C250" s="711"/>
      <c r="D250" s="98"/>
      <c r="E250" s="143">
        <v>0</v>
      </c>
      <c r="F250" s="143">
        <f>SUM(F543)</f>
        <v>0</v>
      </c>
      <c r="G250" s="144">
        <f>SUM(G543)</f>
        <v>0</v>
      </c>
      <c r="H250" s="102"/>
      <c r="I250" s="103"/>
      <c r="J250" s="103"/>
      <c r="K250" s="89"/>
      <c r="L250" s="89"/>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42" customHeight="1" x14ac:dyDescent="0.2">
      <c r="A251" s="739" t="s">
        <v>613</v>
      </c>
      <c r="B251" s="709"/>
      <c r="C251" s="711"/>
      <c r="D251" s="147" t="s">
        <v>192</v>
      </c>
      <c r="E251" s="85">
        <v>82013.600000000006</v>
      </c>
      <c r="F251" s="85">
        <f>SUM(F252,F256,F260,F264,F268,F272,F276,F280,F283)</f>
        <v>0</v>
      </c>
      <c r="G251" s="86">
        <f>SUM(G252,G256,G260,G264,G268,G272,G276,G280,G283)</f>
        <v>82013.600000000006</v>
      </c>
      <c r="H251" s="92" t="s">
        <v>614</v>
      </c>
      <c r="I251" s="93"/>
      <c r="J251" s="93" t="s">
        <v>614</v>
      </c>
      <c r="K251" s="89">
        <f t="shared" ref="K251:K483" si="70">SUM(E251:G251)</f>
        <v>164027.20000000001</v>
      </c>
      <c r="L251" s="89">
        <f>IF(G251&lt;&gt;0,G251,0)</f>
        <v>82013.600000000006</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customHeight="1" x14ac:dyDescent="0.2">
      <c r="A252" s="140"/>
      <c r="B252" s="736" t="s">
        <v>615</v>
      </c>
      <c r="C252" s="711"/>
      <c r="D252" s="98" t="s">
        <v>616</v>
      </c>
      <c r="E252" s="100">
        <v>82013.600000000006</v>
      </c>
      <c r="F252" s="100">
        <f>SUM(F253:F255)</f>
        <v>0</v>
      </c>
      <c r="G252" s="101">
        <f>SUM(G253:G255)</f>
        <v>82013.600000000006</v>
      </c>
      <c r="H252" s="102" t="s">
        <v>614</v>
      </c>
      <c r="I252" s="103"/>
      <c r="J252" s="103" t="s">
        <v>614</v>
      </c>
      <c r="K252" s="89">
        <f t="shared" si="70"/>
        <v>164027.20000000001</v>
      </c>
      <c r="L252" s="89">
        <f>IF(G252&lt;&gt;0,G252,0)</f>
        <v>82013.600000000006</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customHeight="1" x14ac:dyDescent="0.2">
      <c r="A253" s="140"/>
      <c r="B253" s="118"/>
      <c r="C253" s="141" t="s">
        <v>549</v>
      </c>
      <c r="D253" s="142" t="s">
        <v>617</v>
      </c>
      <c r="E253" s="143">
        <v>81959.600000000006</v>
      </c>
      <c r="F253" s="143">
        <f t="shared" ref="F253:G255" si="71">F546</f>
        <v>0</v>
      </c>
      <c r="G253" s="101">
        <f t="shared" si="71"/>
        <v>81959.600000000006</v>
      </c>
      <c r="H253" s="145" t="s">
        <v>211</v>
      </c>
      <c r="I253" s="146"/>
      <c r="J253" s="146" t="s">
        <v>211</v>
      </c>
      <c r="K253" s="89">
        <f t="shared" si="70"/>
        <v>163919.20000000001</v>
      </c>
      <c r="L253" s="89">
        <f>IF(G253&lt;&gt;0,G253,0)</f>
        <v>81959.600000000006</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12.75" customHeight="1" x14ac:dyDescent="0.2">
      <c r="A254" s="140"/>
      <c r="B254" s="118"/>
      <c r="C254" s="141" t="s">
        <v>551</v>
      </c>
      <c r="D254" s="142" t="s">
        <v>618</v>
      </c>
      <c r="E254" s="143">
        <v>54</v>
      </c>
      <c r="F254" s="143">
        <f t="shared" si="71"/>
        <v>0</v>
      </c>
      <c r="G254" s="144">
        <f t="shared" si="71"/>
        <v>54</v>
      </c>
      <c r="H254" s="145" t="s">
        <v>614</v>
      </c>
      <c r="I254" s="146"/>
      <c r="J254" s="146" t="s">
        <v>614</v>
      </c>
      <c r="K254" s="89">
        <f t="shared" si="70"/>
        <v>108</v>
      </c>
      <c r="L254" s="89">
        <f>IF(G254&lt;&gt;0,G254,0)</f>
        <v>54</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12.75" hidden="1" customHeight="1" x14ac:dyDescent="0.2">
      <c r="A255" s="140"/>
      <c r="B255" s="118"/>
      <c r="C255" s="141" t="s">
        <v>553</v>
      </c>
      <c r="D255" s="142" t="s">
        <v>619</v>
      </c>
      <c r="E255" s="143">
        <v>0</v>
      </c>
      <c r="F255" s="143">
        <f t="shared" si="71"/>
        <v>0</v>
      </c>
      <c r="G255" s="144">
        <f t="shared" si="71"/>
        <v>0</v>
      </c>
      <c r="H255" s="145" t="s">
        <v>614</v>
      </c>
      <c r="I255" s="146"/>
      <c r="J255" s="146" t="s">
        <v>614</v>
      </c>
      <c r="K255" s="89">
        <f t="shared" si="70"/>
        <v>0</v>
      </c>
      <c r="L255" s="89">
        <f t="shared" ref="L255:L509" si="72">IF(G255&lt;&gt;0,G255,0)</f>
        <v>0</v>
      </c>
      <c r="M255" s="11"/>
      <c r="N255" s="11"/>
      <c r="O255" s="11"/>
      <c r="P255" s="11"/>
      <c r="Q255" s="11"/>
      <c r="R255" s="11"/>
      <c r="S255" s="11"/>
      <c r="T255" s="11"/>
      <c r="U255" s="11"/>
      <c r="V255" s="11"/>
      <c r="W255" s="11"/>
      <c r="X255" s="11"/>
      <c r="Y255" s="11"/>
      <c r="Z255" s="11"/>
      <c r="AA255" s="11"/>
      <c r="AB255" s="11"/>
      <c r="AC255" s="11"/>
      <c r="AD255" s="11"/>
      <c r="AE255" s="11"/>
      <c r="AF255" s="11"/>
      <c r="AG255" s="11"/>
      <c r="AH255" s="11"/>
      <c r="AI255" s="11"/>
      <c r="AJ255" s="11"/>
    </row>
    <row r="256" spans="1:36" ht="12.75" hidden="1" customHeight="1" x14ac:dyDescent="0.2">
      <c r="A256" s="140"/>
      <c r="B256" s="736" t="s">
        <v>620</v>
      </c>
      <c r="C256" s="711"/>
      <c r="D256" s="98" t="s">
        <v>621</v>
      </c>
      <c r="E256" s="100">
        <v>0</v>
      </c>
      <c r="F256" s="100">
        <f>SUM(F257:F259)</f>
        <v>0</v>
      </c>
      <c r="G256" s="101">
        <f>SUM(G257:G259)</f>
        <v>0</v>
      </c>
      <c r="H256" s="102" t="s">
        <v>614</v>
      </c>
      <c r="I256" s="103"/>
      <c r="J256" s="103" t="s">
        <v>614</v>
      </c>
      <c r="K256" s="89">
        <f t="shared" si="70"/>
        <v>0</v>
      </c>
      <c r="L256" s="89">
        <f t="shared" si="72"/>
        <v>0</v>
      </c>
      <c r="M256" s="11"/>
      <c r="N256" s="11"/>
      <c r="O256" s="11"/>
      <c r="P256" s="11"/>
      <c r="Q256" s="11"/>
      <c r="R256" s="11"/>
      <c r="S256" s="11"/>
      <c r="T256" s="11"/>
      <c r="U256" s="11"/>
      <c r="V256" s="11"/>
      <c r="W256" s="11"/>
      <c r="X256" s="11"/>
      <c r="Y256" s="11"/>
      <c r="Z256" s="11"/>
      <c r="AA256" s="11"/>
      <c r="AB256" s="11"/>
      <c r="AC256" s="11"/>
      <c r="AD256" s="11"/>
      <c r="AE256" s="11"/>
      <c r="AF256" s="11"/>
      <c r="AG256" s="11"/>
      <c r="AH256" s="11"/>
      <c r="AI256" s="11"/>
      <c r="AJ256" s="11"/>
    </row>
    <row r="257" spans="1:36" ht="12.75" hidden="1" customHeight="1" x14ac:dyDescent="0.2">
      <c r="A257" s="140"/>
      <c r="B257" s="118"/>
      <c r="C257" s="141" t="s">
        <v>549</v>
      </c>
      <c r="D257" s="142" t="s">
        <v>622</v>
      </c>
      <c r="E257" s="143">
        <v>0</v>
      </c>
      <c r="F257" s="143">
        <f t="shared" ref="F257:G259" si="73">F550</f>
        <v>0</v>
      </c>
      <c r="G257" s="144">
        <f t="shared" si="73"/>
        <v>0</v>
      </c>
      <c r="H257" s="145" t="s">
        <v>614</v>
      </c>
      <c r="I257" s="146"/>
      <c r="J257" s="146" t="s">
        <v>614</v>
      </c>
      <c r="K257" s="89">
        <f t="shared" si="70"/>
        <v>0</v>
      </c>
      <c r="L257" s="89">
        <f t="shared" si="72"/>
        <v>0</v>
      </c>
      <c r="M257" s="11"/>
      <c r="N257" s="11"/>
      <c r="O257" s="11"/>
      <c r="P257" s="11"/>
      <c r="Q257" s="11"/>
      <c r="R257" s="11"/>
      <c r="S257" s="11"/>
      <c r="T257" s="11"/>
      <c r="U257" s="11"/>
      <c r="V257" s="11"/>
      <c r="W257" s="11"/>
      <c r="X257" s="11"/>
      <c r="Y257" s="11"/>
      <c r="Z257" s="11"/>
      <c r="AA257" s="11"/>
      <c r="AB257" s="11"/>
      <c r="AC257" s="11"/>
      <c r="AD257" s="11"/>
      <c r="AE257" s="11"/>
      <c r="AF257" s="11"/>
      <c r="AG257" s="11"/>
      <c r="AH257" s="11"/>
      <c r="AI257" s="11"/>
      <c r="AJ257" s="11"/>
    </row>
    <row r="258" spans="1:36" ht="12.75" hidden="1" customHeight="1" x14ac:dyDescent="0.2">
      <c r="A258" s="140"/>
      <c r="B258" s="118"/>
      <c r="C258" s="141" t="s">
        <v>551</v>
      </c>
      <c r="D258" s="142" t="s">
        <v>623</v>
      </c>
      <c r="E258" s="143">
        <v>0</v>
      </c>
      <c r="F258" s="143">
        <f t="shared" si="73"/>
        <v>0</v>
      </c>
      <c r="G258" s="144">
        <f t="shared" si="73"/>
        <v>0</v>
      </c>
      <c r="H258" s="145" t="s">
        <v>211</v>
      </c>
      <c r="I258" s="146"/>
      <c r="J258" s="146" t="s">
        <v>211</v>
      </c>
      <c r="K258" s="89">
        <f t="shared" si="70"/>
        <v>0</v>
      </c>
      <c r="L258" s="89">
        <f t="shared" si="72"/>
        <v>0</v>
      </c>
      <c r="M258" s="11"/>
      <c r="N258" s="11"/>
      <c r="O258" s="11"/>
      <c r="P258" s="11"/>
      <c r="Q258" s="11"/>
      <c r="R258" s="11"/>
      <c r="S258" s="11"/>
      <c r="T258" s="11"/>
      <c r="U258" s="11"/>
      <c r="V258" s="11"/>
      <c r="W258" s="11"/>
      <c r="X258" s="11"/>
      <c r="Y258" s="11"/>
      <c r="Z258" s="11"/>
      <c r="AA258" s="11"/>
      <c r="AB258" s="11"/>
      <c r="AC258" s="11"/>
      <c r="AD258" s="11"/>
      <c r="AE258" s="11"/>
      <c r="AF258" s="11"/>
      <c r="AG258" s="11"/>
      <c r="AH258" s="11"/>
      <c r="AI258" s="11"/>
      <c r="AJ258" s="11"/>
    </row>
    <row r="259" spans="1:36" ht="12.75" hidden="1" customHeight="1" x14ac:dyDescent="0.2">
      <c r="A259" s="140"/>
      <c r="B259" s="118"/>
      <c r="C259" s="141" t="s">
        <v>553</v>
      </c>
      <c r="D259" s="142" t="s">
        <v>624</v>
      </c>
      <c r="E259" s="143">
        <v>0</v>
      </c>
      <c r="F259" s="143">
        <f t="shared" si="73"/>
        <v>0</v>
      </c>
      <c r="G259" s="144">
        <f t="shared" si="73"/>
        <v>0</v>
      </c>
      <c r="H259" s="145" t="s">
        <v>614</v>
      </c>
      <c r="I259" s="146"/>
      <c r="J259" s="146" t="s">
        <v>614</v>
      </c>
      <c r="K259" s="89">
        <f t="shared" si="70"/>
        <v>0</v>
      </c>
      <c r="L259" s="89">
        <f t="shared" si="72"/>
        <v>0</v>
      </c>
      <c r="M259" s="11"/>
      <c r="N259" s="11"/>
      <c r="O259" s="11"/>
      <c r="P259" s="11"/>
      <c r="Q259" s="11"/>
      <c r="R259" s="11"/>
      <c r="S259" s="11"/>
      <c r="T259" s="11"/>
      <c r="U259" s="11"/>
      <c r="V259" s="11"/>
      <c r="W259" s="11"/>
      <c r="X259" s="11"/>
      <c r="Y259" s="11"/>
      <c r="Z259" s="11"/>
      <c r="AA259" s="11"/>
      <c r="AB259" s="11"/>
      <c r="AC259" s="11"/>
      <c r="AD259" s="11"/>
      <c r="AE259" s="11"/>
      <c r="AF259" s="11"/>
      <c r="AG259" s="11"/>
      <c r="AH259" s="11"/>
      <c r="AI259" s="11"/>
      <c r="AJ259" s="11"/>
    </row>
    <row r="260" spans="1:36" ht="12.75" hidden="1" customHeight="1" x14ac:dyDescent="0.2">
      <c r="A260" s="140"/>
      <c r="B260" s="736" t="s">
        <v>625</v>
      </c>
      <c r="C260" s="711"/>
      <c r="D260" s="98" t="s">
        <v>626</v>
      </c>
      <c r="E260" s="100">
        <v>0</v>
      </c>
      <c r="F260" s="100">
        <f>SUM(F261:F263)</f>
        <v>0</v>
      </c>
      <c r="G260" s="101">
        <f>SUM(G261:G263)</f>
        <v>0</v>
      </c>
      <c r="H260" s="102" t="s">
        <v>614</v>
      </c>
      <c r="I260" s="103"/>
      <c r="J260" s="103" t="s">
        <v>614</v>
      </c>
      <c r="K260" s="89">
        <f t="shared" si="70"/>
        <v>0</v>
      </c>
      <c r="L260" s="89">
        <f t="shared" si="72"/>
        <v>0</v>
      </c>
      <c r="M260" s="11"/>
      <c r="N260" s="11"/>
      <c r="O260" s="11"/>
      <c r="P260" s="11"/>
      <c r="Q260" s="11"/>
      <c r="R260" s="11"/>
      <c r="S260" s="11"/>
      <c r="T260" s="11"/>
      <c r="U260" s="11"/>
      <c r="V260" s="11"/>
      <c r="W260" s="11"/>
      <c r="X260" s="11"/>
      <c r="Y260" s="11"/>
      <c r="Z260" s="11"/>
      <c r="AA260" s="11"/>
      <c r="AB260" s="11"/>
      <c r="AC260" s="11"/>
      <c r="AD260" s="11"/>
      <c r="AE260" s="11"/>
      <c r="AF260" s="11"/>
      <c r="AG260" s="11"/>
      <c r="AH260" s="11"/>
      <c r="AI260" s="11"/>
      <c r="AJ260" s="11"/>
    </row>
    <row r="261" spans="1:36" ht="12.75" hidden="1" customHeight="1" x14ac:dyDescent="0.2">
      <c r="A261" s="140"/>
      <c r="B261" s="118"/>
      <c r="C261" s="141" t="s">
        <v>549</v>
      </c>
      <c r="D261" s="142" t="s">
        <v>627</v>
      </c>
      <c r="E261" s="143">
        <v>0</v>
      </c>
      <c r="F261" s="143">
        <f t="shared" ref="F261:G263" si="74">F554</f>
        <v>0</v>
      </c>
      <c r="G261" s="144">
        <f t="shared" si="74"/>
        <v>0</v>
      </c>
      <c r="H261" s="145" t="s">
        <v>211</v>
      </c>
      <c r="I261" s="146"/>
      <c r="J261" s="146" t="s">
        <v>211</v>
      </c>
      <c r="K261" s="89">
        <f t="shared" si="70"/>
        <v>0</v>
      </c>
      <c r="L261" s="89">
        <f t="shared" si="72"/>
        <v>0</v>
      </c>
      <c r="M261" s="11"/>
      <c r="N261" s="11"/>
      <c r="O261" s="11"/>
      <c r="P261" s="11"/>
      <c r="Q261" s="11"/>
      <c r="R261" s="11"/>
      <c r="S261" s="11"/>
      <c r="T261" s="11"/>
      <c r="U261" s="11"/>
      <c r="V261" s="11"/>
      <c r="W261" s="11"/>
      <c r="X261" s="11"/>
      <c r="Y261" s="11"/>
      <c r="Z261" s="11"/>
      <c r="AA261" s="11"/>
      <c r="AB261" s="11"/>
      <c r="AC261" s="11"/>
      <c r="AD261" s="11"/>
      <c r="AE261" s="11"/>
      <c r="AF261" s="11"/>
      <c r="AG261" s="11"/>
      <c r="AH261" s="11"/>
      <c r="AI261" s="11"/>
      <c r="AJ261" s="11"/>
    </row>
    <row r="262" spans="1:36" ht="12.75" hidden="1" customHeight="1" x14ac:dyDescent="0.2">
      <c r="A262" s="140"/>
      <c r="B262" s="118"/>
      <c r="C262" s="141" t="s">
        <v>551</v>
      </c>
      <c r="D262" s="142" t="s">
        <v>628</v>
      </c>
      <c r="E262" s="143">
        <v>0</v>
      </c>
      <c r="F262" s="143">
        <f t="shared" si="74"/>
        <v>0</v>
      </c>
      <c r="G262" s="144">
        <f t="shared" si="74"/>
        <v>0</v>
      </c>
      <c r="H262" s="145" t="s">
        <v>614</v>
      </c>
      <c r="I262" s="146"/>
      <c r="J262" s="146" t="s">
        <v>614</v>
      </c>
      <c r="K262" s="89">
        <f t="shared" si="70"/>
        <v>0</v>
      </c>
      <c r="L262" s="89">
        <f t="shared" si="72"/>
        <v>0</v>
      </c>
      <c r="M262" s="11"/>
      <c r="N262" s="11"/>
      <c r="O262" s="11"/>
      <c r="P262" s="11"/>
      <c r="Q262" s="11"/>
      <c r="R262" s="11"/>
      <c r="S262" s="11"/>
      <c r="T262" s="11"/>
      <c r="U262" s="11"/>
      <c r="V262" s="11"/>
      <c r="W262" s="11"/>
      <c r="X262" s="11"/>
      <c r="Y262" s="11"/>
      <c r="Z262" s="11"/>
      <c r="AA262" s="11"/>
      <c r="AB262" s="11"/>
      <c r="AC262" s="11"/>
      <c r="AD262" s="11"/>
      <c r="AE262" s="11"/>
      <c r="AF262" s="11"/>
      <c r="AG262" s="11"/>
      <c r="AH262" s="11"/>
      <c r="AI262" s="11"/>
      <c r="AJ262" s="11"/>
    </row>
    <row r="263" spans="1:36" ht="12.75" hidden="1" customHeight="1" x14ac:dyDescent="0.2">
      <c r="A263" s="140"/>
      <c r="B263" s="118"/>
      <c r="C263" s="141" t="s">
        <v>553</v>
      </c>
      <c r="D263" s="142" t="s">
        <v>629</v>
      </c>
      <c r="E263" s="143">
        <v>0</v>
      </c>
      <c r="F263" s="143">
        <f t="shared" si="74"/>
        <v>0</v>
      </c>
      <c r="G263" s="144">
        <f t="shared" si="74"/>
        <v>0</v>
      </c>
      <c r="H263" s="145" t="s">
        <v>614</v>
      </c>
      <c r="I263" s="146"/>
      <c r="J263" s="146" t="s">
        <v>614</v>
      </c>
      <c r="K263" s="89">
        <f t="shared" si="70"/>
        <v>0</v>
      </c>
      <c r="L263" s="89">
        <f t="shared" si="72"/>
        <v>0</v>
      </c>
      <c r="M263" s="11"/>
      <c r="N263" s="11"/>
      <c r="O263" s="11"/>
      <c r="P263" s="11"/>
      <c r="Q263" s="11"/>
      <c r="R263" s="11"/>
      <c r="S263" s="11"/>
      <c r="T263" s="11"/>
      <c r="U263" s="11"/>
      <c r="V263" s="11"/>
      <c r="W263" s="11"/>
      <c r="X263" s="11"/>
      <c r="Y263" s="11"/>
      <c r="Z263" s="11"/>
      <c r="AA263" s="11"/>
      <c r="AB263" s="11"/>
      <c r="AC263" s="11"/>
      <c r="AD263" s="11"/>
      <c r="AE263" s="11"/>
      <c r="AF263" s="11"/>
      <c r="AG263" s="11"/>
      <c r="AH263" s="11"/>
      <c r="AI263" s="11"/>
      <c r="AJ263" s="11"/>
    </row>
    <row r="264" spans="1:36" ht="12.75" hidden="1" customHeight="1" x14ac:dyDescent="0.2">
      <c r="A264" s="140"/>
      <c r="B264" s="736" t="s">
        <v>630</v>
      </c>
      <c r="C264" s="711"/>
      <c r="D264" s="98" t="s">
        <v>631</v>
      </c>
      <c r="E264" s="100">
        <v>0</v>
      </c>
      <c r="F264" s="100">
        <f>SUM(F265:F267)</f>
        <v>0</v>
      </c>
      <c r="G264" s="101">
        <f>SUM(G265:G267)</f>
        <v>0</v>
      </c>
      <c r="H264" s="102" t="s">
        <v>614</v>
      </c>
      <c r="I264" s="103"/>
      <c r="J264" s="103" t="s">
        <v>614</v>
      </c>
      <c r="K264" s="89">
        <f t="shared" si="70"/>
        <v>0</v>
      </c>
      <c r="L264" s="89">
        <f t="shared" si="72"/>
        <v>0</v>
      </c>
      <c r="M264" s="11"/>
      <c r="N264" s="11"/>
      <c r="O264" s="11"/>
      <c r="P264" s="11"/>
      <c r="Q264" s="11"/>
      <c r="R264" s="11"/>
      <c r="S264" s="11"/>
      <c r="T264" s="11"/>
      <c r="U264" s="11"/>
      <c r="V264" s="11"/>
      <c r="W264" s="11"/>
      <c r="X264" s="11"/>
      <c r="Y264" s="11"/>
      <c r="Z264" s="11"/>
      <c r="AA264" s="11"/>
      <c r="AB264" s="11"/>
      <c r="AC264" s="11"/>
      <c r="AD264" s="11"/>
      <c r="AE264" s="11"/>
      <c r="AF264" s="11"/>
      <c r="AG264" s="11"/>
      <c r="AH264" s="11"/>
      <c r="AI264" s="11"/>
      <c r="AJ264" s="11"/>
    </row>
    <row r="265" spans="1:36" ht="12.75" hidden="1" customHeight="1" x14ac:dyDescent="0.2">
      <c r="A265" s="140"/>
      <c r="B265" s="118"/>
      <c r="C265" s="141" t="s">
        <v>549</v>
      </c>
      <c r="D265" s="142" t="s">
        <v>632</v>
      </c>
      <c r="E265" s="143">
        <v>0</v>
      </c>
      <c r="F265" s="143">
        <f t="shared" ref="F265:G267" si="75">F558</f>
        <v>0</v>
      </c>
      <c r="G265" s="144">
        <f t="shared" si="75"/>
        <v>0</v>
      </c>
      <c r="H265" s="145" t="s">
        <v>614</v>
      </c>
      <c r="I265" s="146"/>
      <c r="J265" s="146" t="s">
        <v>614</v>
      </c>
      <c r="K265" s="89">
        <f t="shared" si="70"/>
        <v>0</v>
      </c>
      <c r="L265" s="89">
        <f t="shared" si="72"/>
        <v>0</v>
      </c>
      <c r="M265" s="11"/>
      <c r="N265" s="11"/>
      <c r="O265" s="11"/>
      <c r="P265" s="11"/>
      <c r="Q265" s="11"/>
      <c r="R265" s="11"/>
      <c r="S265" s="11"/>
      <c r="T265" s="11"/>
      <c r="U265" s="11"/>
      <c r="V265" s="11"/>
      <c r="W265" s="11"/>
      <c r="X265" s="11"/>
      <c r="Y265" s="11"/>
      <c r="Z265" s="11"/>
      <c r="AA265" s="11"/>
      <c r="AB265" s="11"/>
      <c r="AC265" s="11"/>
      <c r="AD265" s="11"/>
      <c r="AE265" s="11"/>
      <c r="AF265" s="11"/>
      <c r="AG265" s="11"/>
      <c r="AH265" s="11"/>
      <c r="AI265" s="11"/>
      <c r="AJ265" s="11"/>
    </row>
    <row r="266" spans="1:36" ht="12.75" hidden="1" customHeight="1" x14ac:dyDescent="0.2">
      <c r="A266" s="140"/>
      <c r="B266" s="118"/>
      <c r="C266" s="141" t="s">
        <v>551</v>
      </c>
      <c r="D266" s="142" t="s">
        <v>633</v>
      </c>
      <c r="E266" s="143">
        <v>0</v>
      </c>
      <c r="F266" s="143">
        <f t="shared" si="75"/>
        <v>0</v>
      </c>
      <c r="G266" s="144">
        <f t="shared" si="75"/>
        <v>0</v>
      </c>
      <c r="H266" s="145" t="s">
        <v>211</v>
      </c>
      <c r="I266" s="146"/>
      <c r="J266" s="146" t="s">
        <v>211</v>
      </c>
      <c r="K266" s="89">
        <f t="shared" si="70"/>
        <v>0</v>
      </c>
      <c r="L266" s="89">
        <f t="shared" si="72"/>
        <v>0</v>
      </c>
      <c r="M266" s="11"/>
      <c r="N266" s="11"/>
      <c r="O266" s="11"/>
      <c r="P266" s="11"/>
      <c r="Q266" s="11"/>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40"/>
      <c r="B267" s="118"/>
      <c r="C267" s="141" t="s">
        <v>553</v>
      </c>
      <c r="D267" s="142" t="s">
        <v>634</v>
      </c>
      <c r="E267" s="143">
        <v>0</v>
      </c>
      <c r="F267" s="143">
        <f t="shared" si="75"/>
        <v>0</v>
      </c>
      <c r="G267" s="144">
        <f t="shared" si="75"/>
        <v>0</v>
      </c>
      <c r="H267" s="145" t="s">
        <v>614</v>
      </c>
      <c r="I267" s="146"/>
      <c r="J267" s="146" t="s">
        <v>614</v>
      </c>
      <c r="K267" s="89">
        <f t="shared" si="70"/>
        <v>0</v>
      </c>
      <c r="L267" s="89">
        <f t="shared" si="72"/>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40"/>
      <c r="B268" s="736" t="s">
        <v>635</v>
      </c>
      <c r="C268" s="711"/>
      <c r="D268" s="98" t="s">
        <v>636</v>
      </c>
      <c r="E268" s="100">
        <v>0</v>
      </c>
      <c r="F268" s="100">
        <f>SUM(F269:F271)</f>
        <v>0</v>
      </c>
      <c r="G268" s="101">
        <f>SUM(G269:G271)</f>
        <v>0</v>
      </c>
      <c r="H268" s="102" t="s">
        <v>614</v>
      </c>
      <c r="I268" s="103"/>
      <c r="J268" s="103" t="s">
        <v>614</v>
      </c>
      <c r="K268" s="89">
        <f t="shared" si="70"/>
        <v>0</v>
      </c>
      <c r="L268" s="89">
        <f t="shared" si="72"/>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40"/>
      <c r="B269" s="118"/>
      <c r="C269" s="141" t="s">
        <v>549</v>
      </c>
      <c r="D269" s="142" t="s">
        <v>637</v>
      </c>
      <c r="E269" s="143">
        <v>0</v>
      </c>
      <c r="F269" s="143">
        <f t="shared" ref="F269:G271" si="76">F562</f>
        <v>0</v>
      </c>
      <c r="G269" s="144">
        <f t="shared" si="76"/>
        <v>0</v>
      </c>
      <c r="H269" s="145" t="s">
        <v>211</v>
      </c>
      <c r="I269" s="146"/>
      <c r="J269" s="146" t="s">
        <v>211</v>
      </c>
      <c r="K269" s="89">
        <f t="shared" si="70"/>
        <v>0</v>
      </c>
      <c r="L269" s="89">
        <f t="shared" si="72"/>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40"/>
      <c r="B270" s="118"/>
      <c r="C270" s="141" t="s">
        <v>551</v>
      </c>
      <c r="D270" s="142" t="s">
        <v>638</v>
      </c>
      <c r="E270" s="143">
        <v>0</v>
      </c>
      <c r="F270" s="143">
        <f t="shared" si="76"/>
        <v>0</v>
      </c>
      <c r="G270" s="144">
        <f t="shared" si="76"/>
        <v>0</v>
      </c>
      <c r="H270" s="145" t="s">
        <v>614</v>
      </c>
      <c r="I270" s="146"/>
      <c r="J270" s="146" t="s">
        <v>614</v>
      </c>
      <c r="K270" s="89">
        <f t="shared" si="70"/>
        <v>0</v>
      </c>
      <c r="L270" s="89">
        <f t="shared" si="72"/>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40"/>
      <c r="B271" s="118"/>
      <c r="C271" s="141" t="s">
        <v>553</v>
      </c>
      <c r="D271" s="142" t="s">
        <v>639</v>
      </c>
      <c r="E271" s="143">
        <v>0</v>
      </c>
      <c r="F271" s="143">
        <f t="shared" si="76"/>
        <v>0</v>
      </c>
      <c r="G271" s="144">
        <f t="shared" si="76"/>
        <v>0</v>
      </c>
      <c r="H271" s="145" t="s">
        <v>614</v>
      </c>
      <c r="I271" s="146"/>
      <c r="J271" s="146" t="s">
        <v>614</v>
      </c>
      <c r="K271" s="89">
        <f t="shared" si="70"/>
        <v>0</v>
      </c>
      <c r="L271" s="89">
        <f t="shared" si="72"/>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40"/>
      <c r="B272" s="736" t="s">
        <v>640</v>
      </c>
      <c r="C272" s="711"/>
      <c r="D272" s="98" t="s">
        <v>641</v>
      </c>
      <c r="E272" s="100">
        <v>0</v>
      </c>
      <c r="F272" s="100">
        <f>SUM(F273:F275)</f>
        <v>0</v>
      </c>
      <c r="G272" s="101">
        <f>SUM(G273:G275)</f>
        <v>0</v>
      </c>
      <c r="H272" s="102" t="s">
        <v>614</v>
      </c>
      <c r="I272" s="103"/>
      <c r="J272" s="103" t="s">
        <v>614</v>
      </c>
      <c r="K272" s="89">
        <f t="shared" si="70"/>
        <v>0</v>
      </c>
      <c r="L272" s="89">
        <f t="shared" si="72"/>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40"/>
      <c r="B273" s="118"/>
      <c r="C273" s="141" t="s">
        <v>549</v>
      </c>
      <c r="D273" s="142" t="s">
        <v>642</v>
      </c>
      <c r="E273" s="143">
        <v>0</v>
      </c>
      <c r="F273" s="143">
        <f t="shared" ref="F273:G275" si="77">F566</f>
        <v>0</v>
      </c>
      <c r="G273" s="144">
        <f t="shared" si="77"/>
        <v>0</v>
      </c>
      <c r="H273" s="145" t="s">
        <v>614</v>
      </c>
      <c r="I273" s="146"/>
      <c r="J273" s="146" t="s">
        <v>614</v>
      </c>
      <c r="K273" s="89">
        <f t="shared" si="70"/>
        <v>0</v>
      </c>
      <c r="L273" s="89">
        <f t="shared" si="72"/>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40"/>
      <c r="B274" s="118"/>
      <c r="C274" s="141" t="s">
        <v>551</v>
      </c>
      <c r="D274" s="142" t="s">
        <v>643</v>
      </c>
      <c r="E274" s="143">
        <v>0</v>
      </c>
      <c r="F274" s="143">
        <f t="shared" si="77"/>
        <v>0</v>
      </c>
      <c r="G274" s="144">
        <f t="shared" si="77"/>
        <v>0</v>
      </c>
      <c r="H274" s="145" t="s">
        <v>211</v>
      </c>
      <c r="I274" s="146"/>
      <c r="J274" s="146" t="s">
        <v>211</v>
      </c>
      <c r="K274" s="89">
        <f t="shared" si="70"/>
        <v>0</v>
      </c>
      <c r="L274" s="89">
        <f t="shared" si="72"/>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hidden="1" customHeight="1" x14ac:dyDescent="0.2">
      <c r="A275" s="140"/>
      <c r="B275" s="118"/>
      <c r="C275" s="141" t="s">
        <v>553</v>
      </c>
      <c r="D275" s="142" t="s">
        <v>644</v>
      </c>
      <c r="E275" s="143">
        <v>0</v>
      </c>
      <c r="F275" s="143">
        <f t="shared" si="77"/>
        <v>0</v>
      </c>
      <c r="G275" s="144">
        <f t="shared" si="77"/>
        <v>0</v>
      </c>
      <c r="H275" s="145" t="s">
        <v>614</v>
      </c>
      <c r="I275" s="146"/>
      <c r="J275" s="146" t="s">
        <v>614</v>
      </c>
      <c r="K275" s="89">
        <f t="shared" si="70"/>
        <v>0</v>
      </c>
      <c r="L275" s="89">
        <f t="shared" si="72"/>
        <v>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hidden="1" customHeight="1" x14ac:dyDescent="0.2">
      <c r="A276" s="140"/>
      <c r="B276" s="736" t="s">
        <v>645</v>
      </c>
      <c r="C276" s="711"/>
      <c r="D276" s="98" t="s">
        <v>646</v>
      </c>
      <c r="E276" s="100">
        <v>0</v>
      </c>
      <c r="F276" s="100">
        <f>SUM(F277:F279)</f>
        <v>0</v>
      </c>
      <c r="G276" s="101">
        <f>SUM(G277:G279)</f>
        <v>0</v>
      </c>
      <c r="H276" s="102" t="s">
        <v>614</v>
      </c>
      <c r="I276" s="103"/>
      <c r="J276" s="103" t="s">
        <v>614</v>
      </c>
      <c r="K276" s="89">
        <f t="shared" si="70"/>
        <v>0</v>
      </c>
      <c r="L276" s="89">
        <f t="shared" si="72"/>
        <v>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40"/>
      <c r="B277" s="118"/>
      <c r="C277" s="141" t="s">
        <v>549</v>
      </c>
      <c r="D277" s="142" t="s">
        <v>647</v>
      </c>
      <c r="E277" s="143">
        <v>0</v>
      </c>
      <c r="F277" s="143">
        <f t="shared" ref="F277:G279" si="78">F570</f>
        <v>0</v>
      </c>
      <c r="G277" s="144">
        <f t="shared" si="78"/>
        <v>0</v>
      </c>
      <c r="H277" s="145" t="s">
        <v>211</v>
      </c>
      <c r="I277" s="146"/>
      <c r="J277" s="146" t="s">
        <v>211</v>
      </c>
      <c r="K277" s="89">
        <f t="shared" si="70"/>
        <v>0</v>
      </c>
      <c r="L277" s="89">
        <f t="shared" si="72"/>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hidden="1" customHeight="1" x14ac:dyDescent="0.2">
      <c r="A278" s="140"/>
      <c r="B278" s="118"/>
      <c r="C278" s="141" t="s">
        <v>551</v>
      </c>
      <c r="D278" s="142" t="s">
        <v>648</v>
      </c>
      <c r="E278" s="143">
        <v>0</v>
      </c>
      <c r="F278" s="143">
        <f t="shared" si="78"/>
        <v>0</v>
      </c>
      <c r="G278" s="144">
        <f t="shared" si="78"/>
        <v>0</v>
      </c>
      <c r="H278" s="145" t="s">
        <v>614</v>
      </c>
      <c r="I278" s="146"/>
      <c r="J278" s="146" t="s">
        <v>614</v>
      </c>
      <c r="K278" s="89">
        <f t="shared" si="70"/>
        <v>0</v>
      </c>
      <c r="L278" s="89">
        <f t="shared" si="72"/>
        <v>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hidden="1" customHeight="1" x14ac:dyDescent="0.2">
      <c r="A279" s="140"/>
      <c r="B279" s="118"/>
      <c r="C279" s="141" t="s">
        <v>553</v>
      </c>
      <c r="D279" s="142" t="s">
        <v>649</v>
      </c>
      <c r="E279" s="143">
        <v>0</v>
      </c>
      <c r="F279" s="143">
        <f t="shared" si="78"/>
        <v>0</v>
      </c>
      <c r="G279" s="144">
        <f t="shared" si="78"/>
        <v>0</v>
      </c>
      <c r="H279" s="145" t="s">
        <v>614</v>
      </c>
      <c r="I279" s="146"/>
      <c r="J279" s="146" t="s">
        <v>614</v>
      </c>
      <c r="K279" s="89">
        <f t="shared" si="70"/>
        <v>0</v>
      </c>
      <c r="L279" s="89">
        <f t="shared" si="72"/>
        <v>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40"/>
      <c r="B280" s="736" t="s">
        <v>650</v>
      </c>
      <c r="C280" s="711"/>
      <c r="D280" s="98" t="s">
        <v>651</v>
      </c>
      <c r="E280" s="100">
        <v>0</v>
      </c>
      <c r="F280" s="100">
        <f>SUM(F284:F286)</f>
        <v>0</v>
      </c>
      <c r="G280" s="101">
        <f>SUM(G284:G286)</f>
        <v>0</v>
      </c>
      <c r="H280" s="102" t="s">
        <v>614</v>
      </c>
      <c r="I280" s="103"/>
      <c r="J280" s="103" t="s">
        <v>614</v>
      </c>
      <c r="K280" s="89">
        <f t="shared" si="70"/>
        <v>0</v>
      </c>
      <c r="L280" s="89">
        <f t="shared" si="72"/>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hidden="1" customHeight="1" x14ac:dyDescent="0.2">
      <c r="A281" s="140"/>
      <c r="B281" s="118"/>
      <c r="C281" s="141" t="s">
        <v>549</v>
      </c>
      <c r="D281" s="142" t="s">
        <v>652</v>
      </c>
      <c r="E281" s="143">
        <v>0</v>
      </c>
      <c r="F281" s="143">
        <f>F574</f>
        <v>0</v>
      </c>
      <c r="G281" s="144">
        <f>G574</f>
        <v>0</v>
      </c>
      <c r="H281" s="145" t="s">
        <v>614</v>
      </c>
      <c r="I281" s="146"/>
      <c r="J281" s="146" t="s">
        <v>614</v>
      </c>
      <c r="K281" s="89">
        <f t="shared" si="70"/>
        <v>0</v>
      </c>
      <c r="L281" s="89">
        <f t="shared" si="72"/>
        <v>0</v>
      </c>
      <c r="M281" s="11"/>
      <c r="N281" s="11"/>
      <c r="O281" s="11"/>
      <c r="P281" s="11"/>
      <c r="Q281" s="11"/>
      <c r="R281" s="11"/>
      <c r="S281" s="11"/>
      <c r="T281" s="11"/>
      <c r="U281" s="11"/>
      <c r="V281" s="11"/>
      <c r="W281" s="11"/>
      <c r="X281" s="11"/>
      <c r="Y281" s="11"/>
      <c r="Z281" s="11"/>
      <c r="AA281" s="11"/>
      <c r="AB281" s="11"/>
      <c r="AC281" s="11"/>
      <c r="AD281" s="11"/>
      <c r="AE281" s="11"/>
      <c r="AF281" s="11"/>
      <c r="AG281" s="11"/>
      <c r="AH281" s="11"/>
      <c r="AI281" s="11"/>
      <c r="AJ281" s="11"/>
    </row>
    <row r="282" spans="1:36" ht="12.75" hidden="1" customHeight="1" x14ac:dyDescent="0.2">
      <c r="A282" s="140"/>
      <c r="B282" s="118"/>
      <c r="C282" s="141" t="s">
        <v>551</v>
      </c>
      <c r="D282" s="142" t="s">
        <v>653</v>
      </c>
      <c r="E282" s="143">
        <v>0</v>
      </c>
      <c r="F282" s="143">
        <f>F575</f>
        <v>0</v>
      </c>
      <c r="G282" s="144">
        <f>G575</f>
        <v>0</v>
      </c>
      <c r="H282" s="145" t="s">
        <v>211</v>
      </c>
      <c r="I282" s="146"/>
      <c r="J282" s="146" t="s">
        <v>211</v>
      </c>
      <c r="K282" s="89">
        <f t="shared" si="70"/>
        <v>0</v>
      </c>
      <c r="L282" s="89">
        <f t="shared" si="72"/>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hidden="1" customHeight="1" x14ac:dyDescent="0.2">
      <c r="A283" s="140"/>
      <c r="B283" s="736" t="s">
        <v>654</v>
      </c>
      <c r="C283" s="711"/>
      <c r="D283" s="98" t="s">
        <v>655</v>
      </c>
      <c r="E283" s="100">
        <v>0</v>
      </c>
      <c r="F283" s="100">
        <f>SUM(F284:F286)</f>
        <v>0</v>
      </c>
      <c r="G283" s="101">
        <f>SUM(G284:G286)</f>
        <v>0</v>
      </c>
      <c r="H283" s="102" t="s">
        <v>614</v>
      </c>
      <c r="I283" s="103"/>
      <c r="J283" s="103" t="s">
        <v>614</v>
      </c>
      <c r="K283" s="89">
        <f t="shared" si="70"/>
        <v>0</v>
      </c>
      <c r="L283" s="89">
        <f t="shared" si="72"/>
        <v>0</v>
      </c>
      <c r="M283" s="11"/>
      <c r="N283" s="11"/>
      <c r="O283" s="11"/>
      <c r="P283" s="11"/>
      <c r="Q283" s="11"/>
      <c r="R283" s="11"/>
      <c r="S283" s="11"/>
      <c r="T283" s="11"/>
      <c r="U283" s="11"/>
      <c r="V283" s="11"/>
      <c r="W283" s="11"/>
      <c r="X283" s="11"/>
      <c r="Y283" s="11"/>
      <c r="Z283" s="11"/>
      <c r="AA283" s="11"/>
      <c r="AB283" s="11"/>
      <c r="AC283" s="11"/>
      <c r="AD283" s="11"/>
      <c r="AE283" s="11"/>
      <c r="AF283" s="11"/>
      <c r="AG283" s="11"/>
      <c r="AH283" s="11"/>
      <c r="AI283" s="11"/>
      <c r="AJ283" s="11"/>
    </row>
    <row r="284" spans="1:36" ht="12.75" hidden="1" customHeight="1" x14ac:dyDescent="0.2">
      <c r="A284" s="140"/>
      <c r="B284" s="118"/>
      <c r="C284" s="141" t="s">
        <v>549</v>
      </c>
      <c r="D284" s="142" t="s">
        <v>656</v>
      </c>
      <c r="E284" s="143">
        <v>0</v>
      </c>
      <c r="F284" s="143">
        <f t="shared" ref="F284:G286" si="79">F577</f>
        <v>0</v>
      </c>
      <c r="G284" s="144">
        <f t="shared" si="79"/>
        <v>0</v>
      </c>
      <c r="H284" s="145" t="s">
        <v>614</v>
      </c>
      <c r="I284" s="146"/>
      <c r="J284" s="146" t="s">
        <v>614</v>
      </c>
      <c r="K284" s="89">
        <f t="shared" si="70"/>
        <v>0</v>
      </c>
      <c r="L284" s="89">
        <f t="shared" si="72"/>
        <v>0</v>
      </c>
      <c r="M284" s="11"/>
      <c r="N284" s="11"/>
      <c r="O284" s="11"/>
      <c r="P284" s="11"/>
      <c r="Q284" s="11"/>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40"/>
      <c r="B285" s="118"/>
      <c r="C285" s="141" t="s">
        <v>551</v>
      </c>
      <c r="D285" s="142" t="s">
        <v>657</v>
      </c>
      <c r="E285" s="143">
        <v>0</v>
      </c>
      <c r="F285" s="143">
        <f t="shared" si="79"/>
        <v>0</v>
      </c>
      <c r="G285" s="144">
        <f t="shared" si="79"/>
        <v>0</v>
      </c>
      <c r="H285" s="145" t="s">
        <v>614</v>
      </c>
      <c r="I285" s="146"/>
      <c r="J285" s="146" t="s">
        <v>614</v>
      </c>
      <c r="K285" s="89">
        <f t="shared" si="70"/>
        <v>0</v>
      </c>
      <c r="L285" s="89">
        <f t="shared" si="72"/>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hidden="1" customHeight="1" x14ac:dyDescent="0.2">
      <c r="A286" s="140"/>
      <c r="B286" s="118"/>
      <c r="C286" s="141" t="s">
        <v>553</v>
      </c>
      <c r="D286" s="142" t="s">
        <v>658</v>
      </c>
      <c r="E286" s="143">
        <v>0</v>
      </c>
      <c r="F286" s="143">
        <f t="shared" si="79"/>
        <v>0</v>
      </c>
      <c r="G286" s="144">
        <f t="shared" si="79"/>
        <v>0</v>
      </c>
      <c r="H286" s="145" t="s">
        <v>211</v>
      </c>
      <c r="I286" s="146"/>
      <c r="J286" s="146" t="s">
        <v>211</v>
      </c>
      <c r="K286" s="89">
        <f t="shared" si="70"/>
        <v>0</v>
      </c>
      <c r="L286" s="89">
        <f t="shared" si="72"/>
        <v>0</v>
      </c>
      <c r="M286" s="11"/>
      <c r="N286" s="11"/>
      <c r="O286" s="11"/>
      <c r="P286" s="11"/>
      <c r="Q286" s="11"/>
      <c r="R286" s="11"/>
      <c r="S286" s="11"/>
      <c r="T286" s="11"/>
      <c r="U286" s="11"/>
      <c r="V286" s="11"/>
      <c r="W286" s="11"/>
      <c r="X286" s="11"/>
      <c r="Y286" s="11"/>
      <c r="Z286" s="11"/>
      <c r="AA286" s="11"/>
      <c r="AB286" s="11"/>
      <c r="AC286" s="11"/>
      <c r="AD286" s="11"/>
      <c r="AE286" s="11"/>
      <c r="AF286" s="11"/>
      <c r="AG286" s="11"/>
      <c r="AH286" s="11"/>
      <c r="AI286" s="11"/>
      <c r="AJ286" s="11"/>
    </row>
    <row r="287" spans="1:36" ht="12.75" customHeight="1" x14ac:dyDescent="0.2">
      <c r="A287" s="728" t="s">
        <v>659</v>
      </c>
      <c r="B287" s="709"/>
      <c r="C287" s="711"/>
      <c r="D287" s="83" t="s">
        <v>190</v>
      </c>
      <c r="E287" s="85">
        <v>194248.8</v>
      </c>
      <c r="F287" s="85">
        <f>SUM(F289,F394,F401)</f>
        <v>300</v>
      </c>
      <c r="G287" s="86">
        <f>SUM(G289,G394,G401)</f>
        <v>194548.8</v>
      </c>
      <c r="H287" s="92">
        <f>SUM(H289,H394,H401)</f>
        <v>45978</v>
      </c>
      <c r="I287" s="93">
        <f>SUM(I289,I394,I401)</f>
        <v>46471</v>
      </c>
      <c r="J287" s="93">
        <f>SUM(J289,J394,J401)</f>
        <v>46918</v>
      </c>
      <c r="K287" s="89">
        <f t="shared" si="70"/>
        <v>389097.6</v>
      </c>
      <c r="L287" s="89">
        <f t="shared" si="72"/>
        <v>194548.8</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customHeight="1" x14ac:dyDescent="0.2">
      <c r="A288" s="728" t="s">
        <v>191</v>
      </c>
      <c r="B288" s="709"/>
      <c r="C288" s="711"/>
      <c r="D288" s="83" t="s">
        <v>192</v>
      </c>
      <c r="E288" s="85">
        <v>68744.999999999985</v>
      </c>
      <c r="F288" s="85">
        <f>F289-F320+F348-F390</f>
        <v>0</v>
      </c>
      <c r="G288" s="86">
        <f>G289-G320+G348-G390</f>
        <v>68744.999999999985</v>
      </c>
      <c r="H288" s="92">
        <f>H289-H320+H348-H390</f>
        <v>0</v>
      </c>
      <c r="I288" s="93">
        <f>I289-I320+I348-I390</f>
        <v>0</v>
      </c>
      <c r="J288" s="93">
        <f>J289-J320+J348-J390</f>
        <v>0</v>
      </c>
      <c r="K288" s="89">
        <f t="shared" si="70"/>
        <v>137489.99999999997</v>
      </c>
      <c r="L288" s="89">
        <f t="shared" si="72"/>
        <v>68744.999999999985</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customHeight="1" x14ac:dyDescent="0.2">
      <c r="A289" s="728" t="s">
        <v>193</v>
      </c>
      <c r="B289" s="709"/>
      <c r="C289" s="711"/>
      <c r="D289" s="83" t="s">
        <v>194</v>
      </c>
      <c r="E289" s="85">
        <v>193039.3</v>
      </c>
      <c r="F289" s="85">
        <f>SUM(F290,F357)</f>
        <v>300</v>
      </c>
      <c r="G289" s="86">
        <f>SUM(G290,G357)</f>
        <v>193339.3</v>
      </c>
      <c r="H289" s="92">
        <f>SUM(H290,H357)</f>
        <v>45978</v>
      </c>
      <c r="I289" s="93">
        <f>SUM(I290,I357)</f>
        <v>46471</v>
      </c>
      <c r="J289" s="93">
        <f>SUM(J290,J357)</f>
        <v>46918</v>
      </c>
      <c r="K289" s="89">
        <f t="shared" si="70"/>
        <v>386678.6</v>
      </c>
      <c r="L289" s="89">
        <f t="shared" si="72"/>
        <v>193339.3</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customHeight="1" x14ac:dyDescent="0.2">
      <c r="A290" s="728" t="s">
        <v>195</v>
      </c>
      <c r="B290" s="709"/>
      <c r="C290" s="711"/>
      <c r="D290" s="83" t="s">
        <v>196</v>
      </c>
      <c r="E290" s="85">
        <v>208793</v>
      </c>
      <c r="F290" s="85">
        <f>SUM(F291,F308,F319,F354)</f>
        <v>0</v>
      </c>
      <c r="G290" s="86">
        <f>SUM(G291,G308,G319,G354)</f>
        <v>208793</v>
      </c>
      <c r="H290" s="92">
        <f>SUM(H291,H308,H319,H354)</f>
        <v>45978</v>
      </c>
      <c r="I290" s="93">
        <f>SUM(I291,I308,I319,I354)</f>
        <v>46471</v>
      </c>
      <c r="J290" s="93">
        <f>SUM(J291,J308,J319,J354)</f>
        <v>46918</v>
      </c>
      <c r="K290" s="89">
        <f t="shared" si="70"/>
        <v>417586</v>
      </c>
      <c r="L290" s="89">
        <f t="shared" si="72"/>
        <v>208793</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customHeight="1" x14ac:dyDescent="0.2">
      <c r="A291" s="728" t="s">
        <v>660</v>
      </c>
      <c r="B291" s="709"/>
      <c r="C291" s="711"/>
      <c r="D291" s="83" t="s">
        <v>198</v>
      </c>
      <c r="E291" s="85">
        <v>63945</v>
      </c>
      <c r="F291" s="85">
        <f>SUM(F292,F295,F303)</f>
        <v>0</v>
      </c>
      <c r="G291" s="86">
        <f>SUM(G292,G295,G303)</f>
        <v>63945</v>
      </c>
      <c r="H291" s="92">
        <f>SUM(H292,H295,H303)</f>
        <v>0</v>
      </c>
      <c r="I291" s="93">
        <f>SUM(I292,I295,I303)</f>
        <v>0</v>
      </c>
      <c r="J291" s="93">
        <f>SUM(J292,J295,J303)</f>
        <v>0</v>
      </c>
      <c r="K291" s="89">
        <f t="shared" si="70"/>
        <v>127890</v>
      </c>
      <c r="L291" s="89">
        <f t="shared" si="72"/>
        <v>63945</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hidden="1" customHeight="1" x14ac:dyDescent="0.2">
      <c r="A292" s="728" t="s">
        <v>661</v>
      </c>
      <c r="B292" s="709"/>
      <c r="C292" s="711"/>
      <c r="D292" s="96" t="s">
        <v>200</v>
      </c>
      <c r="E292" s="85">
        <v>0</v>
      </c>
      <c r="F292" s="85">
        <f t="shared" ref="F292:J293" si="80">SUM(F293)</f>
        <v>0</v>
      </c>
      <c r="G292" s="86">
        <f t="shared" si="80"/>
        <v>0</v>
      </c>
      <c r="H292" s="92">
        <f t="shared" si="80"/>
        <v>0</v>
      </c>
      <c r="I292" s="93">
        <f t="shared" si="80"/>
        <v>0</v>
      </c>
      <c r="J292" s="93">
        <f t="shared" si="80"/>
        <v>0</v>
      </c>
      <c r="K292" s="89">
        <f t="shared" si="70"/>
        <v>0</v>
      </c>
      <c r="L292" s="89">
        <f t="shared" si="72"/>
        <v>0</v>
      </c>
      <c r="M292" s="11"/>
      <c r="N292" s="11"/>
      <c r="O292" s="11"/>
      <c r="P292" s="11"/>
      <c r="Q292" s="11"/>
      <c r="R292" s="11"/>
      <c r="S292" s="11"/>
      <c r="T292" s="11"/>
      <c r="U292" s="11"/>
      <c r="V292" s="11"/>
      <c r="W292" s="11"/>
      <c r="X292" s="11"/>
      <c r="Y292" s="11"/>
      <c r="Z292" s="11"/>
      <c r="AA292" s="11"/>
      <c r="AB292" s="11"/>
      <c r="AC292" s="11"/>
      <c r="AD292" s="11"/>
      <c r="AE292" s="11"/>
      <c r="AF292" s="11"/>
      <c r="AG292" s="11"/>
      <c r="AH292" s="11"/>
      <c r="AI292" s="11"/>
      <c r="AJ292" s="11"/>
    </row>
    <row r="293" spans="1:36" ht="12.75" hidden="1" customHeight="1" x14ac:dyDescent="0.2">
      <c r="A293" s="728" t="s">
        <v>662</v>
      </c>
      <c r="B293" s="709"/>
      <c r="C293" s="711"/>
      <c r="D293" s="96" t="s">
        <v>202</v>
      </c>
      <c r="E293" s="85">
        <v>0</v>
      </c>
      <c r="F293" s="85">
        <f t="shared" si="80"/>
        <v>0</v>
      </c>
      <c r="G293" s="86">
        <f t="shared" si="80"/>
        <v>0</v>
      </c>
      <c r="H293" s="92">
        <f t="shared" si="80"/>
        <v>0</v>
      </c>
      <c r="I293" s="93">
        <f t="shared" si="80"/>
        <v>0</v>
      </c>
      <c r="J293" s="93">
        <f t="shared" si="80"/>
        <v>0</v>
      </c>
      <c r="K293" s="89">
        <f t="shared" si="70"/>
        <v>0</v>
      </c>
      <c r="L293" s="89">
        <f t="shared" si="72"/>
        <v>0</v>
      </c>
      <c r="M293" s="11"/>
      <c r="N293" s="11"/>
      <c r="O293" s="11"/>
      <c r="P293" s="11"/>
      <c r="Q293" s="11"/>
      <c r="R293" s="11"/>
      <c r="S293" s="11"/>
      <c r="T293" s="11"/>
      <c r="U293" s="11"/>
      <c r="V293" s="11"/>
      <c r="W293" s="11"/>
      <c r="X293" s="11"/>
      <c r="Y293" s="11"/>
      <c r="Z293" s="11"/>
      <c r="AA293" s="11"/>
      <c r="AB293" s="11"/>
      <c r="AC293" s="11"/>
      <c r="AD293" s="11"/>
      <c r="AE293" s="11"/>
      <c r="AF293" s="11"/>
      <c r="AG293" s="11"/>
      <c r="AH293" s="11"/>
      <c r="AI293" s="11"/>
      <c r="AJ293" s="11"/>
    </row>
    <row r="294" spans="1:36" ht="12.75" hidden="1" customHeight="1" x14ac:dyDescent="0.2">
      <c r="A294" s="148"/>
      <c r="B294" s="727" t="s">
        <v>663</v>
      </c>
      <c r="C294" s="717"/>
      <c r="D294" s="149" t="s">
        <v>204</v>
      </c>
      <c r="E294" s="151">
        <v>0</v>
      </c>
      <c r="F294" s="151"/>
      <c r="G294" s="152">
        <f>SUM(F294,E294)</f>
        <v>0</v>
      </c>
      <c r="H294" s="153">
        <f>ROUND(F294*H$7, )</f>
        <v>0</v>
      </c>
      <c r="I294" s="154">
        <f>ROUND(G294*I$7, )</f>
        <v>0</v>
      </c>
      <c r="J294" s="154">
        <f>ROUND(H294*J$7, )</f>
        <v>0</v>
      </c>
      <c r="K294" s="89">
        <f t="shared" si="70"/>
        <v>0</v>
      </c>
      <c r="L294" s="89">
        <f t="shared" si="72"/>
        <v>0</v>
      </c>
      <c r="M294" s="11"/>
      <c r="N294" s="11"/>
      <c r="O294" s="11"/>
      <c r="P294" s="11"/>
      <c r="Q294" s="11"/>
      <c r="R294" s="11"/>
      <c r="S294" s="11"/>
      <c r="T294" s="11"/>
      <c r="U294" s="11"/>
      <c r="V294" s="11"/>
      <c r="W294" s="11"/>
      <c r="X294" s="11"/>
      <c r="Y294" s="11"/>
      <c r="Z294" s="11"/>
      <c r="AA294" s="11"/>
      <c r="AB294" s="11"/>
      <c r="AC294" s="11"/>
      <c r="AD294" s="11"/>
      <c r="AE294" s="11"/>
      <c r="AF294" s="11"/>
      <c r="AG294" s="11"/>
      <c r="AH294" s="11"/>
      <c r="AI294" s="11"/>
      <c r="AJ294" s="11"/>
    </row>
    <row r="295" spans="1:36" ht="12.75" customHeight="1" x14ac:dyDescent="0.2">
      <c r="A295" s="728" t="s">
        <v>205</v>
      </c>
      <c r="B295" s="709"/>
      <c r="C295" s="711"/>
      <c r="D295" s="83" t="s">
        <v>206</v>
      </c>
      <c r="E295" s="85">
        <v>63945</v>
      </c>
      <c r="F295" s="85">
        <f>SUM(F296,F299)</f>
        <v>0</v>
      </c>
      <c r="G295" s="86">
        <f>SUM(G296,G299)</f>
        <v>63945</v>
      </c>
      <c r="H295" s="92">
        <f>SUM(H296,H299)</f>
        <v>0</v>
      </c>
      <c r="I295" s="93">
        <f>SUM(I296,I299)</f>
        <v>0</v>
      </c>
      <c r="J295" s="93">
        <f>SUM(J296,J299)</f>
        <v>0</v>
      </c>
      <c r="K295" s="89">
        <f t="shared" si="70"/>
        <v>127890</v>
      </c>
      <c r="L295" s="89">
        <f t="shared" si="72"/>
        <v>63945</v>
      </c>
      <c r="M295" s="11"/>
      <c r="N295" s="11"/>
      <c r="O295" s="11"/>
      <c r="P295" s="11"/>
      <c r="Q295" s="11"/>
      <c r="R295" s="11"/>
      <c r="S295" s="11"/>
      <c r="T295" s="11"/>
      <c r="U295" s="11"/>
      <c r="V295" s="11"/>
      <c r="W295" s="11"/>
      <c r="X295" s="11"/>
      <c r="Y295" s="11"/>
      <c r="Z295" s="11"/>
      <c r="AA295" s="11"/>
      <c r="AB295" s="11"/>
      <c r="AC295" s="11"/>
      <c r="AD295" s="11"/>
      <c r="AE295" s="11"/>
      <c r="AF295" s="11"/>
      <c r="AG295" s="11"/>
      <c r="AH295" s="11"/>
      <c r="AI295" s="11"/>
      <c r="AJ295" s="11"/>
    </row>
    <row r="296" spans="1:36" ht="12.75" hidden="1" customHeight="1" x14ac:dyDescent="0.2">
      <c r="A296" s="728" t="s">
        <v>664</v>
      </c>
      <c r="B296" s="709"/>
      <c r="C296" s="711"/>
      <c r="D296" s="96" t="s">
        <v>208</v>
      </c>
      <c r="E296" s="85"/>
      <c r="F296" s="85"/>
      <c r="G296" s="86"/>
      <c r="H296" s="92"/>
      <c r="I296" s="93"/>
      <c r="J296" s="93"/>
      <c r="K296" s="89">
        <f t="shared" si="70"/>
        <v>0</v>
      </c>
      <c r="L296" s="89">
        <f t="shared" si="72"/>
        <v>0</v>
      </c>
      <c r="M296" s="11"/>
      <c r="N296" s="11"/>
      <c r="O296" s="11"/>
      <c r="P296" s="11"/>
      <c r="Q296" s="11"/>
      <c r="R296" s="11"/>
      <c r="S296" s="11"/>
      <c r="T296" s="11"/>
      <c r="U296" s="11"/>
      <c r="V296" s="11"/>
      <c r="W296" s="11"/>
      <c r="X296" s="11"/>
      <c r="Y296" s="11"/>
      <c r="Z296" s="11"/>
      <c r="AA296" s="11"/>
      <c r="AB296" s="11"/>
      <c r="AC296" s="11"/>
      <c r="AD296" s="11"/>
      <c r="AE296" s="11"/>
      <c r="AF296" s="11"/>
      <c r="AG296" s="11"/>
      <c r="AH296" s="11"/>
      <c r="AI296" s="11"/>
      <c r="AJ296" s="11"/>
    </row>
    <row r="297" spans="1:36" ht="12.75" hidden="1" customHeight="1" x14ac:dyDescent="0.2">
      <c r="A297" s="148"/>
      <c r="B297" s="727" t="s">
        <v>209</v>
      </c>
      <c r="C297" s="717"/>
      <c r="D297" s="149" t="s">
        <v>210</v>
      </c>
      <c r="E297" s="151">
        <v>0</v>
      </c>
      <c r="F297" s="151"/>
      <c r="G297" s="152">
        <f>SUM(F297,E297)</f>
        <v>0</v>
      </c>
      <c r="H297" s="155">
        <f t="shared" ref="H297:J298" si="81">ROUND(F297*H$7, )</f>
        <v>0</v>
      </c>
      <c r="I297" s="156">
        <f t="shared" si="81"/>
        <v>0</v>
      </c>
      <c r="J297" s="156">
        <f t="shared" si="81"/>
        <v>0</v>
      </c>
      <c r="K297" s="89">
        <f t="shared" si="70"/>
        <v>0</v>
      </c>
      <c r="L297" s="89">
        <f t="shared" si="72"/>
        <v>0</v>
      </c>
      <c r="M297" s="11"/>
      <c r="N297" s="11"/>
      <c r="O297" s="11"/>
      <c r="P297" s="11"/>
      <c r="Q297" s="11"/>
      <c r="R297" s="11"/>
      <c r="S297" s="11"/>
      <c r="T297" s="11"/>
      <c r="U297" s="11"/>
      <c r="V297" s="11"/>
      <c r="W297" s="11"/>
      <c r="X297" s="11"/>
      <c r="Y297" s="11"/>
      <c r="Z297" s="11"/>
      <c r="AA297" s="11"/>
      <c r="AB297" s="11"/>
      <c r="AC297" s="11"/>
      <c r="AD297" s="11"/>
      <c r="AE297" s="11"/>
      <c r="AF297" s="11"/>
      <c r="AG297" s="11"/>
      <c r="AH297" s="11"/>
      <c r="AI297" s="11"/>
      <c r="AJ297" s="11"/>
    </row>
    <row r="298" spans="1:36" ht="12.75" hidden="1" customHeight="1" x14ac:dyDescent="0.2">
      <c r="A298" s="157"/>
      <c r="B298" s="727" t="s">
        <v>665</v>
      </c>
      <c r="C298" s="717"/>
      <c r="D298" s="149" t="s">
        <v>213</v>
      </c>
      <c r="E298" s="151">
        <v>0</v>
      </c>
      <c r="F298" s="151"/>
      <c r="G298" s="152">
        <f>SUM(F298,E298)</f>
        <v>0</v>
      </c>
      <c r="H298" s="155">
        <f t="shared" si="81"/>
        <v>0</v>
      </c>
      <c r="I298" s="156">
        <f t="shared" si="81"/>
        <v>0</v>
      </c>
      <c r="J298" s="156">
        <f t="shared" si="81"/>
        <v>0</v>
      </c>
      <c r="K298" s="89">
        <f t="shared" si="70"/>
        <v>0</v>
      </c>
      <c r="L298" s="89">
        <f t="shared" si="72"/>
        <v>0</v>
      </c>
      <c r="M298" s="11"/>
      <c r="N298" s="11"/>
      <c r="O298" s="11"/>
      <c r="P298" s="11"/>
      <c r="Q298" s="11"/>
      <c r="R298" s="11"/>
      <c r="S298" s="11"/>
      <c r="T298" s="11"/>
      <c r="U298" s="11"/>
      <c r="V298" s="11"/>
      <c r="W298" s="11"/>
      <c r="X298" s="11"/>
      <c r="Y298" s="11"/>
      <c r="Z298" s="11"/>
      <c r="AA298" s="11"/>
      <c r="AB298" s="11"/>
      <c r="AC298" s="11"/>
      <c r="AD298" s="11"/>
      <c r="AE298" s="11"/>
      <c r="AF298" s="11"/>
      <c r="AG298" s="11"/>
      <c r="AH298" s="11"/>
      <c r="AI298" s="11"/>
      <c r="AJ298" s="11"/>
    </row>
    <row r="299" spans="1:36" ht="12.75" customHeight="1" x14ac:dyDescent="0.2">
      <c r="A299" s="728" t="s">
        <v>214</v>
      </c>
      <c r="B299" s="709"/>
      <c r="C299" s="711"/>
      <c r="D299" s="83" t="s">
        <v>215</v>
      </c>
      <c r="E299" s="85">
        <v>63945</v>
      </c>
      <c r="F299" s="85">
        <f>SUM(F300:F302)</f>
        <v>0</v>
      </c>
      <c r="G299" s="86">
        <f>SUM(G300:G302)</f>
        <v>63945</v>
      </c>
      <c r="H299" s="92">
        <f>SUM(H300:H302)</f>
        <v>0</v>
      </c>
      <c r="I299" s="93">
        <f>SUM(I300:I302)</f>
        <v>0</v>
      </c>
      <c r="J299" s="93">
        <f>SUM(J300:J302)</f>
        <v>0</v>
      </c>
      <c r="K299" s="89">
        <f t="shared" si="70"/>
        <v>127890</v>
      </c>
      <c r="L299" s="89">
        <f t="shared" si="72"/>
        <v>63945</v>
      </c>
      <c r="M299" s="11"/>
      <c r="N299" s="11"/>
      <c r="O299" s="11"/>
      <c r="P299" s="11"/>
      <c r="Q299" s="11"/>
      <c r="R299" s="11"/>
      <c r="S299" s="11"/>
      <c r="T299" s="11"/>
      <c r="U299" s="11"/>
      <c r="V299" s="11"/>
      <c r="W299" s="11"/>
      <c r="X299" s="11"/>
      <c r="Y299" s="11"/>
      <c r="Z299" s="11"/>
      <c r="AA299" s="11"/>
      <c r="AB299" s="11"/>
      <c r="AC299" s="11"/>
      <c r="AD299" s="11"/>
      <c r="AE299" s="11"/>
      <c r="AF299" s="11"/>
      <c r="AG299" s="11"/>
      <c r="AH299" s="11"/>
      <c r="AI299" s="11"/>
      <c r="AJ299" s="11"/>
    </row>
    <row r="300" spans="1:36" ht="12.75" customHeight="1" x14ac:dyDescent="0.2">
      <c r="A300" s="148"/>
      <c r="B300" s="727" t="s">
        <v>216</v>
      </c>
      <c r="C300" s="717"/>
      <c r="D300" s="158" t="s">
        <v>217</v>
      </c>
      <c r="E300" s="151">
        <v>56092</v>
      </c>
      <c r="F300" s="151"/>
      <c r="G300" s="152">
        <f>SUM(E300:F300)</f>
        <v>56092</v>
      </c>
      <c r="H300" s="159">
        <f>ROUND(F300*H$7, )</f>
        <v>0</v>
      </c>
      <c r="I300" s="160">
        <f>ROUND(F300*I$7, )</f>
        <v>0</v>
      </c>
      <c r="J300" s="160">
        <f>ROUND(F300*J$7, )</f>
        <v>0</v>
      </c>
      <c r="K300" s="89">
        <f t="shared" si="70"/>
        <v>112184</v>
      </c>
      <c r="L300" s="89">
        <f t="shared" si="72"/>
        <v>56092</v>
      </c>
      <c r="M300" s="11"/>
      <c r="N300" s="11"/>
      <c r="O300" s="11"/>
      <c r="P300" s="11"/>
      <c r="Q300" s="11"/>
      <c r="R300" s="11"/>
      <c r="S300" s="11"/>
      <c r="T300" s="11"/>
      <c r="U300" s="11"/>
      <c r="V300" s="11"/>
      <c r="W300" s="11"/>
      <c r="X300" s="11"/>
      <c r="Y300" s="11"/>
      <c r="Z300" s="11"/>
      <c r="AA300" s="11"/>
      <c r="AB300" s="11"/>
      <c r="AC300" s="11"/>
      <c r="AD300" s="11"/>
      <c r="AE300" s="11"/>
      <c r="AF300" s="11"/>
      <c r="AG300" s="11"/>
      <c r="AH300" s="11"/>
      <c r="AI300" s="11"/>
      <c r="AJ300" s="11"/>
    </row>
    <row r="301" spans="1:36" ht="24" customHeight="1" x14ac:dyDescent="0.2">
      <c r="A301" s="148"/>
      <c r="B301" s="727" t="s">
        <v>218</v>
      </c>
      <c r="C301" s="717"/>
      <c r="D301" s="161" t="s">
        <v>219</v>
      </c>
      <c r="E301" s="650">
        <v>7853</v>
      </c>
      <c r="F301" s="650"/>
      <c r="G301" s="152">
        <f>SUM(E301:F301)</f>
        <v>7853</v>
      </c>
      <c r="H301" s="159"/>
      <c r="I301" s="160"/>
      <c r="J301" s="160"/>
      <c r="K301" s="89">
        <f t="shared" si="70"/>
        <v>15706</v>
      </c>
      <c r="L301" s="89">
        <f t="shared" si="72"/>
        <v>7853</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24" hidden="1" customHeight="1" x14ac:dyDescent="0.2">
      <c r="A302" s="148"/>
      <c r="B302" s="737" t="s">
        <v>934</v>
      </c>
      <c r="C302" s="738"/>
      <c r="D302" s="163">
        <v>38023</v>
      </c>
      <c r="E302" s="162">
        <v>0</v>
      </c>
      <c r="F302" s="162"/>
      <c r="G302" s="152">
        <f>SUM(E302:F302)</f>
        <v>0</v>
      </c>
      <c r="H302" s="159">
        <f t="shared" ref="H302:H318" si="82">ROUND(F302*H$7, )</f>
        <v>0</v>
      </c>
      <c r="I302" s="160">
        <f>ROUND(F302*I$7, )</f>
        <v>0</v>
      </c>
      <c r="J302" s="160">
        <f>ROUND(F302*J$7, )</f>
        <v>0</v>
      </c>
      <c r="K302" s="89">
        <f t="shared" si="70"/>
        <v>0</v>
      </c>
      <c r="L302" s="89">
        <f t="shared" si="72"/>
        <v>0</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hidden="1" customHeight="1" x14ac:dyDescent="0.2">
      <c r="A303" s="728" t="s">
        <v>220</v>
      </c>
      <c r="B303" s="709"/>
      <c r="C303" s="711"/>
      <c r="D303" s="96" t="s">
        <v>221</v>
      </c>
      <c r="E303" s="85">
        <v>0</v>
      </c>
      <c r="F303" s="85"/>
      <c r="G303" s="164">
        <f>SUM(G304)</f>
        <v>0</v>
      </c>
      <c r="H303" s="165">
        <f t="shared" si="82"/>
        <v>0</v>
      </c>
      <c r="I303" s="166">
        <f>ROUND(G303*I$7, )</f>
        <v>0</v>
      </c>
      <c r="J303" s="166">
        <f>ROUND(H303*J$7, )</f>
        <v>0</v>
      </c>
      <c r="K303" s="89">
        <f t="shared" si="70"/>
        <v>0</v>
      </c>
      <c r="L303" s="89">
        <f t="shared" si="72"/>
        <v>0</v>
      </c>
      <c r="M303" s="11"/>
      <c r="N303" s="11"/>
      <c r="O303" s="11"/>
      <c r="P303" s="11"/>
      <c r="Q303" s="11"/>
      <c r="R303" s="11"/>
      <c r="S303" s="11"/>
      <c r="T303" s="11"/>
      <c r="U303" s="11"/>
      <c r="V303" s="11"/>
      <c r="W303" s="11"/>
      <c r="X303" s="11"/>
      <c r="Y303" s="11"/>
      <c r="Z303" s="11"/>
      <c r="AA303" s="11"/>
      <c r="AB303" s="11"/>
      <c r="AC303" s="11"/>
      <c r="AD303" s="11"/>
      <c r="AE303" s="11"/>
      <c r="AF303" s="11"/>
      <c r="AG303" s="11"/>
      <c r="AH303" s="11"/>
      <c r="AI303" s="11"/>
      <c r="AJ303" s="11"/>
    </row>
    <row r="304" spans="1:36" ht="12.75" hidden="1" customHeight="1" x14ac:dyDescent="0.2">
      <c r="A304" s="728" t="s">
        <v>222</v>
      </c>
      <c r="B304" s="709"/>
      <c r="C304" s="711"/>
      <c r="D304" s="96" t="s">
        <v>223</v>
      </c>
      <c r="E304" s="85">
        <v>0</v>
      </c>
      <c r="F304" s="85"/>
      <c r="G304" s="167">
        <f>SUM(G305)</f>
        <v>0</v>
      </c>
      <c r="H304" s="165">
        <f t="shared" si="82"/>
        <v>0</v>
      </c>
      <c r="I304" s="166">
        <f>ROUND(G304*I$7, )</f>
        <v>0</v>
      </c>
      <c r="J304" s="166">
        <f>ROUND(H304*J$7, )</f>
        <v>0</v>
      </c>
      <c r="K304" s="89">
        <f t="shared" si="70"/>
        <v>0</v>
      </c>
      <c r="L304" s="89">
        <f t="shared" si="72"/>
        <v>0</v>
      </c>
      <c r="M304" s="11"/>
      <c r="N304" s="11"/>
      <c r="O304" s="11"/>
      <c r="P304" s="11"/>
      <c r="Q304" s="11"/>
      <c r="R304" s="11"/>
      <c r="S304" s="11"/>
      <c r="T304" s="11"/>
      <c r="U304" s="11"/>
      <c r="V304" s="11"/>
      <c r="W304" s="11"/>
      <c r="X304" s="11"/>
      <c r="Y304" s="11"/>
      <c r="Z304" s="11"/>
      <c r="AA304" s="11"/>
      <c r="AB304" s="11"/>
      <c r="AC304" s="11"/>
      <c r="AD304" s="11"/>
      <c r="AE304" s="11"/>
      <c r="AF304" s="11"/>
      <c r="AG304" s="11"/>
      <c r="AH304" s="11"/>
      <c r="AI304" s="11"/>
      <c r="AJ304" s="11"/>
    </row>
    <row r="305" spans="1:36" ht="12.75" hidden="1" customHeight="1" x14ac:dyDescent="0.2">
      <c r="A305" s="148"/>
      <c r="B305" s="727" t="s">
        <v>224</v>
      </c>
      <c r="C305" s="717"/>
      <c r="D305" s="149" t="s">
        <v>225</v>
      </c>
      <c r="E305" s="151">
        <v>0</v>
      </c>
      <c r="F305" s="151"/>
      <c r="G305" s="152">
        <f>SUM(F305,E305)</f>
        <v>0</v>
      </c>
      <c r="H305" s="155">
        <f t="shared" si="82"/>
        <v>0</v>
      </c>
      <c r="I305" s="156">
        <f t="shared" ref="I305:J318" si="83">ROUND(H305*I$7, )</f>
        <v>0</v>
      </c>
      <c r="J305" s="156">
        <f t="shared" si="83"/>
        <v>0</v>
      </c>
      <c r="K305" s="89">
        <f t="shared" si="70"/>
        <v>0</v>
      </c>
      <c r="L305" s="89">
        <f t="shared" si="72"/>
        <v>0</v>
      </c>
      <c r="M305" s="11"/>
      <c r="N305" s="11"/>
      <c r="O305" s="11"/>
      <c r="P305" s="11"/>
      <c r="Q305" s="11"/>
      <c r="R305" s="11"/>
      <c r="S305" s="11"/>
      <c r="T305" s="11"/>
      <c r="U305" s="11"/>
      <c r="V305" s="11"/>
      <c r="W305" s="11"/>
      <c r="X305" s="11"/>
      <c r="Y305" s="11"/>
      <c r="Z305" s="11"/>
      <c r="AA305" s="11"/>
      <c r="AB305" s="11"/>
      <c r="AC305" s="11"/>
      <c r="AD305" s="11"/>
      <c r="AE305" s="11"/>
      <c r="AF305" s="11"/>
      <c r="AG305" s="11"/>
      <c r="AH305" s="11"/>
      <c r="AI305" s="11"/>
      <c r="AJ305" s="11"/>
    </row>
    <row r="306" spans="1:36" ht="12.75" hidden="1" customHeight="1" x14ac:dyDescent="0.2">
      <c r="A306" s="728" t="s">
        <v>226</v>
      </c>
      <c r="B306" s="709"/>
      <c r="C306" s="711"/>
      <c r="D306" s="96" t="s">
        <v>227</v>
      </c>
      <c r="E306" s="85">
        <v>0</v>
      </c>
      <c r="F306" s="85"/>
      <c r="G306" s="164">
        <f>SUM(G307)</f>
        <v>0</v>
      </c>
      <c r="H306" s="165">
        <f t="shared" si="82"/>
        <v>0</v>
      </c>
      <c r="I306" s="166">
        <f t="shared" si="83"/>
        <v>0</v>
      </c>
      <c r="J306" s="166">
        <f t="shared" si="83"/>
        <v>0</v>
      </c>
      <c r="K306" s="89">
        <f t="shared" si="70"/>
        <v>0</v>
      </c>
      <c r="L306" s="89">
        <f t="shared" si="72"/>
        <v>0</v>
      </c>
      <c r="M306" s="11"/>
      <c r="N306" s="11"/>
      <c r="O306" s="11"/>
      <c r="P306" s="11"/>
      <c r="Q306" s="11"/>
      <c r="R306" s="11"/>
      <c r="S306" s="11"/>
      <c r="T306" s="11"/>
      <c r="U306" s="11"/>
      <c r="V306" s="11"/>
      <c r="W306" s="11"/>
      <c r="X306" s="11"/>
      <c r="Y306" s="11"/>
      <c r="Z306" s="11"/>
      <c r="AA306" s="11"/>
      <c r="AB306" s="11"/>
      <c r="AC306" s="11"/>
      <c r="AD306" s="11"/>
      <c r="AE306" s="11"/>
      <c r="AF306" s="11"/>
      <c r="AG306" s="11"/>
      <c r="AH306" s="11"/>
      <c r="AI306" s="11"/>
      <c r="AJ306" s="11"/>
    </row>
    <row r="307" spans="1:36" ht="12.75" hidden="1" customHeight="1" x14ac:dyDescent="0.2">
      <c r="A307" s="148"/>
      <c r="B307" s="727" t="s">
        <v>228</v>
      </c>
      <c r="C307" s="717"/>
      <c r="D307" s="149" t="s">
        <v>229</v>
      </c>
      <c r="E307" s="151">
        <v>0</v>
      </c>
      <c r="F307" s="151"/>
      <c r="G307" s="152">
        <f>SUM(F307,E307)</f>
        <v>0</v>
      </c>
      <c r="H307" s="155">
        <f t="shared" si="82"/>
        <v>0</v>
      </c>
      <c r="I307" s="156">
        <f t="shared" si="83"/>
        <v>0</v>
      </c>
      <c r="J307" s="156">
        <f t="shared" si="83"/>
        <v>0</v>
      </c>
      <c r="K307" s="89">
        <f t="shared" si="70"/>
        <v>0</v>
      </c>
      <c r="L307" s="89">
        <f t="shared" si="72"/>
        <v>0</v>
      </c>
      <c r="M307" s="11"/>
      <c r="N307" s="11"/>
      <c r="O307" s="11"/>
      <c r="P307" s="11"/>
      <c r="Q307" s="11"/>
      <c r="R307" s="11"/>
      <c r="S307" s="11"/>
      <c r="T307" s="11"/>
      <c r="U307" s="11"/>
      <c r="V307" s="11"/>
      <c r="W307" s="11"/>
      <c r="X307" s="11"/>
      <c r="Y307" s="11"/>
      <c r="Z307" s="11"/>
      <c r="AA307" s="11"/>
      <c r="AB307" s="11"/>
      <c r="AC307" s="11"/>
      <c r="AD307" s="11"/>
      <c r="AE307" s="11"/>
      <c r="AF307" s="11"/>
      <c r="AG307" s="11"/>
      <c r="AH307" s="11"/>
      <c r="AI307" s="11"/>
      <c r="AJ307" s="11"/>
    </row>
    <row r="308" spans="1:36" ht="12.75" hidden="1" customHeight="1" x14ac:dyDescent="0.2">
      <c r="A308" s="728" t="s">
        <v>666</v>
      </c>
      <c r="B308" s="709"/>
      <c r="C308" s="711"/>
      <c r="D308" s="96" t="s">
        <v>231</v>
      </c>
      <c r="E308" s="85">
        <v>0</v>
      </c>
      <c r="F308" s="85"/>
      <c r="G308" s="164">
        <f>SUM(G309)</f>
        <v>0</v>
      </c>
      <c r="H308" s="165">
        <f t="shared" si="82"/>
        <v>0</v>
      </c>
      <c r="I308" s="166">
        <f t="shared" si="83"/>
        <v>0</v>
      </c>
      <c r="J308" s="166">
        <f t="shared" si="83"/>
        <v>0</v>
      </c>
      <c r="K308" s="89">
        <f t="shared" si="70"/>
        <v>0</v>
      </c>
      <c r="L308" s="89">
        <f t="shared" si="72"/>
        <v>0</v>
      </c>
      <c r="M308" s="11"/>
      <c r="N308" s="11"/>
      <c r="O308" s="11"/>
      <c r="P308" s="11"/>
      <c r="Q308" s="11"/>
      <c r="R308" s="11"/>
      <c r="S308" s="11"/>
      <c r="T308" s="11"/>
      <c r="U308" s="11"/>
      <c r="V308" s="11"/>
      <c r="W308" s="11"/>
      <c r="X308" s="11"/>
      <c r="Y308" s="11"/>
      <c r="Z308" s="11"/>
      <c r="AA308" s="11"/>
      <c r="AB308" s="11"/>
      <c r="AC308" s="11"/>
      <c r="AD308" s="11"/>
      <c r="AE308" s="11"/>
      <c r="AF308" s="11"/>
      <c r="AG308" s="11"/>
      <c r="AH308" s="11"/>
      <c r="AI308" s="11"/>
      <c r="AJ308" s="11"/>
    </row>
    <row r="309" spans="1:36" ht="12.75" hidden="1" customHeight="1" x14ac:dyDescent="0.2">
      <c r="A309" s="728" t="s">
        <v>232</v>
      </c>
      <c r="B309" s="709"/>
      <c r="C309" s="711"/>
      <c r="D309" s="96" t="s">
        <v>233</v>
      </c>
      <c r="E309" s="85">
        <v>0</v>
      </c>
      <c r="F309" s="85"/>
      <c r="G309" s="167">
        <f>SUM(G310,G313,G317:G318)</f>
        <v>0</v>
      </c>
      <c r="H309" s="165">
        <f t="shared" si="82"/>
        <v>0</v>
      </c>
      <c r="I309" s="166">
        <f t="shared" si="83"/>
        <v>0</v>
      </c>
      <c r="J309" s="166">
        <f t="shared" si="83"/>
        <v>0</v>
      </c>
      <c r="K309" s="89">
        <f t="shared" si="70"/>
        <v>0</v>
      </c>
      <c r="L309" s="89">
        <f t="shared" si="72"/>
        <v>0</v>
      </c>
      <c r="M309" s="11"/>
      <c r="N309" s="11"/>
      <c r="O309" s="11"/>
      <c r="P309" s="11"/>
      <c r="Q309" s="11"/>
      <c r="R309" s="11"/>
      <c r="S309" s="11"/>
      <c r="T309" s="11"/>
      <c r="U309" s="11"/>
      <c r="V309" s="11"/>
      <c r="W309" s="11"/>
      <c r="X309" s="11"/>
      <c r="Y309" s="11"/>
      <c r="Z309" s="11"/>
      <c r="AA309" s="11"/>
      <c r="AB309" s="11"/>
      <c r="AC309" s="11"/>
      <c r="AD309" s="11"/>
      <c r="AE309" s="11"/>
      <c r="AF309" s="11"/>
      <c r="AG309" s="11"/>
      <c r="AH309" s="11"/>
      <c r="AI309" s="11"/>
      <c r="AJ309" s="11"/>
    </row>
    <row r="310" spans="1:36" ht="12.75" hidden="1" customHeight="1" x14ac:dyDescent="0.2">
      <c r="A310" s="112"/>
      <c r="B310" s="736" t="s">
        <v>667</v>
      </c>
      <c r="C310" s="711"/>
      <c r="D310" s="98" t="s">
        <v>235</v>
      </c>
      <c r="E310" s="100">
        <v>0</v>
      </c>
      <c r="F310" s="100"/>
      <c r="G310" s="167">
        <f>SUM(G311:G312)</f>
        <v>0</v>
      </c>
      <c r="H310" s="168">
        <f t="shared" si="82"/>
        <v>0</v>
      </c>
      <c r="I310" s="169">
        <f t="shared" si="83"/>
        <v>0</v>
      </c>
      <c r="J310" s="169">
        <f t="shared" si="83"/>
        <v>0</v>
      </c>
      <c r="K310" s="89">
        <f t="shared" si="70"/>
        <v>0</v>
      </c>
      <c r="L310" s="89">
        <f t="shared" si="72"/>
        <v>0</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170"/>
      <c r="B311" s="171"/>
      <c r="C311" s="172" t="s">
        <v>236</v>
      </c>
      <c r="D311" s="173" t="s">
        <v>237</v>
      </c>
      <c r="E311" s="175">
        <v>0</v>
      </c>
      <c r="F311" s="175"/>
      <c r="G311" s="152">
        <f>SUM(F311,E311)</f>
        <v>0</v>
      </c>
      <c r="H311" s="176">
        <f t="shared" si="82"/>
        <v>0</v>
      </c>
      <c r="I311" s="177">
        <f t="shared" si="83"/>
        <v>0</v>
      </c>
      <c r="J311" s="177">
        <f t="shared" si="83"/>
        <v>0</v>
      </c>
      <c r="K311" s="89">
        <f t="shared" si="70"/>
        <v>0</v>
      </c>
      <c r="L311" s="89">
        <f t="shared" si="72"/>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170"/>
      <c r="B312" s="171"/>
      <c r="C312" s="172" t="s">
        <v>238</v>
      </c>
      <c r="D312" s="173" t="s">
        <v>239</v>
      </c>
      <c r="E312" s="175">
        <v>0</v>
      </c>
      <c r="F312" s="175"/>
      <c r="G312" s="152">
        <f>SUM(F312,E312)</f>
        <v>0</v>
      </c>
      <c r="H312" s="176">
        <f t="shared" si="82"/>
        <v>0</v>
      </c>
      <c r="I312" s="177">
        <f t="shared" si="83"/>
        <v>0</v>
      </c>
      <c r="J312" s="177">
        <f t="shared" si="83"/>
        <v>0</v>
      </c>
      <c r="K312" s="89">
        <f t="shared" si="70"/>
        <v>0</v>
      </c>
      <c r="L312" s="89">
        <f t="shared" si="72"/>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112"/>
      <c r="B313" s="736" t="s">
        <v>240</v>
      </c>
      <c r="C313" s="711"/>
      <c r="D313" s="98" t="s">
        <v>241</v>
      </c>
      <c r="E313" s="100">
        <v>0</v>
      </c>
      <c r="F313" s="100"/>
      <c r="G313" s="167">
        <f>SUM(G314:G316)</f>
        <v>0</v>
      </c>
      <c r="H313" s="168">
        <f t="shared" si="82"/>
        <v>0</v>
      </c>
      <c r="I313" s="169">
        <f t="shared" si="83"/>
        <v>0</v>
      </c>
      <c r="J313" s="169">
        <f t="shared" si="83"/>
        <v>0</v>
      </c>
      <c r="K313" s="89">
        <f t="shared" si="70"/>
        <v>0</v>
      </c>
      <c r="L313" s="89">
        <f t="shared" si="72"/>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170"/>
      <c r="B314" s="171"/>
      <c r="C314" s="172" t="s">
        <v>242</v>
      </c>
      <c r="D314" s="173" t="s">
        <v>243</v>
      </c>
      <c r="E314" s="175">
        <v>0</v>
      </c>
      <c r="F314" s="175"/>
      <c r="G314" s="152">
        <f>SUM(F314,E314)</f>
        <v>0</v>
      </c>
      <c r="H314" s="176">
        <f t="shared" si="82"/>
        <v>0</v>
      </c>
      <c r="I314" s="177">
        <f t="shared" si="83"/>
        <v>0</v>
      </c>
      <c r="J314" s="177">
        <f t="shared" si="83"/>
        <v>0</v>
      </c>
      <c r="K314" s="89">
        <f t="shared" si="70"/>
        <v>0</v>
      </c>
      <c r="L314" s="89">
        <f t="shared" si="72"/>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170"/>
      <c r="B315" s="171"/>
      <c r="C315" s="172" t="s">
        <v>244</v>
      </c>
      <c r="D315" s="173" t="s">
        <v>245</v>
      </c>
      <c r="E315" s="175">
        <v>0</v>
      </c>
      <c r="F315" s="175"/>
      <c r="G315" s="152">
        <f>SUM(F315,E315)</f>
        <v>0</v>
      </c>
      <c r="H315" s="176">
        <f t="shared" si="82"/>
        <v>0</v>
      </c>
      <c r="I315" s="177">
        <f t="shared" si="83"/>
        <v>0</v>
      </c>
      <c r="J315" s="177">
        <f t="shared" si="83"/>
        <v>0</v>
      </c>
      <c r="K315" s="89">
        <f t="shared" si="70"/>
        <v>0</v>
      </c>
      <c r="L315" s="89">
        <f t="shared" si="72"/>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170"/>
      <c r="B316" s="171"/>
      <c r="C316" s="172" t="s">
        <v>246</v>
      </c>
      <c r="D316" s="173" t="s">
        <v>247</v>
      </c>
      <c r="E316" s="175">
        <v>0</v>
      </c>
      <c r="F316" s="175"/>
      <c r="G316" s="152">
        <f>SUM(F316,E316)</f>
        <v>0</v>
      </c>
      <c r="H316" s="176">
        <f t="shared" si="82"/>
        <v>0</v>
      </c>
      <c r="I316" s="177">
        <f t="shared" si="83"/>
        <v>0</v>
      </c>
      <c r="J316" s="177">
        <f t="shared" si="83"/>
        <v>0</v>
      </c>
      <c r="K316" s="89">
        <f t="shared" si="70"/>
        <v>0</v>
      </c>
      <c r="L316" s="89">
        <f t="shared" si="72"/>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hidden="1" customHeight="1" x14ac:dyDescent="0.2">
      <c r="A317" s="170"/>
      <c r="B317" s="727" t="s">
        <v>248</v>
      </c>
      <c r="C317" s="717"/>
      <c r="D317" s="149" t="s">
        <v>249</v>
      </c>
      <c r="E317" s="151">
        <v>0</v>
      </c>
      <c r="F317" s="151"/>
      <c r="G317" s="152">
        <f>SUM(F317,E317)</f>
        <v>0</v>
      </c>
      <c r="H317" s="155">
        <f t="shared" si="82"/>
        <v>0</v>
      </c>
      <c r="I317" s="156">
        <f t="shared" si="83"/>
        <v>0</v>
      </c>
      <c r="J317" s="156">
        <f t="shared" si="83"/>
        <v>0</v>
      </c>
      <c r="K317" s="89">
        <f t="shared" si="70"/>
        <v>0</v>
      </c>
      <c r="L317" s="89">
        <f t="shared" si="72"/>
        <v>0</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hidden="1" customHeight="1" x14ac:dyDescent="0.2">
      <c r="A318" s="170"/>
      <c r="B318" s="727" t="s">
        <v>250</v>
      </c>
      <c r="C318" s="717"/>
      <c r="D318" s="149" t="s">
        <v>251</v>
      </c>
      <c r="E318" s="151">
        <v>0</v>
      </c>
      <c r="F318" s="151"/>
      <c r="G318" s="152">
        <f>SUM(F318,E318)</f>
        <v>0</v>
      </c>
      <c r="H318" s="155">
        <f t="shared" si="82"/>
        <v>0</v>
      </c>
      <c r="I318" s="156">
        <f t="shared" si="83"/>
        <v>0</v>
      </c>
      <c r="J318" s="156">
        <f t="shared" si="83"/>
        <v>0</v>
      </c>
      <c r="K318" s="89">
        <f t="shared" si="70"/>
        <v>0</v>
      </c>
      <c r="L318" s="89">
        <f t="shared" si="72"/>
        <v>0</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12.75" customHeight="1" x14ac:dyDescent="0.2">
      <c r="A319" s="728" t="s">
        <v>668</v>
      </c>
      <c r="B319" s="709"/>
      <c r="C319" s="711"/>
      <c r="D319" s="83" t="s">
        <v>253</v>
      </c>
      <c r="E319" s="85">
        <v>144848</v>
      </c>
      <c r="F319" s="85">
        <f>SUM(F320,F343,F345,F348)</f>
        <v>0</v>
      </c>
      <c r="G319" s="86">
        <f>SUM(G320,G343,G345,G348)</f>
        <v>144848</v>
      </c>
      <c r="H319" s="92">
        <f>SUM(H320,H343,H345,H348)</f>
        <v>45978</v>
      </c>
      <c r="I319" s="93">
        <f>SUM(I320,I343,I345,I348)</f>
        <v>46471</v>
      </c>
      <c r="J319" s="93">
        <f>SUM(J320,J343,J345,J348)</f>
        <v>46918</v>
      </c>
      <c r="K319" s="89">
        <f t="shared" si="70"/>
        <v>289696</v>
      </c>
      <c r="L319" s="89">
        <f t="shared" si="72"/>
        <v>144848</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12.75" customHeight="1" x14ac:dyDescent="0.2">
      <c r="A320" s="728" t="s">
        <v>43</v>
      </c>
      <c r="B320" s="709"/>
      <c r="C320" s="711"/>
      <c r="D320" s="83" t="s">
        <v>254</v>
      </c>
      <c r="E320" s="85">
        <v>143197</v>
      </c>
      <c r="F320" s="85">
        <f>SUM(F321,F340,F341,F342)</f>
        <v>0</v>
      </c>
      <c r="G320" s="86">
        <f>SUM(G321,G340,G341,G342)</f>
        <v>143197</v>
      </c>
      <c r="H320" s="92">
        <f>SUM(H321,H340,H341,H342)</f>
        <v>45978</v>
      </c>
      <c r="I320" s="93">
        <f>SUM(I321,I340,I341,I342)</f>
        <v>46471</v>
      </c>
      <c r="J320" s="93">
        <f>SUM(J321,J340,J341,J342)</f>
        <v>46918</v>
      </c>
      <c r="K320" s="89">
        <f t="shared" si="70"/>
        <v>286394</v>
      </c>
      <c r="L320" s="89">
        <f t="shared" si="72"/>
        <v>143197</v>
      </c>
      <c r="M320" s="11"/>
      <c r="N320" s="11"/>
      <c r="O320" s="11"/>
      <c r="P320" s="11"/>
      <c r="Q320" s="11"/>
      <c r="R320" s="11"/>
      <c r="S320" s="11"/>
      <c r="T320" s="11"/>
      <c r="U320" s="11"/>
      <c r="V320" s="11"/>
      <c r="W320" s="11"/>
      <c r="X320" s="11"/>
      <c r="Y320" s="11"/>
      <c r="Z320" s="11"/>
      <c r="AA320" s="11"/>
      <c r="AB320" s="11"/>
      <c r="AC320" s="11"/>
      <c r="AD320" s="11"/>
      <c r="AE320" s="11"/>
      <c r="AF320" s="11"/>
      <c r="AG320" s="11"/>
      <c r="AH320" s="11"/>
      <c r="AI320" s="11"/>
      <c r="AJ320" s="11"/>
    </row>
    <row r="321" spans="1:36" ht="39" customHeight="1" x14ac:dyDescent="0.2">
      <c r="A321" s="112"/>
      <c r="B321" s="736" t="s">
        <v>255</v>
      </c>
      <c r="C321" s="711"/>
      <c r="D321" s="106" t="s">
        <v>256</v>
      </c>
      <c r="E321" s="100">
        <v>60531</v>
      </c>
      <c r="F321" s="100">
        <f>SUM(F322,F323,F325,F333,F334,F337:F338,F339,F324,F335:F336)</f>
        <v>0</v>
      </c>
      <c r="G321" s="101">
        <f>SUM(G322,G323,G325,G333,G334,G337:G338,G339,G324,G335:G336)</f>
        <v>60531</v>
      </c>
      <c r="H321" s="102">
        <f>SUM(H322,H323,H325,H333,H334,H337,H339)</f>
        <v>28553</v>
      </c>
      <c r="I321" s="103">
        <f>SUM(I322,I323,I325,I333,I334,I337,I339)</f>
        <v>28553</v>
      </c>
      <c r="J321" s="103">
        <f>SUM(J322,J323,J325,J333,J334,J337,J339)</f>
        <v>28553</v>
      </c>
      <c r="K321" s="89">
        <f t="shared" si="70"/>
        <v>121062</v>
      </c>
      <c r="L321" s="89">
        <f t="shared" si="72"/>
        <v>60531</v>
      </c>
      <c r="M321" s="11"/>
      <c r="N321" s="11"/>
      <c r="O321" s="11"/>
      <c r="P321" s="11"/>
      <c r="Q321" s="11"/>
      <c r="R321" s="11"/>
      <c r="S321" s="11"/>
      <c r="T321" s="11"/>
      <c r="U321" s="11"/>
      <c r="V321" s="11"/>
      <c r="W321" s="11"/>
      <c r="X321" s="11"/>
      <c r="Y321" s="11"/>
      <c r="Z321" s="11"/>
      <c r="AA321" s="11"/>
      <c r="AB321" s="11"/>
      <c r="AC321" s="11"/>
      <c r="AD321" s="11"/>
      <c r="AE321" s="11"/>
      <c r="AF321" s="11"/>
      <c r="AG321" s="11"/>
      <c r="AH321" s="11"/>
      <c r="AI321" s="11"/>
      <c r="AJ321" s="11"/>
    </row>
    <row r="322" spans="1:36" ht="39.75" customHeight="1" x14ac:dyDescent="0.2">
      <c r="A322" s="170"/>
      <c r="B322" s="178"/>
      <c r="C322" s="680" t="s">
        <v>257</v>
      </c>
      <c r="D322" s="158"/>
      <c r="E322" s="151">
        <v>19823</v>
      </c>
      <c r="F322" s="151"/>
      <c r="G322" s="179">
        <f>SUM(E322:F322)</f>
        <v>19823</v>
      </c>
      <c r="H322" s="159">
        <v>10543</v>
      </c>
      <c r="I322" s="160">
        <v>10543</v>
      </c>
      <c r="J322" s="160">
        <v>10543</v>
      </c>
      <c r="K322" s="89">
        <f t="shared" si="70"/>
        <v>39646</v>
      </c>
      <c r="L322" s="89">
        <f t="shared" si="72"/>
        <v>19823</v>
      </c>
      <c r="M322" s="105"/>
      <c r="N322" s="105">
        <f>G322+G323+F342+6184</f>
        <v>47128</v>
      </c>
      <c r="O322" s="105"/>
      <c r="P322" s="105"/>
      <c r="Q322" s="105"/>
      <c r="R322" s="105"/>
      <c r="S322" s="105"/>
      <c r="T322" s="105"/>
      <c r="U322" s="105"/>
      <c r="V322" s="105"/>
      <c r="W322" s="105"/>
      <c r="X322" s="105"/>
      <c r="Y322" s="11"/>
      <c r="Z322" s="11"/>
      <c r="AA322" s="11"/>
      <c r="AB322" s="11"/>
      <c r="AC322" s="11"/>
      <c r="AD322" s="11"/>
      <c r="AE322" s="11"/>
      <c r="AF322" s="11"/>
      <c r="AG322" s="11"/>
      <c r="AH322" s="11"/>
      <c r="AI322" s="11"/>
      <c r="AJ322" s="11"/>
    </row>
    <row r="323" spans="1:36" ht="39" customHeight="1" x14ac:dyDescent="0.2">
      <c r="A323" s="170"/>
      <c r="B323" s="178"/>
      <c r="C323" s="680" t="s">
        <v>930</v>
      </c>
      <c r="D323" s="158"/>
      <c r="E323" s="151">
        <v>21121</v>
      </c>
      <c r="F323" s="151"/>
      <c r="G323" s="179">
        <f>SUM(E323:F323)</f>
        <v>21121</v>
      </c>
      <c r="H323" s="159">
        <v>9993</v>
      </c>
      <c r="I323" s="160">
        <v>9993</v>
      </c>
      <c r="J323" s="160">
        <v>9993</v>
      </c>
      <c r="K323" s="89">
        <f t="shared" si="70"/>
        <v>42242</v>
      </c>
      <c r="L323" s="89">
        <f t="shared" si="72"/>
        <v>21121</v>
      </c>
      <c r="M323" s="105"/>
      <c r="N323" s="105"/>
      <c r="O323" s="105"/>
      <c r="P323" s="105"/>
      <c r="Q323" s="105"/>
      <c r="R323" s="105"/>
      <c r="S323" s="105"/>
      <c r="T323" s="105"/>
      <c r="U323" s="105"/>
      <c r="V323" s="105"/>
      <c r="W323" s="105"/>
      <c r="X323" s="105"/>
      <c r="Y323" s="11"/>
      <c r="Z323" s="11"/>
      <c r="AA323" s="11"/>
      <c r="AB323" s="11"/>
      <c r="AC323" s="11"/>
      <c r="AD323" s="11"/>
      <c r="AE323" s="11"/>
      <c r="AF323" s="11"/>
      <c r="AG323" s="11"/>
      <c r="AH323" s="11"/>
      <c r="AI323" s="11"/>
      <c r="AJ323" s="11"/>
    </row>
    <row r="324" spans="1:36" ht="39" hidden="1" customHeight="1" x14ac:dyDescent="0.2">
      <c r="A324" s="170"/>
      <c r="B324" s="178"/>
      <c r="C324" s="680" t="s">
        <v>258</v>
      </c>
      <c r="D324" s="158"/>
      <c r="E324" s="151">
        <v>0</v>
      </c>
      <c r="F324" s="151"/>
      <c r="G324" s="179">
        <f>SUM(E324:F324)</f>
        <v>0</v>
      </c>
      <c r="H324" s="159">
        <v>9993</v>
      </c>
      <c r="I324" s="160">
        <v>9993</v>
      </c>
      <c r="J324" s="160">
        <v>9993</v>
      </c>
      <c r="K324" s="89">
        <f t="shared" si="70"/>
        <v>0</v>
      </c>
      <c r="L324" s="89">
        <f t="shared" si="72"/>
        <v>0</v>
      </c>
      <c r="M324" s="105"/>
      <c r="N324" s="105"/>
      <c r="O324" s="105"/>
      <c r="P324" s="105"/>
      <c r="Q324" s="105"/>
      <c r="R324" s="105"/>
      <c r="S324" s="105"/>
      <c r="T324" s="105"/>
      <c r="U324" s="105"/>
      <c r="V324" s="105"/>
      <c r="W324" s="105"/>
      <c r="X324" s="105"/>
      <c r="Y324" s="11"/>
      <c r="Z324" s="11"/>
      <c r="AA324" s="11"/>
      <c r="AB324" s="11"/>
      <c r="AC324" s="11"/>
      <c r="AD324" s="11"/>
      <c r="AE324" s="11"/>
      <c r="AF324" s="11"/>
      <c r="AG324" s="11"/>
      <c r="AH324" s="11"/>
      <c r="AI324" s="11"/>
      <c r="AJ324" s="11"/>
    </row>
    <row r="325" spans="1:36" ht="56.25" customHeight="1" x14ac:dyDescent="0.2">
      <c r="A325" s="170"/>
      <c r="B325" s="178"/>
      <c r="C325" s="680" t="s">
        <v>259</v>
      </c>
      <c r="D325" s="158"/>
      <c r="E325" s="151">
        <v>1072</v>
      </c>
      <c r="F325" s="151">
        <f>SUM(F326:F329,F332)</f>
        <v>0</v>
      </c>
      <c r="G325" s="179">
        <f>SUM(G326:G329,G332)</f>
        <v>1072</v>
      </c>
      <c r="H325" s="180">
        <f t="shared" ref="H325:J326" si="84">SUBTOTAL(9,H327:H328)</f>
        <v>0</v>
      </c>
      <c r="I325" s="181">
        <f t="shared" si="84"/>
        <v>0</v>
      </c>
      <c r="J325" s="181">
        <f t="shared" si="84"/>
        <v>0</v>
      </c>
      <c r="K325" s="89">
        <f t="shared" si="70"/>
        <v>2144</v>
      </c>
      <c r="L325" s="89">
        <f t="shared" si="72"/>
        <v>1072</v>
      </c>
      <c r="M325" s="105"/>
      <c r="N325" s="105"/>
      <c r="O325" s="105"/>
      <c r="P325" s="105"/>
      <c r="Q325" s="105"/>
      <c r="R325" s="105"/>
      <c r="S325" s="105"/>
      <c r="T325" s="105"/>
      <c r="U325" s="105"/>
      <c r="V325" s="105"/>
      <c r="W325" s="105"/>
      <c r="X325" s="105"/>
      <c r="Y325" s="11"/>
      <c r="Z325" s="11"/>
      <c r="AA325" s="11"/>
      <c r="AB325" s="11"/>
      <c r="AC325" s="11"/>
      <c r="AD325" s="11"/>
      <c r="AE325" s="11"/>
      <c r="AF325" s="11"/>
      <c r="AG325" s="11"/>
      <c r="AH325" s="11"/>
      <c r="AI325" s="11"/>
      <c r="AJ325" s="11"/>
    </row>
    <row r="326" spans="1:36" ht="38.25" customHeight="1" x14ac:dyDescent="0.2">
      <c r="A326" s="170"/>
      <c r="B326" s="178"/>
      <c r="C326" s="680" t="s">
        <v>669</v>
      </c>
      <c r="D326" s="158"/>
      <c r="E326" s="151">
        <v>1072</v>
      </c>
      <c r="F326" s="151"/>
      <c r="G326" s="179">
        <f t="shared" ref="G326:G342" si="85">SUM(E326:F326)</f>
        <v>1072</v>
      </c>
      <c r="H326" s="180">
        <f t="shared" si="84"/>
        <v>0</v>
      </c>
      <c r="I326" s="181">
        <f t="shared" si="84"/>
        <v>0</v>
      </c>
      <c r="J326" s="181">
        <f t="shared" si="84"/>
        <v>0</v>
      </c>
      <c r="K326" s="89">
        <f t="shared" si="70"/>
        <v>2144</v>
      </c>
      <c r="L326" s="89">
        <f t="shared" si="72"/>
        <v>1072</v>
      </c>
      <c r="M326" s="105"/>
      <c r="N326" s="105"/>
      <c r="O326" s="105"/>
      <c r="P326" s="105"/>
      <c r="Q326" s="105"/>
      <c r="R326" s="105"/>
      <c r="S326" s="105"/>
      <c r="T326" s="105"/>
      <c r="U326" s="105"/>
      <c r="V326" s="105"/>
      <c r="W326" s="105"/>
      <c r="X326" s="105"/>
      <c r="Y326" s="11"/>
      <c r="Z326" s="11"/>
      <c r="AA326" s="11"/>
      <c r="AB326" s="11"/>
      <c r="AC326" s="11"/>
      <c r="AD326" s="11"/>
      <c r="AE326" s="11"/>
      <c r="AF326" s="11"/>
      <c r="AG326" s="11"/>
      <c r="AH326" s="11"/>
      <c r="AI326" s="11"/>
      <c r="AJ326" s="11"/>
    </row>
    <row r="327" spans="1:36" ht="42" hidden="1" customHeight="1" x14ac:dyDescent="0.2">
      <c r="A327" s="170"/>
      <c r="B327" s="178"/>
      <c r="C327" s="680" t="s">
        <v>670</v>
      </c>
      <c r="D327" s="158"/>
      <c r="E327" s="151">
        <v>0</v>
      </c>
      <c r="F327" s="151"/>
      <c r="G327" s="179">
        <f t="shared" si="85"/>
        <v>0</v>
      </c>
      <c r="H327" s="182">
        <v>286</v>
      </c>
      <c r="I327" s="183">
        <v>294</v>
      </c>
      <c r="J327" s="183">
        <v>385</v>
      </c>
      <c r="K327" s="89">
        <f t="shared" si="70"/>
        <v>0</v>
      </c>
      <c r="L327" s="89">
        <f t="shared" si="72"/>
        <v>0</v>
      </c>
      <c r="M327" s="105"/>
      <c r="N327" s="105"/>
      <c r="O327" s="105"/>
      <c r="P327" s="105"/>
      <c r="Q327" s="105"/>
      <c r="R327" s="105"/>
      <c r="S327" s="105"/>
      <c r="T327" s="105"/>
      <c r="U327" s="105"/>
      <c r="V327" s="105"/>
      <c r="W327" s="105"/>
      <c r="X327" s="105"/>
      <c r="Y327" s="11"/>
      <c r="Z327" s="11"/>
      <c r="AA327" s="11"/>
      <c r="AB327" s="11"/>
      <c r="AC327" s="11"/>
      <c r="AD327" s="11"/>
      <c r="AE327" s="11"/>
      <c r="AF327" s="11"/>
      <c r="AG327" s="11"/>
      <c r="AH327" s="11"/>
      <c r="AI327" s="11"/>
      <c r="AJ327" s="11"/>
    </row>
    <row r="328" spans="1:36" ht="38.25" hidden="1" customHeight="1" x14ac:dyDescent="0.2">
      <c r="A328" s="170"/>
      <c r="B328" s="178"/>
      <c r="C328" s="680" t="s">
        <v>262</v>
      </c>
      <c r="D328" s="158"/>
      <c r="E328" s="151">
        <v>0</v>
      </c>
      <c r="F328" s="151"/>
      <c r="G328" s="179">
        <f t="shared" si="85"/>
        <v>0</v>
      </c>
      <c r="H328" s="182"/>
      <c r="I328" s="183"/>
      <c r="J328" s="183"/>
      <c r="K328" s="89">
        <f t="shared" si="70"/>
        <v>0</v>
      </c>
      <c r="L328" s="89">
        <f t="shared" si="72"/>
        <v>0</v>
      </c>
      <c r="M328" s="105"/>
      <c r="N328" s="105"/>
      <c r="O328" s="105"/>
      <c r="P328" s="105"/>
      <c r="Q328" s="105"/>
      <c r="R328" s="105"/>
      <c r="S328" s="105"/>
      <c r="T328" s="105"/>
      <c r="U328" s="105"/>
      <c r="V328" s="105"/>
      <c r="W328" s="105"/>
      <c r="X328" s="105"/>
      <c r="Y328" s="11"/>
      <c r="Z328" s="11"/>
      <c r="AA328" s="11"/>
      <c r="AB328" s="11"/>
      <c r="AC328" s="11"/>
      <c r="AD328" s="11"/>
      <c r="AE328" s="11"/>
      <c r="AF328" s="11"/>
      <c r="AG328" s="11"/>
      <c r="AH328" s="11"/>
      <c r="AI328" s="11"/>
      <c r="AJ328" s="11"/>
    </row>
    <row r="329" spans="1:36" ht="12.75" hidden="1" customHeight="1" x14ac:dyDescent="0.2">
      <c r="A329" s="170"/>
      <c r="B329" s="178"/>
      <c r="C329" s="680" t="s">
        <v>671</v>
      </c>
      <c r="D329" s="158"/>
      <c r="E329" s="151">
        <v>0</v>
      </c>
      <c r="F329" s="151"/>
      <c r="G329" s="184">
        <f t="shared" si="85"/>
        <v>0</v>
      </c>
      <c r="H329" s="182"/>
      <c r="I329" s="183"/>
      <c r="J329" s="183"/>
      <c r="K329" s="89">
        <f t="shared" si="70"/>
        <v>0</v>
      </c>
      <c r="L329" s="89">
        <f t="shared" si="72"/>
        <v>0</v>
      </c>
      <c r="M329" s="105"/>
      <c r="N329" s="105"/>
      <c r="O329" s="105"/>
      <c r="P329" s="105"/>
      <c r="Q329" s="105"/>
      <c r="R329" s="105"/>
      <c r="S329" s="105"/>
      <c r="T329" s="105"/>
      <c r="U329" s="105"/>
      <c r="V329" s="105"/>
      <c r="W329" s="105"/>
      <c r="X329" s="105"/>
      <c r="Y329" s="11"/>
      <c r="Z329" s="11"/>
      <c r="AA329" s="11"/>
      <c r="AB329" s="11"/>
      <c r="AC329" s="11"/>
      <c r="AD329" s="11"/>
      <c r="AE329" s="11"/>
      <c r="AF329" s="11"/>
      <c r="AG329" s="11"/>
      <c r="AH329" s="11"/>
      <c r="AI329" s="11"/>
      <c r="AJ329" s="11"/>
    </row>
    <row r="330" spans="1:36" ht="63.75" hidden="1" customHeight="1" x14ac:dyDescent="0.2">
      <c r="A330" s="185"/>
      <c r="B330" s="186"/>
      <c r="C330" s="681" t="s">
        <v>264</v>
      </c>
      <c r="D330" s="187"/>
      <c r="E330" s="189">
        <v>0</v>
      </c>
      <c r="F330" s="189"/>
      <c r="G330" s="184">
        <f t="shared" si="85"/>
        <v>0</v>
      </c>
      <c r="H330" s="190"/>
      <c r="I330" s="191"/>
      <c r="J330" s="191"/>
      <c r="K330" s="89">
        <f t="shared" si="70"/>
        <v>0</v>
      </c>
      <c r="L330" s="89">
        <f t="shared" si="72"/>
        <v>0</v>
      </c>
      <c r="M330" s="108"/>
      <c r="N330" s="108"/>
      <c r="O330" s="108"/>
      <c r="P330" s="108"/>
      <c r="Q330" s="108"/>
      <c r="R330" s="108"/>
      <c r="S330" s="108"/>
      <c r="T330" s="108"/>
      <c r="U330" s="108"/>
      <c r="V330" s="108"/>
      <c r="W330" s="108"/>
      <c r="X330" s="108"/>
      <c r="Y330" s="109"/>
      <c r="Z330" s="109"/>
      <c r="AA330" s="109"/>
      <c r="AB330" s="109"/>
      <c r="AC330" s="109"/>
      <c r="AD330" s="109"/>
      <c r="AE330" s="109"/>
      <c r="AF330" s="109"/>
      <c r="AG330" s="109"/>
      <c r="AH330" s="109"/>
      <c r="AI330" s="109"/>
      <c r="AJ330" s="109"/>
    </row>
    <row r="331" spans="1:36" ht="38.25" hidden="1" customHeight="1" x14ac:dyDescent="0.2">
      <c r="A331" s="185"/>
      <c r="B331" s="186"/>
      <c r="C331" s="681" t="s">
        <v>265</v>
      </c>
      <c r="D331" s="187"/>
      <c r="E331" s="189">
        <v>0</v>
      </c>
      <c r="F331" s="189"/>
      <c r="G331" s="184">
        <f t="shared" si="85"/>
        <v>0</v>
      </c>
      <c r="H331" s="190"/>
      <c r="I331" s="191"/>
      <c r="J331" s="191"/>
      <c r="K331" s="129">
        <f t="shared" si="70"/>
        <v>0</v>
      </c>
      <c r="L331" s="129">
        <f t="shared" si="72"/>
        <v>0</v>
      </c>
      <c r="M331" s="108"/>
      <c r="N331" s="108"/>
      <c r="O331" s="108"/>
      <c r="P331" s="108"/>
      <c r="Q331" s="108"/>
      <c r="R331" s="108"/>
      <c r="S331" s="108"/>
      <c r="T331" s="108"/>
      <c r="U331" s="108"/>
      <c r="V331" s="108"/>
      <c r="W331" s="108"/>
      <c r="X331" s="108"/>
      <c r="Y331" s="109"/>
      <c r="Z331" s="109"/>
      <c r="AA331" s="109"/>
      <c r="AB331" s="109"/>
      <c r="AC331" s="109"/>
      <c r="AD331" s="109"/>
      <c r="AE331" s="109"/>
      <c r="AF331" s="109"/>
      <c r="AG331" s="109"/>
      <c r="AH331" s="109"/>
      <c r="AI331" s="109"/>
      <c r="AJ331" s="109"/>
    </row>
    <row r="332" spans="1:36" ht="38.25" hidden="1" customHeight="1" x14ac:dyDescent="0.2">
      <c r="A332" s="185"/>
      <c r="B332" s="186"/>
      <c r="C332" s="680" t="s">
        <v>266</v>
      </c>
      <c r="D332" s="187"/>
      <c r="E332" s="189">
        <v>0</v>
      </c>
      <c r="F332" s="189"/>
      <c r="G332" s="184">
        <f t="shared" si="85"/>
        <v>0</v>
      </c>
      <c r="H332" s="190"/>
      <c r="I332" s="191"/>
      <c r="J332" s="191"/>
      <c r="K332" s="129">
        <f t="shared" si="70"/>
        <v>0</v>
      </c>
      <c r="L332" s="129">
        <f t="shared" si="72"/>
        <v>0</v>
      </c>
      <c r="M332" s="108"/>
      <c r="N332" s="108"/>
      <c r="O332" s="108"/>
      <c r="P332" s="108"/>
      <c r="Q332" s="108"/>
      <c r="R332" s="108"/>
      <c r="S332" s="108"/>
      <c r="T332" s="108"/>
      <c r="U332" s="108"/>
      <c r="V332" s="108"/>
      <c r="W332" s="108"/>
      <c r="X332" s="108"/>
      <c r="Y332" s="109"/>
      <c r="Z332" s="109"/>
      <c r="AA332" s="109"/>
      <c r="AB332" s="109"/>
      <c r="AC332" s="109"/>
      <c r="AD332" s="109"/>
      <c r="AE332" s="109"/>
      <c r="AF332" s="109"/>
      <c r="AG332" s="109"/>
      <c r="AH332" s="109"/>
      <c r="AI332" s="109"/>
      <c r="AJ332" s="109"/>
    </row>
    <row r="333" spans="1:36" ht="38.25" hidden="1" customHeight="1" x14ac:dyDescent="0.2">
      <c r="A333" s="170"/>
      <c r="B333" s="178"/>
      <c r="C333" s="680" t="s">
        <v>267</v>
      </c>
      <c r="D333" s="158"/>
      <c r="E333" s="151">
        <v>0</v>
      </c>
      <c r="F333" s="151"/>
      <c r="G333" s="179">
        <f t="shared" si="85"/>
        <v>0</v>
      </c>
      <c r="H333" s="159">
        <v>8017</v>
      </c>
      <c r="I333" s="160">
        <v>8017</v>
      </c>
      <c r="J333" s="160">
        <v>8017</v>
      </c>
      <c r="K333" s="89">
        <f t="shared" si="70"/>
        <v>0</v>
      </c>
      <c r="L333" s="89">
        <f t="shared" si="72"/>
        <v>0</v>
      </c>
      <c r="M333" s="105"/>
      <c r="N333" s="105"/>
      <c r="O333" s="105"/>
      <c r="P333" s="105"/>
      <c r="Q333" s="105"/>
      <c r="R333" s="105"/>
      <c r="S333" s="105"/>
      <c r="T333" s="105"/>
      <c r="U333" s="105"/>
      <c r="V333" s="105"/>
      <c r="W333" s="105"/>
      <c r="X333" s="105"/>
      <c r="Y333" s="11"/>
      <c r="Z333" s="11"/>
      <c r="AA333" s="11"/>
      <c r="AB333" s="11"/>
      <c r="AC333" s="11"/>
      <c r="AD333" s="11"/>
      <c r="AE333" s="11"/>
      <c r="AF333" s="11"/>
      <c r="AG333" s="11"/>
      <c r="AH333" s="11"/>
      <c r="AI333" s="11"/>
      <c r="AJ333" s="11"/>
    </row>
    <row r="334" spans="1:36" ht="38.25" customHeight="1" x14ac:dyDescent="0.2">
      <c r="A334" s="170"/>
      <c r="B334" s="178"/>
      <c r="C334" s="680" t="s">
        <v>936</v>
      </c>
      <c r="D334" s="158"/>
      <c r="E334" s="151">
        <v>322</v>
      </c>
      <c r="F334" s="151"/>
      <c r="G334" s="179">
        <f t="shared" si="85"/>
        <v>322</v>
      </c>
      <c r="H334" s="159"/>
      <c r="I334" s="160"/>
      <c r="J334" s="160"/>
      <c r="K334" s="89">
        <f t="shared" si="70"/>
        <v>644</v>
      </c>
      <c r="L334" s="89">
        <f t="shared" si="72"/>
        <v>322</v>
      </c>
      <c r="M334" s="105"/>
      <c r="N334" s="105"/>
      <c r="O334" s="105"/>
      <c r="P334" s="105"/>
      <c r="Q334" s="105"/>
      <c r="R334" s="105"/>
      <c r="S334" s="105"/>
      <c r="T334" s="105"/>
      <c r="U334" s="105"/>
      <c r="V334" s="105"/>
      <c r="W334" s="105"/>
      <c r="X334" s="105"/>
      <c r="Y334" s="11"/>
      <c r="Z334" s="11"/>
      <c r="AA334" s="11"/>
      <c r="AB334" s="11"/>
      <c r="AC334" s="11"/>
      <c r="AD334" s="11"/>
      <c r="AE334" s="11"/>
      <c r="AF334" s="11"/>
      <c r="AG334" s="11"/>
      <c r="AH334" s="11"/>
      <c r="AI334" s="11"/>
      <c r="AJ334" s="11"/>
    </row>
    <row r="335" spans="1:36" ht="25.5" customHeight="1" x14ac:dyDescent="0.2">
      <c r="A335" s="170"/>
      <c r="B335" s="178"/>
      <c r="C335" s="680" t="s">
        <v>269</v>
      </c>
      <c r="D335" s="158"/>
      <c r="E335" s="150">
        <v>5668</v>
      </c>
      <c r="F335" s="150"/>
      <c r="G335" s="179">
        <f t="shared" si="85"/>
        <v>5668</v>
      </c>
      <c r="H335" s="159"/>
      <c r="I335" s="160"/>
      <c r="J335" s="160"/>
      <c r="K335" s="89">
        <f t="shared" si="70"/>
        <v>11336</v>
      </c>
      <c r="L335" s="89">
        <f t="shared" si="72"/>
        <v>5668</v>
      </c>
      <c r="M335" s="105"/>
      <c r="N335" s="105"/>
      <c r="O335" s="105"/>
      <c r="P335" s="105"/>
      <c r="Q335" s="105"/>
      <c r="R335" s="105"/>
      <c r="S335" s="105"/>
      <c r="T335" s="105"/>
      <c r="U335" s="105"/>
      <c r="V335" s="105"/>
      <c r="W335" s="105"/>
      <c r="X335" s="105"/>
      <c r="Y335" s="11"/>
      <c r="Z335" s="11"/>
      <c r="AA335" s="11"/>
      <c r="AB335" s="11"/>
      <c r="AC335" s="11"/>
      <c r="AD335" s="11"/>
      <c r="AE335" s="11"/>
      <c r="AF335" s="11"/>
      <c r="AG335" s="11"/>
      <c r="AH335" s="11"/>
      <c r="AI335" s="11"/>
      <c r="AJ335" s="11"/>
    </row>
    <row r="336" spans="1:36" ht="25.5" customHeight="1" x14ac:dyDescent="0.2">
      <c r="A336" s="170"/>
      <c r="B336" s="178"/>
      <c r="C336" s="680" t="s">
        <v>270</v>
      </c>
      <c r="D336" s="158"/>
      <c r="E336" s="151">
        <v>1381</v>
      </c>
      <c r="F336" s="151"/>
      <c r="G336" s="179">
        <f t="shared" si="85"/>
        <v>1381</v>
      </c>
      <c r="H336" s="159"/>
      <c r="I336" s="160"/>
      <c r="J336" s="160"/>
      <c r="K336" s="89">
        <f t="shared" si="70"/>
        <v>2762</v>
      </c>
      <c r="L336" s="89">
        <f t="shared" si="72"/>
        <v>1381</v>
      </c>
      <c r="M336" s="105"/>
      <c r="N336" s="105"/>
      <c r="O336" s="105"/>
      <c r="P336" s="105"/>
      <c r="Q336" s="105"/>
      <c r="R336" s="105"/>
      <c r="S336" s="105"/>
      <c r="T336" s="105"/>
      <c r="U336" s="105"/>
      <c r="V336" s="105"/>
      <c r="W336" s="105"/>
      <c r="X336" s="105"/>
      <c r="Y336" s="11"/>
      <c r="Z336" s="11"/>
      <c r="AA336" s="11"/>
      <c r="AB336" s="11"/>
      <c r="AC336" s="11"/>
      <c r="AD336" s="11"/>
      <c r="AE336" s="11"/>
      <c r="AF336" s="11"/>
      <c r="AG336" s="11"/>
      <c r="AH336" s="11"/>
      <c r="AI336" s="11"/>
      <c r="AJ336" s="11"/>
    </row>
    <row r="337" spans="1:36" ht="38.25" customHeight="1" x14ac:dyDescent="0.2">
      <c r="A337" s="170"/>
      <c r="B337" s="178"/>
      <c r="C337" s="680" t="s">
        <v>271</v>
      </c>
      <c r="D337" s="158"/>
      <c r="E337" s="150">
        <v>11144</v>
      </c>
      <c r="F337" s="150"/>
      <c r="G337" s="179">
        <f t="shared" si="85"/>
        <v>11144</v>
      </c>
      <c r="H337" s="159"/>
      <c r="I337" s="160"/>
      <c r="J337" s="160"/>
      <c r="K337" s="89">
        <f t="shared" si="70"/>
        <v>22288</v>
      </c>
      <c r="L337" s="89">
        <f t="shared" si="72"/>
        <v>11144</v>
      </c>
      <c r="M337" s="105"/>
      <c r="N337" s="105"/>
      <c r="O337" s="105"/>
      <c r="P337" s="105"/>
      <c r="Q337" s="105"/>
      <c r="R337" s="105"/>
      <c r="S337" s="105"/>
      <c r="T337" s="105"/>
      <c r="U337" s="105"/>
      <c r="V337" s="105"/>
      <c r="W337" s="105"/>
      <c r="X337" s="105"/>
      <c r="Y337" s="11"/>
      <c r="Z337" s="11"/>
      <c r="AA337" s="11"/>
      <c r="AB337" s="11"/>
      <c r="AC337" s="11"/>
      <c r="AD337" s="11"/>
      <c r="AE337" s="11"/>
      <c r="AF337" s="11"/>
      <c r="AG337" s="11"/>
      <c r="AH337" s="11"/>
      <c r="AI337" s="11"/>
      <c r="AJ337" s="11"/>
    </row>
    <row r="338" spans="1:36" ht="38.25" hidden="1" customHeight="1" x14ac:dyDescent="0.2">
      <c r="A338" s="170"/>
      <c r="B338" s="178"/>
      <c r="C338" s="680" t="s">
        <v>272</v>
      </c>
      <c r="D338" s="158"/>
      <c r="E338" s="151">
        <v>0</v>
      </c>
      <c r="F338" s="151"/>
      <c r="G338" s="179">
        <f t="shared" si="85"/>
        <v>0</v>
      </c>
      <c r="H338" s="159"/>
      <c r="I338" s="160"/>
      <c r="J338" s="160"/>
      <c r="K338" s="89">
        <f t="shared" si="70"/>
        <v>0</v>
      </c>
      <c r="L338" s="89">
        <f t="shared" si="72"/>
        <v>0</v>
      </c>
      <c r="M338" s="105"/>
      <c r="N338" s="105"/>
      <c r="O338" s="105"/>
      <c r="P338" s="105"/>
      <c r="Q338" s="105"/>
      <c r="R338" s="105"/>
      <c r="S338" s="105"/>
      <c r="T338" s="105"/>
      <c r="U338" s="105"/>
      <c r="V338" s="105"/>
      <c r="W338" s="105"/>
      <c r="X338" s="105"/>
      <c r="Y338" s="11"/>
      <c r="Z338" s="11"/>
      <c r="AA338" s="11"/>
      <c r="AB338" s="11"/>
      <c r="AC338" s="11"/>
      <c r="AD338" s="11"/>
      <c r="AE338" s="11"/>
      <c r="AF338" s="11"/>
      <c r="AG338" s="11"/>
      <c r="AH338" s="11"/>
      <c r="AI338" s="11"/>
      <c r="AJ338" s="11"/>
    </row>
    <row r="339" spans="1:36" ht="38.25" hidden="1" customHeight="1" x14ac:dyDescent="0.2">
      <c r="A339" s="170"/>
      <c r="B339" s="178"/>
      <c r="C339" s="680" t="s">
        <v>273</v>
      </c>
      <c r="D339" s="149"/>
      <c r="E339" s="151">
        <v>0</v>
      </c>
      <c r="F339" s="151"/>
      <c r="G339" s="179">
        <f t="shared" si="85"/>
        <v>0</v>
      </c>
      <c r="H339" s="159"/>
      <c r="I339" s="160"/>
      <c r="J339" s="160"/>
      <c r="K339" s="89">
        <f t="shared" si="70"/>
        <v>0</v>
      </c>
      <c r="L339" s="89">
        <f t="shared" si="72"/>
        <v>0</v>
      </c>
      <c r="M339" s="105"/>
      <c r="N339" s="105"/>
      <c r="O339" s="105"/>
      <c r="P339" s="105"/>
      <c r="Q339" s="105"/>
      <c r="R339" s="105"/>
      <c r="S339" s="105"/>
      <c r="T339" s="105"/>
      <c r="U339" s="105"/>
      <c r="V339" s="105"/>
      <c r="W339" s="105"/>
      <c r="X339" s="105"/>
      <c r="Y339" s="11"/>
      <c r="Z339" s="11"/>
      <c r="AA339" s="11"/>
      <c r="AB339" s="11"/>
      <c r="AC339" s="11"/>
      <c r="AD339" s="11"/>
      <c r="AE339" s="11"/>
      <c r="AF339" s="11"/>
      <c r="AG339" s="11"/>
      <c r="AH339" s="11"/>
      <c r="AI339" s="11"/>
      <c r="AJ339" s="11"/>
    </row>
    <row r="340" spans="1:36" ht="38.25" hidden="1" customHeight="1" x14ac:dyDescent="0.2">
      <c r="A340" s="170"/>
      <c r="B340" s="727" t="s">
        <v>274</v>
      </c>
      <c r="C340" s="717"/>
      <c r="D340" s="149" t="s">
        <v>275</v>
      </c>
      <c r="E340" s="151">
        <v>0</v>
      </c>
      <c r="F340" s="151"/>
      <c r="G340" s="179">
        <f t="shared" si="85"/>
        <v>0</v>
      </c>
      <c r="H340" s="155"/>
      <c r="I340" s="156"/>
      <c r="J340" s="156"/>
      <c r="K340" s="89">
        <f t="shared" si="70"/>
        <v>0</v>
      </c>
      <c r="L340" s="89">
        <f t="shared" si="72"/>
        <v>0</v>
      </c>
      <c r="M340" s="11"/>
      <c r="N340" s="11"/>
      <c r="O340" s="11"/>
      <c r="P340" s="11"/>
      <c r="Q340" s="11"/>
      <c r="R340" s="11"/>
      <c r="S340" s="11"/>
      <c r="T340" s="11"/>
      <c r="U340" s="11"/>
      <c r="V340" s="11"/>
      <c r="W340" s="11"/>
      <c r="X340" s="11"/>
      <c r="Y340" s="11"/>
      <c r="Z340" s="11"/>
      <c r="AA340" s="11"/>
      <c r="AB340" s="11"/>
      <c r="AC340" s="11"/>
      <c r="AD340" s="11"/>
      <c r="AE340" s="11"/>
      <c r="AF340" s="11"/>
      <c r="AG340" s="11"/>
      <c r="AH340" s="11"/>
      <c r="AI340" s="11"/>
      <c r="AJ340" s="11"/>
    </row>
    <row r="341" spans="1:36" ht="26.25" customHeight="1" x14ac:dyDescent="0.2">
      <c r="A341" s="170"/>
      <c r="B341" s="727" t="s">
        <v>276</v>
      </c>
      <c r="C341" s="717"/>
      <c r="D341" s="158" t="s">
        <v>277</v>
      </c>
      <c r="E341" s="150">
        <v>12169</v>
      </c>
      <c r="F341" s="150"/>
      <c r="G341" s="179">
        <f t="shared" si="85"/>
        <v>12169</v>
      </c>
      <c r="H341" s="159">
        <v>7835</v>
      </c>
      <c r="I341" s="160">
        <v>8054</v>
      </c>
      <c r="J341" s="160">
        <v>8255</v>
      </c>
      <c r="K341" s="89">
        <f t="shared" si="70"/>
        <v>24338</v>
      </c>
      <c r="L341" s="89">
        <f t="shared" si="72"/>
        <v>12169</v>
      </c>
      <c r="M341" s="11"/>
      <c r="N341" s="11"/>
      <c r="O341" s="11"/>
      <c r="P341" s="11"/>
      <c r="Q341" s="11"/>
      <c r="R341" s="11"/>
      <c r="S341" s="11"/>
      <c r="T341" s="11"/>
      <c r="U341" s="11"/>
      <c r="V341" s="11"/>
      <c r="W341" s="11"/>
      <c r="X341" s="11"/>
      <c r="Y341" s="11"/>
      <c r="Z341" s="11"/>
      <c r="AA341" s="11"/>
      <c r="AB341" s="11"/>
      <c r="AC341" s="11"/>
      <c r="AD341" s="11"/>
      <c r="AE341" s="11"/>
      <c r="AF341" s="11"/>
      <c r="AG341" s="11"/>
      <c r="AH341" s="11"/>
      <c r="AI341" s="11"/>
      <c r="AJ341" s="11"/>
    </row>
    <row r="342" spans="1:36" ht="25.5" customHeight="1" x14ac:dyDescent="0.2">
      <c r="A342" s="170"/>
      <c r="B342" s="727" t="s">
        <v>278</v>
      </c>
      <c r="C342" s="717"/>
      <c r="D342" s="158" t="s">
        <v>279</v>
      </c>
      <c r="E342" s="648">
        <v>70497</v>
      </c>
      <c r="F342" s="648"/>
      <c r="G342" s="179">
        <f t="shared" si="85"/>
        <v>70497</v>
      </c>
      <c r="H342" s="159">
        <v>9590</v>
      </c>
      <c r="I342" s="160">
        <v>9864</v>
      </c>
      <c r="J342" s="160">
        <v>10110</v>
      </c>
      <c r="K342" s="89">
        <f t="shared" si="70"/>
        <v>140994</v>
      </c>
      <c r="L342" s="89">
        <f t="shared" si="72"/>
        <v>70497</v>
      </c>
      <c r="M342" s="11"/>
      <c r="N342" s="11"/>
      <c r="O342" s="11"/>
      <c r="P342" s="11"/>
      <c r="Q342" s="11"/>
      <c r="R342" s="11"/>
      <c r="S342" s="11"/>
      <c r="T342" s="11"/>
      <c r="U342" s="11"/>
      <c r="V342" s="11"/>
      <c r="W342" s="11"/>
      <c r="X342" s="11"/>
      <c r="Y342" s="11"/>
      <c r="Z342" s="11"/>
      <c r="AA342" s="11"/>
      <c r="AB342" s="11"/>
      <c r="AC342" s="11"/>
      <c r="AD342" s="11"/>
      <c r="AE342" s="11"/>
      <c r="AF342" s="11"/>
      <c r="AG342" s="11"/>
      <c r="AH342" s="11"/>
      <c r="AI342" s="11"/>
      <c r="AJ342" s="11"/>
    </row>
    <row r="343" spans="1:36" ht="12.75" hidden="1" customHeight="1" x14ac:dyDescent="0.2">
      <c r="A343" s="728" t="s">
        <v>282</v>
      </c>
      <c r="B343" s="709"/>
      <c r="C343" s="711"/>
      <c r="D343" s="96" t="s">
        <v>283</v>
      </c>
      <c r="E343" s="85">
        <v>0</v>
      </c>
      <c r="F343" s="85">
        <f>SUM(F344)</f>
        <v>0</v>
      </c>
      <c r="G343" s="86">
        <f>SUM(G344)</f>
        <v>0</v>
      </c>
      <c r="H343" s="92">
        <f>SUM(H344)</f>
        <v>0</v>
      </c>
      <c r="I343" s="93">
        <f>SUM(I344)</f>
        <v>0</v>
      </c>
      <c r="J343" s="93">
        <f>SUM(J344)</f>
        <v>0</v>
      </c>
      <c r="K343" s="89">
        <f t="shared" si="70"/>
        <v>0</v>
      </c>
      <c r="L343" s="89">
        <f t="shared" si="72"/>
        <v>0</v>
      </c>
      <c r="M343" s="11"/>
      <c r="N343" s="11"/>
      <c r="O343" s="11"/>
      <c r="P343" s="11"/>
      <c r="Q343" s="11"/>
      <c r="R343" s="11"/>
      <c r="S343" s="11"/>
      <c r="T343" s="11"/>
      <c r="U343" s="11"/>
      <c r="V343" s="11"/>
      <c r="W343" s="11"/>
      <c r="X343" s="11"/>
      <c r="Y343" s="11"/>
      <c r="Z343" s="11"/>
      <c r="AA343" s="11"/>
      <c r="AB343" s="11"/>
      <c r="AC343" s="11"/>
      <c r="AD343" s="11"/>
      <c r="AE343" s="11"/>
      <c r="AF343" s="11"/>
      <c r="AG343" s="11"/>
      <c r="AH343" s="11"/>
      <c r="AI343" s="11"/>
      <c r="AJ343" s="11"/>
    </row>
    <row r="344" spans="1:36" ht="12.75" hidden="1" customHeight="1" x14ac:dyDescent="0.2">
      <c r="A344" s="157"/>
      <c r="B344" s="727" t="s">
        <v>284</v>
      </c>
      <c r="C344" s="717"/>
      <c r="D344" s="149" t="s">
        <v>285</v>
      </c>
      <c r="E344" s="151">
        <v>0</v>
      </c>
      <c r="F344" s="151"/>
      <c r="G344" s="152">
        <f>SUM(F344,E344)</f>
        <v>0</v>
      </c>
      <c r="H344" s="155">
        <f>ROUND(F344*H$7, )</f>
        <v>0</v>
      </c>
      <c r="I344" s="156">
        <f>ROUND(H344*I$7, )</f>
        <v>0</v>
      </c>
      <c r="J344" s="156">
        <f>ROUND(I344*J$7, )</f>
        <v>0</v>
      </c>
      <c r="K344" s="89">
        <f t="shared" si="70"/>
        <v>0</v>
      </c>
      <c r="L344" s="89">
        <f t="shared" si="72"/>
        <v>0</v>
      </c>
      <c r="M344" s="11"/>
      <c r="N344" s="11"/>
      <c r="O344" s="11"/>
      <c r="P344" s="11"/>
      <c r="Q344" s="11"/>
      <c r="R344" s="11"/>
      <c r="S344" s="11"/>
      <c r="T344" s="11"/>
      <c r="U344" s="11"/>
      <c r="V344" s="11"/>
      <c r="W344" s="11"/>
      <c r="X344" s="11"/>
      <c r="Y344" s="11"/>
      <c r="Z344" s="11"/>
      <c r="AA344" s="11"/>
      <c r="AB344" s="11"/>
      <c r="AC344" s="11"/>
      <c r="AD344" s="11"/>
      <c r="AE344" s="11"/>
      <c r="AF344" s="11"/>
      <c r="AG344" s="11"/>
      <c r="AH344" s="11"/>
      <c r="AI344" s="11"/>
      <c r="AJ344" s="11"/>
    </row>
    <row r="345" spans="1:36" ht="12.75" hidden="1" customHeight="1" x14ac:dyDescent="0.2">
      <c r="A345" s="728" t="s">
        <v>47</v>
      </c>
      <c r="B345" s="709"/>
      <c r="C345" s="711"/>
      <c r="D345" s="96" t="s">
        <v>286</v>
      </c>
      <c r="E345" s="85">
        <v>0</v>
      </c>
      <c r="F345" s="85">
        <f>SUM(F346:F347)</f>
        <v>0</v>
      </c>
      <c r="G345" s="86">
        <f>SUM(G346:G347)</f>
        <v>0</v>
      </c>
      <c r="H345" s="92">
        <f>SUM(H346:H347)</f>
        <v>0</v>
      </c>
      <c r="I345" s="93">
        <f>SUM(I346:I347)</f>
        <v>0</v>
      </c>
      <c r="J345" s="93">
        <f>SUM(J346:J347)</f>
        <v>0</v>
      </c>
      <c r="K345" s="89">
        <f t="shared" si="70"/>
        <v>0</v>
      </c>
      <c r="L345" s="89">
        <f t="shared" si="72"/>
        <v>0</v>
      </c>
      <c r="M345" s="11"/>
      <c r="N345" s="11"/>
      <c r="O345" s="11"/>
      <c r="P345" s="11"/>
      <c r="Q345" s="11"/>
      <c r="R345" s="11"/>
      <c r="S345" s="11"/>
      <c r="T345" s="11"/>
      <c r="U345" s="11"/>
      <c r="V345" s="11"/>
      <c r="W345" s="11"/>
      <c r="X345" s="11"/>
      <c r="Y345" s="11"/>
      <c r="Z345" s="11"/>
      <c r="AA345" s="11"/>
      <c r="AB345" s="11"/>
      <c r="AC345" s="11"/>
      <c r="AD345" s="11"/>
      <c r="AE345" s="11"/>
      <c r="AF345" s="11"/>
      <c r="AG345" s="11"/>
      <c r="AH345" s="11"/>
      <c r="AI345" s="11"/>
      <c r="AJ345" s="11"/>
    </row>
    <row r="346" spans="1:36" ht="12.75" hidden="1" customHeight="1" x14ac:dyDescent="0.2">
      <c r="A346" s="170"/>
      <c r="B346" s="727" t="s">
        <v>287</v>
      </c>
      <c r="C346" s="717"/>
      <c r="D346" s="149" t="s">
        <v>288</v>
      </c>
      <c r="E346" s="151">
        <v>0</v>
      </c>
      <c r="F346" s="151"/>
      <c r="G346" s="152">
        <f>SUM(F346,E346)</f>
        <v>0</v>
      </c>
      <c r="H346" s="155">
        <f>ROUND(F346*H$7, )</f>
        <v>0</v>
      </c>
      <c r="I346" s="156">
        <f>ROUND(H346*I$7, )</f>
        <v>0</v>
      </c>
      <c r="J346" s="156">
        <f>ROUND(I346*J$7, )</f>
        <v>0</v>
      </c>
      <c r="K346" s="89">
        <f t="shared" si="70"/>
        <v>0</v>
      </c>
      <c r="L346" s="89">
        <f t="shared" si="72"/>
        <v>0</v>
      </c>
      <c r="M346" s="11"/>
      <c r="N346" s="11"/>
      <c r="O346" s="11"/>
      <c r="P346" s="11"/>
      <c r="Q346" s="11"/>
      <c r="R346" s="11"/>
      <c r="S346" s="11"/>
      <c r="T346" s="11"/>
      <c r="U346" s="11"/>
      <c r="V346" s="11"/>
      <c r="W346" s="11"/>
      <c r="X346" s="11"/>
      <c r="Y346" s="11"/>
      <c r="Z346" s="11"/>
      <c r="AA346" s="11"/>
      <c r="AB346" s="11"/>
      <c r="AC346" s="11"/>
      <c r="AD346" s="11"/>
      <c r="AE346" s="11"/>
      <c r="AF346" s="11"/>
      <c r="AG346" s="11"/>
      <c r="AH346" s="11"/>
      <c r="AI346" s="11"/>
      <c r="AJ346" s="11"/>
    </row>
    <row r="347" spans="1:36" ht="12.75" hidden="1" customHeight="1" x14ac:dyDescent="0.2">
      <c r="A347" s="170"/>
      <c r="B347" s="727" t="s">
        <v>289</v>
      </c>
      <c r="C347" s="717"/>
      <c r="D347" s="149" t="s">
        <v>290</v>
      </c>
      <c r="E347" s="151">
        <v>0</v>
      </c>
      <c r="F347" s="151"/>
      <c r="G347" s="152">
        <f>SUM(F347,E347)</f>
        <v>0</v>
      </c>
      <c r="H347" s="155">
        <f>ROUND(F347*H$7, )</f>
        <v>0</v>
      </c>
      <c r="I347" s="156">
        <f>ROUND(H347*I$7, )</f>
        <v>0</v>
      </c>
      <c r="J347" s="156">
        <f>ROUND(I347*J$7, )</f>
        <v>0</v>
      </c>
      <c r="K347" s="89">
        <f t="shared" si="70"/>
        <v>0</v>
      </c>
      <c r="L347" s="89">
        <f t="shared" si="72"/>
        <v>0</v>
      </c>
      <c r="M347" s="11"/>
      <c r="N347" s="11"/>
      <c r="O347" s="11"/>
      <c r="P347" s="11"/>
      <c r="Q347" s="11"/>
      <c r="R347" s="11"/>
      <c r="S347" s="11"/>
      <c r="T347" s="11"/>
      <c r="U347" s="11"/>
      <c r="V347" s="11"/>
      <c r="W347" s="11"/>
      <c r="X347" s="11"/>
      <c r="Y347" s="11"/>
      <c r="Z347" s="11"/>
      <c r="AA347" s="11"/>
      <c r="AB347" s="11"/>
      <c r="AC347" s="11"/>
      <c r="AD347" s="11"/>
      <c r="AE347" s="11"/>
      <c r="AF347" s="11"/>
      <c r="AG347" s="11"/>
      <c r="AH347" s="11"/>
      <c r="AI347" s="11"/>
      <c r="AJ347" s="11"/>
    </row>
    <row r="348" spans="1:36" ht="30" customHeight="1" x14ac:dyDescent="0.2">
      <c r="A348" s="728" t="s">
        <v>672</v>
      </c>
      <c r="B348" s="709"/>
      <c r="C348" s="711"/>
      <c r="D348" s="83" t="s">
        <v>291</v>
      </c>
      <c r="E348" s="85">
        <v>1651</v>
      </c>
      <c r="F348" s="85">
        <f>SUM(F349,F352:F353)</f>
        <v>0</v>
      </c>
      <c r="G348" s="86">
        <f>SUM(G349,G352:G353)</f>
        <v>1651</v>
      </c>
      <c r="H348" s="92">
        <f>SUM(H349,H352:H353)</f>
        <v>0</v>
      </c>
      <c r="I348" s="93">
        <f>SUM(I349,I352:I353)</f>
        <v>0</v>
      </c>
      <c r="J348" s="93">
        <f>SUM(J349,J352:J353)</f>
        <v>0</v>
      </c>
      <c r="K348" s="89">
        <f t="shared" si="70"/>
        <v>3302</v>
      </c>
      <c r="L348" s="89">
        <f t="shared" si="72"/>
        <v>1651</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12.75" customHeight="1" x14ac:dyDescent="0.2">
      <c r="A349" s="112"/>
      <c r="B349" s="736" t="s">
        <v>292</v>
      </c>
      <c r="C349" s="711"/>
      <c r="D349" s="106" t="s">
        <v>293</v>
      </c>
      <c r="E349" s="100">
        <v>1364</v>
      </c>
      <c r="F349" s="100">
        <f>SUM(F350:F351)</f>
        <v>0</v>
      </c>
      <c r="G349" s="101">
        <f>SUM(G350:G351)</f>
        <v>1364</v>
      </c>
      <c r="H349" s="102">
        <f>SUM(H350:H351)</f>
        <v>0</v>
      </c>
      <c r="I349" s="103">
        <f>SUM(I350:I351)</f>
        <v>0</v>
      </c>
      <c r="J349" s="103">
        <f>SUM(J350:J351)</f>
        <v>0</v>
      </c>
      <c r="K349" s="89">
        <f t="shared" si="70"/>
        <v>2728</v>
      </c>
      <c r="L349" s="89">
        <f t="shared" si="72"/>
        <v>1364</v>
      </c>
      <c r="M349" s="11"/>
      <c r="N349" s="11"/>
      <c r="O349" s="11"/>
      <c r="P349" s="11"/>
      <c r="Q349" s="11"/>
      <c r="R349" s="11"/>
      <c r="S349" s="11"/>
      <c r="T349" s="11"/>
      <c r="U349" s="11"/>
      <c r="V349" s="11"/>
      <c r="W349" s="11"/>
      <c r="X349" s="11"/>
      <c r="Y349" s="11"/>
      <c r="Z349" s="11"/>
      <c r="AA349" s="11"/>
      <c r="AB349" s="11"/>
      <c r="AC349" s="11"/>
      <c r="AD349" s="11"/>
      <c r="AE349" s="11"/>
      <c r="AF349" s="11"/>
      <c r="AG349" s="11"/>
      <c r="AH349" s="11"/>
      <c r="AI349" s="11"/>
      <c r="AJ349" s="11"/>
    </row>
    <row r="350" spans="1:36" ht="26.25" customHeight="1" x14ac:dyDescent="0.2">
      <c r="A350" s="170"/>
      <c r="B350" s="192"/>
      <c r="C350" s="193" t="s">
        <v>294</v>
      </c>
      <c r="D350" s="194" t="s">
        <v>295</v>
      </c>
      <c r="E350" s="650">
        <v>71</v>
      </c>
      <c r="F350" s="650"/>
      <c r="G350" s="152">
        <f>SUM(F350,E350)</f>
        <v>71</v>
      </c>
      <c r="H350" s="159">
        <f>ROUND(F350*H$7, )</f>
        <v>0</v>
      </c>
      <c r="I350" s="160">
        <f>ROUND(F350*I$7, )</f>
        <v>0</v>
      </c>
      <c r="J350" s="160">
        <f>ROUND(F350*J$7, )</f>
        <v>0</v>
      </c>
      <c r="K350" s="89">
        <f t="shared" si="70"/>
        <v>142</v>
      </c>
      <c r="L350" s="89">
        <f t="shared" si="72"/>
        <v>71</v>
      </c>
      <c r="M350" s="11"/>
      <c r="N350" s="11"/>
      <c r="O350" s="11"/>
      <c r="P350" s="11"/>
      <c r="Q350" s="11"/>
      <c r="R350" s="11"/>
      <c r="S350" s="11"/>
      <c r="T350" s="11"/>
      <c r="U350" s="11"/>
      <c r="V350" s="11"/>
      <c r="W350" s="11"/>
      <c r="X350" s="11"/>
      <c r="Y350" s="11"/>
      <c r="Z350" s="11"/>
      <c r="AA350" s="11"/>
      <c r="AB350" s="11"/>
      <c r="AC350" s="11"/>
      <c r="AD350" s="11"/>
      <c r="AE350" s="11"/>
      <c r="AF350" s="11"/>
      <c r="AG350" s="11"/>
      <c r="AH350" s="11"/>
      <c r="AI350" s="11"/>
      <c r="AJ350" s="11"/>
    </row>
    <row r="351" spans="1:36" ht="25.5" customHeight="1" x14ac:dyDescent="0.2">
      <c r="A351" s="170"/>
      <c r="B351" s="192"/>
      <c r="C351" s="193" t="s">
        <v>296</v>
      </c>
      <c r="D351" s="194" t="s">
        <v>297</v>
      </c>
      <c r="E351" s="175">
        <v>1293</v>
      </c>
      <c r="F351" s="175"/>
      <c r="G351" s="152">
        <f>SUM(F351,E351)</f>
        <v>1293</v>
      </c>
      <c r="H351" s="159">
        <f>ROUND(F351*H$7, )</f>
        <v>0</v>
      </c>
      <c r="I351" s="160">
        <f>ROUND(F351*I$7, )</f>
        <v>0</v>
      </c>
      <c r="J351" s="160">
        <f>ROUND(F351*J$7, )</f>
        <v>0</v>
      </c>
      <c r="K351" s="89">
        <f t="shared" si="70"/>
        <v>2586</v>
      </c>
      <c r="L351" s="89">
        <f t="shared" si="72"/>
        <v>1293</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26.25" customHeight="1" x14ac:dyDescent="0.2">
      <c r="A352" s="170"/>
      <c r="B352" s="727" t="s">
        <v>298</v>
      </c>
      <c r="C352" s="717"/>
      <c r="D352" s="158" t="s">
        <v>299</v>
      </c>
      <c r="E352" s="151">
        <v>287</v>
      </c>
      <c r="F352" s="151"/>
      <c r="G352" s="152">
        <f>SUM(F352,E352)</f>
        <v>287</v>
      </c>
      <c r="H352" s="159">
        <f>ROUND(F352*H$7, )</f>
        <v>0</v>
      </c>
      <c r="I352" s="160">
        <f>ROUND(F352*I$7, )</f>
        <v>0</v>
      </c>
      <c r="J352" s="160">
        <f>ROUND(F352*J$7, )</f>
        <v>0</v>
      </c>
      <c r="K352" s="89">
        <f t="shared" si="70"/>
        <v>574</v>
      </c>
      <c r="L352" s="89">
        <f t="shared" si="72"/>
        <v>287</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12.75" hidden="1" customHeight="1" x14ac:dyDescent="0.2">
      <c r="A353" s="170"/>
      <c r="B353" s="727" t="s">
        <v>300</v>
      </c>
      <c r="C353" s="717"/>
      <c r="D353" s="149" t="s">
        <v>301</v>
      </c>
      <c r="E353" s="195">
        <v>0</v>
      </c>
      <c r="F353" s="195"/>
      <c r="G353" s="152">
        <f>SUM(F353,E353)</f>
        <v>0</v>
      </c>
      <c r="H353" s="155">
        <f>ROUND(F353*H$7, )</f>
        <v>0</v>
      </c>
      <c r="I353" s="156">
        <f>ROUND(H353*I$7, )</f>
        <v>0</v>
      </c>
      <c r="J353" s="156">
        <f>ROUND(I353*J$7, )</f>
        <v>0</v>
      </c>
      <c r="K353" s="89">
        <f t="shared" si="70"/>
        <v>0</v>
      </c>
      <c r="L353" s="89">
        <f t="shared" si="72"/>
        <v>0</v>
      </c>
      <c r="M353" s="11"/>
      <c r="N353" s="11"/>
      <c r="O353" s="11"/>
      <c r="P353" s="11"/>
      <c r="Q353" s="11"/>
      <c r="R353" s="11"/>
      <c r="S353" s="11"/>
      <c r="T353" s="11"/>
      <c r="U353" s="11"/>
      <c r="V353" s="11"/>
      <c r="W353" s="11"/>
      <c r="X353" s="11"/>
      <c r="Y353" s="11"/>
      <c r="Z353" s="11"/>
      <c r="AA353" s="11"/>
      <c r="AB353" s="11"/>
      <c r="AC353" s="11"/>
      <c r="AD353" s="11"/>
      <c r="AE353" s="11"/>
      <c r="AF353" s="11"/>
      <c r="AG353" s="11"/>
      <c r="AH353" s="11"/>
      <c r="AI353" s="11"/>
      <c r="AJ353" s="11"/>
    </row>
    <row r="354" spans="1:36" ht="12.75" hidden="1" customHeight="1" x14ac:dyDescent="0.2">
      <c r="A354" s="728" t="s">
        <v>302</v>
      </c>
      <c r="B354" s="709"/>
      <c r="C354" s="711"/>
      <c r="D354" s="96" t="s">
        <v>303</v>
      </c>
      <c r="E354" s="85">
        <v>0</v>
      </c>
      <c r="F354" s="85">
        <f t="shared" ref="F354:J355" si="86">SUM(F355)</f>
        <v>0</v>
      </c>
      <c r="G354" s="86">
        <f t="shared" si="86"/>
        <v>0</v>
      </c>
      <c r="H354" s="92">
        <f t="shared" si="86"/>
        <v>0</v>
      </c>
      <c r="I354" s="93">
        <f t="shared" si="86"/>
        <v>0</v>
      </c>
      <c r="J354" s="93">
        <f t="shared" si="86"/>
        <v>0</v>
      </c>
      <c r="K354" s="89">
        <f t="shared" si="70"/>
        <v>0</v>
      </c>
      <c r="L354" s="89">
        <f t="shared" si="72"/>
        <v>0</v>
      </c>
      <c r="M354" s="11"/>
      <c r="N354" s="11"/>
      <c r="O354" s="11"/>
      <c r="P354" s="11"/>
      <c r="Q354" s="11"/>
      <c r="R354" s="11"/>
      <c r="S354" s="11"/>
      <c r="T354" s="11"/>
      <c r="U354" s="11"/>
      <c r="V354" s="11"/>
      <c r="W354" s="11"/>
      <c r="X354" s="11"/>
      <c r="Y354" s="11"/>
      <c r="Z354" s="11"/>
      <c r="AA354" s="11"/>
      <c r="AB354" s="11"/>
      <c r="AC354" s="11"/>
      <c r="AD354" s="11"/>
      <c r="AE354" s="11"/>
      <c r="AF354" s="11"/>
      <c r="AG354" s="11"/>
      <c r="AH354" s="11"/>
      <c r="AI354" s="11"/>
      <c r="AJ354" s="11"/>
    </row>
    <row r="355" spans="1:36" ht="12.75" hidden="1" customHeight="1" x14ac:dyDescent="0.2">
      <c r="A355" s="728" t="s">
        <v>51</v>
      </c>
      <c r="B355" s="709"/>
      <c r="C355" s="711"/>
      <c r="D355" s="96" t="s">
        <v>304</v>
      </c>
      <c r="E355" s="85">
        <v>0</v>
      </c>
      <c r="F355" s="85">
        <f t="shared" si="86"/>
        <v>0</v>
      </c>
      <c r="G355" s="86">
        <f t="shared" si="86"/>
        <v>0</v>
      </c>
      <c r="H355" s="92">
        <f t="shared" si="86"/>
        <v>0</v>
      </c>
      <c r="I355" s="93">
        <f t="shared" si="86"/>
        <v>0</v>
      </c>
      <c r="J355" s="93">
        <f t="shared" si="86"/>
        <v>0</v>
      </c>
      <c r="K355" s="89">
        <f t="shared" si="70"/>
        <v>0</v>
      </c>
      <c r="L355" s="89">
        <f t="shared" si="72"/>
        <v>0</v>
      </c>
      <c r="M355" s="11"/>
      <c r="N355" s="11"/>
      <c r="O355" s="11"/>
      <c r="P355" s="11"/>
      <c r="Q355" s="11"/>
      <c r="R355" s="11"/>
      <c r="S355" s="11"/>
      <c r="T355" s="11"/>
      <c r="U355" s="11"/>
      <c r="V355" s="11"/>
      <c r="W355" s="11"/>
      <c r="X355" s="11"/>
      <c r="Y355" s="11"/>
      <c r="Z355" s="11"/>
      <c r="AA355" s="11"/>
      <c r="AB355" s="11"/>
      <c r="AC355" s="11"/>
      <c r="AD355" s="11"/>
      <c r="AE355" s="11"/>
      <c r="AF355" s="11"/>
      <c r="AG355" s="11"/>
      <c r="AH355" s="11"/>
      <c r="AI355" s="11"/>
      <c r="AJ355" s="11"/>
    </row>
    <row r="356" spans="1:36" ht="12.75" hidden="1" customHeight="1" x14ac:dyDescent="0.2">
      <c r="A356" s="170"/>
      <c r="B356" s="727" t="s">
        <v>305</v>
      </c>
      <c r="C356" s="717"/>
      <c r="D356" s="149" t="s">
        <v>306</v>
      </c>
      <c r="E356" s="151">
        <v>0</v>
      </c>
      <c r="F356" s="151"/>
      <c r="G356" s="152">
        <f>SUM(F356,E356)</f>
        <v>0</v>
      </c>
      <c r="H356" s="155">
        <f>ROUND(F356*H$7, )</f>
        <v>0</v>
      </c>
      <c r="I356" s="156">
        <f>ROUND(H356*I$7, )</f>
        <v>0</v>
      </c>
      <c r="J356" s="156">
        <f>ROUND(I356*J$7, )</f>
        <v>0</v>
      </c>
      <c r="K356" s="89">
        <f t="shared" si="70"/>
        <v>0</v>
      </c>
      <c r="L356" s="89">
        <f t="shared" si="72"/>
        <v>0</v>
      </c>
      <c r="M356" s="11"/>
      <c r="N356" s="11"/>
      <c r="O356" s="11"/>
      <c r="P356" s="11"/>
      <c r="Q356" s="11"/>
      <c r="R356" s="11"/>
      <c r="S356" s="11"/>
      <c r="T356" s="11"/>
      <c r="U356" s="11"/>
      <c r="V356" s="11"/>
      <c r="W356" s="11"/>
      <c r="X356" s="11"/>
      <c r="Y356" s="11"/>
      <c r="Z356" s="11"/>
      <c r="AA356" s="11"/>
      <c r="AB356" s="11"/>
      <c r="AC356" s="11"/>
      <c r="AD356" s="11"/>
      <c r="AE356" s="11"/>
      <c r="AF356" s="11"/>
      <c r="AG356" s="11"/>
      <c r="AH356" s="11"/>
      <c r="AI356" s="11"/>
      <c r="AJ356" s="11"/>
    </row>
    <row r="357" spans="1:36" ht="12.75" customHeight="1" x14ac:dyDescent="0.2">
      <c r="A357" s="728" t="s">
        <v>307</v>
      </c>
      <c r="B357" s="709"/>
      <c r="C357" s="711"/>
      <c r="D357" s="83" t="s">
        <v>308</v>
      </c>
      <c r="E357" s="85">
        <v>-15753.7</v>
      </c>
      <c r="F357" s="85">
        <f>SUM(F358,F367)</f>
        <v>300</v>
      </c>
      <c r="G357" s="86">
        <f>SUM(G358,G367)</f>
        <v>-15453.7</v>
      </c>
      <c r="H357" s="92">
        <f>SUM(H358,H367)</f>
        <v>0</v>
      </c>
      <c r="I357" s="93">
        <f>SUM(I358,I367)</f>
        <v>0</v>
      </c>
      <c r="J357" s="93">
        <f>SUM(J358,J367)</f>
        <v>0</v>
      </c>
      <c r="K357" s="89">
        <f t="shared" si="70"/>
        <v>-30907.4</v>
      </c>
      <c r="L357" s="89">
        <f t="shared" si="72"/>
        <v>-15453.7</v>
      </c>
      <c r="M357" s="11"/>
      <c r="N357" s="11"/>
      <c r="O357" s="11"/>
      <c r="P357" s="11"/>
      <c r="Q357" s="11"/>
      <c r="R357" s="11"/>
      <c r="S357" s="11"/>
      <c r="T357" s="11"/>
      <c r="U357" s="11"/>
      <c r="V357" s="11"/>
      <c r="W357" s="11"/>
      <c r="X357" s="11"/>
      <c r="Y357" s="11"/>
      <c r="Z357" s="11"/>
      <c r="AA357" s="11"/>
      <c r="AB357" s="11"/>
      <c r="AC357" s="11"/>
      <c r="AD357" s="11"/>
      <c r="AE357" s="11"/>
      <c r="AF357" s="11"/>
      <c r="AG357" s="11"/>
      <c r="AH357" s="11"/>
      <c r="AI357" s="11"/>
      <c r="AJ357" s="11"/>
    </row>
    <row r="358" spans="1:36" ht="12.75" customHeight="1" x14ac:dyDescent="0.2">
      <c r="A358" s="728" t="s">
        <v>309</v>
      </c>
      <c r="B358" s="709"/>
      <c r="C358" s="711"/>
      <c r="D358" s="83" t="s">
        <v>310</v>
      </c>
      <c r="E358" s="85">
        <v>381</v>
      </c>
      <c r="F358" s="85">
        <f>SUM(F359,F365)</f>
        <v>0</v>
      </c>
      <c r="G358" s="86">
        <f>SUM(G359,G365)</f>
        <v>381</v>
      </c>
      <c r="H358" s="92">
        <f>SUM(H359,H365)</f>
        <v>0</v>
      </c>
      <c r="I358" s="93">
        <f>SUM(I359,I365)</f>
        <v>0</v>
      </c>
      <c r="J358" s="93">
        <f>SUM(J359,J365)</f>
        <v>0</v>
      </c>
      <c r="K358" s="89">
        <f t="shared" si="70"/>
        <v>762</v>
      </c>
      <c r="L358" s="89">
        <f t="shared" si="72"/>
        <v>381</v>
      </c>
      <c r="M358" s="11"/>
      <c r="N358" s="11"/>
      <c r="O358" s="11"/>
      <c r="P358" s="11"/>
      <c r="Q358" s="11"/>
      <c r="R358" s="11"/>
      <c r="S358" s="11"/>
      <c r="T358" s="11"/>
      <c r="U358" s="11"/>
      <c r="V358" s="11"/>
      <c r="W358" s="11"/>
      <c r="X358" s="11"/>
      <c r="Y358" s="11"/>
      <c r="Z358" s="11"/>
      <c r="AA358" s="11"/>
      <c r="AB358" s="11"/>
      <c r="AC358" s="11"/>
      <c r="AD358" s="11"/>
      <c r="AE358" s="11"/>
      <c r="AF358" s="11"/>
      <c r="AG358" s="11"/>
      <c r="AH358" s="11"/>
      <c r="AI358" s="11"/>
      <c r="AJ358" s="11"/>
    </row>
    <row r="359" spans="1:36" ht="12.75" customHeight="1" x14ac:dyDescent="0.2">
      <c r="A359" s="728" t="s">
        <v>311</v>
      </c>
      <c r="B359" s="709"/>
      <c r="C359" s="711"/>
      <c r="D359" s="83" t="s">
        <v>312</v>
      </c>
      <c r="E359" s="85">
        <v>381</v>
      </c>
      <c r="F359" s="85">
        <f>SUM(F360:F362,F364)</f>
        <v>0</v>
      </c>
      <c r="G359" s="86">
        <f>SUM(G360:G362,G364)</f>
        <v>381</v>
      </c>
      <c r="H359" s="92">
        <f>SUM(H360:H362,H364)</f>
        <v>0</v>
      </c>
      <c r="I359" s="93">
        <f>SUM(I360:I362,I364)</f>
        <v>0</v>
      </c>
      <c r="J359" s="93">
        <f>SUM(J360:J362,J364)</f>
        <v>0</v>
      </c>
      <c r="K359" s="89">
        <f t="shared" si="70"/>
        <v>762</v>
      </c>
      <c r="L359" s="89">
        <f t="shared" si="72"/>
        <v>381</v>
      </c>
      <c r="M359" s="11"/>
      <c r="N359" s="11"/>
      <c r="O359" s="11"/>
      <c r="P359" s="11"/>
      <c r="Q359" s="11"/>
      <c r="R359" s="11"/>
      <c r="S359" s="11"/>
      <c r="T359" s="11"/>
      <c r="U359" s="11"/>
      <c r="V359" s="11"/>
      <c r="W359" s="11"/>
      <c r="X359" s="11"/>
      <c r="Y359" s="11"/>
      <c r="Z359" s="11"/>
      <c r="AA359" s="11"/>
      <c r="AB359" s="11"/>
      <c r="AC359" s="11"/>
      <c r="AD359" s="11"/>
      <c r="AE359" s="11"/>
      <c r="AF359" s="11"/>
      <c r="AG359" s="11"/>
      <c r="AH359" s="11"/>
      <c r="AI359" s="11"/>
      <c r="AJ359" s="11"/>
    </row>
    <row r="360" spans="1:36" ht="12.75" hidden="1" customHeight="1" x14ac:dyDescent="0.2">
      <c r="A360" s="170"/>
      <c r="B360" s="727" t="s">
        <v>313</v>
      </c>
      <c r="C360" s="717"/>
      <c r="D360" s="149" t="s">
        <v>314</v>
      </c>
      <c r="E360" s="151">
        <v>0</v>
      </c>
      <c r="F360" s="151"/>
      <c r="G360" s="152">
        <f>SUM(F360,E360)</f>
        <v>0</v>
      </c>
      <c r="H360" s="155">
        <f>ROUND(F360*H$7, )</f>
        <v>0</v>
      </c>
      <c r="I360" s="156">
        <f>ROUND(H360*I$7, )</f>
        <v>0</v>
      </c>
      <c r="J360" s="156">
        <f>ROUND(I360*J$7, )</f>
        <v>0</v>
      </c>
      <c r="K360" s="89">
        <f t="shared" si="70"/>
        <v>0</v>
      </c>
      <c r="L360" s="89">
        <f t="shared" si="72"/>
        <v>0</v>
      </c>
      <c r="M360" s="11"/>
      <c r="N360" s="11"/>
      <c r="O360" s="11"/>
      <c r="P360" s="11"/>
      <c r="Q360" s="11"/>
      <c r="R360" s="11"/>
      <c r="S360" s="11"/>
      <c r="T360" s="11"/>
      <c r="U360" s="11"/>
      <c r="V360" s="11"/>
      <c r="W360" s="11"/>
      <c r="X360" s="11"/>
      <c r="Y360" s="11"/>
      <c r="Z360" s="11"/>
      <c r="AA360" s="11"/>
      <c r="AB360" s="11"/>
      <c r="AC360" s="11"/>
      <c r="AD360" s="11"/>
      <c r="AE360" s="11"/>
      <c r="AF360" s="11"/>
      <c r="AG360" s="11"/>
      <c r="AH360" s="11"/>
      <c r="AI360" s="11"/>
      <c r="AJ360" s="11"/>
    </row>
    <row r="361" spans="1:36" ht="12.75" customHeight="1" x14ac:dyDescent="0.2">
      <c r="A361" s="170"/>
      <c r="B361" s="727" t="s">
        <v>315</v>
      </c>
      <c r="C361" s="717"/>
      <c r="D361" s="158" t="s">
        <v>316</v>
      </c>
      <c r="E361" s="151">
        <v>381</v>
      </c>
      <c r="F361" s="151"/>
      <c r="G361" s="152">
        <f>SUM(F361,E361)</f>
        <v>381</v>
      </c>
      <c r="H361" s="159">
        <f>ROUND(F361*H$7, )</f>
        <v>0</v>
      </c>
      <c r="I361" s="160">
        <f>ROUND(F361*I$7, )</f>
        <v>0</v>
      </c>
      <c r="J361" s="160">
        <f>ROUND(F361*J$7, )</f>
        <v>0</v>
      </c>
      <c r="K361" s="89">
        <f t="shared" si="70"/>
        <v>762</v>
      </c>
      <c r="L361" s="89">
        <f t="shared" si="72"/>
        <v>381</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hidden="1" customHeight="1" x14ac:dyDescent="0.2">
      <c r="A362" s="97"/>
      <c r="B362" s="736" t="s">
        <v>317</v>
      </c>
      <c r="C362" s="711"/>
      <c r="D362" s="98" t="s">
        <v>318</v>
      </c>
      <c r="E362" s="100">
        <v>0</v>
      </c>
      <c r="F362" s="100">
        <f>SUM(F363)</f>
        <v>0</v>
      </c>
      <c r="G362" s="101">
        <f>SUM(G363)</f>
        <v>0</v>
      </c>
      <c r="H362" s="102">
        <f>SUM(H363)</f>
        <v>0</v>
      </c>
      <c r="I362" s="103">
        <f>SUM(I363)</f>
        <v>0</v>
      </c>
      <c r="J362" s="103">
        <f>SUM(J363)</f>
        <v>0</v>
      </c>
      <c r="K362" s="89">
        <f t="shared" si="70"/>
        <v>0</v>
      </c>
      <c r="L362" s="89">
        <f t="shared" si="72"/>
        <v>0</v>
      </c>
      <c r="M362" s="11"/>
      <c r="N362" s="11"/>
      <c r="O362" s="11"/>
      <c r="P362" s="11"/>
      <c r="Q362" s="11"/>
      <c r="R362" s="11"/>
      <c r="S362" s="11"/>
      <c r="T362" s="11"/>
      <c r="U362" s="11"/>
      <c r="V362" s="11"/>
      <c r="W362" s="11"/>
      <c r="X362" s="11"/>
      <c r="Y362" s="11"/>
      <c r="Z362" s="11"/>
      <c r="AA362" s="11"/>
      <c r="AB362" s="11"/>
      <c r="AC362" s="11"/>
      <c r="AD362" s="11"/>
      <c r="AE362" s="11"/>
      <c r="AF362" s="11"/>
      <c r="AG362" s="11"/>
      <c r="AH362" s="11"/>
      <c r="AI362" s="11"/>
      <c r="AJ362" s="11"/>
    </row>
    <row r="363" spans="1:36" ht="12.75" hidden="1" customHeight="1" x14ac:dyDescent="0.2">
      <c r="A363" s="148"/>
      <c r="B363" s="171"/>
      <c r="C363" s="172" t="s">
        <v>319</v>
      </c>
      <c r="D363" s="173" t="s">
        <v>320</v>
      </c>
      <c r="E363" s="175">
        <v>0</v>
      </c>
      <c r="F363" s="175"/>
      <c r="G363" s="152">
        <f>SUM(F363,E363)</f>
        <v>0</v>
      </c>
      <c r="H363" s="176">
        <f>ROUND(F363*H$7, )</f>
        <v>0</v>
      </c>
      <c r="I363" s="177">
        <f>ROUND(H363*I$7, )</f>
        <v>0</v>
      </c>
      <c r="J363" s="177">
        <f>ROUND(I363*J$7, )</f>
        <v>0</v>
      </c>
      <c r="K363" s="89">
        <f t="shared" si="70"/>
        <v>0</v>
      </c>
      <c r="L363" s="89">
        <f t="shared" si="72"/>
        <v>0</v>
      </c>
      <c r="M363" s="11"/>
      <c r="N363" s="11"/>
      <c r="O363" s="11"/>
      <c r="P363" s="11"/>
      <c r="Q363" s="11"/>
      <c r="R363" s="11"/>
      <c r="S363" s="11"/>
      <c r="T363" s="11"/>
      <c r="U363" s="11"/>
      <c r="V363" s="11"/>
      <c r="W363" s="11"/>
      <c r="X363" s="11"/>
      <c r="Y363" s="11"/>
      <c r="Z363" s="11"/>
      <c r="AA363" s="11"/>
      <c r="AB363" s="11"/>
      <c r="AC363" s="11"/>
      <c r="AD363" s="11"/>
      <c r="AE363" s="11"/>
      <c r="AF363" s="11"/>
      <c r="AG363" s="11"/>
      <c r="AH363" s="11"/>
      <c r="AI363" s="11"/>
      <c r="AJ363" s="11"/>
    </row>
    <row r="364" spans="1:36" ht="12.75" hidden="1" customHeight="1" x14ac:dyDescent="0.2">
      <c r="A364" s="148"/>
      <c r="B364" s="727" t="s">
        <v>321</v>
      </c>
      <c r="C364" s="717"/>
      <c r="D364" s="149" t="s">
        <v>322</v>
      </c>
      <c r="E364" s="151">
        <v>0</v>
      </c>
      <c r="F364" s="151"/>
      <c r="G364" s="152">
        <f>SUM(F364,E364)</f>
        <v>0</v>
      </c>
      <c r="H364" s="155">
        <f>ROUND(F364*H$7, )</f>
        <v>0</v>
      </c>
      <c r="I364" s="156">
        <f>ROUND(H364*I$7, )</f>
        <v>0</v>
      </c>
      <c r="J364" s="156">
        <f>ROUND(I364*J$7, )</f>
        <v>0</v>
      </c>
      <c r="K364" s="89">
        <f t="shared" si="70"/>
        <v>0</v>
      </c>
      <c r="L364" s="89">
        <f t="shared" si="72"/>
        <v>0</v>
      </c>
      <c r="M364" s="11"/>
      <c r="N364" s="11"/>
      <c r="O364" s="11"/>
      <c r="P364" s="11"/>
      <c r="Q364" s="11"/>
      <c r="R364" s="11"/>
      <c r="S364" s="11"/>
      <c r="T364" s="11"/>
      <c r="U364" s="11"/>
      <c r="V364" s="11"/>
      <c r="W364" s="11"/>
      <c r="X364" s="11"/>
      <c r="Y364" s="11"/>
      <c r="Z364" s="11"/>
      <c r="AA364" s="11"/>
      <c r="AB364" s="11"/>
      <c r="AC364" s="11"/>
      <c r="AD364" s="11"/>
      <c r="AE364" s="11"/>
      <c r="AF364" s="11"/>
      <c r="AG364" s="11"/>
      <c r="AH364" s="11"/>
      <c r="AI364" s="11"/>
      <c r="AJ364" s="11"/>
    </row>
    <row r="365" spans="1:36" ht="12.75" hidden="1" customHeight="1" x14ac:dyDescent="0.2">
      <c r="A365" s="728" t="s">
        <v>323</v>
      </c>
      <c r="B365" s="709"/>
      <c r="C365" s="711"/>
      <c r="D365" s="96" t="s">
        <v>324</v>
      </c>
      <c r="E365" s="85">
        <v>0</v>
      </c>
      <c r="F365" s="85">
        <f>SUM(F366)</f>
        <v>0</v>
      </c>
      <c r="G365" s="86">
        <f>SUM(G366)</f>
        <v>0</v>
      </c>
      <c r="H365" s="92">
        <f>SUM(H366)</f>
        <v>0</v>
      </c>
      <c r="I365" s="93">
        <f>SUM(I366)</f>
        <v>0</v>
      </c>
      <c r="J365" s="93">
        <f>SUM(J366)</f>
        <v>0</v>
      </c>
      <c r="K365" s="89">
        <f t="shared" si="70"/>
        <v>0</v>
      </c>
      <c r="L365" s="89">
        <f t="shared" si="72"/>
        <v>0</v>
      </c>
      <c r="M365" s="11"/>
      <c r="N365" s="11"/>
      <c r="O365" s="11"/>
      <c r="P365" s="11"/>
      <c r="Q365" s="11"/>
      <c r="R365" s="11"/>
      <c r="S365" s="11"/>
      <c r="T365" s="11"/>
      <c r="U365" s="11"/>
      <c r="V365" s="11"/>
      <c r="W365" s="11"/>
      <c r="X365" s="11"/>
      <c r="Y365" s="11"/>
      <c r="Z365" s="11"/>
      <c r="AA365" s="11"/>
      <c r="AB365" s="11"/>
      <c r="AC365" s="11"/>
      <c r="AD365" s="11"/>
      <c r="AE365" s="11"/>
      <c r="AF365" s="11"/>
      <c r="AG365" s="11"/>
      <c r="AH365" s="11"/>
      <c r="AI365" s="11"/>
      <c r="AJ365" s="11"/>
    </row>
    <row r="366" spans="1:36" ht="12.75" hidden="1" customHeight="1" x14ac:dyDescent="0.2">
      <c r="A366" s="148"/>
      <c r="B366" s="727" t="s">
        <v>325</v>
      </c>
      <c r="C366" s="717"/>
      <c r="D366" s="149" t="s">
        <v>326</v>
      </c>
      <c r="E366" s="151">
        <v>0</v>
      </c>
      <c r="F366" s="151"/>
      <c r="G366" s="152">
        <f>SUM(F366,E366)</f>
        <v>0</v>
      </c>
      <c r="H366" s="155">
        <f>ROUND(F366*H$7, )</f>
        <v>0</v>
      </c>
      <c r="I366" s="156">
        <f>ROUND(H366*I$7, )</f>
        <v>0</v>
      </c>
      <c r="J366" s="156">
        <f>ROUND(I366*J$7, )</f>
        <v>0</v>
      </c>
      <c r="K366" s="89">
        <f t="shared" si="70"/>
        <v>0</v>
      </c>
      <c r="L366" s="89">
        <f t="shared" si="72"/>
        <v>0</v>
      </c>
      <c r="M366" s="11"/>
      <c r="N366" s="11"/>
      <c r="O366" s="11"/>
      <c r="P366" s="11"/>
      <c r="Q366" s="11"/>
      <c r="R366" s="11"/>
      <c r="S366" s="11"/>
      <c r="T366" s="11"/>
      <c r="U366" s="11"/>
      <c r="V366" s="11"/>
      <c r="W366" s="11"/>
      <c r="X366" s="11"/>
      <c r="Y366" s="11"/>
      <c r="Z366" s="11"/>
      <c r="AA366" s="11"/>
      <c r="AB366" s="11"/>
      <c r="AC366" s="11"/>
      <c r="AD366" s="11"/>
      <c r="AE366" s="11"/>
      <c r="AF366" s="11"/>
      <c r="AG366" s="11"/>
      <c r="AH366" s="11"/>
      <c r="AI366" s="11"/>
      <c r="AJ366" s="11"/>
    </row>
    <row r="367" spans="1:36" ht="12.75" customHeight="1" x14ac:dyDescent="0.2">
      <c r="A367" s="728" t="s">
        <v>327</v>
      </c>
      <c r="B367" s="709"/>
      <c r="C367" s="711"/>
      <c r="D367" s="83" t="s">
        <v>328</v>
      </c>
      <c r="E367" s="85">
        <v>-16134.7</v>
      </c>
      <c r="F367" s="85">
        <f>SUM(F368,F376,F379,F384,F390)</f>
        <v>300</v>
      </c>
      <c r="G367" s="86">
        <f>SUM(G368,G376,G379,G384,G390)</f>
        <v>-15834.7</v>
      </c>
      <c r="H367" s="92">
        <f>SUM(H368,H376,H379,H384,H390)</f>
        <v>0</v>
      </c>
      <c r="I367" s="93">
        <f>SUM(I368,I376,I379,I384,I390)</f>
        <v>0</v>
      </c>
      <c r="J367" s="93">
        <f>SUM(J368,J376,J379,J384,J390)</f>
        <v>0</v>
      </c>
      <c r="K367" s="89">
        <f t="shared" si="70"/>
        <v>-31669.4</v>
      </c>
      <c r="L367" s="89">
        <f t="shared" si="72"/>
        <v>-15834.7</v>
      </c>
      <c r="M367" s="11"/>
      <c r="N367" s="11"/>
      <c r="O367" s="11"/>
      <c r="P367" s="11"/>
      <c r="Q367" s="11"/>
      <c r="R367" s="11"/>
      <c r="S367" s="11"/>
      <c r="T367" s="11"/>
      <c r="U367" s="11"/>
      <c r="V367" s="11"/>
      <c r="W367" s="11"/>
      <c r="X367" s="11"/>
      <c r="Y367" s="11"/>
      <c r="Z367" s="11"/>
      <c r="AA367" s="11"/>
      <c r="AB367" s="11"/>
      <c r="AC367" s="11"/>
      <c r="AD367" s="11"/>
      <c r="AE367" s="11"/>
      <c r="AF367" s="11"/>
      <c r="AG367" s="11"/>
      <c r="AH367" s="11"/>
      <c r="AI367" s="11"/>
      <c r="AJ367" s="11"/>
    </row>
    <row r="368" spans="1:36" ht="12.75" customHeight="1" x14ac:dyDescent="0.2">
      <c r="A368" s="728" t="s">
        <v>329</v>
      </c>
      <c r="B368" s="709"/>
      <c r="C368" s="711"/>
      <c r="D368" s="83" t="s">
        <v>330</v>
      </c>
      <c r="E368" s="85">
        <v>1009</v>
      </c>
      <c r="F368" s="85">
        <f>SUM(F369:F375)</f>
        <v>0</v>
      </c>
      <c r="G368" s="86">
        <f>SUM(G369:G375)</f>
        <v>1009</v>
      </c>
      <c r="H368" s="92">
        <f>SUM(H369:H375)</f>
        <v>0</v>
      </c>
      <c r="I368" s="93">
        <f>SUM(I369:I375)</f>
        <v>0</v>
      </c>
      <c r="J368" s="93">
        <f>SUM(J369:J375)</f>
        <v>0</v>
      </c>
      <c r="K368" s="89">
        <f t="shared" si="70"/>
        <v>2018</v>
      </c>
      <c r="L368" s="89">
        <f t="shared" si="72"/>
        <v>1009</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customHeight="1" x14ac:dyDescent="0.2">
      <c r="A369" s="170"/>
      <c r="B369" s="727" t="s">
        <v>331</v>
      </c>
      <c r="C369" s="717"/>
      <c r="D369" s="158" t="s">
        <v>332</v>
      </c>
      <c r="E369" s="151">
        <v>1009</v>
      </c>
      <c r="F369" s="151"/>
      <c r="G369" s="152">
        <f t="shared" ref="G369:G375" si="87">SUM(F369,E369)</f>
        <v>1009</v>
      </c>
      <c r="H369" s="159">
        <f t="shared" ref="H369:H375" si="88">ROUND(F369*H$7, )</f>
        <v>0</v>
      </c>
      <c r="I369" s="160">
        <f>ROUND(F369*I$7, )</f>
        <v>0</v>
      </c>
      <c r="J369" s="160">
        <f>ROUND(F369*J$7, )</f>
        <v>0</v>
      </c>
      <c r="K369" s="89">
        <f t="shared" si="70"/>
        <v>2018</v>
      </c>
      <c r="L369" s="89">
        <f t="shared" si="72"/>
        <v>1009</v>
      </c>
      <c r="M369" s="11"/>
      <c r="N369" s="11"/>
      <c r="O369" s="11"/>
      <c r="P369" s="11"/>
      <c r="Q369" s="11"/>
      <c r="R369" s="11"/>
      <c r="S369" s="11"/>
      <c r="T369" s="11"/>
      <c r="U369" s="11"/>
      <c r="V369" s="11"/>
      <c r="W369" s="11"/>
      <c r="X369" s="11"/>
      <c r="Y369" s="11"/>
      <c r="Z369" s="11"/>
      <c r="AA369" s="11"/>
      <c r="AB369" s="11"/>
      <c r="AC369" s="11"/>
      <c r="AD369" s="11"/>
      <c r="AE369" s="11"/>
      <c r="AF369" s="11"/>
      <c r="AG369" s="11"/>
      <c r="AH369" s="11"/>
      <c r="AI369" s="11"/>
      <c r="AJ369" s="11"/>
    </row>
    <row r="370" spans="1:36" ht="30" hidden="1" customHeight="1" x14ac:dyDescent="0.2">
      <c r="A370" s="170"/>
      <c r="B370" s="727" t="s">
        <v>333</v>
      </c>
      <c r="C370" s="717"/>
      <c r="D370" s="149" t="s">
        <v>334</v>
      </c>
      <c r="E370" s="151">
        <v>0</v>
      </c>
      <c r="F370" s="151"/>
      <c r="G370" s="152">
        <f t="shared" si="87"/>
        <v>0</v>
      </c>
      <c r="H370" s="155">
        <f t="shared" si="88"/>
        <v>0</v>
      </c>
      <c r="I370" s="156">
        <f t="shared" ref="I370:J375" si="89">ROUND(H370*I$7, )</f>
        <v>0</v>
      </c>
      <c r="J370" s="156">
        <f t="shared" si="89"/>
        <v>0</v>
      </c>
      <c r="K370" s="89">
        <f t="shared" si="70"/>
        <v>0</v>
      </c>
      <c r="L370" s="89">
        <f t="shared" si="72"/>
        <v>0</v>
      </c>
      <c r="M370" s="11"/>
      <c r="N370" s="11"/>
      <c r="O370" s="11"/>
      <c r="P370" s="11"/>
      <c r="Q370" s="11"/>
      <c r="R370" s="11"/>
      <c r="S370" s="11"/>
      <c r="T370" s="11"/>
      <c r="U370" s="11"/>
      <c r="V370" s="11"/>
      <c r="W370" s="11"/>
      <c r="X370" s="11"/>
      <c r="Y370" s="11"/>
      <c r="Z370" s="11"/>
      <c r="AA370" s="11"/>
      <c r="AB370" s="11"/>
      <c r="AC370" s="11"/>
      <c r="AD370" s="11"/>
      <c r="AE370" s="11"/>
      <c r="AF370" s="11"/>
      <c r="AG370" s="11"/>
      <c r="AH370" s="11"/>
      <c r="AI370" s="11"/>
      <c r="AJ370" s="11"/>
    </row>
    <row r="371" spans="1:36" ht="12.75" hidden="1" customHeight="1" x14ac:dyDescent="0.2">
      <c r="A371" s="170"/>
      <c r="B371" s="727" t="s">
        <v>335</v>
      </c>
      <c r="C371" s="717"/>
      <c r="D371" s="149" t="s">
        <v>336</v>
      </c>
      <c r="E371" s="151">
        <v>0</v>
      </c>
      <c r="F371" s="151"/>
      <c r="G371" s="152">
        <f t="shared" si="87"/>
        <v>0</v>
      </c>
      <c r="H371" s="155">
        <f t="shared" si="88"/>
        <v>0</v>
      </c>
      <c r="I371" s="156">
        <f t="shared" si="89"/>
        <v>0</v>
      </c>
      <c r="J371" s="156">
        <f t="shared" si="89"/>
        <v>0</v>
      </c>
      <c r="K371" s="89">
        <f t="shared" si="70"/>
        <v>0</v>
      </c>
      <c r="L371" s="89">
        <f t="shared" si="72"/>
        <v>0</v>
      </c>
      <c r="M371" s="11"/>
      <c r="N371" s="11"/>
      <c r="O371" s="11"/>
      <c r="P371" s="11"/>
      <c r="Q371" s="11"/>
      <c r="R371" s="11"/>
      <c r="S371" s="11"/>
      <c r="T371" s="11"/>
      <c r="U371" s="11"/>
      <c r="V371" s="11"/>
      <c r="W371" s="11"/>
      <c r="X371" s="11"/>
      <c r="Y371" s="11"/>
      <c r="Z371" s="11"/>
      <c r="AA371" s="11"/>
      <c r="AB371" s="11"/>
      <c r="AC371" s="11"/>
      <c r="AD371" s="11"/>
      <c r="AE371" s="11"/>
      <c r="AF371" s="11"/>
      <c r="AG371" s="11"/>
      <c r="AH371" s="11"/>
      <c r="AI371" s="11"/>
      <c r="AJ371" s="11"/>
    </row>
    <row r="372" spans="1:36" ht="12.75" hidden="1" customHeight="1" x14ac:dyDescent="0.2">
      <c r="A372" s="170"/>
      <c r="B372" s="727" t="s">
        <v>337</v>
      </c>
      <c r="C372" s="717"/>
      <c r="D372" s="149" t="s">
        <v>338</v>
      </c>
      <c r="E372" s="151">
        <v>0</v>
      </c>
      <c r="F372" s="151"/>
      <c r="G372" s="152">
        <f t="shared" si="87"/>
        <v>0</v>
      </c>
      <c r="H372" s="155">
        <f t="shared" si="88"/>
        <v>0</v>
      </c>
      <c r="I372" s="156">
        <f t="shared" si="89"/>
        <v>0</v>
      </c>
      <c r="J372" s="156">
        <f t="shared" si="89"/>
        <v>0</v>
      </c>
      <c r="K372" s="89">
        <f t="shared" si="70"/>
        <v>0</v>
      </c>
      <c r="L372" s="89">
        <f t="shared" si="72"/>
        <v>0</v>
      </c>
      <c r="M372" s="11"/>
      <c r="N372" s="11"/>
      <c r="O372" s="11"/>
      <c r="P372" s="11"/>
      <c r="Q372" s="11"/>
      <c r="R372" s="11"/>
      <c r="S372" s="11"/>
      <c r="T372" s="11"/>
      <c r="U372" s="11"/>
      <c r="V372" s="11"/>
      <c r="W372" s="11"/>
      <c r="X372" s="11"/>
      <c r="Y372" s="11"/>
      <c r="Z372" s="11"/>
      <c r="AA372" s="11"/>
      <c r="AB372" s="11"/>
      <c r="AC372" s="11"/>
      <c r="AD372" s="11"/>
      <c r="AE372" s="11"/>
      <c r="AF372" s="11"/>
      <c r="AG372" s="11"/>
      <c r="AH372" s="11"/>
      <c r="AI372" s="11"/>
      <c r="AJ372" s="11"/>
    </row>
    <row r="373" spans="1:36" ht="30" hidden="1" customHeight="1" x14ac:dyDescent="0.2">
      <c r="A373" s="196"/>
      <c r="B373" s="727" t="s">
        <v>339</v>
      </c>
      <c r="C373" s="717"/>
      <c r="D373" s="149" t="s">
        <v>340</v>
      </c>
      <c r="E373" s="151">
        <v>0</v>
      </c>
      <c r="F373" s="151"/>
      <c r="G373" s="152">
        <f t="shared" si="87"/>
        <v>0</v>
      </c>
      <c r="H373" s="155">
        <f t="shared" si="88"/>
        <v>0</v>
      </c>
      <c r="I373" s="156">
        <f t="shared" si="89"/>
        <v>0</v>
      </c>
      <c r="J373" s="156">
        <f t="shared" si="89"/>
        <v>0</v>
      </c>
      <c r="K373" s="89">
        <f t="shared" si="70"/>
        <v>0</v>
      </c>
      <c r="L373" s="89">
        <f t="shared" si="72"/>
        <v>0</v>
      </c>
      <c r="M373" s="11"/>
      <c r="N373" s="11"/>
      <c r="O373" s="11"/>
      <c r="P373" s="11"/>
      <c r="Q373" s="11"/>
      <c r="R373" s="11"/>
      <c r="S373" s="11"/>
      <c r="T373" s="11"/>
      <c r="U373" s="11"/>
      <c r="V373" s="11"/>
      <c r="W373" s="11"/>
      <c r="X373" s="11"/>
      <c r="Y373" s="11"/>
      <c r="Z373" s="11"/>
      <c r="AA373" s="11"/>
      <c r="AB373" s="11"/>
      <c r="AC373" s="11"/>
      <c r="AD373" s="11"/>
      <c r="AE373" s="11"/>
      <c r="AF373" s="11"/>
      <c r="AG373" s="11"/>
      <c r="AH373" s="11"/>
      <c r="AI373" s="11"/>
      <c r="AJ373" s="11"/>
    </row>
    <row r="374" spans="1:36" ht="30" hidden="1" customHeight="1" x14ac:dyDescent="0.2">
      <c r="A374" s="196"/>
      <c r="B374" s="727" t="s">
        <v>341</v>
      </c>
      <c r="C374" s="717"/>
      <c r="D374" s="149" t="s">
        <v>342</v>
      </c>
      <c r="E374" s="151">
        <v>0</v>
      </c>
      <c r="F374" s="151"/>
      <c r="G374" s="152">
        <f t="shared" si="87"/>
        <v>0</v>
      </c>
      <c r="H374" s="155">
        <f t="shared" si="88"/>
        <v>0</v>
      </c>
      <c r="I374" s="156">
        <f t="shared" si="89"/>
        <v>0</v>
      </c>
      <c r="J374" s="156">
        <f t="shared" si="89"/>
        <v>0</v>
      </c>
      <c r="K374" s="89">
        <f t="shared" si="70"/>
        <v>0</v>
      </c>
      <c r="L374" s="89">
        <f t="shared" si="72"/>
        <v>0</v>
      </c>
      <c r="M374" s="11"/>
      <c r="N374" s="11"/>
      <c r="O374" s="11"/>
      <c r="P374" s="11"/>
      <c r="Q374" s="11"/>
      <c r="R374" s="11"/>
      <c r="S374" s="11"/>
      <c r="T374" s="11"/>
      <c r="U374" s="11"/>
      <c r="V374" s="11"/>
      <c r="W374" s="11"/>
      <c r="X374" s="11"/>
      <c r="Y374" s="11"/>
      <c r="Z374" s="11"/>
      <c r="AA374" s="11"/>
      <c r="AB374" s="11"/>
      <c r="AC374" s="11"/>
      <c r="AD374" s="11"/>
      <c r="AE374" s="11"/>
      <c r="AF374" s="11"/>
      <c r="AG374" s="11"/>
      <c r="AH374" s="11"/>
      <c r="AI374" s="11"/>
      <c r="AJ374" s="11"/>
    </row>
    <row r="375" spans="1:36" ht="12.75" hidden="1" customHeight="1" x14ac:dyDescent="0.2">
      <c r="A375" s="170"/>
      <c r="B375" s="727" t="s">
        <v>343</v>
      </c>
      <c r="C375" s="717"/>
      <c r="D375" s="149" t="s">
        <v>344</v>
      </c>
      <c r="E375" s="151">
        <v>0</v>
      </c>
      <c r="F375" s="151"/>
      <c r="G375" s="152">
        <f t="shared" si="87"/>
        <v>0</v>
      </c>
      <c r="H375" s="155">
        <f t="shared" si="88"/>
        <v>0</v>
      </c>
      <c r="I375" s="156">
        <f t="shared" si="89"/>
        <v>0</v>
      </c>
      <c r="J375" s="156">
        <f t="shared" si="89"/>
        <v>0</v>
      </c>
      <c r="K375" s="89">
        <f t="shared" si="70"/>
        <v>0</v>
      </c>
      <c r="L375" s="89">
        <f t="shared" si="72"/>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hidden="1" customHeight="1" x14ac:dyDescent="0.2">
      <c r="A376" s="728" t="s">
        <v>345</v>
      </c>
      <c r="B376" s="709"/>
      <c r="C376" s="711"/>
      <c r="D376" s="96" t="s">
        <v>346</v>
      </c>
      <c r="E376" s="85">
        <v>0</v>
      </c>
      <c r="F376" s="85">
        <f>SUM(F377:F378)</f>
        <v>0</v>
      </c>
      <c r="G376" s="86">
        <f>SUM(G377:G378)</f>
        <v>0</v>
      </c>
      <c r="H376" s="92">
        <f>SUM(H377:H378)</f>
        <v>0</v>
      </c>
      <c r="I376" s="93">
        <f>SUM(I377:I378)</f>
        <v>0</v>
      </c>
      <c r="J376" s="93">
        <f>SUM(J377:J378)</f>
        <v>0</v>
      </c>
      <c r="K376" s="89">
        <f t="shared" si="70"/>
        <v>0</v>
      </c>
      <c r="L376" s="89">
        <f t="shared" si="72"/>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hidden="1" customHeight="1" x14ac:dyDescent="0.2">
      <c r="A377" s="170"/>
      <c r="B377" s="727" t="s">
        <v>347</v>
      </c>
      <c r="C377" s="717"/>
      <c r="D377" s="149" t="s">
        <v>348</v>
      </c>
      <c r="E377" s="151">
        <v>0</v>
      </c>
      <c r="F377" s="151"/>
      <c r="G377" s="152">
        <f>SUM(F377,E377)</f>
        <v>0</v>
      </c>
      <c r="H377" s="155">
        <f>ROUND(F377*H$7, )</f>
        <v>0</v>
      </c>
      <c r="I377" s="156">
        <f>ROUND(H377*I$7, )</f>
        <v>0</v>
      </c>
      <c r="J377" s="156">
        <f>ROUND(I377*J$7, )</f>
        <v>0</v>
      </c>
      <c r="K377" s="89">
        <f t="shared" si="70"/>
        <v>0</v>
      </c>
      <c r="L377" s="89">
        <f t="shared" si="72"/>
        <v>0</v>
      </c>
      <c r="M377" s="11"/>
      <c r="N377" s="11"/>
      <c r="O377" s="11"/>
      <c r="P377" s="11"/>
      <c r="Q377" s="11"/>
      <c r="R377" s="11"/>
      <c r="S377" s="11"/>
      <c r="T377" s="11"/>
      <c r="U377" s="11"/>
      <c r="V377" s="11"/>
      <c r="W377" s="11"/>
      <c r="X377" s="11"/>
      <c r="Y377" s="11"/>
      <c r="Z377" s="11"/>
      <c r="AA377" s="11"/>
      <c r="AB377" s="11"/>
      <c r="AC377" s="11"/>
      <c r="AD377" s="11"/>
      <c r="AE377" s="11"/>
      <c r="AF377" s="11"/>
      <c r="AG377" s="11"/>
      <c r="AH377" s="11"/>
      <c r="AI377" s="11"/>
      <c r="AJ377" s="11"/>
    </row>
    <row r="378" spans="1:36" ht="12.75" hidden="1" customHeight="1" x14ac:dyDescent="0.2">
      <c r="A378" s="170"/>
      <c r="B378" s="727" t="s">
        <v>349</v>
      </c>
      <c r="C378" s="717"/>
      <c r="D378" s="149" t="s">
        <v>350</v>
      </c>
      <c r="E378" s="151">
        <v>0</v>
      </c>
      <c r="F378" s="151"/>
      <c r="G378" s="152">
        <f>SUM(F378,E378)</f>
        <v>0</v>
      </c>
      <c r="H378" s="155">
        <f>ROUND(F378*H$7, )</f>
        <v>0</v>
      </c>
      <c r="I378" s="156">
        <f>ROUND(H378*I$7, )</f>
        <v>0</v>
      </c>
      <c r="J378" s="156">
        <f>ROUND(I378*J$7, )</f>
        <v>0</v>
      </c>
      <c r="K378" s="89">
        <f t="shared" si="70"/>
        <v>0</v>
      </c>
      <c r="L378" s="89">
        <f t="shared" si="72"/>
        <v>0</v>
      </c>
      <c r="M378" s="11"/>
      <c r="N378" s="11"/>
      <c r="O378" s="11"/>
      <c r="P378" s="11"/>
      <c r="Q378" s="11"/>
      <c r="R378" s="11"/>
      <c r="S378" s="11"/>
      <c r="T378" s="11"/>
      <c r="U378" s="11"/>
      <c r="V378" s="11"/>
      <c r="W378" s="11"/>
      <c r="X378" s="11"/>
      <c r="Y378" s="11"/>
      <c r="Z378" s="11"/>
      <c r="AA378" s="11"/>
      <c r="AB378" s="11"/>
      <c r="AC378" s="11"/>
      <c r="AD378" s="11"/>
      <c r="AE378" s="11"/>
      <c r="AF378" s="11"/>
      <c r="AG378" s="11"/>
      <c r="AH378" s="11"/>
      <c r="AI378" s="11"/>
      <c r="AJ378" s="11"/>
    </row>
    <row r="379" spans="1:36" ht="12.75" customHeight="1" x14ac:dyDescent="0.2">
      <c r="A379" s="728" t="s">
        <v>673</v>
      </c>
      <c r="B379" s="709"/>
      <c r="C379" s="711"/>
      <c r="D379" s="83" t="s">
        <v>352</v>
      </c>
      <c r="E379" s="85">
        <v>16</v>
      </c>
      <c r="F379" s="85">
        <f>SUM(F380:F383)</f>
        <v>0</v>
      </c>
      <c r="G379" s="86">
        <f>SUM(G380:G383)</f>
        <v>16</v>
      </c>
      <c r="H379" s="92">
        <f>SUM(H380:H383)</f>
        <v>0</v>
      </c>
      <c r="I379" s="93">
        <f>SUM(I380:I383)</f>
        <v>0</v>
      </c>
      <c r="J379" s="93">
        <f>SUM(J380:J383)</f>
        <v>0</v>
      </c>
      <c r="K379" s="89">
        <f t="shared" si="70"/>
        <v>32</v>
      </c>
      <c r="L379" s="89">
        <f t="shared" si="72"/>
        <v>16</v>
      </c>
      <c r="M379" s="11"/>
      <c r="N379" s="11"/>
      <c r="O379" s="11"/>
      <c r="P379" s="11"/>
      <c r="Q379" s="11"/>
      <c r="R379" s="11"/>
      <c r="S379" s="11"/>
      <c r="T379" s="11"/>
      <c r="U379" s="11"/>
      <c r="V379" s="11"/>
      <c r="W379" s="11"/>
      <c r="X379" s="11"/>
      <c r="Y379" s="11"/>
      <c r="Z379" s="11"/>
      <c r="AA379" s="11"/>
      <c r="AB379" s="11"/>
      <c r="AC379" s="11"/>
      <c r="AD379" s="11"/>
      <c r="AE379" s="11"/>
      <c r="AF379" s="11"/>
      <c r="AG379" s="11"/>
      <c r="AH379" s="11"/>
      <c r="AI379" s="11"/>
      <c r="AJ379" s="11"/>
    </row>
    <row r="380" spans="1:36" ht="27" hidden="1" customHeight="1" x14ac:dyDescent="0.2">
      <c r="A380" s="170"/>
      <c r="B380" s="727" t="s">
        <v>353</v>
      </c>
      <c r="C380" s="717"/>
      <c r="D380" s="158" t="s">
        <v>354</v>
      </c>
      <c r="E380" s="151">
        <v>0</v>
      </c>
      <c r="F380" s="151"/>
      <c r="G380" s="152">
        <f>SUM(F380,E380)</f>
        <v>0</v>
      </c>
      <c r="H380" s="159">
        <f>ROUND(F380*H$7, )</f>
        <v>0</v>
      </c>
      <c r="I380" s="160">
        <f>ROUND(F380*I$7, )</f>
        <v>0</v>
      </c>
      <c r="J380" s="160">
        <f>ROUND(F380*J$7, )</f>
        <v>0</v>
      </c>
      <c r="K380" s="89">
        <f t="shared" si="70"/>
        <v>0</v>
      </c>
      <c r="L380" s="89">
        <f t="shared" si="72"/>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29.25" hidden="1" customHeight="1" x14ac:dyDescent="0.2">
      <c r="A381" s="170"/>
      <c r="B381" s="727" t="s">
        <v>355</v>
      </c>
      <c r="C381" s="717"/>
      <c r="D381" s="149" t="s">
        <v>356</v>
      </c>
      <c r="E381" s="151">
        <v>0</v>
      </c>
      <c r="F381" s="151"/>
      <c r="G381" s="152">
        <f>SUM(F381,E381)</f>
        <v>0</v>
      </c>
      <c r="H381" s="155">
        <f>ROUND(F381*H$7, )</f>
        <v>0</v>
      </c>
      <c r="I381" s="156">
        <f t="shared" ref="I381:J383" si="90">ROUND(H381*I$7, )</f>
        <v>0</v>
      </c>
      <c r="J381" s="156">
        <f t="shared" si="90"/>
        <v>0</v>
      </c>
      <c r="K381" s="89">
        <f t="shared" si="70"/>
        <v>0</v>
      </c>
      <c r="L381" s="89">
        <f t="shared" si="72"/>
        <v>0</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42" hidden="1" customHeight="1" x14ac:dyDescent="0.2">
      <c r="A382" s="170"/>
      <c r="B382" s="727" t="s">
        <v>357</v>
      </c>
      <c r="C382" s="717"/>
      <c r="D382" s="149" t="s">
        <v>358</v>
      </c>
      <c r="E382" s="151">
        <v>0</v>
      </c>
      <c r="F382" s="151"/>
      <c r="G382" s="152">
        <f>SUM(F382,E382)</f>
        <v>0</v>
      </c>
      <c r="H382" s="155">
        <f>ROUND(F382*H$7, )</f>
        <v>0</v>
      </c>
      <c r="I382" s="156">
        <f t="shared" si="90"/>
        <v>0</v>
      </c>
      <c r="J382" s="156">
        <f t="shared" si="90"/>
        <v>0</v>
      </c>
      <c r="K382" s="89">
        <f t="shared" si="70"/>
        <v>0</v>
      </c>
      <c r="L382" s="89">
        <f t="shared" si="72"/>
        <v>0</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12.75" customHeight="1" x14ac:dyDescent="0.2">
      <c r="A383" s="170"/>
      <c r="B383" s="727" t="s">
        <v>359</v>
      </c>
      <c r="C383" s="717"/>
      <c r="D383" s="149" t="s">
        <v>360</v>
      </c>
      <c r="E383" s="151">
        <v>16</v>
      </c>
      <c r="F383" s="151"/>
      <c r="G383" s="152">
        <f>SUM(F383,E383)</f>
        <v>16</v>
      </c>
      <c r="H383" s="155">
        <f>ROUND(F383*H$7, )</f>
        <v>0</v>
      </c>
      <c r="I383" s="156">
        <f t="shared" si="90"/>
        <v>0</v>
      </c>
      <c r="J383" s="156">
        <f t="shared" si="90"/>
        <v>0</v>
      </c>
      <c r="K383" s="89">
        <f t="shared" si="70"/>
        <v>32</v>
      </c>
      <c r="L383" s="89">
        <f t="shared" si="72"/>
        <v>16</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12.75" customHeight="1" x14ac:dyDescent="0.2">
      <c r="A384" s="728" t="s">
        <v>674</v>
      </c>
      <c r="B384" s="709"/>
      <c r="C384" s="711"/>
      <c r="D384" s="83" t="s">
        <v>362</v>
      </c>
      <c r="E384" s="85">
        <v>92</v>
      </c>
      <c r="F384" s="85">
        <f>SUM(F385:F389)</f>
        <v>0</v>
      </c>
      <c r="G384" s="86">
        <f>SUM(G385:G389)</f>
        <v>92</v>
      </c>
      <c r="H384" s="92">
        <f>SUM(H385:H389)</f>
        <v>0</v>
      </c>
      <c r="I384" s="93">
        <f>SUM(I385:I389)</f>
        <v>0</v>
      </c>
      <c r="J384" s="93">
        <f>SUM(J385:J389)</f>
        <v>0</v>
      </c>
      <c r="K384" s="89">
        <f t="shared" si="70"/>
        <v>184</v>
      </c>
      <c r="L384" s="89">
        <f t="shared" si="72"/>
        <v>92</v>
      </c>
      <c r="M384" s="11"/>
      <c r="N384" s="11"/>
      <c r="O384" s="11"/>
      <c r="P384" s="11"/>
      <c r="Q384" s="11"/>
      <c r="R384" s="11"/>
      <c r="S384" s="11"/>
      <c r="T384" s="11"/>
      <c r="U384" s="11"/>
      <c r="V384" s="11"/>
      <c r="W384" s="11"/>
      <c r="X384" s="11"/>
      <c r="Y384" s="11"/>
      <c r="Z384" s="11"/>
      <c r="AA384" s="11"/>
      <c r="AB384" s="11"/>
      <c r="AC384" s="11"/>
      <c r="AD384" s="11"/>
      <c r="AE384" s="11"/>
      <c r="AF384" s="11"/>
      <c r="AG384" s="11"/>
      <c r="AH384" s="11"/>
      <c r="AI384" s="11"/>
      <c r="AJ384" s="11"/>
    </row>
    <row r="385" spans="1:36" ht="12.75" hidden="1" customHeight="1" x14ac:dyDescent="0.2">
      <c r="A385" s="170"/>
      <c r="B385" s="727" t="s">
        <v>363</v>
      </c>
      <c r="C385" s="717"/>
      <c r="D385" s="149" t="s">
        <v>364</v>
      </c>
      <c r="E385" s="151">
        <v>0</v>
      </c>
      <c r="F385" s="151"/>
      <c r="G385" s="152">
        <f>SUM(F385,E385)</f>
        <v>0</v>
      </c>
      <c r="H385" s="155">
        <f>ROUND(F385*H$7, )</f>
        <v>0</v>
      </c>
      <c r="I385" s="156">
        <f t="shared" ref="I385:J388" si="91">ROUND(H385*I$7, )</f>
        <v>0</v>
      </c>
      <c r="J385" s="156">
        <f t="shared" si="91"/>
        <v>0</v>
      </c>
      <c r="K385" s="89">
        <f t="shared" si="70"/>
        <v>0</v>
      </c>
      <c r="L385" s="89">
        <f t="shared" si="72"/>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12.75" hidden="1" customHeight="1" x14ac:dyDescent="0.2">
      <c r="A386" s="170"/>
      <c r="B386" s="727" t="s">
        <v>365</v>
      </c>
      <c r="C386" s="717"/>
      <c r="D386" s="149" t="s">
        <v>366</v>
      </c>
      <c r="E386" s="195">
        <v>0</v>
      </c>
      <c r="F386" s="195"/>
      <c r="G386" s="197">
        <f>SUM(F386,E386)</f>
        <v>0</v>
      </c>
      <c r="H386" s="198">
        <f>ROUND(F386*H$7, )</f>
        <v>0</v>
      </c>
      <c r="I386" s="199">
        <f t="shared" si="91"/>
        <v>0</v>
      </c>
      <c r="J386" s="199">
        <f t="shared" si="91"/>
        <v>0</v>
      </c>
      <c r="K386" s="89">
        <f t="shared" si="70"/>
        <v>0</v>
      </c>
      <c r="L386" s="89">
        <f t="shared" si="72"/>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12.75" hidden="1" customHeight="1" x14ac:dyDescent="0.2">
      <c r="A387" s="170"/>
      <c r="B387" s="727" t="s">
        <v>367</v>
      </c>
      <c r="C387" s="717"/>
      <c r="D387" s="149" t="s">
        <v>368</v>
      </c>
      <c r="E387" s="151">
        <v>0</v>
      </c>
      <c r="F387" s="151"/>
      <c r="G387" s="152">
        <f>SUM(F387,E387)</f>
        <v>0</v>
      </c>
      <c r="H387" s="155">
        <f>ROUND(F387*H$7, )</f>
        <v>0</v>
      </c>
      <c r="I387" s="156">
        <f t="shared" si="91"/>
        <v>0</v>
      </c>
      <c r="J387" s="156">
        <f t="shared" si="91"/>
        <v>0</v>
      </c>
      <c r="K387" s="89">
        <f t="shared" si="70"/>
        <v>0</v>
      </c>
      <c r="L387" s="89">
        <f t="shared" si="72"/>
        <v>0</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25.5" hidden="1" customHeight="1" x14ac:dyDescent="0.2">
      <c r="A388" s="170"/>
      <c r="B388" s="727" t="s">
        <v>371</v>
      </c>
      <c r="C388" s="717"/>
      <c r="D388" s="158" t="s">
        <v>372</v>
      </c>
      <c r="E388" s="195">
        <v>0</v>
      </c>
      <c r="F388" s="195"/>
      <c r="G388" s="152">
        <f>SUM(F388,E388)</f>
        <v>0</v>
      </c>
      <c r="H388" s="155">
        <f>ROUND(F388*H$7, )</f>
        <v>0</v>
      </c>
      <c r="I388" s="156">
        <f t="shared" si="91"/>
        <v>0</v>
      </c>
      <c r="J388" s="156">
        <f t="shared" si="91"/>
        <v>0</v>
      </c>
      <c r="K388" s="89">
        <f t="shared" si="70"/>
        <v>0</v>
      </c>
      <c r="L388" s="89">
        <f t="shared" si="72"/>
        <v>0</v>
      </c>
      <c r="M388" s="11"/>
      <c r="N388" s="11"/>
      <c r="O388" s="11"/>
      <c r="P388" s="11"/>
      <c r="Q388" s="11"/>
      <c r="R388" s="11"/>
      <c r="S388" s="11"/>
      <c r="T388" s="11"/>
      <c r="U388" s="11"/>
      <c r="V388" s="11"/>
      <c r="W388" s="11"/>
      <c r="X388" s="11"/>
      <c r="Y388" s="11"/>
      <c r="Z388" s="11"/>
      <c r="AA388" s="11"/>
      <c r="AB388" s="11"/>
      <c r="AC388" s="11"/>
      <c r="AD388" s="11"/>
      <c r="AE388" s="11"/>
      <c r="AF388" s="11"/>
      <c r="AG388" s="11"/>
      <c r="AH388" s="11"/>
      <c r="AI388" s="11"/>
      <c r="AJ388" s="11"/>
    </row>
    <row r="389" spans="1:36" ht="12.75" customHeight="1" x14ac:dyDescent="0.2">
      <c r="A389" s="170"/>
      <c r="B389" s="727" t="s">
        <v>375</v>
      </c>
      <c r="C389" s="717"/>
      <c r="D389" s="158" t="s">
        <v>376</v>
      </c>
      <c r="E389" s="151">
        <v>92</v>
      </c>
      <c r="F389" s="151"/>
      <c r="G389" s="152">
        <f>SUM(F389,E389)</f>
        <v>92</v>
      </c>
      <c r="H389" s="159">
        <f>ROUND(F389*H$7, )</f>
        <v>0</v>
      </c>
      <c r="I389" s="160">
        <f>ROUND(F389*I$7, )</f>
        <v>0</v>
      </c>
      <c r="J389" s="160">
        <f>ROUND(F389*J$7, )</f>
        <v>0</v>
      </c>
      <c r="K389" s="89">
        <f t="shared" si="70"/>
        <v>184</v>
      </c>
      <c r="L389" s="89">
        <f t="shared" si="72"/>
        <v>92</v>
      </c>
      <c r="M389" s="11"/>
      <c r="N389" s="11"/>
      <c r="O389" s="11"/>
      <c r="P389" s="11"/>
      <c r="Q389" s="11"/>
      <c r="R389" s="11"/>
      <c r="S389" s="11"/>
      <c r="T389" s="11"/>
      <c r="U389" s="11"/>
      <c r="V389" s="11"/>
      <c r="W389" s="11"/>
      <c r="X389" s="11"/>
      <c r="Y389" s="11"/>
      <c r="Z389" s="11"/>
      <c r="AA389" s="11"/>
      <c r="AB389" s="11"/>
      <c r="AC389" s="11"/>
      <c r="AD389" s="11"/>
      <c r="AE389" s="11"/>
      <c r="AF389" s="11"/>
      <c r="AG389" s="11"/>
      <c r="AH389" s="11"/>
      <c r="AI389" s="11"/>
      <c r="AJ389" s="11"/>
    </row>
    <row r="390" spans="1:36" ht="12.75" customHeight="1" x14ac:dyDescent="0.2">
      <c r="A390" s="728" t="s">
        <v>675</v>
      </c>
      <c r="B390" s="709"/>
      <c r="C390" s="711"/>
      <c r="D390" s="83" t="s">
        <v>378</v>
      </c>
      <c r="E390" s="85">
        <v>-17251.7</v>
      </c>
      <c r="F390" s="85">
        <f>SUM(F391:F393)</f>
        <v>300</v>
      </c>
      <c r="G390" s="86">
        <f>SUM(G391:G393)</f>
        <v>-16951.7</v>
      </c>
      <c r="H390" s="92">
        <f>SUM(H391:H393)</f>
        <v>0</v>
      </c>
      <c r="I390" s="93">
        <f>SUM(I391:I393)</f>
        <v>0</v>
      </c>
      <c r="J390" s="93">
        <f>SUM(J391:J393)</f>
        <v>0</v>
      </c>
      <c r="K390" s="89">
        <f t="shared" si="70"/>
        <v>-33903.4</v>
      </c>
      <c r="L390" s="89">
        <f t="shared" si="72"/>
        <v>-16951.7</v>
      </c>
      <c r="M390" s="11"/>
      <c r="N390" s="11"/>
      <c r="O390" s="11"/>
      <c r="P390" s="11"/>
      <c r="Q390" s="11"/>
      <c r="R390" s="11"/>
      <c r="S390" s="11"/>
      <c r="T390" s="11"/>
      <c r="U390" s="11"/>
      <c r="V390" s="11"/>
      <c r="W390" s="11"/>
      <c r="X390" s="11"/>
      <c r="Y390" s="11"/>
      <c r="Z390" s="11"/>
      <c r="AA390" s="11"/>
      <c r="AB390" s="11"/>
      <c r="AC390" s="11"/>
      <c r="AD390" s="11"/>
      <c r="AE390" s="11"/>
      <c r="AF390" s="11"/>
      <c r="AG390" s="11"/>
      <c r="AH390" s="11"/>
      <c r="AI390" s="11"/>
      <c r="AJ390" s="11"/>
    </row>
    <row r="391" spans="1:36" ht="12.75" hidden="1" customHeight="1" x14ac:dyDescent="0.2">
      <c r="A391" s="170"/>
      <c r="B391" s="727" t="s">
        <v>379</v>
      </c>
      <c r="C391" s="717"/>
      <c r="D391" s="158" t="s">
        <v>380</v>
      </c>
      <c r="E391" s="151">
        <v>0</v>
      </c>
      <c r="F391" s="151"/>
      <c r="G391" s="152">
        <f>SUM(F391,E391)</f>
        <v>0</v>
      </c>
      <c r="H391" s="159">
        <f>ROUND(F391*H$7, )</f>
        <v>0</v>
      </c>
      <c r="I391" s="160">
        <f>ROUND(F391*I$7, )</f>
        <v>0</v>
      </c>
      <c r="J391" s="160">
        <f>ROUND(F391*J$7, )</f>
        <v>0</v>
      </c>
      <c r="K391" s="89">
        <f t="shared" si="70"/>
        <v>0</v>
      </c>
      <c r="L391" s="89">
        <f t="shared" si="72"/>
        <v>0</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28.5" customHeight="1" x14ac:dyDescent="0.2">
      <c r="A392" s="200"/>
      <c r="B392" s="729" t="s">
        <v>381</v>
      </c>
      <c r="C392" s="717"/>
      <c r="D392" s="201" t="s">
        <v>382</v>
      </c>
      <c r="E392" s="202">
        <v>-17251.7</v>
      </c>
      <c r="F392" s="202">
        <v>300</v>
      </c>
      <c r="G392" s="152">
        <f>SUM(E392:F392)</f>
        <v>-16951.7</v>
      </c>
      <c r="H392" s="203"/>
      <c r="I392" s="204"/>
      <c r="J392" s="204"/>
      <c r="K392" s="205">
        <f t="shared" si="70"/>
        <v>-33903.4</v>
      </c>
      <c r="L392" s="205">
        <f t="shared" si="72"/>
        <v>-16951.7</v>
      </c>
      <c r="M392" s="206"/>
      <c r="N392" s="206"/>
      <c r="O392" s="206"/>
      <c r="P392" s="206"/>
      <c r="Q392" s="206"/>
      <c r="R392" s="206"/>
      <c r="S392" s="206"/>
      <c r="T392" s="206"/>
      <c r="U392" s="206"/>
      <c r="V392" s="206"/>
      <c r="W392" s="206"/>
      <c r="X392" s="206"/>
      <c r="Y392" s="206"/>
      <c r="Z392" s="206"/>
      <c r="AA392" s="206"/>
      <c r="AB392" s="206"/>
      <c r="AC392" s="206"/>
      <c r="AD392" s="206"/>
      <c r="AE392" s="206"/>
      <c r="AF392" s="206"/>
      <c r="AG392" s="206"/>
      <c r="AH392" s="206"/>
      <c r="AI392" s="206"/>
      <c r="AJ392" s="206"/>
    </row>
    <row r="393" spans="1:36" ht="12.75" hidden="1" customHeight="1" x14ac:dyDescent="0.2">
      <c r="A393" s="170"/>
      <c r="B393" s="727" t="s">
        <v>385</v>
      </c>
      <c r="C393" s="717"/>
      <c r="D393" s="158" t="s">
        <v>386</v>
      </c>
      <c r="E393" s="151">
        <v>0</v>
      </c>
      <c r="F393" s="151"/>
      <c r="G393" s="152">
        <f>SUM(F393,E393)</f>
        <v>0</v>
      </c>
      <c r="H393" s="159">
        <f>ROUND(F393*H$7, )</f>
        <v>0</v>
      </c>
      <c r="I393" s="160">
        <f>ROUND(F393*I$7, )</f>
        <v>0</v>
      </c>
      <c r="J393" s="160">
        <f>ROUND(F393*J$7, )</f>
        <v>0</v>
      </c>
      <c r="K393" s="89">
        <f t="shared" si="70"/>
        <v>0</v>
      </c>
      <c r="L393" s="89">
        <f t="shared" si="72"/>
        <v>0</v>
      </c>
      <c r="M393" s="11"/>
      <c r="N393" s="11"/>
      <c r="O393" s="11"/>
      <c r="P393" s="11"/>
      <c r="Q393" s="11"/>
      <c r="R393" s="11"/>
      <c r="S393" s="11"/>
      <c r="T393" s="11"/>
      <c r="U393" s="11"/>
      <c r="V393" s="11"/>
      <c r="W393" s="11"/>
      <c r="X393" s="11"/>
      <c r="Y393" s="11"/>
      <c r="Z393" s="11"/>
      <c r="AA393" s="11"/>
      <c r="AB393" s="11"/>
      <c r="AC393" s="11"/>
      <c r="AD393" s="11"/>
      <c r="AE393" s="11"/>
      <c r="AF393" s="11"/>
      <c r="AG393" s="11"/>
      <c r="AH393" s="11"/>
      <c r="AI393" s="11"/>
      <c r="AJ393" s="11"/>
    </row>
    <row r="394" spans="1:36" ht="12.75" hidden="1" customHeight="1" x14ac:dyDescent="0.2">
      <c r="A394" s="728" t="s">
        <v>401</v>
      </c>
      <c r="B394" s="709"/>
      <c r="C394" s="711"/>
      <c r="D394" s="96" t="s">
        <v>402</v>
      </c>
      <c r="E394" s="85">
        <v>0</v>
      </c>
      <c r="F394" s="85">
        <f>SUM(F395)</f>
        <v>0</v>
      </c>
      <c r="G394" s="86">
        <f>SUM(G395)</f>
        <v>0</v>
      </c>
      <c r="H394" s="92">
        <f>SUM(H395)</f>
        <v>0</v>
      </c>
      <c r="I394" s="93">
        <f>SUM(I395)</f>
        <v>0</v>
      </c>
      <c r="J394" s="93">
        <f>SUM(J395)</f>
        <v>0</v>
      </c>
      <c r="K394" s="89">
        <f t="shared" si="70"/>
        <v>0</v>
      </c>
      <c r="L394" s="89">
        <f t="shared" si="72"/>
        <v>0</v>
      </c>
      <c r="M394" s="11"/>
      <c r="N394" s="11"/>
      <c r="O394" s="11"/>
      <c r="P394" s="11"/>
      <c r="Q394" s="11"/>
      <c r="R394" s="11"/>
      <c r="S394" s="11"/>
      <c r="T394" s="11"/>
      <c r="U394" s="11"/>
      <c r="V394" s="11"/>
      <c r="W394" s="11"/>
      <c r="X394" s="11"/>
      <c r="Y394" s="11"/>
      <c r="Z394" s="11"/>
      <c r="AA394" s="11"/>
      <c r="AB394" s="11"/>
      <c r="AC394" s="11"/>
      <c r="AD394" s="11"/>
      <c r="AE394" s="11"/>
      <c r="AF394" s="11"/>
      <c r="AG394" s="11"/>
      <c r="AH394" s="11"/>
      <c r="AI394" s="11"/>
      <c r="AJ394" s="11"/>
    </row>
    <row r="395" spans="1:36" ht="12.75" hidden="1" customHeight="1" x14ac:dyDescent="0.2">
      <c r="A395" s="728" t="s">
        <v>403</v>
      </c>
      <c r="B395" s="709"/>
      <c r="C395" s="711"/>
      <c r="D395" s="96" t="s">
        <v>404</v>
      </c>
      <c r="E395" s="85">
        <v>0</v>
      </c>
      <c r="F395" s="85">
        <f>SUM(F396:F400)</f>
        <v>0</v>
      </c>
      <c r="G395" s="86">
        <f>SUM(G396:G400)</f>
        <v>0</v>
      </c>
      <c r="H395" s="92">
        <f>SUM(H396:H400)</f>
        <v>0</v>
      </c>
      <c r="I395" s="93">
        <f>SUM(I396:I400)</f>
        <v>0</v>
      </c>
      <c r="J395" s="93">
        <f>SUM(J396:J400)</f>
        <v>0</v>
      </c>
      <c r="K395" s="89">
        <f t="shared" si="70"/>
        <v>0</v>
      </c>
      <c r="L395" s="89">
        <f t="shared" si="72"/>
        <v>0</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38.25" hidden="1" customHeight="1" x14ac:dyDescent="0.2">
      <c r="A396" s="170"/>
      <c r="B396" s="727" t="s">
        <v>405</v>
      </c>
      <c r="C396" s="717"/>
      <c r="D396" s="149" t="s">
        <v>406</v>
      </c>
      <c r="E396" s="151">
        <v>0</v>
      </c>
      <c r="F396" s="151"/>
      <c r="G396" s="207">
        <f>SUM(F396,E396)</f>
        <v>0</v>
      </c>
      <c r="H396" s="155">
        <f>ROUND(F396*H$7, )</f>
        <v>0</v>
      </c>
      <c r="I396" s="156">
        <f t="shared" ref="I396:J400" si="92">ROUND(H396*I$7, )</f>
        <v>0</v>
      </c>
      <c r="J396" s="156">
        <f t="shared" si="92"/>
        <v>0</v>
      </c>
      <c r="K396" s="89">
        <f t="shared" si="70"/>
        <v>0</v>
      </c>
      <c r="L396" s="89">
        <f t="shared" si="72"/>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12.75" hidden="1" customHeight="1" x14ac:dyDescent="0.2">
      <c r="A397" s="170"/>
      <c r="B397" s="727" t="s">
        <v>407</v>
      </c>
      <c r="C397" s="717"/>
      <c r="D397" s="149" t="s">
        <v>408</v>
      </c>
      <c r="E397" s="151">
        <v>0</v>
      </c>
      <c r="F397" s="151"/>
      <c r="G397" s="207">
        <f>SUM(F397,E397)</f>
        <v>0</v>
      </c>
      <c r="H397" s="155">
        <f>ROUND(F397*H$7, )</f>
        <v>0</v>
      </c>
      <c r="I397" s="156">
        <f t="shared" si="92"/>
        <v>0</v>
      </c>
      <c r="J397" s="156">
        <f t="shared" si="92"/>
        <v>0</v>
      </c>
      <c r="K397" s="89">
        <f t="shared" si="70"/>
        <v>0</v>
      </c>
      <c r="L397" s="89">
        <f t="shared" si="72"/>
        <v>0</v>
      </c>
      <c r="M397" s="11"/>
      <c r="N397" s="11"/>
      <c r="O397" s="11"/>
      <c r="P397" s="11"/>
      <c r="Q397" s="11"/>
      <c r="R397" s="11"/>
      <c r="S397" s="11"/>
      <c r="T397" s="11"/>
      <c r="U397" s="11"/>
      <c r="V397" s="11"/>
      <c r="W397" s="11"/>
      <c r="X397" s="11"/>
      <c r="Y397" s="11"/>
      <c r="Z397" s="11"/>
      <c r="AA397" s="11"/>
      <c r="AB397" s="11"/>
      <c r="AC397" s="11"/>
      <c r="AD397" s="11"/>
      <c r="AE397" s="11"/>
      <c r="AF397" s="11"/>
      <c r="AG397" s="11"/>
      <c r="AH397" s="11"/>
      <c r="AI397" s="11"/>
      <c r="AJ397" s="11"/>
    </row>
    <row r="398" spans="1:36" ht="12.75" hidden="1" customHeight="1" x14ac:dyDescent="0.2">
      <c r="A398" s="170"/>
      <c r="B398" s="727" t="s">
        <v>676</v>
      </c>
      <c r="C398" s="717"/>
      <c r="D398" s="149" t="s">
        <v>410</v>
      </c>
      <c r="E398" s="151">
        <v>0</v>
      </c>
      <c r="F398" s="151"/>
      <c r="G398" s="207">
        <f>SUM(F398,E398)</f>
        <v>0</v>
      </c>
      <c r="H398" s="155">
        <f>ROUND(F398*H$7, )</f>
        <v>0</v>
      </c>
      <c r="I398" s="156">
        <f t="shared" si="92"/>
        <v>0</v>
      </c>
      <c r="J398" s="156">
        <f t="shared" si="92"/>
        <v>0</v>
      </c>
      <c r="K398" s="89">
        <f t="shared" si="70"/>
        <v>0</v>
      </c>
      <c r="L398" s="89">
        <f t="shared" si="72"/>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27" hidden="1" customHeight="1" x14ac:dyDescent="0.2">
      <c r="A399" s="170"/>
      <c r="B399" s="727" t="s">
        <v>677</v>
      </c>
      <c r="C399" s="717"/>
      <c r="D399" s="149" t="s">
        <v>412</v>
      </c>
      <c r="E399" s="151">
        <v>0</v>
      </c>
      <c r="F399" s="151"/>
      <c r="G399" s="207">
        <f>SUM(F399,E399)</f>
        <v>0</v>
      </c>
      <c r="H399" s="155">
        <f>ROUND(F399*H$7, )</f>
        <v>0</v>
      </c>
      <c r="I399" s="156">
        <f t="shared" si="92"/>
        <v>0</v>
      </c>
      <c r="J399" s="156">
        <f t="shared" si="92"/>
        <v>0</v>
      </c>
      <c r="K399" s="89">
        <f t="shared" si="70"/>
        <v>0</v>
      </c>
      <c r="L399" s="89">
        <f t="shared" si="72"/>
        <v>0</v>
      </c>
      <c r="M399" s="11"/>
      <c r="N399" s="11"/>
      <c r="O399" s="11"/>
      <c r="P399" s="11"/>
      <c r="Q399" s="11"/>
      <c r="R399" s="11"/>
      <c r="S399" s="11"/>
      <c r="T399" s="11"/>
      <c r="U399" s="11"/>
      <c r="V399" s="11"/>
      <c r="W399" s="11"/>
      <c r="X399" s="11"/>
      <c r="Y399" s="11"/>
      <c r="Z399" s="11"/>
      <c r="AA399" s="11"/>
      <c r="AB399" s="11"/>
      <c r="AC399" s="11"/>
      <c r="AD399" s="11"/>
      <c r="AE399" s="11"/>
      <c r="AF399" s="11"/>
      <c r="AG399" s="11"/>
      <c r="AH399" s="11"/>
      <c r="AI399" s="11"/>
      <c r="AJ399" s="11"/>
    </row>
    <row r="400" spans="1:36" ht="12.75" hidden="1" customHeight="1" x14ac:dyDescent="0.2">
      <c r="A400" s="170"/>
      <c r="B400" s="727" t="s">
        <v>419</v>
      </c>
      <c r="C400" s="717"/>
      <c r="D400" s="149" t="s">
        <v>420</v>
      </c>
      <c r="E400" s="151">
        <v>0</v>
      </c>
      <c r="F400" s="151"/>
      <c r="G400" s="207">
        <f>SUM(F400,E400)</f>
        <v>0</v>
      </c>
      <c r="H400" s="155">
        <f>ROUND(F400*H$7, )</f>
        <v>0</v>
      </c>
      <c r="I400" s="156">
        <f t="shared" si="92"/>
        <v>0</v>
      </c>
      <c r="J400" s="156">
        <f t="shared" si="92"/>
        <v>0</v>
      </c>
      <c r="K400" s="89">
        <f t="shared" si="70"/>
        <v>0</v>
      </c>
      <c r="L400" s="89">
        <f t="shared" si="72"/>
        <v>0</v>
      </c>
      <c r="M400" s="11"/>
      <c r="N400" s="11"/>
      <c r="O400" s="11"/>
      <c r="P400" s="11"/>
      <c r="Q400" s="11"/>
      <c r="R400" s="11"/>
      <c r="S400" s="11"/>
      <c r="T400" s="11"/>
      <c r="U400" s="11"/>
      <c r="V400" s="11"/>
      <c r="W400" s="11"/>
      <c r="X400" s="11"/>
      <c r="Y400" s="11"/>
      <c r="Z400" s="11"/>
      <c r="AA400" s="11"/>
      <c r="AB400" s="11"/>
      <c r="AC400" s="11"/>
      <c r="AD400" s="11"/>
      <c r="AE400" s="11"/>
      <c r="AF400" s="11"/>
      <c r="AG400" s="11"/>
      <c r="AH400" s="11"/>
      <c r="AI400" s="11"/>
      <c r="AJ400" s="11"/>
    </row>
    <row r="401" spans="1:36" ht="12.75" customHeight="1" x14ac:dyDescent="0.2">
      <c r="A401" s="728" t="s">
        <v>678</v>
      </c>
      <c r="B401" s="709"/>
      <c r="C401" s="711"/>
      <c r="D401" s="83" t="s">
        <v>422</v>
      </c>
      <c r="E401" s="85">
        <v>1209.5</v>
      </c>
      <c r="F401" s="85">
        <f>SUM(F402)</f>
        <v>0</v>
      </c>
      <c r="G401" s="86">
        <f>SUM(G402)</f>
        <v>1209.5</v>
      </c>
      <c r="H401" s="92">
        <f>SUM(H402)</f>
        <v>0</v>
      </c>
      <c r="I401" s="93">
        <f>SUM(I402)</f>
        <v>0</v>
      </c>
      <c r="J401" s="93">
        <f>SUM(J402)</f>
        <v>0</v>
      </c>
      <c r="K401" s="89">
        <f t="shared" si="70"/>
        <v>2419</v>
      </c>
      <c r="L401" s="89">
        <f t="shared" si="72"/>
        <v>1209.5</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12.75" customHeight="1" x14ac:dyDescent="0.2">
      <c r="A402" s="728" t="s">
        <v>679</v>
      </c>
      <c r="B402" s="709"/>
      <c r="C402" s="711"/>
      <c r="D402" s="83" t="s">
        <v>424</v>
      </c>
      <c r="E402" s="85">
        <v>1209.5</v>
      </c>
      <c r="F402" s="85">
        <f>SUM(F403,F424)</f>
        <v>0</v>
      </c>
      <c r="G402" s="86">
        <f>SUM(G403,G424)</f>
        <v>1209.5</v>
      </c>
      <c r="H402" s="92">
        <f>SUM(H403,H424)</f>
        <v>0</v>
      </c>
      <c r="I402" s="93">
        <f>SUM(I403,I424)</f>
        <v>0</v>
      </c>
      <c r="J402" s="93">
        <f>SUM(J403,J424)</f>
        <v>0</v>
      </c>
      <c r="K402" s="89">
        <f t="shared" si="70"/>
        <v>2419</v>
      </c>
      <c r="L402" s="89">
        <f t="shared" si="72"/>
        <v>1209.5</v>
      </c>
      <c r="M402" s="11"/>
      <c r="N402" s="11"/>
      <c r="O402" s="11"/>
      <c r="P402" s="11"/>
      <c r="Q402" s="11"/>
      <c r="R402" s="11"/>
      <c r="S402" s="11"/>
      <c r="T402" s="11"/>
      <c r="U402" s="11"/>
      <c r="V402" s="11"/>
      <c r="W402" s="11"/>
      <c r="X402" s="11"/>
      <c r="Y402" s="11"/>
      <c r="Z402" s="11"/>
      <c r="AA402" s="11"/>
      <c r="AB402" s="11"/>
      <c r="AC402" s="11"/>
      <c r="AD402" s="11"/>
      <c r="AE402" s="11"/>
      <c r="AF402" s="11"/>
      <c r="AG402" s="11"/>
      <c r="AH402" s="11"/>
      <c r="AI402" s="11"/>
      <c r="AJ402" s="11"/>
    </row>
    <row r="403" spans="1:36" ht="12.75" customHeight="1" x14ac:dyDescent="0.2">
      <c r="A403" s="728" t="s">
        <v>425</v>
      </c>
      <c r="B403" s="709"/>
      <c r="C403" s="711"/>
      <c r="D403" s="83" t="s">
        <v>426</v>
      </c>
      <c r="E403" s="85">
        <v>1209.5</v>
      </c>
      <c r="F403" s="85">
        <f>SUM(F404)</f>
        <v>0</v>
      </c>
      <c r="G403" s="86">
        <f>SUM(G404)</f>
        <v>1209.5</v>
      </c>
      <c r="H403" s="92">
        <f>SUM(H404)</f>
        <v>0</v>
      </c>
      <c r="I403" s="93">
        <f>SUM(I404)</f>
        <v>0</v>
      </c>
      <c r="J403" s="93">
        <f>SUM(J404)</f>
        <v>0</v>
      </c>
      <c r="K403" s="89">
        <f t="shared" si="70"/>
        <v>2419</v>
      </c>
      <c r="L403" s="89">
        <f t="shared" si="72"/>
        <v>1209.5</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12.75" customHeight="1" x14ac:dyDescent="0.2">
      <c r="A404" s="728" t="s">
        <v>680</v>
      </c>
      <c r="B404" s="709"/>
      <c r="C404" s="711"/>
      <c r="D404" s="83" t="s">
        <v>482</v>
      </c>
      <c r="E404" s="85">
        <v>1209.5</v>
      </c>
      <c r="F404" s="85">
        <f>SUM(F405:F419,F421,F423)</f>
        <v>0</v>
      </c>
      <c r="G404" s="86">
        <f>SUM(G405:G419,G421,G423)</f>
        <v>1209.5</v>
      </c>
      <c r="H404" s="92">
        <f>SUM(H405:H421)</f>
        <v>0</v>
      </c>
      <c r="I404" s="93">
        <f>SUM(I405:I421)</f>
        <v>0</v>
      </c>
      <c r="J404" s="93">
        <f>SUM(J405:J421)</f>
        <v>0</v>
      </c>
      <c r="K404" s="89">
        <f t="shared" si="70"/>
        <v>2419</v>
      </c>
      <c r="L404" s="89">
        <f t="shared" si="72"/>
        <v>1209.5</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12.75" x14ac:dyDescent="0.2">
      <c r="A405" s="148"/>
      <c r="B405" s="727" t="s">
        <v>935</v>
      </c>
      <c r="C405" s="717"/>
      <c r="D405" s="158" t="s">
        <v>483</v>
      </c>
      <c r="E405" s="648">
        <v>1103</v>
      </c>
      <c r="F405" s="648"/>
      <c r="G405" s="207">
        <f t="shared" ref="G405:G423" si="93">SUM(E405:F405)</f>
        <v>1103</v>
      </c>
      <c r="H405" s="155">
        <f t="shared" ref="H405:H416" si="94">ROUND(F405*H$7, )</f>
        <v>0</v>
      </c>
      <c r="I405" s="156">
        <f t="shared" ref="I405:J415" si="95">ROUND(H405*I$7, )</f>
        <v>0</v>
      </c>
      <c r="J405" s="156">
        <f t="shared" si="95"/>
        <v>0</v>
      </c>
      <c r="K405" s="89">
        <f t="shared" si="70"/>
        <v>2206</v>
      </c>
      <c r="L405" s="89">
        <f t="shared" si="72"/>
        <v>1103</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12.75" hidden="1" customHeight="1" x14ac:dyDescent="0.2">
      <c r="A406" s="148"/>
      <c r="B406" s="727" t="s">
        <v>484</v>
      </c>
      <c r="C406" s="717"/>
      <c r="D406" s="149" t="s">
        <v>485</v>
      </c>
      <c r="E406" s="151">
        <v>0</v>
      </c>
      <c r="F406" s="151"/>
      <c r="G406" s="207">
        <f t="shared" si="93"/>
        <v>0</v>
      </c>
      <c r="H406" s="155">
        <f t="shared" si="94"/>
        <v>0</v>
      </c>
      <c r="I406" s="156">
        <f t="shared" si="95"/>
        <v>0</v>
      </c>
      <c r="J406" s="156">
        <f t="shared" si="95"/>
        <v>0</v>
      </c>
      <c r="K406" s="89">
        <f t="shared" si="70"/>
        <v>0</v>
      </c>
      <c r="L406" s="89">
        <f t="shared" si="72"/>
        <v>0</v>
      </c>
      <c r="M406" s="11"/>
      <c r="N406" s="11"/>
      <c r="O406" s="11"/>
      <c r="P406" s="11"/>
      <c r="Q406" s="11"/>
      <c r="R406" s="11"/>
      <c r="S406" s="11"/>
      <c r="T406" s="11"/>
      <c r="U406" s="11"/>
      <c r="V406" s="11"/>
      <c r="W406" s="11"/>
      <c r="X406" s="11"/>
      <c r="Y406" s="11"/>
      <c r="Z406" s="11"/>
      <c r="AA406" s="11"/>
      <c r="AB406" s="11"/>
      <c r="AC406" s="11"/>
      <c r="AD406" s="11"/>
      <c r="AE406" s="11"/>
      <c r="AF406" s="11"/>
      <c r="AG406" s="11"/>
      <c r="AH406" s="11"/>
      <c r="AI406" s="11"/>
      <c r="AJ406" s="11"/>
    </row>
    <row r="407" spans="1:36" ht="12.75" hidden="1" customHeight="1" x14ac:dyDescent="0.2">
      <c r="A407" s="148"/>
      <c r="B407" s="727" t="s">
        <v>486</v>
      </c>
      <c r="C407" s="717"/>
      <c r="D407" s="149" t="s">
        <v>487</v>
      </c>
      <c r="E407" s="151">
        <v>0</v>
      </c>
      <c r="F407" s="151"/>
      <c r="G407" s="207">
        <f t="shared" si="93"/>
        <v>0</v>
      </c>
      <c r="H407" s="155">
        <f t="shared" si="94"/>
        <v>0</v>
      </c>
      <c r="I407" s="156">
        <f t="shared" si="95"/>
        <v>0</v>
      </c>
      <c r="J407" s="156">
        <f t="shared" si="95"/>
        <v>0</v>
      </c>
      <c r="K407" s="89">
        <f t="shared" si="70"/>
        <v>0</v>
      </c>
      <c r="L407" s="89">
        <f t="shared" si="72"/>
        <v>0</v>
      </c>
      <c r="M407" s="11"/>
      <c r="N407" s="11"/>
      <c r="O407" s="11"/>
      <c r="P407" s="11"/>
      <c r="Q407" s="11"/>
      <c r="R407" s="11"/>
      <c r="S407" s="11"/>
      <c r="T407" s="11"/>
      <c r="U407" s="11"/>
      <c r="V407" s="11"/>
      <c r="W407" s="11"/>
      <c r="X407" s="11"/>
      <c r="Y407" s="11"/>
      <c r="Z407" s="11"/>
      <c r="AA407" s="11"/>
      <c r="AB407" s="11"/>
      <c r="AC407" s="11"/>
      <c r="AD407" s="11"/>
      <c r="AE407" s="11"/>
      <c r="AF407" s="11"/>
      <c r="AG407" s="11"/>
      <c r="AH407" s="11"/>
      <c r="AI407" s="11"/>
      <c r="AJ407" s="11"/>
    </row>
    <row r="408" spans="1:36" ht="25.5" hidden="1" customHeight="1" x14ac:dyDescent="0.2">
      <c r="A408" s="148"/>
      <c r="B408" s="727" t="s">
        <v>488</v>
      </c>
      <c r="C408" s="717"/>
      <c r="D408" s="149" t="s">
        <v>489</v>
      </c>
      <c r="E408" s="151">
        <v>0</v>
      </c>
      <c r="F408" s="151"/>
      <c r="G408" s="207">
        <f t="shared" si="93"/>
        <v>0</v>
      </c>
      <c r="H408" s="155">
        <f t="shared" si="94"/>
        <v>0</v>
      </c>
      <c r="I408" s="156">
        <f t="shared" si="95"/>
        <v>0</v>
      </c>
      <c r="J408" s="156">
        <f t="shared" si="95"/>
        <v>0</v>
      </c>
      <c r="K408" s="89">
        <f t="shared" si="70"/>
        <v>0</v>
      </c>
      <c r="L408" s="89">
        <f t="shared" si="72"/>
        <v>0</v>
      </c>
      <c r="M408" s="11"/>
      <c r="N408" s="11"/>
      <c r="O408" s="11"/>
      <c r="P408" s="11"/>
      <c r="Q408" s="11"/>
      <c r="R408" s="11"/>
      <c r="S408" s="11"/>
      <c r="T408" s="11"/>
      <c r="U408" s="11"/>
      <c r="V408" s="11"/>
      <c r="W408" s="11"/>
      <c r="X408" s="11"/>
      <c r="Y408" s="11"/>
      <c r="Z408" s="11"/>
      <c r="AA408" s="11"/>
      <c r="AB408" s="11"/>
      <c r="AC408" s="11"/>
      <c r="AD408" s="11"/>
      <c r="AE408" s="11"/>
      <c r="AF408" s="11"/>
      <c r="AG408" s="11"/>
      <c r="AH408" s="11"/>
      <c r="AI408" s="11"/>
      <c r="AJ408" s="11"/>
    </row>
    <row r="409" spans="1:36" ht="12.75" hidden="1" customHeight="1" x14ac:dyDescent="0.2">
      <c r="A409" s="148"/>
      <c r="B409" s="727" t="s">
        <v>490</v>
      </c>
      <c r="C409" s="717"/>
      <c r="D409" s="149" t="s">
        <v>491</v>
      </c>
      <c r="E409" s="151">
        <v>0</v>
      </c>
      <c r="F409" s="151"/>
      <c r="G409" s="207">
        <f t="shared" si="93"/>
        <v>0</v>
      </c>
      <c r="H409" s="155">
        <f t="shared" si="94"/>
        <v>0</v>
      </c>
      <c r="I409" s="156">
        <f t="shared" si="95"/>
        <v>0</v>
      </c>
      <c r="J409" s="156">
        <f t="shared" si="95"/>
        <v>0</v>
      </c>
      <c r="K409" s="89">
        <f t="shared" si="70"/>
        <v>0</v>
      </c>
      <c r="L409" s="89">
        <f t="shared" si="72"/>
        <v>0</v>
      </c>
      <c r="M409" s="11"/>
      <c r="N409" s="11"/>
      <c r="O409" s="11"/>
      <c r="P409" s="11"/>
      <c r="Q409" s="11"/>
      <c r="R409" s="11"/>
      <c r="S409" s="11"/>
      <c r="T409" s="11"/>
      <c r="U409" s="11"/>
      <c r="V409" s="11"/>
      <c r="W409" s="11"/>
      <c r="X409" s="11"/>
      <c r="Y409" s="11"/>
      <c r="Z409" s="11"/>
      <c r="AA409" s="11"/>
      <c r="AB409" s="11"/>
      <c r="AC409" s="11"/>
      <c r="AD409" s="11"/>
      <c r="AE409" s="11"/>
      <c r="AF409" s="11"/>
      <c r="AG409" s="11"/>
      <c r="AH409" s="11"/>
      <c r="AI409" s="11"/>
      <c r="AJ409" s="11"/>
    </row>
    <row r="410" spans="1:36" ht="30" hidden="1" customHeight="1" x14ac:dyDescent="0.2">
      <c r="A410" s="148"/>
      <c r="B410" s="727" t="s">
        <v>492</v>
      </c>
      <c r="C410" s="717"/>
      <c r="D410" s="149" t="s">
        <v>493</v>
      </c>
      <c r="E410" s="151">
        <v>0</v>
      </c>
      <c r="F410" s="151"/>
      <c r="G410" s="207">
        <f t="shared" si="93"/>
        <v>0</v>
      </c>
      <c r="H410" s="155">
        <f t="shared" si="94"/>
        <v>0</v>
      </c>
      <c r="I410" s="156">
        <f t="shared" si="95"/>
        <v>0</v>
      </c>
      <c r="J410" s="156">
        <f t="shared" si="95"/>
        <v>0</v>
      </c>
      <c r="K410" s="89">
        <f t="shared" si="70"/>
        <v>0</v>
      </c>
      <c r="L410" s="89">
        <f t="shared" si="72"/>
        <v>0</v>
      </c>
      <c r="M410" s="11"/>
      <c r="N410" s="11"/>
      <c r="O410" s="11"/>
      <c r="P410" s="11"/>
      <c r="Q410" s="11"/>
      <c r="R410" s="11"/>
      <c r="S410" s="11"/>
      <c r="T410" s="11"/>
      <c r="U410" s="11"/>
      <c r="V410" s="11"/>
      <c r="W410" s="11"/>
      <c r="X410" s="11"/>
      <c r="Y410" s="11"/>
      <c r="Z410" s="11"/>
      <c r="AA410" s="11"/>
      <c r="AB410" s="11"/>
      <c r="AC410" s="11"/>
      <c r="AD410" s="11"/>
      <c r="AE410" s="11"/>
      <c r="AF410" s="11"/>
      <c r="AG410" s="11"/>
      <c r="AH410" s="11"/>
      <c r="AI410" s="11"/>
      <c r="AJ410" s="11"/>
    </row>
    <row r="411" spans="1:36" ht="30" hidden="1" customHeight="1" x14ac:dyDescent="0.2">
      <c r="A411" s="148"/>
      <c r="B411" s="727" t="s">
        <v>494</v>
      </c>
      <c r="C411" s="717"/>
      <c r="D411" s="149" t="s">
        <v>495</v>
      </c>
      <c r="E411" s="151">
        <v>0</v>
      </c>
      <c r="F411" s="151"/>
      <c r="G411" s="207">
        <f t="shared" si="93"/>
        <v>0</v>
      </c>
      <c r="H411" s="155">
        <f t="shared" si="94"/>
        <v>0</v>
      </c>
      <c r="I411" s="156">
        <f t="shared" si="95"/>
        <v>0</v>
      </c>
      <c r="J411" s="156">
        <f t="shared" si="95"/>
        <v>0</v>
      </c>
      <c r="K411" s="89">
        <f t="shared" si="70"/>
        <v>0</v>
      </c>
      <c r="L411" s="89">
        <f t="shared" si="72"/>
        <v>0</v>
      </c>
      <c r="M411" s="11"/>
      <c r="N411" s="11"/>
      <c r="O411" s="11"/>
      <c r="P411" s="11"/>
      <c r="Q411" s="11"/>
      <c r="R411" s="11"/>
      <c r="S411" s="11"/>
      <c r="T411" s="11"/>
      <c r="U411" s="11"/>
      <c r="V411" s="11"/>
      <c r="W411" s="11"/>
      <c r="X411" s="11"/>
      <c r="Y411" s="11"/>
      <c r="Z411" s="11"/>
      <c r="AA411" s="11"/>
      <c r="AB411" s="11"/>
      <c r="AC411" s="11"/>
      <c r="AD411" s="11"/>
      <c r="AE411" s="11"/>
      <c r="AF411" s="11"/>
      <c r="AG411" s="11"/>
      <c r="AH411" s="11"/>
      <c r="AI411" s="11"/>
      <c r="AJ411" s="11"/>
    </row>
    <row r="412" spans="1:36" ht="12.75" hidden="1" customHeight="1" x14ac:dyDescent="0.2">
      <c r="A412" s="148"/>
      <c r="B412" s="727" t="s">
        <v>496</v>
      </c>
      <c r="C412" s="717"/>
      <c r="D412" s="149" t="s">
        <v>497</v>
      </c>
      <c r="E412" s="151">
        <v>0</v>
      </c>
      <c r="F412" s="151"/>
      <c r="G412" s="207">
        <f t="shared" si="93"/>
        <v>0</v>
      </c>
      <c r="H412" s="155">
        <f t="shared" si="94"/>
        <v>0</v>
      </c>
      <c r="I412" s="156">
        <f t="shared" si="95"/>
        <v>0</v>
      </c>
      <c r="J412" s="156">
        <f t="shared" si="95"/>
        <v>0</v>
      </c>
      <c r="K412" s="89">
        <f t="shared" si="70"/>
        <v>0</v>
      </c>
      <c r="L412" s="89">
        <f t="shared" si="72"/>
        <v>0</v>
      </c>
      <c r="M412" s="11"/>
      <c r="N412" s="11"/>
      <c r="O412" s="11"/>
      <c r="P412" s="11"/>
      <c r="Q412" s="11"/>
      <c r="R412" s="11"/>
      <c r="S412" s="11"/>
      <c r="T412" s="11"/>
      <c r="U412" s="11"/>
      <c r="V412" s="11"/>
      <c r="W412" s="11"/>
      <c r="X412" s="11"/>
      <c r="Y412" s="11"/>
      <c r="Z412" s="11"/>
      <c r="AA412" s="11"/>
      <c r="AB412" s="11"/>
      <c r="AC412" s="11"/>
      <c r="AD412" s="11"/>
      <c r="AE412" s="11"/>
      <c r="AF412" s="11"/>
      <c r="AG412" s="11"/>
      <c r="AH412" s="11"/>
      <c r="AI412" s="11"/>
      <c r="AJ412" s="11"/>
    </row>
    <row r="413" spans="1:36" ht="29.25" hidden="1" customHeight="1" x14ac:dyDescent="0.2">
      <c r="A413" s="148"/>
      <c r="B413" s="727" t="s">
        <v>498</v>
      </c>
      <c r="C413" s="717"/>
      <c r="D413" s="149" t="s">
        <v>499</v>
      </c>
      <c r="E413" s="151">
        <v>0</v>
      </c>
      <c r="F413" s="151"/>
      <c r="G413" s="207">
        <f t="shared" si="93"/>
        <v>0</v>
      </c>
      <c r="H413" s="155">
        <f t="shared" si="94"/>
        <v>0</v>
      </c>
      <c r="I413" s="156">
        <f t="shared" si="95"/>
        <v>0</v>
      </c>
      <c r="J413" s="156">
        <f t="shared" si="95"/>
        <v>0</v>
      </c>
      <c r="K413" s="89">
        <f t="shared" si="70"/>
        <v>0</v>
      </c>
      <c r="L413" s="89">
        <f t="shared" si="72"/>
        <v>0</v>
      </c>
      <c r="M413" s="11"/>
      <c r="N413" s="11"/>
      <c r="O413" s="11"/>
      <c r="P413" s="11"/>
      <c r="Q413" s="11"/>
      <c r="R413" s="11"/>
      <c r="S413" s="11"/>
      <c r="T413" s="11"/>
      <c r="U413" s="11"/>
      <c r="V413" s="11"/>
      <c r="W413" s="11"/>
      <c r="X413" s="11"/>
      <c r="Y413" s="11"/>
      <c r="Z413" s="11"/>
      <c r="AA413" s="11"/>
      <c r="AB413" s="11"/>
      <c r="AC413" s="11"/>
      <c r="AD413" s="11"/>
      <c r="AE413" s="11"/>
      <c r="AF413" s="11"/>
      <c r="AG413" s="11"/>
      <c r="AH413" s="11"/>
      <c r="AI413" s="11"/>
      <c r="AJ413" s="11"/>
    </row>
    <row r="414" spans="1:36" ht="30" hidden="1" customHeight="1" x14ac:dyDescent="0.2">
      <c r="A414" s="148"/>
      <c r="B414" s="727" t="s">
        <v>500</v>
      </c>
      <c r="C414" s="717"/>
      <c r="D414" s="149" t="s">
        <v>501</v>
      </c>
      <c r="E414" s="151">
        <v>0</v>
      </c>
      <c r="F414" s="151"/>
      <c r="G414" s="207">
        <f t="shared" si="93"/>
        <v>0</v>
      </c>
      <c r="H414" s="155">
        <f t="shared" si="94"/>
        <v>0</v>
      </c>
      <c r="I414" s="156">
        <f t="shared" si="95"/>
        <v>0</v>
      </c>
      <c r="J414" s="156">
        <f t="shared" si="95"/>
        <v>0</v>
      </c>
      <c r="K414" s="89">
        <f t="shared" si="70"/>
        <v>0</v>
      </c>
      <c r="L414" s="89">
        <f t="shared" si="72"/>
        <v>0</v>
      </c>
      <c r="M414" s="11"/>
      <c r="N414" s="11"/>
      <c r="O414" s="11"/>
      <c r="P414" s="11"/>
      <c r="Q414" s="11"/>
      <c r="R414" s="11"/>
      <c r="S414" s="11"/>
      <c r="T414" s="11"/>
      <c r="U414" s="11"/>
      <c r="V414" s="11"/>
      <c r="W414" s="11"/>
      <c r="X414" s="11"/>
      <c r="Y414" s="11"/>
      <c r="Z414" s="11"/>
      <c r="AA414" s="11"/>
      <c r="AB414" s="11"/>
      <c r="AC414" s="11"/>
      <c r="AD414" s="11"/>
      <c r="AE414" s="11"/>
      <c r="AF414" s="11"/>
      <c r="AG414" s="11"/>
      <c r="AH414" s="11"/>
      <c r="AI414" s="11"/>
      <c r="AJ414" s="11"/>
    </row>
    <row r="415" spans="1:36" ht="12.75" customHeight="1" x14ac:dyDescent="0.2">
      <c r="A415" s="148"/>
      <c r="B415" s="727" t="s">
        <v>502</v>
      </c>
      <c r="C415" s="717"/>
      <c r="D415" s="149" t="s">
        <v>503</v>
      </c>
      <c r="E415" s="151">
        <v>106.5</v>
      </c>
      <c r="F415" s="648"/>
      <c r="G415" s="207">
        <f t="shared" si="93"/>
        <v>106.5</v>
      </c>
      <c r="H415" s="155">
        <f t="shared" si="94"/>
        <v>0</v>
      </c>
      <c r="I415" s="156">
        <f t="shared" si="95"/>
        <v>0</v>
      </c>
      <c r="J415" s="156">
        <f t="shared" si="95"/>
        <v>0</v>
      </c>
      <c r="K415" s="89">
        <f t="shared" si="70"/>
        <v>213</v>
      </c>
      <c r="L415" s="89">
        <f t="shared" si="72"/>
        <v>106.5</v>
      </c>
      <c r="M415" s="11"/>
      <c r="N415" s="11"/>
      <c r="O415" s="11"/>
      <c r="P415" s="11"/>
      <c r="Q415" s="11"/>
      <c r="R415" s="11"/>
      <c r="S415" s="11"/>
      <c r="T415" s="11"/>
      <c r="U415" s="11"/>
      <c r="V415" s="11"/>
      <c r="W415" s="11"/>
      <c r="X415" s="11"/>
      <c r="Y415" s="11"/>
      <c r="Z415" s="11"/>
      <c r="AA415" s="11"/>
      <c r="AB415" s="11"/>
      <c r="AC415" s="11"/>
      <c r="AD415" s="11"/>
      <c r="AE415" s="11"/>
      <c r="AF415" s="11"/>
      <c r="AG415" s="11"/>
      <c r="AH415" s="11"/>
      <c r="AI415" s="11"/>
      <c r="AJ415" s="11"/>
    </row>
    <row r="416" spans="1:36" ht="30" hidden="1" customHeight="1" x14ac:dyDescent="0.2">
      <c r="A416" s="148"/>
      <c r="B416" s="727" t="s">
        <v>504</v>
      </c>
      <c r="C416" s="717"/>
      <c r="D416" s="149" t="s">
        <v>505</v>
      </c>
      <c r="E416" s="151">
        <v>0</v>
      </c>
      <c r="F416" s="151"/>
      <c r="G416" s="207">
        <f t="shared" si="93"/>
        <v>0</v>
      </c>
      <c r="H416" s="159">
        <f t="shared" si="94"/>
        <v>0</v>
      </c>
      <c r="I416" s="160">
        <f>ROUND(F416*I$7, )</f>
        <v>0</v>
      </c>
      <c r="J416" s="160">
        <f>ROUND(F416*J$7, )</f>
        <v>0</v>
      </c>
      <c r="K416" s="89">
        <f t="shared" si="70"/>
        <v>0</v>
      </c>
      <c r="L416" s="89">
        <f t="shared" si="72"/>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26.25" hidden="1" customHeight="1" x14ac:dyDescent="0.2">
      <c r="A417" s="148"/>
      <c r="B417" s="727" t="s">
        <v>506</v>
      </c>
      <c r="C417" s="717"/>
      <c r="D417" s="149" t="s">
        <v>507</v>
      </c>
      <c r="E417" s="151">
        <v>0</v>
      </c>
      <c r="F417" s="151"/>
      <c r="G417" s="207">
        <f t="shared" si="93"/>
        <v>0</v>
      </c>
      <c r="H417" s="159"/>
      <c r="I417" s="160"/>
      <c r="J417" s="160"/>
      <c r="K417" s="89">
        <f t="shared" si="70"/>
        <v>0</v>
      </c>
      <c r="L417" s="89">
        <f t="shared" si="72"/>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30" hidden="1" customHeight="1" x14ac:dyDescent="0.2">
      <c r="A418" s="148"/>
      <c r="B418" s="727" t="s">
        <v>508</v>
      </c>
      <c r="C418" s="717"/>
      <c r="D418" s="149" t="s">
        <v>509</v>
      </c>
      <c r="E418" s="151">
        <v>0</v>
      </c>
      <c r="F418" s="151"/>
      <c r="G418" s="207">
        <f t="shared" si="93"/>
        <v>0</v>
      </c>
      <c r="H418" s="155">
        <f>ROUND(F418*H$7, )</f>
        <v>0</v>
      </c>
      <c r="I418" s="156">
        <f>ROUND(H418*I$7, )</f>
        <v>0</v>
      </c>
      <c r="J418" s="156">
        <f>ROUND(I418*J$7, )</f>
        <v>0</v>
      </c>
      <c r="K418" s="89">
        <f t="shared" si="70"/>
        <v>0</v>
      </c>
      <c r="L418" s="89">
        <f t="shared" si="72"/>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26.25" hidden="1" customHeight="1" x14ac:dyDescent="0.2">
      <c r="A419" s="148"/>
      <c r="B419" s="727" t="s">
        <v>681</v>
      </c>
      <c r="C419" s="717"/>
      <c r="D419" s="149" t="s">
        <v>513</v>
      </c>
      <c r="E419" s="151">
        <v>0</v>
      </c>
      <c r="F419" s="151">
        <f>SUM(F420)</f>
        <v>0</v>
      </c>
      <c r="G419" s="207">
        <f t="shared" si="93"/>
        <v>0</v>
      </c>
      <c r="H419" s="155"/>
      <c r="I419" s="156"/>
      <c r="J419" s="156"/>
      <c r="K419" s="89">
        <f t="shared" si="70"/>
        <v>0</v>
      </c>
      <c r="L419" s="89">
        <f t="shared" si="72"/>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42" hidden="1" customHeight="1" x14ac:dyDescent="0.2">
      <c r="A420" s="148"/>
      <c r="B420" s="178"/>
      <c r="C420" s="680" t="s">
        <v>514</v>
      </c>
      <c r="D420" s="149" t="s">
        <v>515</v>
      </c>
      <c r="E420" s="151">
        <v>0</v>
      </c>
      <c r="F420" s="151"/>
      <c r="G420" s="207">
        <f t="shared" si="93"/>
        <v>0</v>
      </c>
      <c r="H420" s="155"/>
      <c r="I420" s="156"/>
      <c r="J420" s="156"/>
      <c r="K420" s="89">
        <f t="shared" si="70"/>
        <v>0</v>
      </c>
      <c r="L420" s="89">
        <f t="shared" si="72"/>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30" hidden="1" customHeight="1" x14ac:dyDescent="0.2">
      <c r="A421" s="148"/>
      <c r="B421" s="727" t="s">
        <v>523</v>
      </c>
      <c r="C421" s="717"/>
      <c r="D421" s="149" t="s">
        <v>524</v>
      </c>
      <c r="E421" s="151">
        <v>0</v>
      </c>
      <c r="F421" s="151">
        <f>SUM(F422)</f>
        <v>0</v>
      </c>
      <c r="G421" s="207">
        <f t="shared" si="93"/>
        <v>0</v>
      </c>
      <c r="H421" s="155"/>
      <c r="I421" s="156"/>
      <c r="J421" s="156"/>
      <c r="K421" s="89">
        <f t="shared" si="70"/>
        <v>0</v>
      </c>
      <c r="L421" s="89">
        <f t="shared" si="72"/>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30" hidden="1" customHeight="1" x14ac:dyDescent="0.2">
      <c r="A422" s="148"/>
      <c r="B422" s="178"/>
      <c r="C422" s="680" t="s">
        <v>525</v>
      </c>
      <c r="D422" s="149" t="s">
        <v>526</v>
      </c>
      <c r="E422" s="151">
        <v>0</v>
      </c>
      <c r="F422" s="151"/>
      <c r="G422" s="207">
        <f t="shared" si="93"/>
        <v>0</v>
      </c>
      <c r="H422" s="155"/>
      <c r="I422" s="156"/>
      <c r="J422" s="156"/>
      <c r="K422" s="89">
        <f t="shared" si="70"/>
        <v>0</v>
      </c>
      <c r="L422" s="89">
        <f t="shared" si="72"/>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45" hidden="1" customHeight="1" x14ac:dyDescent="0.2">
      <c r="A423" s="148"/>
      <c r="B423" s="727" t="s">
        <v>533</v>
      </c>
      <c r="C423" s="717"/>
      <c r="D423" s="149" t="s">
        <v>534</v>
      </c>
      <c r="E423" s="195">
        <v>0</v>
      </c>
      <c r="F423" s="195"/>
      <c r="G423" s="207">
        <f t="shared" si="93"/>
        <v>0</v>
      </c>
      <c r="H423" s="155">
        <f>ROUND(F423*H$7, )</f>
        <v>0</v>
      </c>
      <c r="I423" s="156">
        <f>ROUND(H423*I$7, )</f>
        <v>0</v>
      </c>
      <c r="J423" s="156">
        <f>ROUND(I423*J$7, )</f>
        <v>0</v>
      </c>
      <c r="K423" s="89">
        <f t="shared" si="70"/>
        <v>0</v>
      </c>
      <c r="L423" s="89">
        <f t="shared" si="72"/>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12.75" hidden="1" customHeight="1" x14ac:dyDescent="0.2">
      <c r="A424" s="728" t="s">
        <v>682</v>
      </c>
      <c r="B424" s="709"/>
      <c r="C424" s="711"/>
      <c r="D424" s="96" t="s">
        <v>536</v>
      </c>
      <c r="E424" s="85">
        <v>0</v>
      </c>
      <c r="F424" s="85">
        <f>SUM(F425:F428)</f>
        <v>0</v>
      </c>
      <c r="G424" s="86">
        <f>SUM(G425:G428)</f>
        <v>0</v>
      </c>
      <c r="H424" s="92">
        <f>SUM(H425:H428)</f>
        <v>0</v>
      </c>
      <c r="I424" s="93">
        <f>SUM(I425:I428)</f>
        <v>0</v>
      </c>
      <c r="J424" s="93">
        <f>SUM(J425:J428)</f>
        <v>0</v>
      </c>
      <c r="K424" s="89">
        <f t="shared" si="70"/>
        <v>0</v>
      </c>
      <c r="L424" s="89">
        <f t="shared" si="72"/>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30" hidden="1" customHeight="1" x14ac:dyDescent="0.2">
      <c r="A425" s="148"/>
      <c r="B425" s="727" t="s">
        <v>537</v>
      </c>
      <c r="C425" s="717"/>
      <c r="D425" s="149" t="s">
        <v>538</v>
      </c>
      <c r="E425" s="175">
        <v>0</v>
      </c>
      <c r="F425" s="175"/>
      <c r="G425" s="207">
        <f>SUM(E425:F425)</f>
        <v>0</v>
      </c>
      <c r="H425" s="182">
        <f>ROUND(F425*H$7, )</f>
        <v>0</v>
      </c>
      <c r="I425" s="183">
        <f>ROUND(F425*I$7, )</f>
        <v>0</v>
      </c>
      <c r="J425" s="183">
        <f>ROUND(F425*J$7, )</f>
        <v>0</v>
      </c>
      <c r="K425" s="89">
        <f t="shared" si="70"/>
        <v>0</v>
      </c>
      <c r="L425" s="89">
        <f t="shared" si="72"/>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38.25" hidden="1" customHeight="1" x14ac:dyDescent="0.2">
      <c r="A426" s="208"/>
      <c r="B426" s="727" t="s">
        <v>539</v>
      </c>
      <c r="C426" s="717"/>
      <c r="D426" s="149" t="s">
        <v>540</v>
      </c>
      <c r="E426" s="151">
        <v>0</v>
      </c>
      <c r="F426" s="151"/>
      <c r="G426" s="207">
        <f>SUM(E426:F426)</f>
        <v>0</v>
      </c>
      <c r="H426" s="155">
        <f>ROUND(F426*H$7, )</f>
        <v>0</v>
      </c>
      <c r="I426" s="156">
        <f>ROUND(F426*I$7, )</f>
        <v>0</v>
      </c>
      <c r="J426" s="156">
        <f>ROUND(F426*J$7, )</f>
        <v>0</v>
      </c>
      <c r="K426" s="89">
        <f t="shared" si="70"/>
        <v>0</v>
      </c>
      <c r="L426" s="89">
        <f t="shared" si="72"/>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30" hidden="1" customHeight="1" x14ac:dyDescent="0.2">
      <c r="A427" s="208"/>
      <c r="B427" s="727" t="s">
        <v>683</v>
      </c>
      <c r="C427" s="717"/>
      <c r="D427" s="149" t="s">
        <v>542</v>
      </c>
      <c r="E427" s="151">
        <v>0</v>
      </c>
      <c r="F427" s="151"/>
      <c r="G427" s="207">
        <f>SUM(E427:F427)</f>
        <v>0</v>
      </c>
      <c r="H427" s="159">
        <f>ROUND(F427*H$7, )</f>
        <v>0</v>
      </c>
      <c r="I427" s="160">
        <f>ROUND(F427*I$7, )</f>
        <v>0</v>
      </c>
      <c r="J427" s="160">
        <f>ROUND(F427*J$7, )</f>
        <v>0</v>
      </c>
      <c r="K427" s="89">
        <f t="shared" si="70"/>
        <v>0</v>
      </c>
      <c r="L427" s="89">
        <f t="shared" si="72"/>
        <v>0</v>
      </c>
      <c r="M427" s="11"/>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28.5" hidden="1" customHeight="1" x14ac:dyDescent="0.2">
      <c r="A428" s="208"/>
      <c r="B428" s="727" t="s">
        <v>543</v>
      </c>
      <c r="C428" s="717"/>
      <c r="D428" s="149" t="s">
        <v>544</v>
      </c>
      <c r="E428" s="151">
        <v>0</v>
      </c>
      <c r="F428" s="151"/>
      <c r="G428" s="207">
        <f>SUM(E428:F428)</f>
        <v>0</v>
      </c>
      <c r="H428" s="155">
        <f>ROUND(F428*H$7, )</f>
        <v>0</v>
      </c>
      <c r="I428" s="156">
        <f>ROUND(H428*I$7, )</f>
        <v>0</v>
      </c>
      <c r="J428" s="156">
        <f>ROUND(I428*J$7, )</f>
        <v>0</v>
      </c>
      <c r="K428" s="89">
        <f t="shared" si="70"/>
        <v>0</v>
      </c>
      <c r="L428" s="89">
        <f t="shared" si="72"/>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12.75" customHeight="1" x14ac:dyDescent="0.2">
      <c r="A429" s="735" t="s">
        <v>684</v>
      </c>
      <c r="B429" s="709"/>
      <c r="C429" s="711"/>
      <c r="D429" s="209" t="s">
        <v>685</v>
      </c>
      <c r="E429" s="211">
        <v>215570.80000000002</v>
      </c>
      <c r="F429" s="211">
        <f>SUM(F431,F443,F455,F494,F450,F542,F544)</f>
        <v>-300</v>
      </c>
      <c r="G429" s="212">
        <f>SUM(G431,G443,G455,G494,G450,G543,G544)</f>
        <v>215270.80000000002</v>
      </c>
      <c r="H429" s="213">
        <f>SUM(H431,H443,H455,H494,H450,H580)</f>
        <v>0</v>
      </c>
      <c r="I429" s="214">
        <f>SUM(I431,I443,I455,I494,I450,I580)</f>
        <v>0</v>
      </c>
      <c r="J429" s="214">
        <f>SUM(J431,J443,J455,J494,J450,J580)</f>
        <v>0</v>
      </c>
      <c r="K429" s="89">
        <f t="shared" si="70"/>
        <v>430541.60000000003</v>
      </c>
      <c r="L429" s="89">
        <f t="shared" si="72"/>
        <v>215270.80000000002</v>
      </c>
      <c r="M429" s="63">
        <f>G429-G585</f>
        <v>-39880.699999999983</v>
      </c>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12.75" hidden="1" customHeight="1" x14ac:dyDescent="0.2">
      <c r="A430" s="735" t="s">
        <v>686</v>
      </c>
      <c r="B430" s="709"/>
      <c r="C430" s="711"/>
      <c r="D430" s="209" t="s">
        <v>192</v>
      </c>
      <c r="E430" s="211">
        <v>0</v>
      </c>
      <c r="F430" s="211">
        <f>F431-F434-F441+F443</f>
        <v>0</v>
      </c>
      <c r="G430" s="212">
        <f>G431-G434-G441+G443</f>
        <v>0</v>
      </c>
      <c r="H430" s="213">
        <f>H431-H434-H441+H443</f>
        <v>0</v>
      </c>
      <c r="I430" s="214">
        <f>I431-I434-I441+I443</f>
        <v>0</v>
      </c>
      <c r="J430" s="214">
        <f>J431-J434-J441+J443</f>
        <v>0</v>
      </c>
      <c r="K430" s="89">
        <f t="shared" si="70"/>
        <v>0</v>
      </c>
      <c r="L430" s="89">
        <f t="shared" si="72"/>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12.75" customHeight="1" x14ac:dyDescent="0.2">
      <c r="A431" s="735" t="s">
        <v>687</v>
      </c>
      <c r="B431" s="709"/>
      <c r="C431" s="711"/>
      <c r="D431" s="209" t="s">
        <v>194</v>
      </c>
      <c r="E431" s="211">
        <v>17251.7</v>
      </c>
      <c r="F431" s="211">
        <f>SUM(F432,F436)</f>
        <v>-300</v>
      </c>
      <c r="G431" s="212">
        <f>SUM(G432,G436)</f>
        <v>16951.7</v>
      </c>
      <c r="H431" s="213">
        <f>SUM(H432,H436)</f>
        <v>0</v>
      </c>
      <c r="I431" s="214">
        <f>SUM(I432,I436)</f>
        <v>0</v>
      </c>
      <c r="J431" s="214">
        <f>SUM(J432,J436)</f>
        <v>0</v>
      </c>
      <c r="K431" s="89">
        <f t="shared" si="70"/>
        <v>33903.4</v>
      </c>
      <c r="L431" s="89">
        <f t="shared" si="72"/>
        <v>16951.7</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12.75" hidden="1" customHeight="1" x14ac:dyDescent="0.2">
      <c r="A432" s="735" t="s">
        <v>688</v>
      </c>
      <c r="B432" s="709"/>
      <c r="C432" s="711"/>
      <c r="D432" s="215" t="s">
        <v>196</v>
      </c>
      <c r="E432" s="211">
        <v>0</v>
      </c>
      <c r="F432" s="211">
        <f t="shared" ref="F432:J434" si="96">SUM(F433)</f>
        <v>0</v>
      </c>
      <c r="G432" s="212">
        <f t="shared" si="96"/>
        <v>0</v>
      </c>
      <c r="H432" s="213">
        <f t="shared" si="96"/>
        <v>0</v>
      </c>
      <c r="I432" s="214">
        <f t="shared" si="96"/>
        <v>0</v>
      </c>
      <c r="J432" s="214">
        <f t="shared" si="96"/>
        <v>0</v>
      </c>
      <c r="K432" s="89">
        <f t="shared" si="70"/>
        <v>0</v>
      </c>
      <c r="L432" s="89">
        <f t="shared" si="72"/>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12.75" hidden="1" customHeight="1" x14ac:dyDescent="0.2">
      <c r="A433" s="735" t="s">
        <v>252</v>
      </c>
      <c r="B433" s="709"/>
      <c r="C433" s="711"/>
      <c r="D433" s="215" t="s">
        <v>253</v>
      </c>
      <c r="E433" s="211">
        <v>0</v>
      </c>
      <c r="F433" s="211">
        <f t="shared" si="96"/>
        <v>0</v>
      </c>
      <c r="G433" s="212">
        <f t="shared" si="96"/>
        <v>0</v>
      </c>
      <c r="H433" s="213">
        <f t="shared" si="96"/>
        <v>0</v>
      </c>
      <c r="I433" s="214">
        <f t="shared" si="96"/>
        <v>0</v>
      </c>
      <c r="J433" s="214">
        <f t="shared" si="96"/>
        <v>0</v>
      </c>
      <c r="K433" s="89">
        <f t="shared" si="70"/>
        <v>0</v>
      </c>
      <c r="L433" s="89">
        <f t="shared" si="72"/>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hidden="1" customHeight="1" x14ac:dyDescent="0.2">
      <c r="A434" s="735" t="s">
        <v>43</v>
      </c>
      <c r="B434" s="709"/>
      <c r="C434" s="711"/>
      <c r="D434" s="215" t="s">
        <v>254</v>
      </c>
      <c r="E434" s="211">
        <v>0</v>
      </c>
      <c r="F434" s="211">
        <f t="shared" si="96"/>
        <v>0</v>
      </c>
      <c r="G434" s="212">
        <f t="shared" si="96"/>
        <v>0</v>
      </c>
      <c r="H434" s="213">
        <f t="shared" si="96"/>
        <v>0</v>
      </c>
      <c r="I434" s="214">
        <f t="shared" si="96"/>
        <v>0</v>
      </c>
      <c r="J434" s="214">
        <f t="shared" si="96"/>
        <v>0</v>
      </c>
      <c r="K434" s="89">
        <f t="shared" si="70"/>
        <v>0</v>
      </c>
      <c r="L434" s="89">
        <f t="shared" si="72"/>
        <v>0</v>
      </c>
      <c r="M434" s="11"/>
      <c r="N434" s="11"/>
      <c r="O434" s="11"/>
      <c r="P434" s="11"/>
      <c r="Q434" s="11"/>
      <c r="R434" s="11"/>
      <c r="S434" s="11"/>
      <c r="T434" s="11"/>
      <c r="U434" s="11"/>
      <c r="V434" s="11"/>
      <c r="W434" s="11"/>
      <c r="X434" s="11"/>
      <c r="Y434" s="11"/>
      <c r="Z434" s="11"/>
      <c r="AA434" s="11"/>
      <c r="AB434" s="11"/>
      <c r="AC434" s="11"/>
      <c r="AD434" s="11"/>
      <c r="AE434" s="11"/>
      <c r="AF434" s="11"/>
      <c r="AG434" s="11"/>
      <c r="AH434" s="11"/>
      <c r="AI434" s="11"/>
      <c r="AJ434" s="11"/>
    </row>
    <row r="435" spans="1:36" ht="38.25" hidden="1" customHeight="1" x14ac:dyDescent="0.2">
      <c r="A435" s="170"/>
      <c r="B435" s="727" t="s">
        <v>280</v>
      </c>
      <c r="C435" s="717"/>
      <c r="D435" s="149" t="s">
        <v>281</v>
      </c>
      <c r="E435" s="151">
        <v>0</v>
      </c>
      <c r="F435" s="151"/>
      <c r="G435" s="207">
        <f>SUM(F435,E435)</f>
        <v>0</v>
      </c>
      <c r="H435" s="155"/>
      <c r="I435" s="156"/>
      <c r="J435" s="156"/>
      <c r="K435" s="89">
        <f t="shared" si="70"/>
        <v>0</v>
      </c>
      <c r="L435" s="89">
        <f t="shared" si="72"/>
        <v>0</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12.75" customHeight="1" x14ac:dyDescent="0.2">
      <c r="A436" s="735" t="s">
        <v>689</v>
      </c>
      <c r="B436" s="709"/>
      <c r="C436" s="711"/>
      <c r="D436" s="209" t="s">
        <v>308</v>
      </c>
      <c r="E436" s="211">
        <v>17251.7</v>
      </c>
      <c r="F436" s="211">
        <f>SUM(F437)</f>
        <v>-300</v>
      </c>
      <c r="G436" s="212">
        <f>SUM(G437)</f>
        <v>16951.7</v>
      </c>
      <c r="H436" s="213">
        <f>SUM(H437)</f>
        <v>0</v>
      </c>
      <c r="I436" s="214">
        <f>SUM(I437)</f>
        <v>0</v>
      </c>
      <c r="J436" s="214">
        <f>SUM(J437)</f>
        <v>0</v>
      </c>
      <c r="K436" s="89">
        <f t="shared" si="70"/>
        <v>33903.4</v>
      </c>
      <c r="L436" s="89">
        <f t="shared" si="72"/>
        <v>16951.7</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12.75" customHeight="1" x14ac:dyDescent="0.2">
      <c r="A437" s="735" t="s">
        <v>690</v>
      </c>
      <c r="B437" s="709"/>
      <c r="C437" s="711"/>
      <c r="D437" s="209" t="s">
        <v>328</v>
      </c>
      <c r="E437" s="211">
        <v>17251.7</v>
      </c>
      <c r="F437" s="211">
        <f>SUM(F438,F441)</f>
        <v>-300</v>
      </c>
      <c r="G437" s="212">
        <f>SUM(G438,G441)</f>
        <v>16951.7</v>
      </c>
      <c r="H437" s="213">
        <f>SUM(H438,H441)</f>
        <v>0</v>
      </c>
      <c r="I437" s="214">
        <f>SUM(I438,I441)</f>
        <v>0</v>
      </c>
      <c r="J437" s="214">
        <f>SUM(J438,J441)</f>
        <v>0</v>
      </c>
      <c r="K437" s="89">
        <f t="shared" si="70"/>
        <v>33903.4</v>
      </c>
      <c r="L437" s="89">
        <f t="shared" si="72"/>
        <v>16951.7</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12.75" hidden="1" customHeight="1" x14ac:dyDescent="0.2">
      <c r="A438" s="735" t="s">
        <v>674</v>
      </c>
      <c r="B438" s="709"/>
      <c r="C438" s="711"/>
      <c r="D438" s="209" t="s">
        <v>362</v>
      </c>
      <c r="E438" s="211">
        <v>0</v>
      </c>
      <c r="F438" s="211">
        <f>SUM(F439:F440)</f>
        <v>0</v>
      </c>
      <c r="G438" s="212">
        <f>SUM(G439:G440)</f>
        <v>0</v>
      </c>
      <c r="H438" s="213">
        <f>SUM(H439)</f>
        <v>0</v>
      </c>
      <c r="I438" s="214">
        <f>SUM(I439)</f>
        <v>0</v>
      </c>
      <c r="J438" s="214">
        <f>SUM(J439)</f>
        <v>0</v>
      </c>
      <c r="K438" s="89">
        <f t="shared" si="70"/>
        <v>0</v>
      </c>
      <c r="L438" s="89">
        <f t="shared" si="72"/>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hidden="1" customHeight="1" x14ac:dyDescent="0.2">
      <c r="A439" s="216"/>
      <c r="B439" s="727" t="s">
        <v>369</v>
      </c>
      <c r="C439" s="717"/>
      <c r="D439" s="149" t="s">
        <v>370</v>
      </c>
      <c r="E439" s="151">
        <v>0</v>
      </c>
      <c r="F439" s="151"/>
      <c r="G439" s="152">
        <f>SUM(F439,E439)</f>
        <v>0</v>
      </c>
      <c r="H439" s="155"/>
      <c r="I439" s="156"/>
      <c r="J439" s="156"/>
      <c r="K439" s="89">
        <f t="shared" si="70"/>
        <v>0</v>
      </c>
      <c r="L439" s="89">
        <f t="shared" si="72"/>
        <v>0</v>
      </c>
      <c r="M439" s="11"/>
      <c r="N439" s="11"/>
      <c r="O439" s="11"/>
      <c r="P439" s="11"/>
      <c r="Q439" s="11"/>
      <c r="R439" s="11"/>
      <c r="S439" s="11"/>
      <c r="T439" s="11"/>
      <c r="U439" s="11"/>
      <c r="V439" s="11"/>
      <c r="W439" s="11"/>
      <c r="X439" s="11"/>
      <c r="Y439" s="11"/>
      <c r="Z439" s="11"/>
      <c r="AA439" s="11"/>
      <c r="AB439" s="11"/>
      <c r="AC439" s="11"/>
      <c r="AD439" s="11"/>
      <c r="AE439" s="11"/>
      <c r="AF439" s="11"/>
      <c r="AG439" s="11"/>
      <c r="AH439" s="11"/>
      <c r="AI439" s="11"/>
      <c r="AJ439" s="11"/>
    </row>
    <row r="440" spans="1:36" ht="27" hidden="1" customHeight="1" x14ac:dyDescent="0.2">
      <c r="A440" s="170"/>
      <c r="B440" s="727" t="s">
        <v>373</v>
      </c>
      <c r="C440" s="717"/>
      <c r="D440" s="158" t="s">
        <v>374</v>
      </c>
      <c r="E440" s="195">
        <v>0</v>
      </c>
      <c r="F440" s="195"/>
      <c r="G440" s="152">
        <f>SUM(F440,E440)</f>
        <v>0</v>
      </c>
      <c r="H440" s="155"/>
      <c r="I440" s="156"/>
      <c r="J440" s="156"/>
      <c r="K440" s="89">
        <f t="shared" si="70"/>
        <v>0</v>
      </c>
      <c r="L440" s="89">
        <f t="shared" si="72"/>
        <v>0</v>
      </c>
      <c r="M440" s="11"/>
      <c r="N440" s="11"/>
      <c r="O440" s="11"/>
      <c r="P440" s="11"/>
      <c r="Q440" s="11"/>
      <c r="R440" s="11"/>
      <c r="S440" s="11"/>
      <c r="T440" s="11"/>
      <c r="U440" s="11"/>
      <c r="V440" s="11"/>
      <c r="W440" s="11"/>
      <c r="X440" s="11"/>
      <c r="Y440" s="11"/>
      <c r="Z440" s="11"/>
      <c r="AA440" s="11"/>
      <c r="AB440" s="11"/>
      <c r="AC440" s="11"/>
      <c r="AD440" s="11"/>
      <c r="AE440" s="11"/>
      <c r="AF440" s="11"/>
      <c r="AG440" s="11"/>
      <c r="AH440" s="11"/>
      <c r="AI440" s="11"/>
      <c r="AJ440" s="11"/>
    </row>
    <row r="441" spans="1:36" ht="12.75" customHeight="1" x14ac:dyDescent="0.2">
      <c r="A441" s="735" t="s">
        <v>377</v>
      </c>
      <c r="B441" s="709"/>
      <c r="C441" s="711"/>
      <c r="D441" s="209" t="s">
        <v>378</v>
      </c>
      <c r="E441" s="211">
        <v>17251.7</v>
      </c>
      <c r="F441" s="211">
        <f>SUM(F442)</f>
        <v>-300</v>
      </c>
      <c r="G441" s="212">
        <f>SUM(G442)</f>
        <v>16951.7</v>
      </c>
      <c r="H441" s="213">
        <f>SUM(H442)</f>
        <v>0</v>
      </c>
      <c r="I441" s="214">
        <f>SUM(I442)</f>
        <v>0</v>
      </c>
      <c r="J441" s="214">
        <f>SUM(J442)</f>
        <v>0</v>
      </c>
      <c r="K441" s="89">
        <f t="shared" si="70"/>
        <v>33903.4</v>
      </c>
      <c r="L441" s="89">
        <f t="shared" si="72"/>
        <v>16951.7</v>
      </c>
      <c r="M441" s="11"/>
      <c r="N441" s="11"/>
      <c r="O441" s="11"/>
      <c r="P441" s="11"/>
      <c r="Q441" s="11"/>
      <c r="R441" s="11"/>
      <c r="S441" s="11"/>
      <c r="T441" s="11"/>
      <c r="U441" s="11"/>
      <c r="V441" s="11"/>
      <c r="W441" s="11"/>
      <c r="X441" s="11"/>
      <c r="Y441" s="11"/>
      <c r="Z441" s="11"/>
      <c r="AA441" s="11"/>
      <c r="AB441" s="11"/>
      <c r="AC441" s="11"/>
      <c r="AD441" s="11"/>
      <c r="AE441" s="11"/>
      <c r="AF441" s="11"/>
      <c r="AG441" s="11"/>
      <c r="AH441" s="11"/>
      <c r="AI441" s="11"/>
      <c r="AJ441" s="11"/>
    </row>
    <row r="442" spans="1:36" ht="12.75" customHeight="1" x14ac:dyDescent="0.2">
      <c r="A442" s="200" t="s">
        <v>383</v>
      </c>
      <c r="B442" s="217"/>
      <c r="C442" s="218"/>
      <c r="D442" s="201" t="s">
        <v>384</v>
      </c>
      <c r="E442" s="202">
        <v>17251.7</v>
      </c>
      <c r="F442" s="202">
        <v>-300</v>
      </c>
      <c r="G442" s="152">
        <f>SUM(E442:F442)</f>
        <v>16951.7</v>
      </c>
      <c r="H442" s="203"/>
      <c r="I442" s="204"/>
      <c r="J442" s="204"/>
      <c r="K442" s="205">
        <f t="shared" si="70"/>
        <v>33903.4</v>
      </c>
      <c r="L442" s="205">
        <f t="shared" si="72"/>
        <v>16951.7</v>
      </c>
      <c r="M442" s="206"/>
      <c r="N442" s="206"/>
      <c r="O442" s="206"/>
      <c r="P442" s="206"/>
      <c r="Q442" s="206"/>
      <c r="R442" s="206"/>
      <c r="S442" s="206"/>
      <c r="T442" s="206"/>
      <c r="U442" s="206"/>
      <c r="V442" s="206"/>
      <c r="W442" s="206"/>
      <c r="X442" s="206"/>
      <c r="Y442" s="206"/>
      <c r="Z442" s="206"/>
      <c r="AA442" s="206"/>
      <c r="AB442" s="206"/>
      <c r="AC442" s="206"/>
      <c r="AD442" s="206"/>
      <c r="AE442" s="206"/>
      <c r="AF442" s="206"/>
      <c r="AG442" s="206"/>
      <c r="AH442" s="206"/>
      <c r="AI442" s="206"/>
      <c r="AJ442" s="206"/>
    </row>
    <row r="443" spans="1:36" ht="12.75" hidden="1" customHeight="1" x14ac:dyDescent="0.2">
      <c r="A443" s="735" t="s">
        <v>387</v>
      </c>
      <c r="B443" s="709"/>
      <c r="C443" s="711"/>
      <c r="D443" s="215" t="s">
        <v>388</v>
      </c>
      <c r="E443" s="211">
        <v>0</v>
      </c>
      <c r="F443" s="211">
        <f>SUM(F444)</f>
        <v>0</v>
      </c>
      <c r="G443" s="212">
        <f>SUM(G444)</f>
        <v>0</v>
      </c>
      <c r="H443" s="213">
        <f>SUM(H444)</f>
        <v>0</v>
      </c>
      <c r="I443" s="214">
        <f>SUM(I444)</f>
        <v>0</v>
      </c>
      <c r="J443" s="214">
        <f>SUM(J444)</f>
        <v>0</v>
      </c>
      <c r="K443" s="89">
        <f t="shared" si="70"/>
        <v>0</v>
      </c>
      <c r="L443" s="89">
        <f t="shared" si="72"/>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12.75" hidden="1" customHeight="1" x14ac:dyDescent="0.2">
      <c r="A444" s="219"/>
      <c r="B444" s="722" t="s">
        <v>389</v>
      </c>
      <c r="C444" s="711"/>
      <c r="D444" s="220" t="s">
        <v>390</v>
      </c>
      <c r="E444" s="222">
        <v>0</v>
      </c>
      <c r="F444" s="222">
        <f>SUM(F445:F449)</f>
        <v>0</v>
      </c>
      <c r="G444" s="223">
        <f>SUM(G445:G449)</f>
        <v>0</v>
      </c>
      <c r="H444" s="224">
        <f>SUM(H445:H449)</f>
        <v>0</v>
      </c>
      <c r="I444" s="225">
        <f>SUM(I445:I449)</f>
        <v>0</v>
      </c>
      <c r="J444" s="225">
        <f>SUM(J445:J449)</f>
        <v>0</v>
      </c>
      <c r="K444" s="89">
        <f t="shared" si="70"/>
        <v>0</v>
      </c>
      <c r="L444" s="89">
        <f t="shared" si="72"/>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12.75" hidden="1" customHeight="1" x14ac:dyDescent="0.2">
      <c r="A445" s="170"/>
      <c r="B445" s="727" t="s">
        <v>391</v>
      </c>
      <c r="C445" s="717"/>
      <c r="D445" s="149" t="s">
        <v>392</v>
      </c>
      <c r="E445" s="195">
        <v>0</v>
      </c>
      <c r="F445" s="195"/>
      <c r="G445" s="207">
        <f>SUM(F445,E445)</f>
        <v>0</v>
      </c>
      <c r="H445" s="159"/>
      <c r="I445" s="160"/>
      <c r="J445" s="160"/>
      <c r="K445" s="89">
        <f t="shared" si="70"/>
        <v>0</v>
      </c>
      <c r="L445" s="89">
        <f t="shared" si="72"/>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25.5" hidden="1" customHeight="1" x14ac:dyDescent="0.2">
      <c r="A446" s="170"/>
      <c r="B446" s="727" t="s">
        <v>393</v>
      </c>
      <c r="C446" s="717"/>
      <c r="D446" s="149" t="s">
        <v>394</v>
      </c>
      <c r="E446" s="151">
        <v>0</v>
      </c>
      <c r="F446" s="151"/>
      <c r="G446" s="207">
        <f>SUM(F446,E446)</f>
        <v>0</v>
      </c>
      <c r="H446" s="155">
        <f>ROUND(F446*H$7, )</f>
        <v>0</v>
      </c>
      <c r="I446" s="156">
        <f>ROUND(F446*I$7, )</f>
        <v>0</v>
      </c>
      <c r="J446" s="156">
        <f>ROUND(F446*J$7, )</f>
        <v>0</v>
      </c>
      <c r="K446" s="89">
        <f t="shared" si="70"/>
        <v>0</v>
      </c>
      <c r="L446" s="89">
        <f t="shared" si="72"/>
        <v>0</v>
      </c>
      <c r="M446" s="11"/>
      <c r="N446" s="11"/>
      <c r="O446" s="11"/>
      <c r="P446" s="11"/>
      <c r="Q446" s="11"/>
      <c r="R446" s="11"/>
      <c r="S446" s="11"/>
      <c r="T446" s="11"/>
      <c r="U446" s="11"/>
      <c r="V446" s="11"/>
      <c r="W446" s="11"/>
      <c r="X446" s="11"/>
      <c r="Y446" s="11"/>
      <c r="Z446" s="11"/>
      <c r="AA446" s="11"/>
      <c r="AB446" s="11"/>
      <c r="AC446" s="11"/>
      <c r="AD446" s="11"/>
      <c r="AE446" s="11"/>
      <c r="AF446" s="11"/>
      <c r="AG446" s="11"/>
      <c r="AH446" s="11"/>
      <c r="AI446" s="11"/>
      <c r="AJ446" s="11"/>
    </row>
    <row r="447" spans="1:36" ht="12.75" hidden="1" customHeight="1" x14ac:dyDescent="0.2">
      <c r="A447" s="170"/>
      <c r="B447" s="727" t="s">
        <v>395</v>
      </c>
      <c r="C447" s="717"/>
      <c r="D447" s="149" t="s">
        <v>396</v>
      </c>
      <c r="E447" s="151">
        <v>0</v>
      </c>
      <c r="F447" s="151"/>
      <c r="G447" s="207">
        <f>SUM(F447,E447)</f>
        <v>0</v>
      </c>
      <c r="H447" s="159">
        <f>ROUND(F447*H$7, )</f>
        <v>0</v>
      </c>
      <c r="I447" s="160">
        <f>ROUND(F447*I$7, )</f>
        <v>0</v>
      </c>
      <c r="J447" s="160">
        <f>ROUND(F447*J$7, )</f>
        <v>0</v>
      </c>
      <c r="K447" s="89">
        <f t="shared" si="70"/>
        <v>0</v>
      </c>
      <c r="L447" s="89">
        <f t="shared" si="72"/>
        <v>0</v>
      </c>
      <c r="M447" s="11"/>
      <c r="N447" s="11"/>
      <c r="O447" s="11"/>
      <c r="P447" s="11"/>
      <c r="Q447" s="11"/>
      <c r="R447" s="11"/>
      <c r="S447" s="11"/>
      <c r="T447" s="11"/>
      <c r="U447" s="11"/>
      <c r="V447" s="11"/>
      <c r="W447" s="11"/>
      <c r="X447" s="11"/>
      <c r="Y447" s="11"/>
      <c r="Z447" s="11"/>
      <c r="AA447" s="11"/>
      <c r="AB447" s="11"/>
      <c r="AC447" s="11"/>
      <c r="AD447" s="11"/>
      <c r="AE447" s="11"/>
      <c r="AF447" s="11"/>
      <c r="AG447" s="11"/>
      <c r="AH447" s="11"/>
      <c r="AI447" s="11"/>
      <c r="AJ447" s="11"/>
    </row>
    <row r="448" spans="1:36" ht="27.75" hidden="1" customHeight="1" x14ac:dyDescent="0.2">
      <c r="A448" s="170"/>
      <c r="B448" s="727" t="s">
        <v>397</v>
      </c>
      <c r="C448" s="717"/>
      <c r="D448" s="149" t="s">
        <v>398</v>
      </c>
      <c r="E448" s="151">
        <v>0</v>
      </c>
      <c r="F448" s="151"/>
      <c r="G448" s="207">
        <f>SUM(F448,E448)</f>
        <v>0</v>
      </c>
      <c r="H448" s="159">
        <f>ROUND(F448*H$7, )</f>
        <v>0</v>
      </c>
      <c r="I448" s="160">
        <f>ROUND(F448*I$7, )</f>
        <v>0</v>
      </c>
      <c r="J448" s="160">
        <f>ROUND(F448*J$7, )</f>
        <v>0</v>
      </c>
      <c r="K448" s="89">
        <f t="shared" si="70"/>
        <v>0</v>
      </c>
      <c r="L448" s="89">
        <f t="shared" si="72"/>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12.75" hidden="1" customHeight="1" x14ac:dyDescent="0.2">
      <c r="A449" s="170"/>
      <c r="B449" s="727" t="s">
        <v>399</v>
      </c>
      <c r="C449" s="717"/>
      <c r="D449" s="149" t="s">
        <v>400</v>
      </c>
      <c r="E449" s="151">
        <v>0</v>
      </c>
      <c r="F449" s="151"/>
      <c r="G449" s="207">
        <f>SUM(F449,E449)</f>
        <v>0</v>
      </c>
      <c r="H449" s="155"/>
      <c r="I449" s="156"/>
      <c r="J449" s="156"/>
      <c r="K449" s="89">
        <f t="shared" si="70"/>
        <v>0</v>
      </c>
      <c r="L449" s="89">
        <f t="shared" si="72"/>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12.75" hidden="1" customHeight="1" x14ac:dyDescent="0.2">
      <c r="A450" s="735" t="s">
        <v>401</v>
      </c>
      <c r="B450" s="709"/>
      <c r="C450" s="711"/>
      <c r="D450" s="209" t="s">
        <v>402</v>
      </c>
      <c r="E450" s="211">
        <v>0</v>
      </c>
      <c r="F450" s="211">
        <f>SUM(F451)</f>
        <v>0</v>
      </c>
      <c r="G450" s="212">
        <f>SUM(G451)</f>
        <v>0</v>
      </c>
      <c r="H450" s="213">
        <f>SUM(H451)</f>
        <v>0</v>
      </c>
      <c r="I450" s="214">
        <f>SUM(I451)</f>
        <v>0</v>
      </c>
      <c r="J450" s="214">
        <f>SUM(J451)</f>
        <v>0</v>
      </c>
      <c r="K450" s="89">
        <f t="shared" si="70"/>
        <v>0</v>
      </c>
      <c r="L450" s="89">
        <f t="shared" si="72"/>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26.25" hidden="1" customHeight="1" x14ac:dyDescent="0.2">
      <c r="A451" s="735" t="s">
        <v>403</v>
      </c>
      <c r="B451" s="709"/>
      <c r="C451" s="711"/>
      <c r="D451" s="209" t="s">
        <v>404</v>
      </c>
      <c r="E451" s="211">
        <v>0</v>
      </c>
      <c r="F451" s="211">
        <f>SUM(F452:F454)</f>
        <v>0</v>
      </c>
      <c r="G451" s="212">
        <f>SUM(G452:G454)</f>
        <v>0</v>
      </c>
      <c r="H451" s="213">
        <f>SUM(H452:H454)</f>
        <v>0</v>
      </c>
      <c r="I451" s="214">
        <f>SUM(I452:I454)</f>
        <v>0</v>
      </c>
      <c r="J451" s="214">
        <f>SUM(J452:J454)</f>
        <v>0</v>
      </c>
      <c r="K451" s="89">
        <f t="shared" si="70"/>
        <v>0</v>
      </c>
      <c r="L451" s="89">
        <f t="shared" si="72"/>
        <v>0</v>
      </c>
      <c r="M451" s="11"/>
      <c r="N451" s="11"/>
      <c r="O451" s="11"/>
      <c r="P451" s="11"/>
      <c r="Q451" s="11"/>
      <c r="R451" s="11"/>
      <c r="S451" s="11"/>
      <c r="T451" s="11"/>
      <c r="U451" s="11"/>
      <c r="V451" s="11"/>
      <c r="W451" s="11"/>
      <c r="X451" s="11"/>
      <c r="Y451" s="11"/>
      <c r="Z451" s="11"/>
      <c r="AA451" s="11"/>
      <c r="AB451" s="11"/>
      <c r="AC451" s="11"/>
      <c r="AD451" s="11"/>
      <c r="AE451" s="11"/>
      <c r="AF451" s="11"/>
      <c r="AG451" s="11"/>
      <c r="AH451" s="11"/>
      <c r="AI451" s="11"/>
      <c r="AJ451" s="11"/>
    </row>
    <row r="452" spans="1:36" ht="30" hidden="1" customHeight="1" x14ac:dyDescent="0.2">
      <c r="A452" s="170"/>
      <c r="B452" s="727" t="s">
        <v>413</v>
      </c>
      <c r="C452" s="717"/>
      <c r="D452" s="149" t="s">
        <v>414</v>
      </c>
      <c r="E452" s="151">
        <v>0</v>
      </c>
      <c r="F452" s="151"/>
      <c r="G452" s="207">
        <f>SUM(F452,E452)</f>
        <v>0</v>
      </c>
      <c r="H452" s="155"/>
      <c r="I452" s="156"/>
      <c r="J452" s="156"/>
      <c r="K452" s="89">
        <f t="shared" si="70"/>
        <v>0</v>
      </c>
      <c r="L452" s="89">
        <f t="shared" si="72"/>
        <v>0</v>
      </c>
      <c r="M452" s="11"/>
      <c r="N452" s="11"/>
      <c r="O452" s="11"/>
      <c r="P452" s="11"/>
      <c r="Q452" s="11"/>
      <c r="R452" s="11"/>
      <c r="S452" s="11"/>
      <c r="T452" s="11"/>
      <c r="U452" s="11"/>
      <c r="V452" s="11"/>
      <c r="W452" s="11"/>
      <c r="X452" s="11"/>
      <c r="Y452" s="11"/>
      <c r="Z452" s="11"/>
      <c r="AA452" s="11"/>
      <c r="AB452" s="11"/>
      <c r="AC452" s="11"/>
      <c r="AD452" s="11"/>
      <c r="AE452" s="11"/>
      <c r="AF452" s="11"/>
      <c r="AG452" s="11"/>
      <c r="AH452" s="11"/>
      <c r="AI452" s="11"/>
      <c r="AJ452" s="11"/>
    </row>
    <row r="453" spans="1:36" ht="29.25" hidden="1" customHeight="1" x14ac:dyDescent="0.2">
      <c r="A453" s="170"/>
      <c r="B453" s="727" t="s">
        <v>415</v>
      </c>
      <c r="C453" s="717"/>
      <c r="D453" s="158" t="s">
        <v>416</v>
      </c>
      <c r="E453" s="151">
        <v>0</v>
      </c>
      <c r="F453" s="151"/>
      <c r="G453" s="207">
        <f>SUM(F453,E453)</f>
        <v>0</v>
      </c>
      <c r="H453" s="159"/>
      <c r="I453" s="160"/>
      <c r="J453" s="160"/>
      <c r="K453" s="89">
        <f t="shared" si="70"/>
        <v>0</v>
      </c>
      <c r="L453" s="89">
        <f t="shared" si="72"/>
        <v>0</v>
      </c>
      <c r="M453" s="11"/>
      <c r="N453" s="11"/>
      <c r="O453" s="11"/>
      <c r="P453" s="11"/>
      <c r="Q453" s="11"/>
      <c r="R453" s="11"/>
      <c r="S453" s="11"/>
      <c r="T453" s="11"/>
      <c r="U453" s="11"/>
      <c r="V453" s="11"/>
      <c r="W453" s="11"/>
      <c r="X453" s="11"/>
      <c r="Y453" s="11"/>
      <c r="Z453" s="11"/>
      <c r="AA453" s="11"/>
      <c r="AB453" s="11"/>
      <c r="AC453" s="11"/>
      <c r="AD453" s="11"/>
      <c r="AE453" s="11"/>
      <c r="AF453" s="11"/>
      <c r="AG453" s="11"/>
      <c r="AH453" s="11"/>
      <c r="AI453" s="11"/>
      <c r="AJ453" s="11"/>
    </row>
    <row r="454" spans="1:36" ht="30" hidden="1" customHeight="1" x14ac:dyDescent="0.2">
      <c r="A454" s="170"/>
      <c r="B454" s="727" t="s">
        <v>417</v>
      </c>
      <c r="C454" s="717"/>
      <c r="D454" s="149" t="s">
        <v>418</v>
      </c>
      <c r="E454" s="151">
        <v>0</v>
      </c>
      <c r="F454" s="151"/>
      <c r="G454" s="207">
        <f>SUM(F454,E454)</f>
        <v>0</v>
      </c>
      <c r="H454" s="159"/>
      <c r="I454" s="160"/>
      <c r="J454" s="160"/>
      <c r="K454" s="89">
        <f t="shared" si="70"/>
        <v>0</v>
      </c>
      <c r="L454" s="89">
        <f t="shared" si="72"/>
        <v>0</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customHeight="1" x14ac:dyDescent="0.2">
      <c r="A455" s="735" t="s">
        <v>421</v>
      </c>
      <c r="B455" s="709"/>
      <c r="C455" s="711"/>
      <c r="D455" s="209" t="s">
        <v>422</v>
      </c>
      <c r="E455" s="211">
        <v>116305.50000000001</v>
      </c>
      <c r="F455" s="211">
        <f t="shared" ref="F455:J457" si="97">SUM(F456)</f>
        <v>0</v>
      </c>
      <c r="G455" s="212">
        <f t="shared" si="97"/>
        <v>116305.50000000001</v>
      </c>
      <c r="H455" s="213">
        <f t="shared" si="97"/>
        <v>0</v>
      </c>
      <c r="I455" s="214">
        <f t="shared" si="97"/>
        <v>0</v>
      </c>
      <c r="J455" s="214">
        <f t="shared" si="97"/>
        <v>0</v>
      </c>
      <c r="K455" s="89">
        <f t="shared" si="70"/>
        <v>232611.00000000003</v>
      </c>
      <c r="L455" s="89">
        <f t="shared" si="72"/>
        <v>116305.50000000001</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26.25" customHeight="1" x14ac:dyDescent="0.2">
      <c r="A456" s="735" t="s">
        <v>423</v>
      </c>
      <c r="B456" s="709"/>
      <c r="C456" s="711"/>
      <c r="D456" s="209" t="s">
        <v>424</v>
      </c>
      <c r="E456" s="211">
        <v>116305.50000000001</v>
      </c>
      <c r="F456" s="211">
        <f t="shared" si="97"/>
        <v>0</v>
      </c>
      <c r="G456" s="212">
        <f t="shared" si="97"/>
        <v>116305.50000000001</v>
      </c>
      <c r="H456" s="213">
        <f t="shared" si="97"/>
        <v>0</v>
      </c>
      <c r="I456" s="214">
        <f t="shared" si="97"/>
        <v>0</v>
      </c>
      <c r="J456" s="214">
        <f t="shared" si="97"/>
        <v>0</v>
      </c>
      <c r="K456" s="89">
        <f t="shared" si="70"/>
        <v>232611.00000000003</v>
      </c>
      <c r="L456" s="89">
        <f t="shared" si="72"/>
        <v>116305.50000000001</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12.75" customHeight="1" x14ac:dyDescent="0.2">
      <c r="A457" s="735" t="s">
        <v>425</v>
      </c>
      <c r="B457" s="709"/>
      <c r="C457" s="711"/>
      <c r="D457" s="209" t="s">
        <v>426</v>
      </c>
      <c r="E457" s="211">
        <v>116305.50000000001</v>
      </c>
      <c r="F457" s="211">
        <f t="shared" si="97"/>
        <v>0</v>
      </c>
      <c r="G457" s="212">
        <f t="shared" si="97"/>
        <v>116305.50000000001</v>
      </c>
      <c r="H457" s="213">
        <f t="shared" si="97"/>
        <v>0</v>
      </c>
      <c r="I457" s="214">
        <f t="shared" si="97"/>
        <v>0</v>
      </c>
      <c r="J457" s="214">
        <f t="shared" si="97"/>
        <v>0</v>
      </c>
      <c r="K457" s="89">
        <f t="shared" si="70"/>
        <v>232611.00000000003</v>
      </c>
      <c r="L457" s="89">
        <f t="shared" si="72"/>
        <v>116305.50000000001</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12.75" customHeight="1" x14ac:dyDescent="0.2">
      <c r="A458" s="735" t="s">
        <v>427</v>
      </c>
      <c r="B458" s="709"/>
      <c r="C458" s="711"/>
      <c r="D458" s="209" t="s">
        <v>428</v>
      </c>
      <c r="E458" s="211">
        <v>116305.50000000001</v>
      </c>
      <c r="F458" s="211">
        <f>SUM(F459:F465,F469:F474,F478:F479,F483:F484,F492:F493,F486:F490)</f>
        <v>0</v>
      </c>
      <c r="G458" s="212">
        <f>SUM(G459:G465,G469:G474,G478:G479,G483:G484,G492:G493,G486:G490)</f>
        <v>116305.50000000001</v>
      </c>
      <c r="H458" s="213">
        <f>SUM(H459:H465,H469:H474,H478:H479,H483:H490,H492)</f>
        <v>0</v>
      </c>
      <c r="I458" s="214">
        <f>SUM(I459:I465,I469:I474,I478:I479,I483:I490,I492)</f>
        <v>0</v>
      </c>
      <c r="J458" s="214">
        <f>SUM(J459:J465,J469:J474,J478:J479,J483:J490,J492)</f>
        <v>0</v>
      </c>
      <c r="K458" s="89">
        <f t="shared" si="70"/>
        <v>232611.00000000003</v>
      </c>
      <c r="L458" s="89">
        <f t="shared" si="72"/>
        <v>116305.50000000001</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12.75" hidden="1" customHeight="1" x14ac:dyDescent="0.2">
      <c r="A459" s="148"/>
      <c r="B459" s="171" t="s">
        <v>429</v>
      </c>
      <c r="C459" s="172"/>
      <c r="D459" s="173" t="s">
        <v>430</v>
      </c>
      <c r="E459" s="175">
        <v>0</v>
      </c>
      <c r="F459" s="175"/>
      <c r="G459" s="207">
        <f t="shared" ref="G459:G464" si="98">SUM(F459,E459)</f>
        <v>0</v>
      </c>
      <c r="H459" s="176"/>
      <c r="I459" s="177"/>
      <c r="J459" s="177"/>
      <c r="K459" s="89">
        <f t="shared" si="70"/>
        <v>0</v>
      </c>
      <c r="L459" s="89">
        <f t="shared" si="72"/>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hidden="1" customHeight="1" x14ac:dyDescent="0.2">
      <c r="A460" s="148"/>
      <c r="B460" s="171" t="s">
        <v>431</v>
      </c>
      <c r="C460" s="172"/>
      <c r="D460" s="173" t="s">
        <v>432</v>
      </c>
      <c r="E460" s="175">
        <v>0</v>
      </c>
      <c r="F460" s="175"/>
      <c r="G460" s="207">
        <f t="shared" si="98"/>
        <v>0</v>
      </c>
      <c r="H460" s="176"/>
      <c r="I460" s="177"/>
      <c r="J460" s="177"/>
      <c r="K460" s="89">
        <f t="shared" si="70"/>
        <v>0</v>
      </c>
      <c r="L460" s="89">
        <f t="shared" si="72"/>
        <v>0</v>
      </c>
      <c r="M460" s="11"/>
      <c r="N460" s="11"/>
      <c r="O460" s="11"/>
      <c r="P460" s="11"/>
      <c r="Q460" s="11"/>
      <c r="R460" s="11"/>
      <c r="S460" s="11"/>
      <c r="T460" s="11"/>
      <c r="U460" s="11"/>
      <c r="V460" s="11"/>
      <c r="W460" s="11"/>
      <c r="X460" s="11"/>
      <c r="Y460" s="11"/>
      <c r="Z460" s="11"/>
      <c r="AA460" s="11"/>
      <c r="AB460" s="11"/>
      <c r="AC460" s="11"/>
      <c r="AD460" s="11"/>
      <c r="AE460" s="11"/>
      <c r="AF460" s="11"/>
      <c r="AG460" s="11"/>
      <c r="AH460" s="11"/>
      <c r="AI460" s="11"/>
      <c r="AJ460" s="11"/>
    </row>
    <row r="461" spans="1:36" ht="12.75" hidden="1" customHeight="1" x14ac:dyDescent="0.2">
      <c r="A461" s="148"/>
      <c r="B461" s="171" t="s">
        <v>433</v>
      </c>
      <c r="C461" s="172"/>
      <c r="D461" s="173" t="s">
        <v>434</v>
      </c>
      <c r="E461" s="175">
        <v>0</v>
      </c>
      <c r="F461" s="175"/>
      <c r="G461" s="207">
        <f t="shared" si="98"/>
        <v>0</v>
      </c>
      <c r="H461" s="176"/>
      <c r="I461" s="177"/>
      <c r="J461" s="177"/>
      <c r="K461" s="89">
        <f t="shared" si="70"/>
        <v>0</v>
      </c>
      <c r="L461" s="89">
        <f t="shared" si="72"/>
        <v>0</v>
      </c>
      <c r="M461" s="11"/>
      <c r="N461" s="11"/>
      <c r="O461" s="11"/>
      <c r="P461" s="11"/>
      <c r="Q461" s="11"/>
      <c r="R461" s="11"/>
      <c r="S461" s="11"/>
      <c r="T461" s="11"/>
      <c r="U461" s="11"/>
      <c r="V461" s="11"/>
      <c r="W461" s="11"/>
      <c r="X461" s="11"/>
      <c r="Y461" s="11"/>
      <c r="Z461" s="11"/>
      <c r="AA461" s="11"/>
      <c r="AB461" s="11"/>
      <c r="AC461" s="11"/>
      <c r="AD461" s="11"/>
      <c r="AE461" s="11"/>
      <c r="AF461" s="11"/>
      <c r="AG461" s="11"/>
      <c r="AH461" s="11"/>
      <c r="AI461" s="11"/>
      <c r="AJ461" s="11"/>
    </row>
    <row r="462" spans="1:36" ht="12.75" hidden="1" customHeight="1" x14ac:dyDescent="0.2">
      <c r="A462" s="148"/>
      <c r="B462" s="171" t="s">
        <v>435</v>
      </c>
      <c r="C462" s="172"/>
      <c r="D462" s="173" t="s">
        <v>436</v>
      </c>
      <c r="E462" s="175">
        <v>0</v>
      </c>
      <c r="F462" s="175"/>
      <c r="G462" s="207">
        <f t="shared" si="98"/>
        <v>0</v>
      </c>
      <c r="H462" s="176"/>
      <c r="I462" s="177"/>
      <c r="J462" s="177"/>
      <c r="K462" s="89">
        <f t="shared" si="70"/>
        <v>0</v>
      </c>
      <c r="L462" s="89">
        <f t="shared" si="72"/>
        <v>0</v>
      </c>
      <c r="M462" s="11"/>
      <c r="N462" s="11"/>
      <c r="O462" s="11"/>
      <c r="P462" s="11"/>
      <c r="Q462" s="11"/>
      <c r="R462" s="11"/>
      <c r="S462" s="11"/>
      <c r="T462" s="11"/>
      <c r="U462" s="11"/>
      <c r="V462" s="11"/>
      <c r="W462" s="11"/>
      <c r="X462" s="11"/>
      <c r="Y462" s="11"/>
      <c r="Z462" s="11"/>
      <c r="AA462" s="11"/>
      <c r="AB462" s="11"/>
      <c r="AC462" s="11"/>
      <c r="AD462" s="11"/>
      <c r="AE462" s="11"/>
      <c r="AF462" s="11"/>
      <c r="AG462" s="11"/>
      <c r="AH462" s="11"/>
      <c r="AI462" s="11"/>
      <c r="AJ462" s="11"/>
    </row>
    <row r="463" spans="1:36" ht="12.75" hidden="1" customHeight="1" x14ac:dyDescent="0.2">
      <c r="A463" s="148"/>
      <c r="B463" s="727" t="s">
        <v>437</v>
      </c>
      <c r="C463" s="717"/>
      <c r="D463" s="149" t="s">
        <v>438</v>
      </c>
      <c r="E463" s="151">
        <v>0</v>
      </c>
      <c r="F463" s="151"/>
      <c r="G463" s="207">
        <f t="shared" si="98"/>
        <v>0</v>
      </c>
      <c r="H463" s="155"/>
      <c r="I463" s="156"/>
      <c r="J463" s="156"/>
      <c r="K463" s="89">
        <f t="shared" si="70"/>
        <v>0</v>
      </c>
      <c r="L463" s="89">
        <f t="shared" si="72"/>
        <v>0</v>
      </c>
      <c r="M463" s="11"/>
      <c r="N463" s="11"/>
      <c r="O463" s="11"/>
      <c r="P463" s="11"/>
      <c r="Q463" s="11"/>
      <c r="R463" s="11"/>
      <c r="S463" s="11"/>
      <c r="T463" s="11"/>
      <c r="U463" s="11"/>
      <c r="V463" s="11"/>
      <c r="W463" s="11"/>
      <c r="X463" s="11"/>
      <c r="Y463" s="11"/>
      <c r="Z463" s="11"/>
      <c r="AA463" s="11"/>
      <c r="AB463" s="11"/>
      <c r="AC463" s="11"/>
      <c r="AD463" s="11"/>
      <c r="AE463" s="11"/>
      <c r="AF463" s="11"/>
      <c r="AG463" s="11"/>
      <c r="AH463" s="11"/>
      <c r="AI463" s="11"/>
      <c r="AJ463" s="11"/>
    </row>
    <row r="464" spans="1:36" ht="12.75" hidden="1" customHeight="1" x14ac:dyDescent="0.2">
      <c r="A464" s="148"/>
      <c r="B464" s="727" t="s">
        <v>439</v>
      </c>
      <c r="C464" s="717"/>
      <c r="D464" s="149" t="s">
        <v>440</v>
      </c>
      <c r="E464" s="151">
        <v>0</v>
      </c>
      <c r="F464" s="151"/>
      <c r="G464" s="207">
        <f t="shared" si="98"/>
        <v>0</v>
      </c>
      <c r="H464" s="155"/>
      <c r="I464" s="156"/>
      <c r="J464" s="156"/>
      <c r="K464" s="89">
        <f t="shared" si="70"/>
        <v>0</v>
      </c>
      <c r="L464" s="89">
        <f t="shared" si="72"/>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12.75" hidden="1" customHeight="1" x14ac:dyDescent="0.2">
      <c r="A465" s="226"/>
      <c r="B465" s="722" t="s">
        <v>691</v>
      </c>
      <c r="C465" s="711"/>
      <c r="D465" s="220" t="s">
        <v>442</v>
      </c>
      <c r="E465" s="222">
        <v>0</v>
      </c>
      <c r="F465" s="222">
        <f>SUM(F466:F468)</f>
        <v>0</v>
      </c>
      <c r="G465" s="223">
        <f>SUM(G466:G468)</f>
        <v>0</v>
      </c>
      <c r="H465" s="224">
        <f>SUM(H466:H468)</f>
        <v>0</v>
      </c>
      <c r="I465" s="225">
        <f>SUM(I466:I468)</f>
        <v>0</v>
      </c>
      <c r="J465" s="225">
        <f>SUM(J466:J468)</f>
        <v>0</v>
      </c>
      <c r="K465" s="89">
        <f t="shared" si="70"/>
        <v>0</v>
      </c>
      <c r="L465" s="89">
        <f t="shared" si="72"/>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38.25" hidden="1" customHeight="1" x14ac:dyDescent="0.2">
      <c r="A466" s="148"/>
      <c r="B466" s="171"/>
      <c r="C466" s="680" t="s">
        <v>443</v>
      </c>
      <c r="D466" s="149" t="s">
        <v>444</v>
      </c>
      <c r="E466" s="151">
        <v>0</v>
      </c>
      <c r="F466" s="151"/>
      <c r="G466" s="207">
        <f t="shared" ref="G466:G473" si="99">SUM(F466,E466)</f>
        <v>0</v>
      </c>
      <c r="H466" s="155"/>
      <c r="I466" s="156"/>
      <c r="J466" s="156"/>
      <c r="K466" s="89">
        <f t="shared" si="70"/>
        <v>0</v>
      </c>
      <c r="L466" s="89">
        <f t="shared" si="72"/>
        <v>0</v>
      </c>
      <c r="M466" s="11"/>
      <c r="N466" s="11"/>
      <c r="O466" s="11"/>
      <c r="P466" s="11"/>
      <c r="Q466" s="11"/>
      <c r="R466" s="11"/>
      <c r="S466" s="11"/>
      <c r="T466" s="11"/>
      <c r="U466" s="11"/>
      <c r="V466" s="11"/>
      <c r="W466" s="11"/>
      <c r="X466" s="11"/>
      <c r="Y466" s="11"/>
      <c r="Z466" s="11"/>
      <c r="AA466" s="11"/>
      <c r="AB466" s="11"/>
      <c r="AC466" s="11"/>
      <c r="AD466" s="11"/>
      <c r="AE466" s="11"/>
      <c r="AF466" s="11"/>
      <c r="AG466" s="11"/>
      <c r="AH466" s="11"/>
      <c r="AI466" s="11"/>
      <c r="AJ466" s="11"/>
    </row>
    <row r="467" spans="1:36" ht="25.5" hidden="1" customHeight="1" x14ac:dyDescent="0.2">
      <c r="A467" s="148"/>
      <c r="B467" s="171"/>
      <c r="C467" s="193" t="s">
        <v>445</v>
      </c>
      <c r="D467" s="227" t="s">
        <v>446</v>
      </c>
      <c r="E467" s="151">
        <v>0</v>
      </c>
      <c r="F467" s="151"/>
      <c r="G467" s="207">
        <f t="shared" si="99"/>
        <v>0</v>
      </c>
      <c r="H467" s="155"/>
      <c r="I467" s="156"/>
      <c r="J467" s="156"/>
      <c r="K467" s="89">
        <f t="shared" si="70"/>
        <v>0</v>
      </c>
      <c r="L467" s="89">
        <f t="shared" si="72"/>
        <v>0</v>
      </c>
      <c r="M467" s="11"/>
      <c r="N467" s="11"/>
      <c r="O467" s="11"/>
      <c r="P467" s="11"/>
      <c r="Q467" s="11"/>
      <c r="R467" s="11"/>
      <c r="S467" s="11"/>
      <c r="T467" s="11"/>
      <c r="U467" s="11"/>
      <c r="V467" s="11"/>
      <c r="W467" s="11"/>
      <c r="X467" s="11"/>
      <c r="Y467" s="11"/>
      <c r="Z467" s="11"/>
      <c r="AA467" s="11"/>
      <c r="AB467" s="11"/>
      <c r="AC467" s="11"/>
      <c r="AD467" s="11"/>
      <c r="AE467" s="11"/>
      <c r="AF467" s="11"/>
      <c r="AG467" s="11"/>
      <c r="AH467" s="11"/>
      <c r="AI467" s="11"/>
      <c r="AJ467" s="11"/>
    </row>
    <row r="468" spans="1:36" ht="25.5" hidden="1" customHeight="1" x14ac:dyDescent="0.2">
      <c r="A468" s="148"/>
      <c r="B468" s="171"/>
      <c r="C468" s="193" t="s">
        <v>447</v>
      </c>
      <c r="D468" s="227" t="s">
        <v>448</v>
      </c>
      <c r="E468" s="151">
        <v>0</v>
      </c>
      <c r="F468" s="151"/>
      <c r="G468" s="207">
        <f t="shared" si="99"/>
        <v>0</v>
      </c>
      <c r="H468" s="155"/>
      <c r="I468" s="156"/>
      <c r="J468" s="156"/>
      <c r="K468" s="89">
        <f t="shared" si="70"/>
        <v>0</v>
      </c>
      <c r="L468" s="89">
        <f t="shared" si="72"/>
        <v>0</v>
      </c>
      <c r="M468" s="11"/>
      <c r="N468" s="11"/>
      <c r="O468" s="11"/>
      <c r="P468" s="11"/>
      <c r="Q468" s="11"/>
      <c r="R468" s="11"/>
      <c r="S468" s="11"/>
      <c r="T468" s="11"/>
      <c r="U468" s="11"/>
      <c r="V468" s="11"/>
      <c r="W468" s="11"/>
      <c r="X468" s="11"/>
      <c r="Y468" s="11"/>
      <c r="Z468" s="11"/>
      <c r="AA468" s="11"/>
      <c r="AB468" s="11"/>
      <c r="AC468" s="11"/>
      <c r="AD468" s="11"/>
      <c r="AE468" s="11"/>
      <c r="AF468" s="11"/>
      <c r="AG468" s="11"/>
      <c r="AH468" s="11"/>
      <c r="AI468" s="11"/>
      <c r="AJ468" s="11"/>
    </row>
    <row r="469" spans="1:36" ht="30" hidden="1" customHeight="1" x14ac:dyDescent="0.2">
      <c r="A469" s="148"/>
      <c r="B469" s="727" t="s">
        <v>449</v>
      </c>
      <c r="C469" s="717"/>
      <c r="D469" s="149" t="s">
        <v>450</v>
      </c>
      <c r="E469" s="151">
        <v>0</v>
      </c>
      <c r="F469" s="151"/>
      <c r="G469" s="207">
        <f t="shared" si="99"/>
        <v>0</v>
      </c>
      <c r="H469" s="155"/>
      <c r="I469" s="156"/>
      <c r="J469" s="156"/>
      <c r="K469" s="89">
        <f t="shared" si="70"/>
        <v>0</v>
      </c>
      <c r="L469" s="89">
        <f t="shared" si="72"/>
        <v>0</v>
      </c>
      <c r="M469" s="11"/>
      <c r="N469" s="11"/>
      <c r="O469" s="11"/>
      <c r="P469" s="11"/>
      <c r="Q469" s="11"/>
      <c r="R469" s="11"/>
      <c r="S469" s="11"/>
      <c r="T469" s="11"/>
      <c r="U469" s="11"/>
      <c r="V469" s="11"/>
      <c r="W469" s="11"/>
      <c r="X469" s="11"/>
      <c r="Y469" s="11"/>
      <c r="Z469" s="11"/>
      <c r="AA469" s="11"/>
      <c r="AB469" s="11"/>
      <c r="AC469" s="11"/>
      <c r="AD469" s="11"/>
      <c r="AE469" s="11"/>
      <c r="AF469" s="11"/>
      <c r="AG469" s="11"/>
      <c r="AH469" s="11"/>
      <c r="AI469" s="11"/>
      <c r="AJ469" s="11"/>
    </row>
    <row r="470" spans="1:36" ht="12.75" hidden="1" customHeight="1" x14ac:dyDescent="0.2">
      <c r="A470" s="148"/>
      <c r="B470" s="727" t="s">
        <v>451</v>
      </c>
      <c r="C470" s="717"/>
      <c r="D470" s="149" t="s">
        <v>452</v>
      </c>
      <c r="E470" s="151">
        <v>0</v>
      </c>
      <c r="F470" s="151"/>
      <c r="G470" s="207">
        <f t="shared" si="99"/>
        <v>0</v>
      </c>
      <c r="H470" s="155"/>
      <c r="I470" s="156"/>
      <c r="J470" s="156"/>
      <c r="K470" s="89">
        <f t="shared" si="70"/>
        <v>0</v>
      </c>
      <c r="L470" s="89">
        <f t="shared" si="72"/>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30" hidden="1" customHeight="1" x14ac:dyDescent="0.2">
      <c r="A471" s="148"/>
      <c r="B471" s="727" t="s">
        <v>453</v>
      </c>
      <c r="C471" s="717"/>
      <c r="D471" s="158" t="s">
        <v>454</v>
      </c>
      <c r="E471" s="195">
        <v>0</v>
      </c>
      <c r="F471" s="195"/>
      <c r="G471" s="207">
        <f t="shared" si="99"/>
        <v>0</v>
      </c>
      <c r="H471" s="182"/>
      <c r="I471" s="183"/>
      <c r="J471" s="183"/>
      <c r="K471" s="89">
        <f t="shared" si="70"/>
        <v>0</v>
      </c>
      <c r="L471" s="89">
        <f t="shared" si="72"/>
        <v>0</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30" hidden="1" customHeight="1" x14ac:dyDescent="0.2">
      <c r="A472" s="148"/>
      <c r="B472" s="727" t="s">
        <v>455</v>
      </c>
      <c r="C472" s="717"/>
      <c r="D472" s="149" t="s">
        <v>456</v>
      </c>
      <c r="E472" s="151">
        <v>0</v>
      </c>
      <c r="F472" s="151"/>
      <c r="G472" s="207">
        <f t="shared" si="99"/>
        <v>0</v>
      </c>
      <c r="H472" s="155"/>
      <c r="I472" s="156"/>
      <c r="J472" s="156"/>
      <c r="K472" s="89">
        <f t="shared" si="70"/>
        <v>0</v>
      </c>
      <c r="L472" s="89">
        <f t="shared" si="72"/>
        <v>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12.75" hidden="1" customHeight="1" x14ac:dyDescent="0.2">
      <c r="A473" s="148"/>
      <c r="B473" s="727" t="s">
        <v>457</v>
      </c>
      <c r="C473" s="717"/>
      <c r="D473" s="149" t="s">
        <v>458</v>
      </c>
      <c r="E473" s="151">
        <v>0</v>
      </c>
      <c r="F473" s="151"/>
      <c r="G473" s="207">
        <f t="shared" si="99"/>
        <v>0</v>
      </c>
      <c r="H473" s="155"/>
      <c r="I473" s="156"/>
      <c r="J473" s="156"/>
      <c r="K473" s="89">
        <f t="shared" si="70"/>
        <v>0</v>
      </c>
      <c r="L473" s="89">
        <f t="shared" si="72"/>
        <v>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49.5" customHeight="1" x14ac:dyDescent="0.2">
      <c r="A474" s="226"/>
      <c r="B474" s="722" t="s">
        <v>692</v>
      </c>
      <c r="C474" s="711"/>
      <c r="D474" s="220" t="s">
        <v>460</v>
      </c>
      <c r="E474" s="222">
        <v>4509</v>
      </c>
      <c r="F474" s="222">
        <f>SUM(F475:F477)</f>
        <v>0</v>
      </c>
      <c r="G474" s="223">
        <f>SUM(G475:G477)</f>
        <v>4509</v>
      </c>
      <c r="H474" s="224">
        <f>SUM(H475:H477)</f>
        <v>0</v>
      </c>
      <c r="I474" s="225">
        <f>SUM(I475:I477)</f>
        <v>0</v>
      </c>
      <c r="J474" s="225">
        <f>SUM(J475:J477)</f>
        <v>0</v>
      </c>
      <c r="K474" s="89">
        <f t="shared" si="70"/>
        <v>9018</v>
      </c>
      <c r="L474" s="89">
        <f t="shared" si="72"/>
        <v>4509</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50.25" customHeight="1" x14ac:dyDescent="0.2">
      <c r="A475" s="148"/>
      <c r="B475" s="178"/>
      <c r="C475" s="193" t="s">
        <v>461</v>
      </c>
      <c r="D475" s="227" t="s">
        <v>462</v>
      </c>
      <c r="E475" s="195">
        <v>1009</v>
      </c>
      <c r="F475" s="648"/>
      <c r="G475" s="207">
        <f>SUM(F475,E475)</f>
        <v>1009</v>
      </c>
      <c r="H475" s="155"/>
      <c r="I475" s="156"/>
      <c r="J475" s="156"/>
      <c r="K475" s="89">
        <f t="shared" si="70"/>
        <v>2018</v>
      </c>
      <c r="L475" s="89">
        <f t="shared" si="72"/>
        <v>1009</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25.5" customHeight="1" x14ac:dyDescent="0.2">
      <c r="A476" s="148"/>
      <c r="B476" s="178"/>
      <c r="C476" s="193" t="s">
        <v>463</v>
      </c>
      <c r="D476" s="227" t="s">
        <v>464</v>
      </c>
      <c r="E476" s="150">
        <v>3500</v>
      </c>
      <c r="F476" s="150"/>
      <c r="G476" s="207">
        <f>SUM(F476,E476)</f>
        <v>3500</v>
      </c>
      <c r="H476" s="155"/>
      <c r="I476" s="156"/>
      <c r="J476" s="156"/>
      <c r="K476" s="89">
        <f t="shared" si="70"/>
        <v>7000</v>
      </c>
      <c r="L476" s="89">
        <f t="shared" si="72"/>
        <v>3500</v>
      </c>
      <c r="M476" s="11"/>
      <c r="N476" s="11"/>
      <c r="O476" s="11"/>
      <c r="P476" s="11"/>
      <c r="Q476" s="11"/>
      <c r="R476" s="11"/>
      <c r="S476" s="11"/>
      <c r="T476" s="11"/>
      <c r="U476" s="11"/>
      <c r="V476" s="11"/>
      <c r="W476" s="11"/>
      <c r="X476" s="11"/>
      <c r="Y476" s="11"/>
      <c r="Z476" s="11"/>
      <c r="AA476" s="11"/>
      <c r="AB476" s="11"/>
      <c r="AC476" s="11"/>
      <c r="AD476" s="11"/>
      <c r="AE476" s="11"/>
      <c r="AF476" s="11"/>
      <c r="AG476" s="11"/>
      <c r="AH476" s="11"/>
      <c r="AI476" s="11"/>
      <c r="AJ476" s="11"/>
    </row>
    <row r="477" spans="1:36" ht="25.5" hidden="1" customHeight="1" x14ac:dyDescent="0.2">
      <c r="A477" s="148"/>
      <c r="B477" s="178"/>
      <c r="C477" s="193" t="s">
        <v>465</v>
      </c>
      <c r="D477" s="227" t="s">
        <v>466</v>
      </c>
      <c r="E477" s="150">
        <v>0</v>
      </c>
      <c r="F477" s="150"/>
      <c r="G477" s="207">
        <f>SUM(F477,E477)</f>
        <v>0</v>
      </c>
      <c r="H477" s="155"/>
      <c r="I477" s="156"/>
      <c r="J477" s="156"/>
      <c r="K477" s="89">
        <f t="shared" si="70"/>
        <v>0</v>
      </c>
      <c r="L477" s="89">
        <f t="shared" si="72"/>
        <v>0</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12.75" hidden="1" customHeight="1" x14ac:dyDescent="0.2">
      <c r="A478" s="148"/>
      <c r="B478" s="727" t="s">
        <v>467</v>
      </c>
      <c r="C478" s="717"/>
      <c r="D478" s="149" t="s">
        <v>468</v>
      </c>
      <c r="E478" s="151">
        <v>0</v>
      </c>
      <c r="F478" s="151"/>
      <c r="G478" s="207">
        <f>SUM(F478,E478)</f>
        <v>0</v>
      </c>
      <c r="H478" s="155"/>
      <c r="I478" s="156"/>
      <c r="J478" s="156"/>
      <c r="K478" s="89">
        <f t="shared" si="70"/>
        <v>0</v>
      </c>
      <c r="L478" s="89">
        <f t="shared" si="72"/>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12.75" hidden="1" customHeight="1" x14ac:dyDescent="0.2">
      <c r="A479" s="226"/>
      <c r="B479" s="722" t="s">
        <v>693</v>
      </c>
      <c r="C479" s="711"/>
      <c r="D479" s="220" t="s">
        <v>470</v>
      </c>
      <c r="E479" s="222">
        <v>0</v>
      </c>
      <c r="F479" s="222">
        <f>SUM(F480:F482)</f>
        <v>0</v>
      </c>
      <c r="G479" s="223">
        <f>SUM(G480:G482)</f>
        <v>0</v>
      </c>
      <c r="H479" s="224">
        <f>SUM(H480:H482)</f>
        <v>0</v>
      </c>
      <c r="I479" s="225">
        <f>SUM(I480:I482)</f>
        <v>0</v>
      </c>
      <c r="J479" s="225">
        <f>SUM(J480:J482)</f>
        <v>0</v>
      </c>
      <c r="K479" s="89">
        <f t="shared" si="70"/>
        <v>0</v>
      </c>
      <c r="L479" s="89">
        <f t="shared" si="72"/>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38.25" hidden="1" customHeight="1" x14ac:dyDescent="0.2">
      <c r="A480" s="148"/>
      <c r="B480" s="178"/>
      <c r="C480" s="193" t="s">
        <v>471</v>
      </c>
      <c r="D480" s="227" t="s">
        <v>472</v>
      </c>
      <c r="E480" s="151">
        <v>0</v>
      </c>
      <c r="F480" s="151"/>
      <c r="G480" s="207">
        <f>SUM(F480,E480)</f>
        <v>0</v>
      </c>
      <c r="H480" s="155"/>
      <c r="I480" s="156"/>
      <c r="J480" s="156"/>
      <c r="K480" s="89">
        <f t="shared" si="70"/>
        <v>0</v>
      </c>
      <c r="L480" s="89">
        <f t="shared" si="72"/>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38.25" hidden="1" customHeight="1" x14ac:dyDescent="0.2">
      <c r="A481" s="148"/>
      <c r="B481" s="178"/>
      <c r="C481" s="193" t="s">
        <v>473</v>
      </c>
      <c r="D481" s="227" t="s">
        <v>474</v>
      </c>
      <c r="E481" s="151">
        <v>0</v>
      </c>
      <c r="F481" s="151"/>
      <c r="G481" s="207">
        <f>SUM(F481,E481)</f>
        <v>0</v>
      </c>
      <c r="H481" s="155"/>
      <c r="I481" s="156"/>
      <c r="J481" s="156"/>
      <c r="K481" s="89">
        <f t="shared" si="70"/>
        <v>0</v>
      </c>
      <c r="L481" s="89">
        <f t="shared" si="72"/>
        <v>0</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25.5" hidden="1" customHeight="1" x14ac:dyDescent="0.2">
      <c r="A482" s="148"/>
      <c r="B482" s="178"/>
      <c r="C482" s="193" t="s">
        <v>475</v>
      </c>
      <c r="D482" s="227" t="s">
        <v>476</v>
      </c>
      <c r="E482" s="151">
        <v>0</v>
      </c>
      <c r="F482" s="151"/>
      <c r="G482" s="207">
        <f>SUM(F482,E482)</f>
        <v>0</v>
      </c>
      <c r="H482" s="155"/>
      <c r="I482" s="156"/>
      <c r="J482" s="156"/>
      <c r="K482" s="89">
        <f t="shared" si="70"/>
        <v>0</v>
      </c>
      <c r="L482" s="89">
        <f t="shared" si="72"/>
        <v>0</v>
      </c>
      <c r="M482" s="11"/>
      <c r="N482" s="11"/>
      <c r="O482" s="11"/>
      <c r="P482" s="11"/>
      <c r="Q482" s="11"/>
      <c r="R482" s="11"/>
      <c r="S482" s="11"/>
      <c r="T482" s="11"/>
      <c r="U482" s="11"/>
      <c r="V482" s="11"/>
      <c r="W482" s="11"/>
      <c r="X482" s="11"/>
      <c r="Y482" s="11"/>
      <c r="Z482" s="11"/>
      <c r="AA482" s="11"/>
      <c r="AB482" s="11"/>
      <c r="AC482" s="11"/>
      <c r="AD482" s="11"/>
      <c r="AE482" s="11"/>
      <c r="AF482" s="11"/>
      <c r="AG482" s="11"/>
      <c r="AH482" s="11"/>
      <c r="AI482" s="11"/>
      <c r="AJ482" s="11"/>
    </row>
    <row r="483" spans="1:36" ht="27" hidden="1" customHeight="1" x14ac:dyDescent="0.2">
      <c r="A483" s="148"/>
      <c r="B483" s="727" t="s">
        <v>477</v>
      </c>
      <c r="C483" s="717"/>
      <c r="D483" s="149" t="s">
        <v>478</v>
      </c>
      <c r="E483" s="151">
        <v>0</v>
      </c>
      <c r="F483" s="151"/>
      <c r="G483" s="207">
        <f>SUM(F483,E483)</f>
        <v>0</v>
      </c>
      <c r="H483" s="155"/>
      <c r="I483" s="156"/>
      <c r="J483" s="156"/>
      <c r="K483" s="89">
        <f t="shared" si="70"/>
        <v>0</v>
      </c>
      <c r="L483" s="89">
        <f t="shared" si="72"/>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27.75" hidden="1" customHeight="1" x14ac:dyDescent="0.2">
      <c r="A484" s="226"/>
      <c r="B484" s="722" t="s">
        <v>512</v>
      </c>
      <c r="C484" s="711"/>
      <c r="D484" s="220" t="s">
        <v>513</v>
      </c>
      <c r="E484" s="222">
        <v>0</v>
      </c>
      <c r="F484" s="222">
        <f>F485</f>
        <v>0</v>
      </c>
      <c r="G484" s="223">
        <f>G485</f>
        <v>0</v>
      </c>
      <c r="H484" s="89"/>
      <c r="I484" s="89"/>
      <c r="J484" s="11"/>
      <c r="K484" s="11"/>
      <c r="L484" s="11">
        <f t="shared" si="72"/>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40.5" hidden="1" customHeight="1" x14ac:dyDescent="0.2">
      <c r="A485" s="148"/>
      <c r="B485" s="178"/>
      <c r="C485" s="680" t="s">
        <v>516</v>
      </c>
      <c r="D485" s="149" t="s">
        <v>517</v>
      </c>
      <c r="E485" s="151">
        <v>0</v>
      </c>
      <c r="F485" s="151"/>
      <c r="G485" s="207">
        <f t="shared" ref="G485:G493" si="100">SUM(F485,E485)</f>
        <v>0</v>
      </c>
      <c r="H485" s="182"/>
      <c r="I485" s="183"/>
      <c r="J485" s="183"/>
      <c r="K485" s="89">
        <f t="shared" ref="K485:K541" si="101">SUM(E485:G485)</f>
        <v>0</v>
      </c>
      <c r="L485" s="89">
        <f t="shared" si="72"/>
        <v>0</v>
      </c>
      <c r="M485" s="11"/>
      <c r="N485" s="11"/>
      <c r="O485" s="11"/>
      <c r="P485" s="11"/>
      <c r="Q485" s="11"/>
      <c r="R485" s="11"/>
      <c r="S485" s="11"/>
      <c r="T485" s="11"/>
      <c r="U485" s="11"/>
      <c r="V485" s="11"/>
      <c r="W485" s="11"/>
      <c r="X485" s="11"/>
      <c r="Y485" s="11"/>
      <c r="Z485" s="11"/>
      <c r="AA485" s="11"/>
      <c r="AB485" s="11"/>
      <c r="AC485" s="11"/>
      <c r="AD485" s="11"/>
      <c r="AE485" s="11"/>
      <c r="AF485" s="11"/>
      <c r="AG485" s="11"/>
      <c r="AH485" s="11"/>
      <c r="AI485" s="11"/>
      <c r="AJ485" s="11"/>
    </row>
    <row r="486" spans="1:36" ht="27.75" hidden="1" customHeight="1" x14ac:dyDescent="0.2">
      <c r="A486" s="148"/>
      <c r="B486" s="727" t="s">
        <v>479</v>
      </c>
      <c r="C486" s="717"/>
      <c r="D486" s="149" t="s">
        <v>480</v>
      </c>
      <c r="E486" s="195">
        <v>0</v>
      </c>
      <c r="F486" s="195"/>
      <c r="G486" s="207">
        <f t="shared" si="100"/>
        <v>0</v>
      </c>
      <c r="H486" s="182"/>
      <c r="I486" s="183"/>
      <c r="J486" s="183"/>
      <c r="K486" s="89">
        <f t="shared" si="101"/>
        <v>0</v>
      </c>
      <c r="L486" s="89">
        <f t="shared" si="72"/>
        <v>0</v>
      </c>
      <c r="M486" s="11"/>
      <c r="N486" s="11"/>
      <c r="O486" s="11"/>
      <c r="P486" s="11"/>
      <c r="Q486" s="11"/>
      <c r="R486" s="11"/>
      <c r="S486" s="11"/>
      <c r="T486" s="11"/>
      <c r="U486" s="11"/>
      <c r="V486" s="11"/>
      <c r="W486" s="11"/>
      <c r="X486" s="11"/>
      <c r="Y486" s="11"/>
      <c r="Z486" s="11"/>
      <c r="AA486" s="11"/>
      <c r="AB486" s="11"/>
      <c r="AC486" s="11"/>
      <c r="AD486" s="11"/>
      <c r="AE486" s="11"/>
      <c r="AF486" s="11"/>
      <c r="AG486" s="11"/>
      <c r="AH486" s="11"/>
      <c r="AI486" s="11"/>
      <c r="AJ486" s="11"/>
    </row>
    <row r="487" spans="1:36" ht="40.5" hidden="1" customHeight="1" x14ac:dyDescent="0.2">
      <c r="A487" s="148"/>
      <c r="B487" s="727" t="s">
        <v>518</v>
      </c>
      <c r="C487" s="717"/>
      <c r="D487" s="149" t="s">
        <v>519</v>
      </c>
      <c r="E487" s="151">
        <v>0</v>
      </c>
      <c r="F487" s="151"/>
      <c r="G487" s="207">
        <f t="shared" si="100"/>
        <v>0</v>
      </c>
      <c r="H487" s="182"/>
      <c r="I487" s="183"/>
      <c r="J487" s="183"/>
      <c r="K487" s="89">
        <f t="shared" si="101"/>
        <v>0</v>
      </c>
      <c r="L487" s="89">
        <f t="shared" si="72"/>
        <v>0</v>
      </c>
      <c r="M487" s="11"/>
      <c r="N487" s="11"/>
      <c r="O487" s="11"/>
      <c r="P487" s="11"/>
      <c r="Q487" s="11"/>
      <c r="R487" s="11"/>
      <c r="S487" s="11"/>
      <c r="T487" s="11"/>
      <c r="U487" s="11"/>
      <c r="V487" s="11"/>
      <c r="W487" s="11"/>
      <c r="X487" s="11"/>
      <c r="Y487" s="11"/>
      <c r="Z487" s="11"/>
      <c r="AA487" s="11"/>
      <c r="AB487" s="11"/>
      <c r="AC487" s="11"/>
      <c r="AD487" s="11"/>
      <c r="AE487" s="11"/>
      <c r="AF487" s="11"/>
      <c r="AG487" s="11"/>
      <c r="AH487" s="11"/>
      <c r="AI487" s="11"/>
      <c r="AJ487" s="11"/>
    </row>
    <row r="488" spans="1:36" ht="27.75" hidden="1" customHeight="1" x14ac:dyDescent="0.2">
      <c r="A488" s="148"/>
      <c r="B488" s="727" t="s">
        <v>520</v>
      </c>
      <c r="C488" s="717"/>
      <c r="D488" s="149" t="s">
        <v>521</v>
      </c>
      <c r="E488" s="151">
        <v>0</v>
      </c>
      <c r="F488" s="151"/>
      <c r="G488" s="207">
        <f t="shared" si="100"/>
        <v>0</v>
      </c>
      <c r="H488" s="182"/>
      <c r="I488" s="183"/>
      <c r="J488" s="183"/>
      <c r="K488" s="89">
        <f t="shared" si="101"/>
        <v>0</v>
      </c>
      <c r="L488" s="89">
        <f t="shared" si="72"/>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27.75" hidden="1" customHeight="1" x14ac:dyDescent="0.2">
      <c r="A489" s="148"/>
      <c r="B489" s="727" t="s">
        <v>510</v>
      </c>
      <c r="C489" s="717"/>
      <c r="D489" s="149" t="s">
        <v>522</v>
      </c>
      <c r="E489" s="151">
        <v>0</v>
      </c>
      <c r="F489" s="151"/>
      <c r="G489" s="207">
        <f t="shared" si="100"/>
        <v>0</v>
      </c>
      <c r="H489" s="182"/>
      <c r="I489" s="183"/>
      <c r="J489" s="183"/>
      <c r="K489" s="89">
        <f t="shared" si="101"/>
        <v>0</v>
      </c>
      <c r="L489" s="89">
        <f t="shared" si="72"/>
        <v>0</v>
      </c>
      <c r="M489" s="11"/>
      <c r="N489" s="11"/>
      <c r="O489" s="11"/>
      <c r="P489" s="11"/>
      <c r="Q489" s="11"/>
      <c r="R489" s="11"/>
      <c r="S489" s="11"/>
      <c r="T489" s="11"/>
      <c r="U489" s="11"/>
      <c r="V489" s="11"/>
      <c r="W489" s="11"/>
      <c r="X489" s="11"/>
      <c r="Y489" s="11"/>
      <c r="Z489" s="11"/>
      <c r="AA489" s="11"/>
      <c r="AB489" s="11"/>
      <c r="AC489" s="11"/>
      <c r="AD489" s="11"/>
      <c r="AE489" s="11"/>
      <c r="AF489" s="11"/>
      <c r="AG489" s="11"/>
      <c r="AH489" s="11"/>
      <c r="AI489" s="11"/>
      <c r="AJ489" s="11"/>
    </row>
    <row r="490" spans="1:36" ht="27.75" hidden="1" customHeight="1" x14ac:dyDescent="0.2">
      <c r="A490" s="148"/>
      <c r="B490" s="727" t="s">
        <v>523</v>
      </c>
      <c r="C490" s="717"/>
      <c r="D490" s="149" t="s">
        <v>524</v>
      </c>
      <c r="E490" s="151">
        <v>0</v>
      </c>
      <c r="F490" s="151">
        <f>F491</f>
        <v>0</v>
      </c>
      <c r="G490" s="207">
        <f t="shared" si="100"/>
        <v>0</v>
      </c>
      <c r="H490" s="180">
        <f>H491</f>
        <v>0</v>
      </c>
      <c r="I490" s="181">
        <f>I491</f>
        <v>0</v>
      </c>
      <c r="J490" s="181">
        <f>J491</f>
        <v>0</v>
      </c>
      <c r="K490" s="89">
        <f t="shared" si="101"/>
        <v>0</v>
      </c>
      <c r="L490" s="89">
        <f t="shared" si="72"/>
        <v>0</v>
      </c>
      <c r="M490" s="11"/>
      <c r="N490" s="11"/>
      <c r="O490" s="11"/>
      <c r="P490" s="11"/>
      <c r="Q490" s="11"/>
      <c r="R490" s="11"/>
      <c r="S490" s="11"/>
      <c r="T490" s="11"/>
      <c r="U490" s="11"/>
      <c r="V490" s="11"/>
      <c r="W490" s="11"/>
      <c r="X490" s="11"/>
      <c r="Y490" s="11"/>
      <c r="Z490" s="11"/>
      <c r="AA490" s="11"/>
      <c r="AB490" s="11"/>
      <c r="AC490" s="11"/>
      <c r="AD490" s="11"/>
      <c r="AE490" s="11"/>
      <c r="AF490" s="11"/>
      <c r="AG490" s="11"/>
      <c r="AH490" s="11"/>
      <c r="AI490" s="11"/>
      <c r="AJ490" s="11"/>
    </row>
    <row r="491" spans="1:36" ht="27.75" hidden="1" customHeight="1" x14ac:dyDescent="0.2">
      <c r="A491" s="148"/>
      <c r="B491" s="228"/>
      <c r="C491" s="229" t="s">
        <v>527</v>
      </c>
      <c r="D491" s="149" t="s">
        <v>528</v>
      </c>
      <c r="E491" s="151">
        <v>0</v>
      </c>
      <c r="F491" s="151"/>
      <c r="G491" s="207">
        <f t="shared" si="100"/>
        <v>0</v>
      </c>
      <c r="H491" s="182"/>
      <c r="I491" s="183"/>
      <c r="J491" s="183"/>
      <c r="K491" s="89">
        <f t="shared" si="101"/>
        <v>0</v>
      </c>
      <c r="L491" s="89">
        <f t="shared" si="72"/>
        <v>0</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15" customHeight="1" x14ac:dyDescent="0.2">
      <c r="A492" s="148"/>
      <c r="B492" s="727" t="s">
        <v>529</v>
      </c>
      <c r="C492" s="717"/>
      <c r="D492" s="158" t="s">
        <v>530</v>
      </c>
      <c r="E492" s="648">
        <v>99456.400000000009</v>
      </c>
      <c r="F492" s="648"/>
      <c r="G492" s="207">
        <f t="shared" si="100"/>
        <v>99456.400000000009</v>
      </c>
      <c r="H492" s="182"/>
      <c r="I492" s="183"/>
      <c r="J492" s="183"/>
      <c r="K492" s="89">
        <f t="shared" si="101"/>
        <v>198912.80000000002</v>
      </c>
      <c r="L492" s="89">
        <f t="shared" si="72"/>
        <v>99456.400000000009</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52.5" customHeight="1" x14ac:dyDescent="0.2">
      <c r="A493" s="148"/>
      <c r="B493" s="727" t="s">
        <v>531</v>
      </c>
      <c r="C493" s="717"/>
      <c r="D493" s="158" t="s">
        <v>532</v>
      </c>
      <c r="E493" s="648">
        <v>12340.1</v>
      </c>
      <c r="F493" s="648"/>
      <c r="G493" s="207">
        <f t="shared" si="100"/>
        <v>12340.1</v>
      </c>
      <c r="H493" s="182"/>
      <c r="I493" s="183"/>
      <c r="J493" s="183"/>
      <c r="K493" s="89">
        <f t="shared" si="101"/>
        <v>24680.2</v>
      </c>
      <c r="L493" s="89">
        <f t="shared" si="72"/>
        <v>12340.1</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25.5" hidden="1" customHeight="1" x14ac:dyDescent="0.2">
      <c r="A494" s="735" t="s">
        <v>545</v>
      </c>
      <c r="B494" s="709"/>
      <c r="C494" s="711"/>
      <c r="D494" s="215" t="s">
        <v>546</v>
      </c>
      <c r="E494" s="211">
        <v>0</v>
      </c>
      <c r="F494" s="211">
        <f>SUM(F495,F500,F505,F509,F513,F517,F521,F526,F530,F534,F538)</f>
        <v>0</v>
      </c>
      <c r="G494" s="212">
        <f>SUM(G495,G500,G505,G509,G513,G517,G521,G526,G530,G534,G538)</f>
        <v>0</v>
      </c>
      <c r="H494" s="213">
        <f>SUM(H495,H500,H505,H509,H513,H517,H521,H526,H530,H534,H538)</f>
        <v>0</v>
      </c>
      <c r="I494" s="214">
        <f>SUM(I495,I500,I505,I509,I513,I517,I521,I526,I530,I534,I538)</f>
        <v>0</v>
      </c>
      <c r="J494" s="214">
        <f>SUM(J495,J500,J505,J509,J513,J517,J521,J526,J530,J534,J538)</f>
        <v>0</v>
      </c>
      <c r="K494" s="89">
        <f t="shared" si="101"/>
        <v>0</v>
      </c>
      <c r="L494" s="89">
        <f t="shared" si="72"/>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12.75" hidden="1" customHeight="1" x14ac:dyDescent="0.2">
      <c r="A495" s="230"/>
      <c r="B495" s="722" t="s">
        <v>547</v>
      </c>
      <c r="C495" s="711"/>
      <c r="D495" s="220" t="s">
        <v>548</v>
      </c>
      <c r="E495" s="222">
        <v>0</v>
      </c>
      <c r="F495" s="222">
        <f>SUM(F496:F499)</f>
        <v>0</v>
      </c>
      <c r="G495" s="223">
        <f>SUM(G496:G499)</f>
        <v>0</v>
      </c>
      <c r="H495" s="224">
        <f>SUM(H496:H499)</f>
        <v>0</v>
      </c>
      <c r="I495" s="225">
        <f>SUM(I496:I499)</f>
        <v>0</v>
      </c>
      <c r="J495" s="225">
        <f>SUM(J496:J499)</f>
        <v>0</v>
      </c>
      <c r="K495" s="89">
        <f t="shared" si="101"/>
        <v>0</v>
      </c>
      <c r="L495" s="89">
        <f t="shared" si="72"/>
        <v>0</v>
      </c>
      <c r="M495" s="11"/>
      <c r="N495" s="11"/>
      <c r="O495" s="11"/>
      <c r="P495" s="11"/>
      <c r="Q495" s="11"/>
      <c r="R495" s="11"/>
      <c r="S495" s="11"/>
      <c r="T495" s="11"/>
      <c r="U495" s="11"/>
      <c r="V495" s="11"/>
      <c r="W495" s="11"/>
      <c r="X495" s="11"/>
      <c r="Y495" s="11"/>
      <c r="Z495" s="11"/>
      <c r="AA495" s="11"/>
      <c r="AB495" s="11"/>
      <c r="AC495" s="11"/>
      <c r="AD495" s="11"/>
      <c r="AE495" s="11"/>
      <c r="AF495" s="11"/>
      <c r="AG495" s="11"/>
      <c r="AH495" s="11"/>
      <c r="AI495" s="11"/>
      <c r="AJ495" s="11"/>
    </row>
    <row r="496" spans="1:36" ht="12.75" hidden="1" customHeight="1" x14ac:dyDescent="0.2">
      <c r="A496" s="208"/>
      <c r="B496" s="178"/>
      <c r="C496" s="231" t="s">
        <v>549</v>
      </c>
      <c r="D496" s="232" t="s">
        <v>550</v>
      </c>
      <c r="E496" s="195">
        <v>0</v>
      </c>
      <c r="F496" s="195"/>
      <c r="G496" s="152">
        <f>SUM(F496,E496)</f>
        <v>0</v>
      </c>
      <c r="H496" s="182"/>
      <c r="I496" s="183"/>
      <c r="J496" s="183"/>
      <c r="K496" s="89">
        <f t="shared" si="101"/>
        <v>0</v>
      </c>
      <c r="L496" s="89">
        <f t="shared" si="72"/>
        <v>0</v>
      </c>
      <c r="M496" s="11"/>
      <c r="N496" s="11"/>
      <c r="O496" s="11"/>
      <c r="P496" s="11"/>
      <c r="Q496" s="11"/>
      <c r="R496" s="11"/>
      <c r="S496" s="11"/>
      <c r="T496" s="11"/>
      <c r="U496" s="11"/>
      <c r="V496" s="11"/>
      <c r="W496" s="11"/>
      <c r="X496" s="11"/>
      <c r="Y496" s="11"/>
      <c r="Z496" s="11"/>
      <c r="AA496" s="11"/>
      <c r="AB496" s="11"/>
      <c r="AC496" s="11"/>
      <c r="AD496" s="11"/>
      <c r="AE496" s="11"/>
      <c r="AF496" s="11"/>
      <c r="AG496" s="11"/>
      <c r="AH496" s="11"/>
      <c r="AI496" s="11"/>
      <c r="AJ496" s="11"/>
    </row>
    <row r="497" spans="1:36" ht="28.5" hidden="1" customHeight="1" x14ac:dyDescent="0.2">
      <c r="A497" s="208"/>
      <c r="B497" s="178"/>
      <c r="C497" s="193" t="s">
        <v>551</v>
      </c>
      <c r="D497" s="227" t="s">
        <v>552</v>
      </c>
      <c r="E497" s="195">
        <v>0</v>
      </c>
      <c r="F497" s="195"/>
      <c r="G497" s="152">
        <f>SUM(F497,E497)</f>
        <v>0</v>
      </c>
      <c r="H497" s="182"/>
      <c r="I497" s="183"/>
      <c r="J497" s="183"/>
      <c r="K497" s="89">
        <f t="shared" si="101"/>
        <v>0</v>
      </c>
      <c r="L497" s="89">
        <f t="shared" si="72"/>
        <v>0</v>
      </c>
      <c r="M497" s="11"/>
      <c r="N497" s="11"/>
      <c r="O497" s="11"/>
      <c r="P497" s="11"/>
      <c r="Q497" s="11"/>
      <c r="R497" s="11"/>
      <c r="S497" s="11"/>
      <c r="T497" s="11"/>
      <c r="U497" s="11"/>
      <c r="V497" s="11"/>
      <c r="W497" s="11"/>
      <c r="X497" s="11"/>
      <c r="Y497" s="11"/>
      <c r="Z497" s="11"/>
      <c r="AA497" s="11"/>
      <c r="AB497" s="11"/>
      <c r="AC497" s="11"/>
      <c r="AD497" s="11"/>
      <c r="AE497" s="11"/>
      <c r="AF497" s="11"/>
      <c r="AG497" s="11"/>
      <c r="AH497" s="11"/>
      <c r="AI497" s="11"/>
      <c r="AJ497" s="11"/>
    </row>
    <row r="498" spans="1:36" ht="12.75" hidden="1" customHeight="1" x14ac:dyDescent="0.2">
      <c r="A498" s="208"/>
      <c r="B498" s="178"/>
      <c r="C498" s="233" t="s">
        <v>553</v>
      </c>
      <c r="D498" s="234" t="s">
        <v>554</v>
      </c>
      <c r="E498" s="235">
        <v>0</v>
      </c>
      <c r="F498" s="235"/>
      <c r="G498" s="152">
        <f>SUM(F498,E498)</f>
        <v>0</v>
      </c>
      <c r="H498" s="236"/>
      <c r="I498" s="237"/>
      <c r="J498" s="237"/>
      <c r="K498" s="89">
        <f t="shared" si="101"/>
        <v>0</v>
      </c>
      <c r="L498" s="89">
        <f t="shared" si="72"/>
        <v>0</v>
      </c>
      <c r="M498" s="11"/>
      <c r="N498" s="11"/>
      <c r="O498" s="11"/>
      <c r="P498" s="11"/>
      <c r="Q498" s="11"/>
      <c r="R498" s="11"/>
      <c r="S498" s="11"/>
      <c r="T498" s="11"/>
      <c r="U498" s="11"/>
      <c r="V498" s="11"/>
      <c r="W498" s="11"/>
      <c r="X498" s="11"/>
      <c r="Y498" s="11"/>
      <c r="Z498" s="11"/>
      <c r="AA498" s="11"/>
      <c r="AB498" s="11"/>
      <c r="AC498" s="11"/>
      <c r="AD498" s="11"/>
      <c r="AE498" s="11"/>
      <c r="AF498" s="11"/>
      <c r="AG498" s="11"/>
      <c r="AH498" s="11"/>
      <c r="AI498" s="11"/>
      <c r="AJ498" s="11"/>
    </row>
    <row r="499" spans="1:36" ht="12.75" hidden="1" customHeight="1" x14ac:dyDescent="0.2">
      <c r="A499" s="208"/>
      <c r="B499" s="178"/>
      <c r="C499" s="233" t="s">
        <v>555</v>
      </c>
      <c r="D499" s="234" t="s">
        <v>556</v>
      </c>
      <c r="E499" s="235">
        <v>0</v>
      </c>
      <c r="F499" s="235"/>
      <c r="G499" s="152">
        <f>SUM(F499,E499)</f>
        <v>0</v>
      </c>
      <c r="H499" s="236"/>
      <c r="I499" s="237"/>
      <c r="J499" s="237"/>
      <c r="K499" s="89">
        <f t="shared" si="101"/>
        <v>0</v>
      </c>
      <c r="L499" s="89">
        <f t="shared" si="72"/>
        <v>0</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12.75" hidden="1" customHeight="1" x14ac:dyDescent="0.2">
      <c r="A500" s="230"/>
      <c r="B500" s="722" t="s">
        <v>557</v>
      </c>
      <c r="C500" s="711"/>
      <c r="D500" s="220" t="s">
        <v>558</v>
      </c>
      <c r="E500" s="222">
        <v>0</v>
      </c>
      <c r="F500" s="222">
        <f>SUM(F501:F504)</f>
        <v>0</v>
      </c>
      <c r="G500" s="223">
        <f>SUM(G501:G504)</f>
        <v>0</v>
      </c>
      <c r="H500" s="224">
        <f>SUM(H501:H504)</f>
        <v>0</v>
      </c>
      <c r="I500" s="225">
        <f>SUM(I501:I504)</f>
        <v>0</v>
      </c>
      <c r="J500" s="225">
        <f>SUM(J501:J504)</f>
        <v>0</v>
      </c>
      <c r="K500" s="89">
        <f t="shared" si="101"/>
        <v>0</v>
      </c>
      <c r="L500" s="89">
        <f t="shared" si="72"/>
        <v>0</v>
      </c>
      <c r="M500" s="11"/>
      <c r="N500" s="11"/>
      <c r="O500" s="11"/>
      <c r="P500" s="11"/>
      <c r="Q500" s="11"/>
      <c r="R500" s="11"/>
      <c r="S500" s="11"/>
      <c r="T500" s="11"/>
      <c r="U500" s="11"/>
      <c r="V500" s="11"/>
      <c r="W500" s="11"/>
      <c r="X500" s="11"/>
      <c r="Y500" s="11"/>
      <c r="Z500" s="11"/>
      <c r="AA500" s="11"/>
      <c r="AB500" s="11"/>
      <c r="AC500" s="11"/>
      <c r="AD500" s="11"/>
      <c r="AE500" s="11"/>
      <c r="AF500" s="11"/>
      <c r="AG500" s="11"/>
      <c r="AH500" s="11"/>
      <c r="AI500" s="11"/>
      <c r="AJ500" s="11"/>
    </row>
    <row r="501" spans="1:36" ht="12.75" hidden="1" customHeight="1" x14ac:dyDescent="0.2">
      <c r="A501" s="208"/>
      <c r="B501" s="178"/>
      <c r="C501" s="231" t="s">
        <v>549</v>
      </c>
      <c r="D501" s="232" t="s">
        <v>559</v>
      </c>
      <c r="E501" s="195">
        <v>0</v>
      </c>
      <c r="F501" s="195"/>
      <c r="G501" s="152">
        <f>SUM(F501,E501)</f>
        <v>0</v>
      </c>
      <c r="H501" s="239"/>
      <c r="I501" s="240"/>
      <c r="J501" s="240"/>
      <c r="K501" s="89">
        <f t="shared" si="101"/>
        <v>0</v>
      </c>
      <c r="L501" s="89">
        <f t="shared" si="72"/>
        <v>0</v>
      </c>
      <c r="M501" s="11"/>
      <c r="N501" s="11"/>
      <c r="O501" s="11"/>
      <c r="P501" s="11"/>
      <c r="Q501" s="11"/>
      <c r="R501" s="11"/>
      <c r="S501" s="11"/>
      <c r="T501" s="11"/>
      <c r="U501" s="11"/>
      <c r="V501" s="11"/>
      <c r="W501" s="11"/>
      <c r="X501" s="11"/>
      <c r="Y501" s="11"/>
      <c r="Z501" s="11"/>
      <c r="AA501" s="11"/>
      <c r="AB501" s="11"/>
      <c r="AC501" s="11"/>
      <c r="AD501" s="11"/>
      <c r="AE501" s="11"/>
      <c r="AF501" s="11"/>
      <c r="AG501" s="11"/>
      <c r="AH501" s="11"/>
      <c r="AI501" s="11"/>
      <c r="AJ501" s="11"/>
    </row>
    <row r="502" spans="1:36" ht="12.75" hidden="1" customHeight="1" x14ac:dyDescent="0.2">
      <c r="A502" s="208"/>
      <c r="B502" s="178"/>
      <c r="C502" s="231" t="s">
        <v>551</v>
      </c>
      <c r="D502" s="232" t="s">
        <v>560</v>
      </c>
      <c r="E502" s="195">
        <v>0</v>
      </c>
      <c r="F502" s="195"/>
      <c r="G502" s="152">
        <f>SUM(F502,E502)</f>
        <v>0</v>
      </c>
      <c r="H502" s="182"/>
      <c r="I502" s="183"/>
      <c r="J502" s="183"/>
      <c r="K502" s="89">
        <f t="shared" si="101"/>
        <v>0</v>
      </c>
      <c r="L502" s="89">
        <f t="shared" si="72"/>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2.75" hidden="1" customHeight="1" x14ac:dyDescent="0.2">
      <c r="A503" s="208"/>
      <c r="B503" s="178"/>
      <c r="C503" s="233" t="s">
        <v>553</v>
      </c>
      <c r="D503" s="234" t="s">
        <v>561</v>
      </c>
      <c r="E503" s="235">
        <v>0</v>
      </c>
      <c r="F503" s="235"/>
      <c r="G503" s="152">
        <f>SUM(F503,E503)</f>
        <v>0</v>
      </c>
      <c r="H503" s="236"/>
      <c r="I503" s="237"/>
      <c r="J503" s="237"/>
      <c r="K503" s="89">
        <f t="shared" si="101"/>
        <v>0</v>
      </c>
      <c r="L503" s="89">
        <f t="shared" si="72"/>
        <v>0</v>
      </c>
      <c r="M503" s="11"/>
      <c r="N503" s="11"/>
      <c r="O503" s="11"/>
      <c r="P503" s="11"/>
      <c r="Q503" s="11"/>
      <c r="R503" s="11"/>
      <c r="S503" s="11"/>
      <c r="T503" s="11"/>
      <c r="U503" s="11"/>
      <c r="V503" s="11"/>
      <c r="W503" s="11"/>
      <c r="X503" s="11"/>
      <c r="Y503" s="11"/>
      <c r="Z503" s="11"/>
      <c r="AA503" s="11"/>
      <c r="AB503" s="11"/>
      <c r="AC503" s="11"/>
      <c r="AD503" s="11"/>
      <c r="AE503" s="11"/>
      <c r="AF503" s="11"/>
      <c r="AG503" s="11"/>
      <c r="AH503" s="11"/>
      <c r="AI503" s="11"/>
      <c r="AJ503" s="11"/>
    </row>
    <row r="504" spans="1:36" ht="12.75" hidden="1" customHeight="1" x14ac:dyDescent="0.2">
      <c r="A504" s="208"/>
      <c r="B504" s="178"/>
      <c r="C504" s="233" t="s">
        <v>555</v>
      </c>
      <c r="D504" s="234" t="s">
        <v>562</v>
      </c>
      <c r="E504" s="235">
        <v>0</v>
      </c>
      <c r="F504" s="235"/>
      <c r="G504" s="152">
        <f>SUM(F504,E504)</f>
        <v>0</v>
      </c>
      <c r="H504" s="236"/>
      <c r="I504" s="237"/>
      <c r="J504" s="237"/>
      <c r="K504" s="89">
        <f t="shared" si="101"/>
        <v>0</v>
      </c>
      <c r="L504" s="89">
        <f t="shared" si="72"/>
        <v>0</v>
      </c>
      <c r="M504" s="11"/>
      <c r="N504" s="11"/>
      <c r="O504" s="11"/>
      <c r="P504" s="11"/>
      <c r="Q504" s="11"/>
      <c r="R504" s="11"/>
      <c r="S504" s="11"/>
      <c r="T504" s="11"/>
      <c r="U504" s="11"/>
      <c r="V504" s="11"/>
      <c r="W504" s="11"/>
      <c r="X504" s="11"/>
      <c r="Y504" s="11"/>
      <c r="Z504" s="11"/>
      <c r="AA504" s="11"/>
      <c r="AB504" s="11"/>
      <c r="AC504" s="11"/>
      <c r="AD504" s="11"/>
      <c r="AE504" s="11"/>
      <c r="AF504" s="11"/>
      <c r="AG504" s="11"/>
      <c r="AH504" s="11"/>
      <c r="AI504" s="11"/>
      <c r="AJ504" s="11"/>
    </row>
    <row r="505" spans="1:36" ht="12.75" hidden="1" customHeight="1" x14ac:dyDescent="0.2">
      <c r="A505" s="230"/>
      <c r="B505" s="722" t="s">
        <v>563</v>
      </c>
      <c r="C505" s="711"/>
      <c r="D505" s="220" t="s">
        <v>564</v>
      </c>
      <c r="E505" s="222">
        <v>0</v>
      </c>
      <c r="F505" s="222">
        <f>SUM(F506:F508)</f>
        <v>0</v>
      </c>
      <c r="G505" s="223">
        <f>SUM(G506:G508)</f>
        <v>0</v>
      </c>
      <c r="H505" s="224">
        <f>SUM(H506:H508)</f>
        <v>0</v>
      </c>
      <c r="I505" s="225">
        <f>SUM(I506:I508)</f>
        <v>0</v>
      </c>
      <c r="J505" s="225">
        <f>SUM(J506:J508)</f>
        <v>0</v>
      </c>
      <c r="K505" s="89">
        <f t="shared" si="101"/>
        <v>0</v>
      </c>
      <c r="L505" s="89">
        <f t="shared" si="72"/>
        <v>0</v>
      </c>
      <c r="M505" s="11"/>
      <c r="N505" s="11"/>
      <c r="O505" s="11"/>
      <c r="P505" s="11"/>
      <c r="Q505" s="11"/>
      <c r="R505" s="11"/>
      <c r="S505" s="11"/>
      <c r="T505" s="11"/>
      <c r="U505" s="11"/>
      <c r="V505" s="11"/>
      <c r="W505" s="11"/>
      <c r="X505" s="11"/>
      <c r="Y505" s="11"/>
      <c r="Z505" s="11"/>
      <c r="AA505" s="11"/>
      <c r="AB505" s="11"/>
      <c r="AC505" s="11"/>
      <c r="AD505" s="11"/>
      <c r="AE505" s="11"/>
      <c r="AF505" s="11"/>
      <c r="AG505" s="11"/>
      <c r="AH505" s="11"/>
      <c r="AI505" s="11"/>
      <c r="AJ505" s="11"/>
    </row>
    <row r="506" spans="1:36" ht="12.75" hidden="1" customHeight="1" x14ac:dyDescent="0.2">
      <c r="A506" s="208"/>
      <c r="B506" s="178"/>
      <c r="C506" s="231" t="s">
        <v>549</v>
      </c>
      <c r="D506" s="232" t="s">
        <v>565</v>
      </c>
      <c r="E506" s="238">
        <v>0</v>
      </c>
      <c r="F506" s="238"/>
      <c r="G506" s="152">
        <f>SUM(F506,E506)</f>
        <v>0</v>
      </c>
      <c r="H506" s="239"/>
      <c r="I506" s="240"/>
      <c r="J506" s="240"/>
      <c r="K506" s="89">
        <f t="shared" si="101"/>
        <v>0</v>
      </c>
      <c r="L506" s="89">
        <f t="shared" si="72"/>
        <v>0</v>
      </c>
      <c r="M506" s="11"/>
      <c r="N506" s="11"/>
      <c r="O506" s="11"/>
      <c r="P506" s="11"/>
      <c r="Q506" s="11"/>
      <c r="R506" s="11"/>
      <c r="S506" s="11"/>
      <c r="T506" s="11"/>
      <c r="U506" s="11"/>
      <c r="V506" s="11"/>
      <c r="W506" s="11"/>
      <c r="X506" s="11"/>
      <c r="Y506" s="11"/>
      <c r="Z506" s="11"/>
      <c r="AA506" s="11"/>
      <c r="AB506" s="11"/>
      <c r="AC506" s="11"/>
      <c r="AD506" s="11"/>
      <c r="AE506" s="11"/>
      <c r="AF506" s="11"/>
      <c r="AG506" s="11"/>
      <c r="AH506" s="11"/>
      <c r="AI506" s="11"/>
      <c r="AJ506" s="11"/>
    </row>
    <row r="507" spans="1:36" ht="12.75" hidden="1" customHeight="1" x14ac:dyDescent="0.2">
      <c r="A507" s="208"/>
      <c r="B507" s="178"/>
      <c r="C507" s="231" t="s">
        <v>551</v>
      </c>
      <c r="D507" s="232" t="s">
        <v>566</v>
      </c>
      <c r="E507" s="238">
        <v>0</v>
      </c>
      <c r="F507" s="238"/>
      <c r="G507" s="152">
        <f>SUM(F507,E507)</f>
        <v>0</v>
      </c>
      <c r="H507" s="239"/>
      <c r="I507" s="240"/>
      <c r="J507" s="240"/>
      <c r="K507" s="89">
        <f t="shared" si="101"/>
        <v>0</v>
      </c>
      <c r="L507" s="89">
        <f t="shared" si="72"/>
        <v>0</v>
      </c>
      <c r="M507" s="11"/>
      <c r="N507" s="11"/>
      <c r="O507" s="11"/>
      <c r="P507" s="11"/>
      <c r="Q507" s="11"/>
      <c r="R507" s="11"/>
      <c r="S507" s="11"/>
      <c r="T507" s="11"/>
      <c r="U507" s="11"/>
      <c r="V507" s="11"/>
      <c r="W507" s="11"/>
      <c r="X507" s="11"/>
      <c r="Y507" s="11"/>
      <c r="Z507" s="11"/>
      <c r="AA507" s="11"/>
      <c r="AB507" s="11"/>
      <c r="AC507" s="11"/>
      <c r="AD507" s="11"/>
      <c r="AE507" s="11"/>
      <c r="AF507" s="11"/>
      <c r="AG507" s="11"/>
      <c r="AH507" s="11"/>
      <c r="AI507" s="11"/>
      <c r="AJ507" s="11"/>
    </row>
    <row r="508" spans="1:36" ht="12.75" hidden="1" customHeight="1" x14ac:dyDescent="0.2">
      <c r="A508" s="208"/>
      <c r="B508" s="178"/>
      <c r="C508" s="233" t="s">
        <v>553</v>
      </c>
      <c r="D508" s="234" t="s">
        <v>567</v>
      </c>
      <c r="E508" s="235">
        <v>0</v>
      </c>
      <c r="F508" s="235"/>
      <c r="G508" s="152">
        <f>SUM(F508,E508)</f>
        <v>0</v>
      </c>
      <c r="H508" s="236"/>
      <c r="I508" s="237"/>
      <c r="J508" s="237"/>
      <c r="K508" s="89">
        <f t="shared" si="101"/>
        <v>0</v>
      </c>
      <c r="L508" s="89">
        <f t="shared" si="72"/>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hidden="1" customHeight="1" x14ac:dyDescent="0.2">
      <c r="A509" s="230"/>
      <c r="B509" s="722" t="s">
        <v>568</v>
      </c>
      <c r="C509" s="711"/>
      <c r="D509" s="220" t="s">
        <v>569</v>
      </c>
      <c r="E509" s="222">
        <v>0</v>
      </c>
      <c r="F509" s="222">
        <f>SUM(F510:F512)</f>
        <v>0</v>
      </c>
      <c r="G509" s="223">
        <f>SUM(G510:G512)</f>
        <v>0</v>
      </c>
      <c r="H509" s="224">
        <f>SUM(H510:H512)</f>
        <v>0</v>
      </c>
      <c r="I509" s="225">
        <f>SUM(I510:I512)</f>
        <v>0</v>
      </c>
      <c r="J509" s="225">
        <f>SUM(J510:J512)</f>
        <v>0</v>
      </c>
      <c r="K509" s="89">
        <f t="shared" si="101"/>
        <v>0</v>
      </c>
      <c r="L509" s="89">
        <f t="shared" si="72"/>
        <v>0</v>
      </c>
      <c r="M509" s="11"/>
      <c r="N509" s="11"/>
      <c r="O509" s="11"/>
      <c r="P509" s="11"/>
      <c r="Q509" s="11"/>
      <c r="R509" s="11"/>
      <c r="S509" s="11"/>
      <c r="T509" s="11"/>
      <c r="U509" s="11"/>
      <c r="V509" s="11"/>
      <c r="W509" s="11"/>
      <c r="X509" s="11"/>
      <c r="Y509" s="11"/>
      <c r="Z509" s="11"/>
      <c r="AA509" s="11"/>
      <c r="AB509" s="11"/>
      <c r="AC509" s="11"/>
      <c r="AD509" s="11"/>
      <c r="AE509" s="11"/>
      <c r="AF509" s="11"/>
      <c r="AG509" s="11"/>
      <c r="AH509" s="11"/>
      <c r="AI509" s="11"/>
      <c r="AJ509" s="11"/>
    </row>
    <row r="510" spans="1:36" ht="12.75" hidden="1" customHeight="1" x14ac:dyDescent="0.2">
      <c r="A510" s="208"/>
      <c r="B510" s="178"/>
      <c r="C510" s="231" t="s">
        <v>549</v>
      </c>
      <c r="D510" s="232" t="s">
        <v>570</v>
      </c>
      <c r="E510" s="238">
        <v>0</v>
      </c>
      <c r="F510" s="238"/>
      <c r="G510" s="152">
        <f>SUM(F510,E510)</f>
        <v>0</v>
      </c>
      <c r="H510" s="239"/>
      <c r="I510" s="240"/>
      <c r="J510" s="240"/>
      <c r="K510" s="89">
        <f t="shared" si="101"/>
        <v>0</v>
      </c>
      <c r="L510" s="89">
        <f t="shared" ref="L510:L573" si="102">IF(G510&lt;&gt;0,G510,0)</f>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08"/>
      <c r="B511" s="178"/>
      <c r="C511" s="231" t="s">
        <v>551</v>
      </c>
      <c r="D511" s="232" t="s">
        <v>571</v>
      </c>
      <c r="E511" s="238">
        <v>0</v>
      </c>
      <c r="F511" s="238"/>
      <c r="G511" s="152">
        <f>SUM(F511,E511)</f>
        <v>0</v>
      </c>
      <c r="H511" s="239"/>
      <c r="I511" s="240"/>
      <c r="J511" s="240"/>
      <c r="K511" s="89">
        <f t="shared" si="101"/>
        <v>0</v>
      </c>
      <c r="L511" s="89">
        <f t="shared" si="102"/>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08"/>
      <c r="B512" s="178"/>
      <c r="C512" s="233" t="s">
        <v>553</v>
      </c>
      <c r="D512" s="234" t="s">
        <v>572</v>
      </c>
      <c r="E512" s="235">
        <v>0</v>
      </c>
      <c r="F512" s="235"/>
      <c r="G512" s="152">
        <f>SUM(F512,E512)</f>
        <v>0</v>
      </c>
      <c r="H512" s="236"/>
      <c r="I512" s="237"/>
      <c r="J512" s="237"/>
      <c r="K512" s="89">
        <f t="shared" si="101"/>
        <v>0</v>
      </c>
      <c r="L512" s="89">
        <f t="shared" si="102"/>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12.75" hidden="1" customHeight="1" x14ac:dyDescent="0.2">
      <c r="A513" s="230"/>
      <c r="B513" s="722" t="s">
        <v>573</v>
      </c>
      <c r="C513" s="711"/>
      <c r="D513" s="220" t="s">
        <v>574</v>
      </c>
      <c r="E513" s="222">
        <v>0</v>
      </c>
      <c r="F513" s="222">
        <f>SUM(F514:F516)</f>
        <v>0</v>
      </c>
      <c r="G513" s="223">
        <f>SUM(G514:G516)</f>
        <v>0</v>
      </c>
      <c r="H513" s="224">
        <f>SUM(H514:H516)</f>
        <v>0</v>
      </c>
      <c r="I513" s="225">
        <f>SUM(I514:I516)</f>
        <v>0</v>
      </c>
      <c r="J513" s="225">
        <f>SUM(J514:J516)</f>
        <v>0</v>
      </c>
      <c r="K513" s="89">
        <f t="shared" si="101"/>
        <v>0</v>
      </c>
      <c r="L513" s="89">
        <f t="shared" si="102"/>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08"/>
      <c r="B514" s="178"/>
      <c r="C514" s="231" t="s">
        <v>549</v>
      </c>
      <c r="D514" s="232" t="s">
        <v>575</v>
      </c>
      <c r="E514" s="238">
        <v>0</v>
      </c>
      <c r="F514" s="238"/>
      <c r="G514" s="152">
        <f>SUM(F514,E514)</f>
        <v>0</v>
      </c>
      <c r="H514" s="239"/>
      <c r="I514" s="240"/>
      <c r="J514" s="240"/>
      <c r="K514" s="89">
        <f t="shared" si="101"/>
        <v>0</v>
      </c>
      <c r="L514" s="89">
        <f t="shared" si="102"/>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08"/>
      <c r="B515" s="178"/>
      <c r="C515" s="231" t="s">
        <v>551</v>
      </c>
      <c r="D515" s="232" t="s">
        <v>576</v>
      </c>
      <c r="E515" s="238">
        <v>0</v>
      </c>
      <c r="F515" s="238"/>
      <c r="G515" s="152">
        <f>SUM(F515,E515)</f>
        <v>0</v>
      </c>
      <c r="H515" s="239"/>
      <c r="I515" s="240"/>
      <c r="J515" s="240"/>
      <c r="K515" s="89">
        <f t="shared" si="101"/>
        <v>0</v>
      </c>
      <c r="L515" s="89">
        <f t="shared" si="102"/>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08"/>
      <c r="B516" s="178"/>
      <c r="C516" s="233" t="s">
        <v>553</v>
      </c>
      <c r="D516" s="234" t="s">
        <v>577</v>
      </c>
      <c r="E516" s="235">
        <v>0</v>
      </c>
      <c r="F516" s="235"/>
      <c r="G516" s="152">
        <f>SUM(F516,E516)</f>
        <v>0</v>
      </c>
      <c r="H516" s="236"/>
      <c r="I516" s="237"/>
      <c r="J516" s="237"/>
      <c r="K516" s="89">
        <f t="shared" si="101"/>
        <v>0</v>
      </c>
      <c r="L516" s="89">
        <f t="shared" si="102"/>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30"/>
      <c r="B517" s="722" t="s">
        <v>694</v>
      </c>
      <c r="C517" s="711"/>
      <c r="D517" s="220" t="s">
        <v>579</v>
      </c>
      <c r="E517" s="222">
        <v>0</v>
      </c>
      <c r="F517" s="222">
        <f>SUM(F518:F520)</f>
        <v>0</v>
      </c>
      <c r="G517" s="223">
        <f>SUM(G518:G520)</f>
        <v>0</v>
      </c>
      <c r="H517" s="224">
        <f>SUM(H518:H520)</f>
        <v>0</v>
      </c>
      <c r="I517" s="225">
        <f>SUM(I518:I520)</f>
        <v>0</v>
      </c>
      <c r="J517" s="225">
        <f>SUM(J518:J520)</f>
        <v>0</v>
      </c>
      <c r="K517" s="89">
        <f t="shared" si="101"/>
        <v>0</v>
      </c>
      <c r="L517" s="89">
        <f t="shared" si="102"/>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08"/>
      <c r="B518" s="178"/>
      <c r="C518" s="231" t="s">
        <v>549</v>
      </c>
      <c r="D518" s="232" t="s">
        <v>580</v>
      </c>
      <c r="E518" s="238">
        <v>0</v>
      </c>
      <c r="F518" s="238"/>
      <c r="G518" s="152">
        <f>SUM(F518,E518)</f>
        <v>0</v>
      </c>
      <c r="H518" s="239"/>
      <c r="I518" s="240"/>
      <c r="J518" s="240"/>
      <c r="K518" s="89">
        <f t="shared" si="101"/>
        <v>0</v>
      </c>
      <c r="L518" s="89">
        <f t="shared" si="102"/>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08"/>
      <c r="B519" s="178"/>
      <c r="C519" s="231" t="s">
        <v>551</v>
      </c>
      <c r="D519" s="232" t="s">
        <v>581</v>
      </c>
      <c r="E519" s="238">
        <v>0</v>
      </c>
      <c r="F519" s="238"/>
      <c r="G519" s="152">
        <f>SUM(F519,E519)</f>
        <v>0</v>
      </c>
      <c r="H519" s="239"/>
      <c r="I519" s="240"/>
      <c r="J519" s="240"/>
      <c r="K519" s="89">
        <f t="shared" si="101"/>
        <v>0</v>
      </c>
      <c r="L519" s="89">
        <f t="shared" si="102"/>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08"/>
      <c r="B520" s="178"/>
      <c r="C520" s="233" t="s">
        <v>553</v>
      </c>
      <c r="D520" s="234" t="s">
        <v>582</v>
      </c>
      <c r="E520" s="235">
        <v>0</v>
      </c>
      <c r="F520" s="235"/>
      <c r="G520" s="152">
        <f>SUM(F520,E520)</f>
        <v>0</v>
      </c>
      <c r="H520" s="236"/>
      <c r="I520" s="237"/>
      <c r="J520" s="237"/>
      <c r="K520" s="89">
        <f t="shared" si="101"/>
        <v>0</v>
      </c>
      <c r="L520" s="89">
        <f t="shared" si="102"/>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30"/>
      <c r="B521" s="722" t="s">
        <v>583</v>
      </c>
      <c r="C521" s="711"/>
      <c r="D521" s="220" t="s">
        <v>584</v>
      </c>
      <c r="E521" s="222">
        <v>0</v>
      </c>
      <c r="F521" s="222">
        <f>SUM(F522:F525)</f>
        <v>0</v>
      </c>
      <c r="G521" s="223">
        <f>SUM(G522:G525)</f>
        <v>0</v>
      </c>
      <c r="H521" s="224">
        <f>SUM(H522:H525)</f>
        <v>0</v>
      </c>
      <c r="I521" s="225">
        <f>SUM(I522:I525)</f>
        <v>0</v>
      </c>
      <c r="J521" s="225">
        <f>SUM(J522:J525)</f>
        <v>0</v>
      </c>
      <c r="K521" s="89">
        <f t="shared" si="101"/>
        <v>0</v>
      </c>
      <c r="L521" s="89">
        <f t="shared" si="102"/>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08"/>
      <c r="B522" s="178"/>
      <c r="C522" s="231" t="s">
        <v>549</v>
      </c>
      <c r="D522" s="232" t="s">
        <v>585</v>
      </c>
      <c r="E522" s="238">
        <v>0</v>
      </c>
      <c r="F522" s="238"/>
      <c r="G522" s="152">
        <f>SUM(F522,E522)</f>
        <v>0</v>
      </c>
      <c r="H522" s="239"/>
      <c r="I522" s="240"/>
      <c r="J522" s="240"/>
      <c r="K522" s="89">
        <f t="shared" si="101"/>
        <v>0</v>
      </c>
      <c r="L522" s="89">
        <f t="shared" si="102"/>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08"/>
      <c r="B523" s="178"/>
      <c r="C523" s="231" t="s">
        <v>551</v>
      </c>
      <c r="D523" s="232" t="s">
        <v>586</v>
      </c>
      <c r="E523" s="238">
        <v>0</v>
      </c>
      <c r="F523" s="238"/>
      <c r="G523" s="152">
        <f>SUM(F523,E523)</f>
        <v>0</v>
      </c>
      <c r="H523" s="239"/>
      <c r="I523" s="240"/>
      <c r="J523" s="240"/>
      <c r="K523" s="89">
        <f t="shared" si="101"/>
        <v>0</v>
      </c>
      <c r="L523" s="89">
        <f t="shared" si="102"/>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08"/>
      <c r="B524" s="178"/>
      <c r="C524" s="233" t="s">
        <v>553</v>
      </c>
      <c r="D524" s="234" t="s">
        <v>587</v>
      </c>
      <c r="E524" s="235">
        <v>0</v>
      </c>
      <c r="F524" s="235"/>
      <c r="G524" s="152">
        <f>SUM(F524,E524)</f>
        <v>0</v>
      </c>
      <c r="H524" s="236"/>
      <c r="I524" s="237"/>
      <c r="J524" s="237"/>
      <c r="K524" s="89">
        <f t="shared" si="101"/>
        <v>0</v>
      </c>
      <c r="L524" s="89">
        <f t="shared" si="102"/>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08"/>
      <c r="B525" s="178"/>
      <c r="C525" s="233" t="s">
        <v>555</v>
      </c>
      <c r="D525" s="234" t="s">
        <v>588</v>
      </c>
      <c r="E525" s="235">
        <v>0</v>
      </c>
      <c r="F525" s="235"/>
      <c r="G525" s="152">
        <f>SUM(F525,E525)</f>
        <v>0</v>
      </c>
      <c r="H525" s="236"/>
      <c r="I525" s="237"/>
      <c r="J525" s="237"/>
      <c r="K525" s="89">
        <f t="shared" si="101"/>
        <v>0</v>
      </c>
      <c r="L525" s="89">
        <f t="shared" si="102"/>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30"/>
      <c r="B526" s="722" t="s">
        <v>695</v>
      </c>
      <c r="C526" s="711"/>
      <c r="D526" s="220" t="s">
        <v>590</v>
      </c>
      <c r="E526" s="222">
        <v>0</v>
      </c>
      <c r="F526" s="222">
        <f>SUM(F527:F529)</f>
        <v>0</v>
      </c>
      <c r="G526" s="223">
        <f>SUM(G527:G529)</f>
        <v>0</v>
      </c>
      <c r="H526" s="224">
        <f>SUM(H527:H529)</f>
        <v>0</v>
      </c>
      <c r="I526" s="225">
        <f>SUM(I527:I529)</f>
        <v>0</v>
      </c>
      <c r="J526" s="225">
        <f>SUM(J527:J529)</f>
        <v>0</v>
      </c>
      <c r="K526" s="89">
        <f t="shared" si="101"/>
        <v>0</v>
      </c>
      <c r="L526" s="89">
        <f t="shared" si="102"/>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08"/>
      <c r="B527" s="178"/>
      <c r="C527" s="231" t="s">
        <v>549</v>
      </c>
      <c r="D527" s="232" t="s">
        <v>591</v>
      </c>
      <c r="E527" s="238">
        <v>0</v>
      </c>
      <c r="F527" s="238"/>
      <c r="G527" s="152">
        <f>SUM(F527,E527)</f>
        <v>0</v>
      </c>
      <c r="H527" s="239"/>
      <c r="I527" s="240"/>
      <c r="J527" s="240"/>
      <c r="K527" s="89">
        <f t="shared" si="101"/>
        <v>0</v>
      </c>
      <c r="L527" s="89">
        <f t="shared" si="102"/>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08"/>
      <c r="B528" s="178"/>
      <c r="C528" s="231" t="s">
        <v>551</v>
      </c>
      <c r="D528" s="232" t="s">
        <v>592</v>
      </c>
      <c r="E528" s="238">
        <v>0</v>
      </c>
      <c r="F528" s="238"/>
      <c r="G528" s="152">
        <f>SUM(F528,E528)</f>
        <v>0</v>
      </c>
      <c r="H528" s="239"/>
      <c r="I528" s="240"/>
      <c r="J528" s="240"/>
      <c r="K528" s="89">
        <f t="shared" si="101"/>
        <v>0</v>
      </c>
      <c r="L528" s="89">
        <f t="shared" si="102"/>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08"/>
      <c r="B529" s="178"/>
      <c r="C529" s="233" t="s">
        <v>553</v>
      </c>
      <c r="D529" s="234" t="s">
        <v>593</v>
      </c>
      <c r="E529" s="235">
        <v>0</v>
      </c>
      <c r="F529" s="235"/>
      <c r="G529" s="152">
        <f>SUM(F529,E529)</f>
        <v>0</v>
      </c>
      <c r="H529" s="236"/>
      <c r="I529" s="237"/>
      <c r="J529" s="237"/>
      <c r="K529" s="89">
        <f t="shared" si="101"/>
        <v>0</v>
      </c>
      <c r="L529" s="89">
        <f t="shared" si="102"/>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30"/>
      <c r="B530" s="722" t="s">
        <v>696</v>
      </c>
      <c r="C530" s="711"/>
      <c r="D530" s="220" t="s">
        <v>595</v>
      </c>
      <c r="E530" s="222">
        <v>0</v>
      </c>
      <c r="F530" s="222">
        <f>SUM(F531:F533)</f>
        <v>0</v>
      </c>
      <c r="G530" s="223">
        <f>SUM(G531:G533)</f>
        <v>0</v>
      </c>
      <c r="H530" s="224">
        <f>SUM(H531:H533)</f>
        <v>0</v>
      </c>
      <c r="I530" s="225">
        <f>SUM(I531:I533)</f>
        <v>0</v>
      </c>
      <c r="J530" s="225">
        <f>SUM(J531:J533)</f>
        <v>0</v>
      </c>
      <c r="K530" s="89">
        <f t="shared" si="101"/>
        <v>0</v>
      </c>
      <c r="L530" s="89">
        <f t="shared" si="102"/>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08"/>
      <c r="B531" s="178"/>
      <c r="C531" s="231" t="s">
        <v>549</v>
      </c>
      <c r="D531" s="232" t="s">
        <v>596</v>
      </c>
      <c r="E531" s="238">
        <v>0</v>
      </c>
      <c r="F531" s="238"/>
      <c r="G531" s="152">
        <f>SUM(F531,E531)</f>
        <v>0</v>
      </c>
      <c r="H531" s="239"/>
      <c r="I531" s="240"/>
      <c r="J531" s="240"/>
      <c r="K531" s="89">
        <f t="shared" si="101"/>
        <v>0</v>
      </c>
      <c r="L531" s="89">
        <f t="shared" si="102"/>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08"/>
      <c r="B532" s="178"/>
      <c r="C532" s="231" t="s">
        <v>551</v>
      </c>
      <c r="D532" s="232" t="s">
        <v>597</v>
      </c>
      <c r="E532" s="238">
        <v>0</v>
      </c>
      <c r="F532" s="238"/>
      <c r="G532" s="152">
        <f>SUM(F532,E532)</f>
        <v>0</v>
      </c>
      <c r="H532" s="239"/>
      <c r="I532" s="240"/>
      <c r="J532" s="240"/>
      <c r="K532" s="89">
        <f t="shared" si="101"/>
        <v>0</v>
      </c>
      <c r="L532" s="89">
        <f t="shared" si="102"/>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08"/>
      <c r="B533" s="178"/>
      <c r="C533" s="233" t="s">
        <v>553</v>
      </c>
      <c r="D533" s="234" t="s">
        <v>598</v>
      </c>
      <c r="E533" s="235">
        <v>0</v>
      </c>
      <c r="F533" s="235"/>
      <c r="G533" s="152">
        <f>SUM(F533,E533)</f>
        <v>0</v>
      </c>
      <c r="H533" s="236"/>
      <c r="I533" s="237"/>
      <c r="J533" s="237"/>
      <c r="K533" s="89">
        <f t="shared" si="101"/>
        <v>0</v>
      </c>
      <c r="L533" s="89">
        <f t="shared" si="102"/>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30"/>
      <c r="B534" s="722" t="s">
        <v>599</v>
      </c>
      <c r="C534" s="711"/>
      <c r="D534" s="220" t="s">
        <v>600</v>
      </c>
      <c r="E534" s="222">
        <v>0</v>
      </c>
      <c r="F534" s="222">
        <f>SUM(F535:F537)</f>
        <v>0</v>
      </c>
      <c r="G534" s="223">
        <f>SUM(G535:G537)</f>
        <v>0</v>
      </c>
      <c r="H534" s="224">
        <f>SUM(H535:H537)</f>
        <v>0</v>
      </c>
      <c r="I534" s="225">
        <f>SUM(I535:I537)</f>
        <v>0</v>
      </c>
      <c r="J534" s="225">
        <f>SUM(J535:J537)</f>
        <v>0</v>
      </c>
      <c r="K534" s="89">
        <f t="shared" si="101"/>
        <v>0</v>
      </c>
      <c r="L534" s="89">
        <f t="shared" si="102"/>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08"/>
      <c r="B535" s="178"/>
      <c r="C535" s="231" t="s">
        <v>549</v>
      </c>
      <c r="D535" s="232" t="s">
        <v>601</v>
      </c>
      <c r="E535" s="238">
        <v>0</v>
      </c>
      <c r="F535" s="238"/>
      <c r="G535" s="152">
        <f>SUM(F535,E535)</f>
        <v>0</v>
      </c>
      <c r="H535" s="239"/>
      <c r="I535" s="240"/>
      <c r="J535" s="240"/>
      <c r="K535" s="89">
        <f t="shared" si="101"/>
        <v>0</v>
      </c>
      <c r="L535" s="89">
        <f t="shared" si="102"/>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08"/>
      <c r="B536" s="178"/>
      <c r="C536" s="231" t="s">
        <v>551</v>
      </c>
      <c r="D536" s="232" t="s">
        <v>602</v>
      </c>
      <c r="E536" s="238">
        <v>0</v>
      </c>
      <c r="F536" s="238"/>
      <c r="G536" s="152">
        <f>SUM(F536,E536)</f>
        <v>0</v>
      </c>
      <c r="H536" s="239"/>
      <c r="I536" s="240"/>
      <c r="J536" s="240"/>
      <c r="K536" s="89">
        <f t="shared" si="101"/>
        <v>0</v>
      </c>
      <c r="L536" s="89">
        <f t="shared" si="102"/>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08"/>
      <c r="B537" s="178"/>
      <c r="C537" s="233" t="s">
        <v>603</v>
      </c>
      <c r="D537" s="234" t="s">
        <v>604</v>
      </c>
      <c r="E537" s="235">
        <v>0</v>
      </c>
      <c r="F537" s="235"/>
      <c r="G537" s="152">
        <f>SUM(F537,E537)</f>
        <v>0</v>
      </c>
      <c r="H537" s="236"/>
      <c r="I537" s="237"/>
      <c r="J537" s="237"/>
      <c r="K537" s="89">
        <f t="shared" si="101"/>
        <v>0</v>
      </c>
      <c r="L537" s="89">
        <f t="shared" si="102"/>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30"/>
      <c r="B538" s="722" t="s">
        <v>605</v>
      </c>
      <c r="C538" s="711"/>
      <c r="D538" s="220" t="s">
        <v>606</v>
      </c>
      <c r="E538" s="222">
        <v>0</v>
      </c>
      <c r="F538" s="222">
        <f>SUM(F539:F541)</f>
        <v>0</v>
      </c>
      <c r="G538" s="223">
        <f>SUM(G539:G541)</f>
        <v>0</v>
      </c>
      <c r="H538" s="224">
        <f>SUM(H539:H541)</f>
        <v>0</v>
      </c>
      <c r="I538" s="225">
        <f>SUM(I539:I541)</f>
        <v>0</v>
      </c>
      <c r="J538" s="225">
        <f>SUM(J539:J541)</f>
        <v>0</v>
      </c>
      <c r="K538" s="89">
        <f t="shared" si="101"/>
        <v>0</v>
      </c>
      <c r="L538" s="89">
        <f t="shared" si="102"/>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08"/>
      <c r="B539" s="178"/>
      <c r="C539" s="231" t="s">
        <v>549</v>
      </c>
      <c r="D539" s="232" t="s">
        <v>607</v>
      </c>
      <c r="E539" s="238">
        <v>0</v>
      </c>
      <c r="F539" s="238"/>
      <c r="G539" s="152">
        <f>SUM(F539,E539)</f>
        <v>0</v>
      </c>
      <c r="H539" s="239"/>
      <c r="I539" s="240"/>
      <c r="J539" s="240"/>
      <c r="K539" s="89">
        <f t="shared" si="101"/>
        <v>0</v>
      </c>
      <c r="L539" s="89">
        <f t="shared" si="102"/>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12.75" hidden="1" customHeight="1" x14ac:dyDescent="0.2">
      <c r="A540" s="208"/>
      <c r="B540" s="178"/>
      <c r="C540" s="231" t="s">
        <v>551</v>
      </c>
      <c r="D540" s="232" t="s">
        <v>608</v>
      </c>
      <c r="E540" s="238">
        <v>0</v>
      </c>
      <c r="F540" s="238"/>
      <c r="G540" s="152">
        <f>SUM(F540,E540)</f>
        <v>0</v>
      </c>
      <c r="H540" s="239"/>
      <c r="I540" s="240"/>
      <c r="J540" s="240"/>
      <c r="K540" s="89">
        <f t="shared" si="101"/>
        <v>0</v>
      </c>
      <c r="L540" s="89">
        <f t="shared" si="102"/>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12.75" hidden="1" customHeight="1" x14ac:dyDescent="0.2">
      <c r="A541" s="208"/>
      <c r="B541" s="178"/>
      <c r="C541" s="233" t="s">
        <v>603</v>
      </c>
      <c r="D541" s="234" t="s">
        <v>609</v>
      </c>
      <c r="E541" s="235">
        <v>0</v>
      </c>
      <c r="F541" s="235"/>
      <c r="G541" s="152">
        <f>SUM(F541,E541)</f>
        <v>0</v>
      </c>
      <c r="H541" s="236"/>
      <c r="I541" s="237"/>
      <c r="J541" s="237"/>
      <c r="K541" s="89">
        <f t="shared" si="101"/>
        <v>0</v>
      </c>
      <c r="L541" s="89">
        <f t="shared" si="102"/>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25.5" hidden="1" customHeight="1" x14ac:dyDescent="0.2">
      <c r="A542" s="735" t="s">
        <v>610</v>
      </c>
      <c r="B542" s="709"/>
      <c r="C542" s="711"/>
      <c r="D542" s="215" t="s">
        <v>611</v>
      </c>
      <c r="E542" s="211">
        <v>0</v>
      </c>
      <c r="F542" s="211">
        <f>F543</f>
        <v>0</v>
      </c>
      <c r="G542" s="212">
        <f>G543</f>
        <v>0</v>
      </c>
      <c r="H542" s="213"/>
      <c r="I542" s="214"/>
      <c r="J542" s="214"/>
      <c r="K542" s="89"/>
      <c r="L542" s="89">
        <f t="shared" si="102"/>
        <v>0</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52.5" hidden="1" customHeight="1" x14ac:dyDescent="0.2">
      <c r="A543" s="148"/>
      <c r="B543" s="727" t="s">
        <v>612</v>
      </c>
      <c r="C543" s="717"/>
      <c r="D543" s="158"/>
      <c r="E543" s="151">
        <v>0</v>
      </c>
      <c r="F543" s="151"/>
      <c r="G543" s="152">
        <f>SUM(F543,E543)</f>
        <v>0</v>
      </c>
      <c r="H543" s="182"/>
      <c r="I543" s="183"/>
      <c r="J543" s="183"/>
      <c r="K543" s="89"/>
      <c r="L543" s="89">
        <f t="shared" si="102"/>
        <v>0</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25.5" customHeight="1" x14ac:dyDescent="0.2">
      <c r="A544" s="735" t="s">
        <v>613</v>
      </c>
      <c r="B544" s="709"/>
      <c r="C544" s="711"/>
      <c r="D544" s="215" t="s">
        <v>192</v>
      </c>
      <c r="E544" s="210">
        <v>82013.600000000006</v>
      </c>
      <c r="F544" s="210">
        <f>SUM(F545,F549,F553,F557,F561,F565,F569,F573,F576)</f>
        <v>0</v>
      </c>
      <c r="G544" s="212">
        <f>SUM(G545,G549,G553,G557,G561,G565,G569,G573,G576)</f>
        <v>82013.600000000006</v>
      </c>
      <c r="H544" s="213" t="s">
        <v>614</v>
      </c>
      <c r="I544" s="214"/>
      <c r="J544" s="214" t="s">
        <v>614</v>
      </c>
      <c r="K544" s="89">
        <f t="shared" ref="K544:K594" si="103">SUM(E544:G544)</f>
        <v>164027.20000000001</v>
      </c>
      <c r="L544" s="89">
        <f t="shared" si="102"/>
        <v>82013.600000000006</v>
      </c>
      <c r="M544" s="11"/>
      <c r="N544" s="11"/>
      <c r="O544" s="11"/>
      <c r="P544" s="11"/>
      <c r="Q544" s="11"/>
      <c r="R544" s="11"/>
      <c r="S544" s="11"/>
      <c r="T544" s="11"/>
      <c r="U544" s="11"/>
      <c r="V544" s="11"/>
      <c r="W544" s="11"/>
      <c r="X544" s="11"/>
      <c r="Y544" s="11"/>
      <c r="Z544" s="11"/>
      <c r="AA544" s="11"/>
      <c r="AB544" s="11"/>
      <c r="AC544" s="11"/>
      <c r="AD544" s="11"/>
      <c r="AE544" s="11"/>
      <c r="AF544" s="11"/>
      <c r="AG544" s="11"/>
      <c r="AH544" s="11"/>
      <c r="AI544" s="11"/>
      <c r="AJ544" s="11"/>
    </row>
    <row r="545" spans="1:36" ht="12.75" customHeight="1" x14ac:dyDescent="0.2">
      <c r="A545" s="230"/>
      <c r="B545" s="722" t="s">
        <v>615</v>
      </c>
      <c r="C545" s="711"/>
      <c r="D545" s="220" t="s">
        <v>616</v>
      </c>
      <c r="E545" s="666">
        <v>82013.600000000006</v>
      </c>
      <c r="F545" s="666">
        <f>SUM(F546:F548)</f>
        <v>0</v>
      </c>
      <c r="G545" s="223">
        <f>SUM(G546:G548)</f>
        <v>82013.600000000006</v>
      </c>
      <c r="H545" s="224" t="s">
        <v>614</v>
      </c>
      <c r="I545" s="225"/>
      <c r="J545" s="225" t="s">
        <v>614</v>
      </c>
      <c r="K545" s="89">
        <f t="shared" si="103"/>
        <v>164027.20000000001</v>
      </c>
      <c r="L545" s="89">
        <f t="shared" si="102"/>
        <v>82013.600000000006</v>
      </c>
      <c r="M545" s="11"/>
      <c r="N545" s="11"/>
      <c r="O545" s="11"/>
      <c r="P545" s="11"/>
      <c r="Q545" s="11"/>
      <c r="R545" s="11"/>
      <c r="S545" s="11"/>
      <c r="T545" s="11"/>
      <c r="U545" s="11"/>
      <c r="V545" s="11"/>
      <c r="W545" s="11"/>
      <c r="X545" s="11"/>
      <c r="Y545" s="11"/>
      <c r="Z545" s="11"/>
      <c r="AA545" s="11"/>
      <c r="AB545" s="11"/>
      <c r="AC545" s="11"/>
      <c r="AD545" s="11"/>
      <c r="AE545" s="11"/>
      <c r="AF545" s="11"/>
      <c r="AG545" s="11"/>
      <c r="AH545" s="11"/>
      <c r="AI545" s="11"/>
      <c r="AJ545" s="11"/>
    </row>
    <row r="546" spans="1:36" ht="12.75" customHeight="1" x14ac:dyDescent="0.2">
      <c r="A546" s="241"/>
      <c r="B546" s="242"/>
      <c r="C546" s="243" t="s">
        <v>549</v>
      </c>
      <c r="D546" s="244" t="s">
        <v>617</v>
      </c>
      <c r="E546" s="648">
        <v>81959.600000000006</v>
      </c>
      <c r="F546" s="648"/>
      <c r="G546" s="152">
        <f>SUM(F546,E546)</f>
        <v>81959.600000000006</v>
      </c>
      <c r="H546" s="245" t="s">
        <v>211</v>
      </c>
      <c r="I546" s="246"/>
      <c r="J546" s="247" t="s">
        <v>211</v>
      </c>
      <c r="K546" s="89">
        <f t="shared" si="103"/>
        <v>163919.20000000001</v>
      </c>
      <c r="L546" s="89">
        <f t="shared" si="102"/>
        <v>81959.600000000006</v>
      </c>
      <c r="M546" s="248"/>
      <c r="N546" s="248"/>
      <c r="O546" s="248"/>
      <c r="P546" s="248"/>
      <c r="Q546" s="248"/>
      <c r="R546" s="248"/>
      <c r="S546" s="248"/>
      <c r="T546" s="248"/>
      <c r="U546" s="248"/>
      <c r="V546" s="248"/>
      <c r="W546" s="248"/>
      <c r="X546" s="248"/>
      <c r="Y546" s="248"/>
      <c r="Z546" s="248"/>
      <c r="AA546" s="248"/>
      <c r="AB546" s="248"/>
      <c r="AC546" s="248"/>
      <c r="AD546" s="248"/>
      <c r="AE546" s="248"/>
      <c r="AF546" s="248"/>
      <c r="AG546" s="248"/>
      <c r="AH546" s="248"/>
      <c r="AI546" s="248"/>
      <c r="AJ546" s="248"/>
    </row>
    <row r="547" spans="1:36" ht="12.75" customHeight="1" x14ac:dyDescent="0.2">
      <c r="A547" s="241"/>
      <c r="B547" s="242"/>
      <c r="C547" s="243" t="s">
        <v>551</v>
      </c>
      <c r="D547" s="244" t="s">
        <v>618</v>
      </c>
      <c r="E547" s="648">
        <v>54</v>
      </c>
      <c r="F547" s="648"/>
      <c r="G547" s="152">
        <f>SUM(F547,E547)</f>
        <v>54</v>
      </c>
      <c r="H547" s="245" t="s">
        <v>614</v>
      </c>
      <c r="I547" s="246"/>
      <c r="J547" s="247" t="s">
        <v>614</v>
      </c>
      <c r="K547" s="89">
        <f t="shared" si="103"/>
        <v>108</v>
      </c>
      <c r="L547" s="89">
        <f t="shared" si="102"/>
        <v>54</v>
      </c>
      <c r="M547" s="248"/>
      <c r="N547" s="248"/>
      <c r="O547" s="248"/>
      <c r="P547" s="248"/>
      <c r="Q547" s="248"/>
      <c r="R547" s="248"/>
      <c r="S547" s="248"/>
      <c r="T547" s="248"/>
      <c r="U547" s="248"/>
      <c r="V547" s="248"/>
      <c r="W547" s="248"/>
      <c r="X547" s="248"/>
      <c r="Y547" s="248"/>
      <c r="Z547" s="248"/>
      <c r="AA547" s="248"/>
      <c r="AB547" s="248"/>
      <c r="AC547" s="248"/>
      <c r="AD547" s="248"/>
      <c r="AE547" s="248"/>
      <c r="AF547" s="248"/>
      <c r="AG547" s="248"/>
      <c r="AH547" s="248"/>
      <c r="AI547" s="248"/>
      <c r="AJ547" s="248"/>
    </row>
    <row r="548" spans="1:36" ht="12.75" hidden="1" customHeight="1" x14ac:dyDescent="0.2">
      <c r="A548" s="250"/>
      <c r="B548" s="251"/>
      <c r="C548" s="252" t="s">
        <v>553</v>
      </c>
      <c r="D548" s="244" t="s">
        <v>619</v>
      </c>
      <c r="E548" s="151">
        <v>0</v>
      </c>
      <c r="F548" s="151"/>
      <c r="G548" s="152">
        <f>SUM(F548,E548)</f>
        <v>0</v>
      </c>
      <c r="H548" s="253" t="s">
        <v>614</v>
      </c>
      <c r="I548" s="254"/>
      <c r="J548" s="255" t="s">
        <v>614</v>
      </c>
      <c r="K548" s="89">
        <f t="shared" si="103"/>
        <v>0</v>
      </c>
      <c r="L548" s="89">
        <f t="shared" si="102"/>
        <v>0</v>
      </c>
      <c r="M548" s="248"/>
      <c r="N548" s="248"/>
      <c r="O548" s="248"/>
      <c r="P548" s="248"/>
      <c r="Q548" s="248"/>
      <c r="R548" s="248"/>
      <c r="S548" s="248"/>
      <c r="T548" s="248"/>
      <c r="U548" s="248"/>
      <c r="V548" s="248"/>
      <c r="W548" s="248"/>
      <c r="X548" s="248"/>
      <c r="Y548" s="248"/>
      <c r="Z548" s="248"/>
      <c r="AA548" s="248"/>
      <c r="AB548" s="248"/>
      <c r="AC548" s="248"/>
      <c r="AD548" s="248"/>
      <c r="AE548" s="248"/>
      <c r="AF548" s="248"/>
      <c r="AG548" s="248"/>
      <c r="AH548" s="248"/>
      <c r="AI548" s="248"/>
      <c r="AJ548" s="248"/>
    </row>
    <row r="549" spans="1:36" ht="12.75" hidden="1" customHeight="1" x14ac:dyDescent="0.2">
      <c r="A549" s="230"/>
      <c r="B549" s="722" t="s">
        <v>620</v>
      </c>
      <c r="C549" s="711"/>
      <c r="D549" s="220" t="s">
        <v>621</v>
      </c>
      <c r="E549" s="222">
        <v>0</v>
      </c>
      <c r="F549" s="222">
        <f>SUM(F550:F552)</f>
        <v>0</v>
      </c>
      <c r="G549" s="223">
        <f>SUM(G550:G552)</f>
        <v>0</v>
      </c>
      <c r="H549" s="224" t="s">
        <v>614</v>
      </c>
      <c r="I549" s="225"/>
      <c r="J549" s="225" t="s">
        <v>614</v>
      </c>
      <c r="K549" s="89">
        <f t="shared" si="103"/>
        <v>0</v>
      </c>
      <c r="L549" s="89">
        <f t="shared" si="102"/>
        <v>0</v>
      </c>
      <c r="M549" s="11"/>
      <c r="N549" s="11"/>
      <c r="O549" s="11"/>
      <c r="P549" s="11"/>
      <c r="Q549" s="11"/>
      <c r="R549" s="11"/>
      <c r="S549" s="11"/>
      <c r="T549" s="11"/>
      <c r="U549" s="11"/>
      <c r="V549" s="11"/>
      <c r="W549" s="11"/>
      <c r="X549" s="11"/>
      <c r="Y549" s="11"/>
      <c r="Z549" s="11"/>
      <c r="AA549" s="11"/>
      <c r="AB549" s="11"/>
      <c r="AC549" s="11"/>
      <c r="AD549" s="11"/>
      <c r="AE549" s="11"/>
      <c r="AF549" s="11"/>
      <c r="AG549" s="11"/>
      <c r="AH549" s="11"/>
      <c r="AI549" s="11"/>
      <c r="AJ549" s="11"/>
    </row>
    <row r="550" spans="1:36" ht="12.75" hidden="1" customHeight="1" x14ac:dyDescent="0.2">
      <c r="A550" s="241"/>
      <c r="B550" s="242"/>
      <c r="C550" s="256" t="s">
        <v>549</v>
      </c>
      <c r="D550" s="244" t="s">
        <v>622</v>
      </c>
      <c r="E550" s="195">
        <v>0</v>
      </c>
      <c r="F550" s="195"/>
      <c r="G550" s="152">
        <f>SUM(F550,E550)</f>
        <v>0</v>
      </c>
      <c r="H550" s="245" t="s">
        <v>614</v>
      </c>
      <c r="I550" s="246"/>
      <c r="J550" s="247" t="s">
        <v>614</v>
      </c>
      <c r="K550" s="89">
        <f t="shared" si="103"/>
        <v>0</v>
      </c>
      <c r="L550" s="89">
        <f t="shared" si="102"/>
        <v>0</v>
      </c>
      <c r="M550" s="248"/>
      <c r="N550" s="248"/>
      <c r="O550" s="248"/>
      <c r="P550" s="248"/>
      <c r="Q550" s="248"/>
      <c r="R550" s="248"/>
      <c r="S550" s="248"/>
      <c r="T550" s="248"/>
      <c r="U550" s="248"/>
      <c r="V550" s="248"/>
      <c r="W550" s="248"/>
      <c r="X550" s="248"/>
      <c r="Y550" s="248"/>
      <c r="Z550" s="248"/>
      <c r="AA550" s="248"/>
      <c r="AB550" s="248"/>
      <c r="AC550" s="248"/>
      <c r="AD550" s="248"/>
      <c r="AE550" s="248"/>
      <c r="AF550" s="248"/>
      <c r="AG550" s="248"/>
      <c r="AH550" s="248"/>
      <c r="AI550" s="248"/>
      <c r="AJ550" s="248"/>
    </row>
    <row r="551" spans="1:36" ht="12.75" hidden="1" customHeight="1" x14ac:dyDescent="0.2">
      <c r="A551" s="241"/>
      <c r="B551" s="242"/>
      <c r="C551" s="256" t="s">
        <v>551</v>
      </c>
      <c r="D551" s="244" t="s">
        <v>623</v>
      </c>
      <c r="E551" s="258">
        <v>0</v>
      </c>
      <c r="F551" s="258"/>
      <c r="G551" s="152">
        <f>SUM(F551,E551)</f>
        <v>0</v>
      </c>
      <c r="H551" s="245" t="s">
        <v>211</v>
      </c>
      <c r="I551" s="246"/>
      <c r="J551" s="247" t="s">
        <v>211</v>
      </c>
      <c r="K551" s="89">
        <f t="shared" si="103"/>
        <v>0</v>
      </c>
      <c r="L551" s="89">
        <f t="shared" si="102"/>
        <v>0</v>
      </c>
      <c r="M551" s="248"/>
      <c r="N551" s="248"/>
      <c r="O551" s="248"/>
      <c r="P551" s="248"/>
      <c r="Q551" s="248"/>
      <c r="R551" s="248"/>
      <c r="S551" s="248"/>
      <c r="T551" s="248"/>
      <c r="U551" s="248"/>
      <c r="V551" s="248"/>
      <c r="W551" s="248"/>
      <c r="X551" s="248"/>
      <c r="Y551" s="248"/>
      <c r="Z551" s="248"/>
      <c r="AA551" s="248"/>
      <c r="AB551" s="248"/>
      <c r="AC551" s="248"/>
      <c r="AD551" s="248"/>
      <c r="AE551" s="248"/>
      <c r="AF551" s="248"/>
      <c r="AG551" s="248"/>
      <c r="AH551" s="248"/>
      <c r="AI551" s="248"/>
      <c r="AJ551" s="248"/>
    </row>
    <row r="552" spans="1:36" ht="12.75" hidden="1" customHeight="1" x14ac:dyDescent="0.2">
      <c r="A552" s="250"/>
      <c r="B552" s="251"/>
      <c r="C552" s="252" t="s">
        <v>553</v>
      </c>
      <c r="D552" s="244" t="s">
        <v>624</v>
      </c>
      <c r="E552" s="247">
        <v>0</v>
      </c>
      <c r="F552" s="247"/>
      <c r="G552" s="152">
        <f>SUM(F552,E552)</f>
        <v>0</v>
      </c>
      <c r="H552" s="260" t="s">
        <v>614</v>
      </c>
      <c r="I552" s="254"/>
      <c r="J552" s="261" t="s">
        <v>614</v>
      </c>
      <c r="K552" s="89">
        <f t="shared" si="103"/>
        <v>0</v>
      </c>
      <c r="L552" s="89">
        <f t="shared" si="102"/>
        <v>0</v>
      </c>
      <c r="M552" s="248"/>
      <c r="N552" s="248"/>
      <c r="O552" s="248"/>
      <c r="P552" s="248"/>
      <c r="Q552" s="248"/>
      <c r="R552" s="248"/>
      <c r="S552" s="248"/>
      <c r="T552" s="248"/>
      <c r="U552" s="248"/>
      <c r="V552" s="248"/>
      <c r="W552" s="248"/>
      <c r="X552" s="248"/>
      <c r="Y552" s="248"/>
      <c r="Z552" s="248"/>
      <c r="AA552" s="248"/>
      <c r="AB552" s="248"/>
      <c r="AC552" s="248"/>
      <c r="AD552" s="248"/>
      <c r="AE552" s="248"/>
      <c r="AF552" s="248"/>
      <c r="AG552" s="248"/>
      <c r="AH552" s="248"/>
      <c r="AI552" s="248"/>
      <c r="AJ552" s="248"/>
    </row>
    <row r="553" spans="1:36" ht="12.75" hidden="1" customHeight="1" x14ac:dyDescent="0.2">
      <c r="A553" s="230"/>
      <c r="B553" s="722" t="s">
        <v>625</v>
      </c>
      <c r="C553" s="711"/>
      <c r="D553" s="220" t="s">
        <v>626</v>
      </c>
      <c r="E553" s="222">
        <v>0</v>
      </c>
      <c r="F553" s="222">
        <f>SUM(F554:F556)</f>
        <v>0</v>
      </c>
      <c r="G553" s="223">
        <f>SUM(G554:G556)</f>
        <v>0</v>
      </c>
      <c r="H553" s="224" t="s">
        <v>614</v>
      </c>
      <c r="I553" s="225"/>
      <c r="J553" s="225" t="s">
        <v>614</v>
      </c>
      <c r="K553" s="89">
        <f t="shared" si="103"/>
        <v>0</v>
      </c>
      <c r="L553" s="89">
        <f t="shared" si="102"/>
        <v>0</v>
      </c>
      <c r="M553" s="11"/>
      <c r="N553" s="11"/>
      <c r="O553" s="11"/>
      <c r="P553" s="11"/>
      <c r="Q553" s="11"/>
      <c r="R553" s="11"/>
      <c r="S553" s="11"/>
      <c r="T553" s="11"/>
      <c r="U553" s="11"/>
      <c r="V553" s="11"/>
      <c r="W553" s="11"/>
      <c r="X553" s="11"/>
      <c r="Y553" s="11"/>
      <c r="Z553" s="11"/>
      <c r="AA553" s="11"/>
      <c r="AB553" s="11"/>
      <c r="AC553" s="11"/>
      <c r="AD553" s="11"/>
      <c r="AE553" s="11"/>
      <c r="AF553" s="11"/>
      <c r="AG553" s="11"/>
      <c r="AH553" s="11"/>
      <c r="AI553" s="11"/>
      <c r="AJ553" s="11"/>
    </row>
    <row r="554" spans="1:36" ht="12.75" hidden="1" customHeight="1" x14ac:dyDescent="0.2">
      <c r="A554" s="241"/>
      <c r="B554" s="242"/>
      <c r="C554" s="256" t="s">
        <v>549</v>
      </c>
      <c r="D554" s="244" t="s">
        <v>627</v>
      </c>
      <c r="E554" s="247">
        <v>0</v>
      </c>
      <c r="F554" s="247"/>
      <c r="G554" s="152">
        <f>SUM(F554,E554)</f>
        <v>0</v>
      </c>
      <c r="H554" s="245" t="s">
        <v>211</v>
      </c>
      <c r="I554" s="246"/>
      <c r="J554" s="247" t="s">
        <v>211</v>
      </c>
      <c r="K554" s="89">
        <f t="shared" si="103"/>
        <v>0</v>
      </c>
      <c r="L554" s="89">
        <f t="shared" si="102"/>
        <v>0</v>
      </c>
      <c r="M554" s="248"/>
      <c r="N554" s="248"/>
      <c r="O554" s="248"/>
      <c r="P554" s="248"/>
      <c r="Q554" s="248"/>
      <c r="R554" s="248"/>
      <c r="S554" s="248"/>
      <c r="T554" s="248"/>
      <c r="U554" s="248"/>
      <c r="V554" s="248"/>
      <c r="W554" s="248"/>
      <c r="X554" s="248"/>
      <c r="Y554" s="248"/>
      <c r="Z554" s="248"/>
      <c r="AA554" s="248"/>
      <c r="AB554" s="248"/>
      <c r="AC554" s="248"/>
      <c r="AD554" s="248"/>
      <c r="AE554" s="248"/>
      <c r="AF554" s="248"/>
      <c r="AG554" s="248"/>
      <c r="AH554" s="248"/>
      <c r="AI554" s="248"/>
      <c r="AJ554" s="248"/>
    </row>
    <row r="555" spans="1:36" ht="12.75" hidden="1" customHeight="1" x14ac:dyDescent="0.2">
      <c r="A555" s="241"/>
      <c r="B555" s="242"/>
      <c r="C555" s="256" t="s">
        <v>551</v>
      </c>
      <c r="D555" s="244" t="s">
        <v>628</v>
      </c>
      <c r="E555" s="247">
        <v>0</v>
      </c>
      <c r="F555" s="247"/>
      <c r="G555" s="152">
        <f>SUM(F555,E555)</f>
        <v>0</v>
      </c>
      <c r="H555" s="245" t="s">
        <v>614</v>
      </c>
      <c r="I555" s="246"/>
      <c r="J555" s="247" t="s">
        <v>614</v>
      </c>
      <c r="K555" s="89">
        <f t="shared" si="103"/>
        <v>0</v>
      </c>
      <c r="L555" s="89">
        <f t="shared" si="102"/>
        <v>0</v>
      </c>
      <c r="M555" s="248"/>
      <c r="N555" s="248"/>
      <c r="O555" s="248"/>
      <c r="P555" s="248"/>
      <c r="Q555" s="248"/>
      <c r="R555" s="248"/>
      <c r="S555" s="248"/>
      <c r="T555" s="248"/>
      <c r="U555" s="248"/>
      <c r="V555" s="248"/>
      <c r="W555" s="248"/>
      <c r="X555" s="248"/>
      <c r="Y555" s="248"/>
      <c r="Z555" s="248"/>
      <c r="AA555" s="248"/>
      <c r="AB555" s="248"/>
      <c r="AC555" s="248"/>
      <c r="AD555" s="248"/>
      <c r="AE555" s="248"/>
      <c r="AF555" s="248"/>
      <c r="AG555" s="248"/>
      <c r="AH555" s="248"/>
      <c r="AI555" s="248"/>
      <c r="AJ555" s="248"/>
    </row>
    <row r="556" spans="1:36" ht="12.75" hidden="1" customHeight="1" x14ac:dyDescent="0.2">
      <c r="A556" s="250"/>
      <c r="B556" s="251"/>
      <c r="C556" s="252" t="s">
        <v>553</v>
      </c>
      <c r="D556" s="244" t="s">
        <v>629</v>
      </c>
      <c r="E556" s="247">
        <v>0</v>
      </c>
      <c r="F556" s="247"/>
      <c r="G556" s="152">
        <f>SUM(F556,E556)</f>
        <v>0</v>
      </c>
      <c r="H556" s="253" t="s">
        <v>614</v>
      </c>
      <c r="I556" s="254"/>
      <c r="J556" s="255" t="s">
        <v>614</v>
      </c>
      <c r="K556" s="89">
        <f t="shared" si="103"/>
        <v>0</v>
      </c>
      <c r="L556" s="89">
        <f t="shared" si="102"/>
        <v>0</v>
      </c>
      <c r="M556" s="248"/>
      <c r="N556" s="248"/>
      <c r="O556" s="248"/>
      <c r="P556" s="248"/>
      <c r="Q556" s="248"/>
      <c r="R556" s="248"/>
      <c r="S556" s="248"/>
      <c r="T556" s="248"/>
      <c r="U556" s="248"/>
      <c r="V556" s="248"/>
      <c r="W556" s="248"/>
      <c r="X556" s="248"/>
      <c r="Y556" s="248"/>
      <c r="Z556" s="248"/>
      <c r="AA556" s="248"/>
      <c r="AB556" s="248"/>
      <c r="AC556" s="248"/>
      <c r="AD556" s="248"/>
      <c r="AE556" s="248"/>
      <c r="AF556" s="248"/>
      <c r="AG556" s="248"/>
      <c r="AH556" s="248"/>
      <c r="AI556" s="248"/>
      <c r="AJ556" s="248"/>
    </row>
    <row r="557" spans="1:36" ht="12.75" hidden="1" customHeight="1" x14ac:dyDescent="0.2">
      <c r="A557" s="230"/>
      <c r="B557" s="722" t="s">
        <v>630</v>
      </c>
      <c r="C557" s="717"/>
      <c r="D557" s="220" t="s">
        <v>631</v>
      </c>
      <c r="E557" s="222">
        <v>0</v>
      </c>
      <c r="F557" s="222">
        <f>SUM(F558:F560)</f>
        <v>0</v>
      </c>
      <c r="G557" s="223">
        <f>SUM(G558:G560)</f>
        <v>0</v>
      </c>
      <c r="H557" s="224" t="s">
        <v>614</v>
      </c>
      <c r="I557" s="225"/>
      <c r="J557" s="225" t="s">
        <v>614</v>
      </c>
      <c r="K557" s="89">
        <f t="shared" si="103"/>
        <v>0</v>
      </c>
      <c r="L557" s="89">
        <f t="shared" si="102"/>
        <v>0</v>
      </c>
      <c r="M557" s="11"/>
      <c r="N557" s="11"/>
      <c r="O557" s="11"/>
      <c r="P557" s="11"/>
      <c r="Q557" s="11"/>
      <c r="R557" s="11"/>
      <c r="S557" s="11"/>
      <c r="T557" s="11"/>
      <c r="U557" s="11"/>
      <c r="V557" s="11"/>
      <c r="W557" s="11"/>
      <c r="X557" s="11"/>
      <c r="Y557" s="11"/>
      <c r="Z557" s="11"/>
      <c r="AA557" s="11"/>
      <c r="AB557" s="11"/>
      <c r="AC557" s="11"/>
      <c r="AD557" s="11"/>
      <c r="AE557" s="11"/>
      <c r="AF557" s="11"/>
      <c r="AG557" s="11"/>
      <c r="AH557" s="11"/>
      <c r="AI557" s="11"/>
      <c r="AJ557" s="11"/>
    </row>
    <row r="558" spans="1:36" ht="12.75" hidden="1" customHeight="1" x14ac:dyDescent="0.2">
      <c r="A558" s="241"/>
      <c r="B558" s="242"/>
      <c r="C558" s="256" t="s">
        <v>549</v>
      </c>
      <c r="D558" s="244" t="s">
        <v>632</v>
      </c>
      <c r="E558" s="247">
        <v>0</v>
      </c>
      <c r="F558" s="247"/>
      <c r="G558" s="152">
        <f>SUM(F558,E558)</f>
        <v>0</v>
      </c>
      <c r="H558" s="245" t="s">
        <v>614</v>
      </c>
      <c r="I558" s="246"/>
      <c r="J558" s="247" t="s">
        <v>614</v>
      </c>
      <c r="K558" s="89">
        <f t="shared" si="103"/>
        <v>0</v>
      </c>
      <c r="L558" s="89">
        <f t="shared" si="102"/>
        <v>0</v>
      </c>
      <c r="M558" s="248"/>
      <c r="N558" s="248"/>
      <c r="O558" s="248"/>
      <c r="P558" s="248"/>
      <c r="Q558" s="248"/>
      <c r="R558" s="248"/>
      <c r="S558" s="248"/>
      <c r="T558" s="248"/>
      <c r="U558" s="248"/>
      <c r="V558" s="248"/>
      <c r="W558" s="248"/>
      <c r="X558" s="248"/>
      <c r="Y558" s="248"/>
      <c r="Z558" s="248"/>
      <c r="AA558" s="248"/>
      <c r="AB558" s="248"/>
      <c r="AC558" s="248"/>
      <c r="AD558" s="248"/>
      <c r="AE558" s="248"/>
      <c r="AF558" s="248"/>
      <c r="AG558" s="248"/>
      <c r="AH558" s="248"/>
      <c r="AI558" s="248"/>
      <c r="AJ558" s="248"/>
    </row>
    <row r="559" spans="1:36" ht="12.75" hidden="1" customHeight="1" x14ac:dyDescent="0.2">
      <c r="A559" s="241"/>
      <c r="B559" s="242"/>
      <c r="C559" s="256" t="s">
        <v>551</v>
      </c>
      <c r="D559" s="244" t="s">
        <v>633</v>
      </c>
      <c r="E559" s="247">
        <v>0</v>
      </c>
      <c r="F559" s="247"/>
      <c r="G559" s="152">
        <f>SUM(F559,E559)</f>
        <v>0</v>
      </c>
      <c r="H559" s="245" t="s">
        <v>211</v>
      </c>
      <c r="I559" s="246"/>
      <c r="J559" s="247" t="s">
        <v>211</v>
      </c>
      <c r="K559" s="89">
        <f t="shared" si="103"/>
        <v>0</v>
      </c>
      <c r="L559" s="89">
        <f t="shared" si="102"/>
        <v>0</v>
      </c>
      <c r="M559" s="248"/>
      <c r="N559" s="248"/>
      <c r="O559" s="248"/>
      <c r="P559" s="248"/>
      <c r="Q559" s="248"/>
      <c r="R559" s="248"/>
      <c r="S559" s="248"/>
      <c r="T559" s="248"/>
      <c r="U559" s="248"/>
      <c r="V559" s="248"/>
      <c r="W559" s="248"/>
      <c r="X559" s="248"/>
      <c r="Y559" s="248"/>
      <c r="Z559" s="248"/>
      <c r="AA559" s="248"/>
      <c r="AB559" s="248"/>
      <c r="AC559" s="248"/>
      <c r="AD559" s="248"/>
      <c r="AE559" s="248"/>
      <c r="AF559" s="248"/>
      <c r="AG559" s="248"/>
      <c r="AH559" s="248"/>
      <c r="AI559" s="248"/>
      <c r="AJ559" s="248"/>
    </row>
    <row r="560" spans="1:36" ht="12.75" hidden="1" customHeight="1" x14ac:dyDescent="0.2">
      <c r="A560" s="250"/>
      <c r="B560" s="251"/>
      <c r="C560" s="252" t="s">
        <v>553</v>
      </c>
      <c r="D560" s="244" t="s">
        <v>634</v>
      </c>
      <c r="E560" s="247">
        <v>0</v>
      </c>
      <c r="F560" s="247"/>
      <c r="G560" s="152">
        <f>SUM(F560,E560)</f>
        <v>0</v>
      </c>
      <c r="H560" s="260" t="s">
        <v>614</v>
      </c>
      <c r="I560" s="254"/>
      <c r="J560" s="261" t="s">
        <v>614</v>
      </c>
      <c r="K560" s="89">
        <f t="shared" si="103"/>
        <v>0</v>
      </c>
      <c r="L560" s="89">
        <f t="shared" si="102"/>
        <v>0</v>
      </c>
      <c r="M560" s="248"/>
      <c r="N560" s="248"/>
      <c r="O560" s="248"/>
      <c r="P560" s="248"/>
      <c r="Q560" s="248"/>
      <c r="R560" s="248"/>
      <c r="S560" s="248"/>
      <c r="T560" s="248"/>
      <c r="U560" s="248"/>
      <c r="V560" s="248"/>
      <c r="W560" s="248"/>
      <c r="X560" s="248"/>
      <c r="Y560" s="248"/>
      <c r="Z560" s="248"/>
      <c r="AA560" s="248"/>
      <c r="AB560" s="248"/>
      <c r="AC560" s="248"/>
      <c r="AD560" s="248"/>
      <c r="AE560" s="248"/>
      <c r="AF560" s="248"/>
      <c r="AG560" s="248"/>
      <c r="AH560" s="248"/>
      <c r="AI560" s="248"/>
      <c r="AJ560" s="248"/>
    </row>
    <row r="561" spans="1:36" ht="12.75" hidden="1" customHeight="1" x14ac:dyDescent="0.2">
      <c r="A561" s="230"/>
      <c r="B561" s="722" t="s">
        <v>635</v>
      </c>
      <c r="C561" s="711"/>
      <c r="D561" s="220" t="s">
        <v>636</v>
      </c>
      <c r="E561" s="222">
        <v>0</v>
      </c>
      <c r="F561" s="222">
        <f>SUM(F562:F564)</f>
        <v>0</v>
      </c>
      <c r="G561" s="223">
        <f>SUM(G562:G564)</f>
        <v>0</v>
      </c>
      <c r="H561" s="224" t="s">
        <v>614</v>
      </c>
      <c r="I561" s="225"/>
      <c r="J561" s="225" t="s">
        <v>614</v>
      </c>
      <c r="K561" s="89">
        <f t="shared" si="103"/>
        <v>0</v>
      </c>
      <c r="L561" s="89">
        <f t="shared" si="102"/>
        <v>0</v>
      </c>
      <c r="M561" s="11"/>
      <c r="N561" s="11"/>
      <c r="O561" s="11"/>
      <c r="P561" s="11"/>
      <c r="Q561" s="11"/>
      <c r="R561" s="11"/>
      <c r="S561" s="11"/>
      <c r="T561" s="11"/>
      <c r="U561" s="11"/>
      <c r="V561" s="11"/>
      <c r="W561" s="11"/>
      <c r="X561" s="11"/>
      <c r="Y561" s="11"/>
      <c r="Z561" s="11"/>
      <c r="AA561" s="11"/>
      <c r="AB561" s="11"/>
      <c r="AC561" s="11"/>
      <c r="AD561" s="11"/>
      <c r="AE561" s="11"/>
      <c r="AF561" s="11"/>
      <c r="AG561" s="11"/>
      <c r="AH561" s="11"/>
      <c r="AI561" s="11"/>
      <c r="AJ561" s="11"/>
    </row>
    <row r="562" spans="1:36" ht="12.75" hidden="1" customHeight="1" x14ac:dyDescent="0.2">
      <c r="A562" s="241"/>
      <c r="B562" s="242"/>
      <c r="C562" s="256" t="s">
        <v>549</v>
      </c>
      <c r="D562" s="244" t="s">
        <v>637</v>
      </c>
      <c r="E562" s="247">
        <v>0</v>
      </c>
      <c r="F562" s="247"/>
      <c r="G562" s="152">
        <f>SUM(F562,E562)</f>
        <v>0</v>
      </c>
      <c r="H562" s="245" t="s">
        <v>211</v>
      </c>
      <c r="I562" s="246"/>
      <c r="J562" s="247" t="s">
        <v>211</v>
      </c>
      <c r="K562" s="89">
        <f t="shared" si="103"/>
        <v>0</v>
      </c>
      <c r="L562" s="89">
        <f t="shared" si="102"/>
        <v>0</v>
      </c>
      <c r="M562" s="248"/>
      <c r="N562" s="248"/>
      <c r="O562" s="248"/>
      <c r="P562" s="248"/>
      <c r="Q562" s="248"/>
      <c r="R562" s="248"/>
      <c r="S562" s="248"/>
      <c r="T562" s="248"/>
      <c r="U562" s="248"/>
      <c r="V562" s="248"/>
      <c r="W562" s="248"/>
      <c r="X562" s="248"/>
      <c r="Y562" s="248"/>
      <c r="Z562" s="248"/>
      <c r="AA562" s="248"/>
      <c r="AB562" s="248"/>
      <c r="AC562" s="248"/>
      <c r="AD562" s="248"/>
      <c r="AE562" s="248"/>
      <c r="AF562" s="248"/>
      <c r="AG562" s="248"/>
      <c r="AH562" s="248"/>
      <c r="AI562" s="248"/>
      <c r="AJ562" s="248"/>
    </row>
    <row r="563" spans="1:36" ht="12.75" hidden="1" customHeight="1" x14ac:dyDescent="0.2">
      <c r="A563" s="241"/>
      <c r="B563" s="242"/>
      <c r="C563" s="256" t="s">
        <v>551</v>
      </c>
      <c r="D563" s="244" t="s">
        <v>638</v>
      </c>
      <c r="E563" s="247">
        <v>0</v>
      </c>
      <c r="F563" s="247"/>
      <c r="G563" s="152">
        <f>SUM(F563,E563)</f>
        <v>0</v>
      </c>
      <c r="H563" s="245" t="s">
        <v>614</v>
      </c>
      <c r="I563" s="246"/>
      <c r="J563" s="247" t="s">
        <v>614</v>
      </c>
      <c r="K563" s="89">
        <f t="shared" si="103"/>
        <v>0</v>
      </c>
      <c r="L563" s="89">
        <f t="shared" si="102"/>
        <v>0</v>
      </c>
      <c r="M563" s="248"/>
      <c r="N563" s="248"/>
      <c r="O563" s="248"/>
      <c r="P563" s="248"/>
      <c r="Q563" s="248"/>
      <c r="R563" s="248"/>
      <c r="S563" s="248"/>
      <c r="T563" s="248"/>
      <c r="U563" s="248"/>
      <c r="V563" s="248"/>
      <c r="W563" s="248"/>
      <c r="X563" s="248"/>
      <c r="Y563" s="248"/>
      <c r="Z563" s="248"/>
      <c r="AA563" s="248"/>
      <c r="AB563" s="248"/>
      <c r="AC563" s="248"/>
      <c r="AD563" s="248"/>
      <c r="AE563" s="248"/>
      <c r="AF563" s="248"/>
      <c r="AG563" s="248"/>
      <c r="AH563" s="248"/>
      <c r="AI563" s="248"/>
      <c r="AJ563" s="248"/>
    </row>
    <row r="564" spans="1:36" ht="12.75" hidden="1" customHeight="1" x14ac:dyDescent="0.2">
      <c r="A564" s="250"/>
      <c r="B564" s="251"/>
      <c r="C564" s="252" t="s">
        <v>553</v>
      </c>
      <c r="D564" s="244" t="s">
        <v>639</v>
      </c>
      <c r="E564" s="247">
        <v>0</v>
      </c>
      <c r="F564" s="247"/>
      <c r="G564" s="152">
        <f>SUM(F564,E564)</f>
        <v>0</v>
      </c>
      <c r="H564" s="253" t="s">
        <v>614</v>
      </c>
      <c r="I564" s="254"/>
      <c r="J564" s="255" t="s">
        <v>614</v>
      </c>
      <c r="K564" s="89">
        <f t="shared" si="103"/>
        <v>0</v>
      </c>
      <c r="L564" s="89">
        <f t="shared" si="102"/>
        <v>0</v>
      </c>
      <c r="M564" s="248"/>
      <c r="N564" s="248"/>
      <c r="O564" s="248"/>
      <c r="P564" s="248"/>
      <c r="Q564" s="248"/>
      <c r="R564" s="248"/>
      <c r="S564" s="248"/>
      <c r="T564" s="248"/>
      <c r="U564" s="248"/>
      <c r="V564" s="248"/>
      <c r="W564" s="248"/>
      <c r="X564" s="248"/>
      <c r="Y564" s="248"/>
      <c r="Z564" s="248"/>
      <c r="AA564" s="248"/>
      <c r="AB564" s="248"/>
      <c r="AC564" s="248"/>
      <c r="AD564" s="248"/>
      <c r="AE564" s="248"/>
      <c r="AF564" s="248"/>
      <c r="AG564" s="248"/>
      <c r="AH564" s="248"/>
      <c r="AI564" s="248"/>
      <c r="AJ564" s="248"/>
    </row>
    <row r="565" spans="1:36" ht="12.75" hidden="1" customHeight="1" x14ac:dyDescent="0.2">
      <c r="A565" s="230"/>
      <c r="B565" s="722" t="s">
        <v>640</v>
      </c>
      <c r="C565" s="711"/>
      <c r="D565" s="220" t="s">
        <v>641</v>
      </c>
      <c r="E565" s="222">
        <v>0</v>
      </c>
      <c r="F565" s="222">
        <f>SUM(F566:F568)</f>
        <v>0</v>
      </c>
      <c r="G565" s="223">
        <f>SUM(G566:G568)</f>
        <v>0</v>
      </c>
      <c r="H565" s="224" t="s">
        <v>614</v>
      </c>
      <c r="I565" s="225"/>
      <c r="J565" s="225" t="s">
        <v>614</v>
      </c>
      <c r="K565" s="89">
        <f t="shared" si="103"/>
        <v>0</v>
      </c>
      <c r="L565" s="89">
        <f t="shared" si="102"/>
        <v>0</v>
      </c>
      <c r="M565" s="11"/>
      <c r="N565" s="11"/>
      <c r="O565" s="11"/>
      <c r="P565" s="11"/>
      <c r="Q565" s="11"/>
      <c r="R565" s="11"/>
      <c r="S565" s="11"/>
      <c r="T565" s="11"/>
      <c r="U565" s="11"/>
      <c r="V565" s="11"/>
      <c r="W565" s="11"/>
      <c r="X565" s="11"/>
      <c r="Y565" s="11"/>
      <c r="Z565" s="11"/>
      <c r="AA565" s="11"/>
      <c r="AB565" s="11"/>
      <c r="AC565" s="11"/>
      <c r="AD565" s="11"/>
      <c r="AE565" s="11"/>
      <c r="AF565" s="11"/>
      <c r="AG565" s="11"/>
      <c r="AH565" s="11"/>
      <c r="AI565" s="11"/>
      <c r="AJ565" s="11"/>
    </row>
    <row r="566" spans="1:36" ht="12.75" hidden="1" customHeight="1" x14ac:dyDescent="0.2">
      <c r="A566" s="241"/>
      <c r="B566" s="242"/>
      <c r="C566" s="256" t="s">
        <v>549</v>
      </c>
      <c r="D566" s="244" t="s">
        <v>642</v>
      </c>
      <c r="E566" s="247">
        <v>0</v>
      </c>
      <c r="F566" s="247"/>
      <c r="G566" s="152">
        <f>SUM(F566,E566)</f>
        <v>0</v>
      </c>
      <c r="H566" s="245" t="s">
        <v>614</v>
      </c>
      <c r="I566" s="246"/>
      <c r="J566" s="247" t="s">
        <v>614</v>
      </c>
      <c r="K566" s="89">
        <f t="shared" si="103"/>
        <v>0</v>
      </c>
      <c r="L566" s="89">
        <f t="shared" si="102"/>
        <v>0</v>
      </c>
      <c r="M566" s="248"/>
      <c r="N566" s="248"/>
      <c r="O566" s="248"/>
      <c r="P566" s="248"/>
      <c r="Q566" s="248"/>
      <c r="R566" s="248"/>
      <c r="S566" s="248"/>
      <c r="T566" s="248"/>
      <c r="U566" s="248"/>
      <c r="V566" s="248"/>
      <c r="W566" s="248"/>
      <c r="X566" s="248"/>
      <c r="Y566" s="248"/>
      <c r="Z566" s="248"/>
      <c r="AA566" s="248"/>
      <c r="AB566" s="248"/>
      <c r="AC566" s="248"/>
      <c r="AD566" s="248"/>
      <c r="AE566" s="248"/>
      <c r="AF566" s="248"/>
      <c r="AG566" s="248"/>
      <c r="AH566" s="248"/>
      <c r="AI566" s="248"/>
      <c r="AJ566" s="248"/>
    </row>
    <row r="567" spans="1:36" ht="12.75" hidden="1" customHeight="1" x14ac:dyDescent="0.2">
      <c r="A567" s="241"/>
      <c r="B567" s="242"/>
      <c r="C567" s="256" t="s">
        <v>551</v>
      </c>
      <c r="D567" s="244" t="s">
        <v>643</v>
      </c>
      <c r="E567" s="247">
        <v>0</v>
      </c>
      <c r="F567" s="247"/>
      <c r="G567" s="152">
        <f>SUM(F567,E567)</f>
        <v>0</v>
      </c>
      <c r="H567" s="245" t="s">
        <v>211</v>
      </c>
      <c r="I567" s="246"/>
      <c r="J567" s="247" t="s">
        <v>211</v>
      </c>
      <c r="K567" s="89">
        <f t="shared" si="103"/>
        <v>0</v>
      </c>
      <c r="L567" s="89">
        <f t="shared" si="102"/>
        <v>0</v>
      </c>
      <c r="M567" s="248"/>
      <c r="N567" s="248"/>
      <c r="O567" s="248"/>
      <c r="P567" s="248"/>
      <c r="Q567" s="248"/>
      <c r="R567" s="248"/>
      <c r="S567" s="248"/>
      <c r="T567" s="248"/>
      <c r="U567" s="248"/>
      <c r="V567" s="248"/>
      <c r="W567" s="248"/>
      <c r="X567" s="248"/>
      <c r="Y567" s="248"/>
      <c r="Z567" s="248"/>
      <c r="AA567" s="248"/>
      <c r="AB567" s="248"/>
      <c r="AC567" s="248"/>
      <c r="AD567" s="248"/>
      <c r="AE567" s="248"/>
      <c r="AF567" s="248"/>
      <c r="AG567" s="248"/>
      <c r="AH567" s="248"/>
      <c r="AI567" s="248"/>
      <c r="AJ567" s="248"/>
    </row>
    <row r="568" spans="1:36" ht="12.75" hidden="1" customHeight="1" x14ac:dyDescent="0.2">
      <c r="A568" s="250"/>
      <c r="B568" s="251"/>
      <c r="C568" s="252" t="s">
        <v>553</v>
      </c>
      <c r="D568" s="244" t="s">
        <v>644</v>
      </c>
      <c r="E568" s="247">
        <v>0</v>
      </c>
      <c r="F568" s="247"/>
      <c r="G568" s="152">
        <f>SUM(F568,E568)</f>
        <v>0</v>
      </c>
      <c r="H568" s="260" t="s">
        <v>614</v>
      </c>
      <c r="I568" s="254"/>
      <c r="J568" s="261" t="s">
        <v>614</v>
      </c>
      <c r="K568" s="89">
        <f t="shared" si="103"/>
        <v>0</v>
      </c>
      <c r="L568" s="89">
        <f t="shared" si="102"/>
        <v>0</v>
      </c>
      <c r="M568" s="248"/>
      <c r="N568" s="248"/>
      <c r="O568" s="248"/>
      <c r="P568" s="248"/>
      <c r="Q568" s="248"/>
      <c r="R568" s="248"/>
      <c r="S568" s="248"/>
      <c r="T568" s="248"/>
      <c r="U568" s="248"/>
      <c r="V568" s="248"/>
      <c r="W568" s="248"/>
      <c r="X568" s="248"/>
      <c r="Y568" s="248"/>
      <c r="Z568" s="248"/>
      <c r="AA568" s="248"/>
      <c r="AB568" s="248"/>
      <c r="AC568" s="248"/>
      <c r="AD568" s="248"/>
      <c r="AE568" s="248"/>
      <c r="AF568" s="248"/>
      <c r="AG568" s="248"/>
      <c r="AH568" s="248"/>
      <c r="AI568" s="248"/>
      <c r="AJ568" s="248"/>
    </row>
    <row r="569" spans="1:36" ht="12.75" hidden="1" customHeight="1" x14ac:dyDescent="0.2">
      <c r="A569" s="230"/>
      <c r="B569" s="722" t="s">
        <v>645</v>
      </c>
      <c r="C569" s="711"/>
      <c r="D569" s="220" t="s">
        <v>646</v>
      </c>
      <c r="E569" s="222">
        <v>0</v>
      </c>
      <c r="F569" s="222">
        <f>SUM(F570:F572)</f>
        <v>0</v>
      </c>
      <c r="G569" s="223">
        <f>SUM(G570:G572)</f>
        <v>0</v>
      </c>
      <c r="H569" s="224" t="s">
        <v>614</v>
      </c>
      <c r="I569" s="225"/>
      <c r="J569" s="225" t="s">
        <v>614</v>
      </c>
      <c r="K569" s="89">
        <f t="shared" si="103"/>
        <v>0</v>
      </c>
      <c r="L569" s="89">
        <f t="shared" si="102"/>
        <v>0</v>
      </c>
      <c r="M569" s="11"/>
      <c r="N569" s="11"/>
      <c r="O569" s="11"/>
      <c r="P569" s="11"/>
      <c r="Q569" s="11"/>
      <c r="R569" s="11"/>
      <c r="S569" s="11"/>
      <c r="T569" s="11"/>
      <c r="U569" s="11"/>
      <c r="V569" s="11"/>
      <c r="W569" s="11"/>
      <c r="X569" s="11"/>
      <c r="Y569" s="11"/>
      <c r="Z569" s="11"/>
      <c r="AA569" s="11"/>
      <c r="AB569" s="11"/>
      <c r="AC569" s="11"/>
      <c r="AD569" s="11"/>
      <c r="AE569" s="11"/>
      <c r="AF569" s="11"/>
      <c r="AG569" s="11"/>
      <c r="AH569" s="11"/>
      <c r="AI569" s="11"/>
      <c r="AJ569" s="11"/>
    </row>
    <row r="570" spans="1:36" ht="12.75" hidden="1" customHeight="1" x14ac:dyDescent="0.2">
      <c r="A570" s="241"/>
      <c r="B570" s="242"/>
      <c r="C570" s="256" t="s">
        <v>549</v>
      </c>
      <c r="D570" s="244" t="s">
        <v>647</v>
      </c>
      <c r="E570" s="247">
        <v>0</v>
      </c>
      <c r="F570" s="247"/>
      <c r="G570" s="152">
        <f>SUM(F570,E570)</f>
        <v>0</v>
      </c>
      <c r="H570" s="245" t="s">
        <v>211</v>
      </c>
      <c r="I570" s="246"/>
      <c r="J570" s="247" t="s">
        <v>211</v>
      </c>
      <c r="K570" s="89">
        <f t="shared" si="103"/>
        <v>0</v>
      </c>
      <c r="L570" s="89">
        <f t="shared" si="102"/>
        <v>0</v>
      </c>
      <c r="M570" s="248"/>
      <c r="N570" s="248"/>
      <c r="O570" s="248"/>
      <c r="P570" s="248"/>
      <c r="Q570" s="248"/>
      <c r="R570" s="248"/>
      <c r="S570" s="248"/>
      <c r="T570" s="248"/>
      <c r="U570" s="248"/>
      <c r="V570" s="248"/>
      <c r="W570" s="248"/>
      <c r="X570" s="248"/>
      <c r="Y570" s="248"/>
      <c r="Z570" s="248"/>
      <c r="AA570" s="248"/>
      <c r="AB570" s="248"/>
      <c r="AC570" s="248"/>
      <c r="AD570" s="248"/>
      <c r="AE570" s="248"/>
      <c r="AF570" s="248"/>
      <c r="AG570" s="248"/>
      <c r="AH570" s="248"/>
      <c r="AI570" s="248"/>
      <c r="AJ570" s="248"/>
    </row>
    <row r="571" spans="1:36" ht="12.75" hidden="1" customHeight="1" x14ac:dyDescent="0.2">
      <c r="A571" s="241"/>
      <c r="B571" s="242"/>
      <c r="C571" s="256" t="s">
        <v>551</v>
      </c>
      <c r="D571" s="244" t="s">
        <v>648</v>
      </c>
      <c r="E571" s="247">
        <v>0</v>
      </c>
      <c r="F571" s="247"/>
      <c r="G571" s="152">
        <f>SUM(F571,E571)</f>
        <v>0</v>
      </c>
      <c r="H571" s="245" t="s">
        <v>614</v>
      </c>
      <c r="I571" s="246"/>
      <c r="J571" s="247" t="s">
        <v>614</v>
      </c>
      <c r="K571" s="89">
        <f t="shared" si="103"/>
        <v>0</v>
      </c>
      <c r="L571" s="89">
        <f t="shared" si="102"/>
        <v>0</v>
      </c>
      <c r="M571" s="248"/>
      <c r="N571" s="248"/>
      <c r="O571" s="248"/>
      <c r="P571" s="248"/>
      <c r="Q571" s="248"/>
      <c r="R571" s="248"/>
      <c r="S571" s="248"/>
      <c r="T571" s="248"/>
      <c r="U571" s="248"/>
      <c r="V571" s="248"/>
      <c r="W571" s="248"/>
      <c r="X571" s="248"/>
      <c r="Y571" s="248"/>
      <c r="Z571" s="248"/>
      <c r="AA571" s="248"/>
      <c r="AB571" s="248"/>
      <c r="AC571" s="248"/>
      <c r="AD571" s="248"/>
      <c r="AE571" s="248"/>
      <c r="AF571" s="248"/>
      <c r="AG571" s="248"/>
      <c r="AH571" s="248"/>
      <c r="AI571" s="248"/>
      <c r="AJ571" s="248"/>
    </row>
    <row r="572" spans="1:36" ht="12.75" hidden="1" customHeight="1" x14ac:dyDescent="0.2">
      <c r="A572" s="250"/>
      <c r="B572" s="251"/>
      <c r="C572" s="252" t="s">
        <v>553</v>
      </c>
      <c r="D572" s="244" t="s">
        <v>649</v>
      </c>
      <c r="E572" s="258">
        <v>0</v>
      </c>
      <c r="F572" s="258"/>
      <c r="G572" s="152">
        <f>SUM(F572,E572)</f>
        <v>0</v>
      </c>
      <c r="H572" s="253" t="s">
        <v>614</v>
      </c>
      <c r="I572" s="254"/>
      <c r="J572" s="255" t="s">
        <v>614</v>
      </c>
      <c r="K572" s="89">
        <f t="shared" si="103"/>
        <v>0</v>
      </c>
      <c r="L572" s="89">
        <f t="shared" si="102"/>
        <v>0</v>
      </c>
      <c r="M572" s="248"/>
      <c r="N572" s="248"/>
      <c r="O572" s="248"/>
      <c r="P572" s="248"/>
      <c r="Q572" s="248"/>
      <c r="R572" s="248"/>
      <c r="S572" s="248"/>
      <c r="T572" s="248"/>
      <c r="U572" s="248"/>
      <c r="V572" s="248"/>
      <c r="W572" s="248"/>
      <c r="X572" s="248"/>
      <c r="Y572" s="248"/>
      <c r="Z572" s="248"/>
      <c r="AA572" s="248"/>
      <c r="AB572" s="248"/>
      <c r="AC572" s="248"/>
      <c r="AD572" s="248"/>
      <c r="AE572" s="248"/>
      <c r="AF572" s="248"/>
      <c r="AG572" s="248"/>
      <c r="AH572" s="248"/>
      <c r="AI572" s="248"/>
      <c r="AJ572" s="248"/>
    </row>
    <row r="573" spans="1:36" ht="25.5" hidden="1" customHeight="1" x14ac:dyDescent="0.2">
      <c r="A573" s="230"/>
      <c r="B573" s="722" t="s">
        <v>650</v>
      </c>
      <c r="C573" s="711"/>
      <c r="D573" s="220" t="s">
        <v>651</v>
      </c>
      <c r="E573" s="222">
        <v>0</v>
      </c>
      <c r="F573" s="222">
        <f>SUM(F577:F579)</f>
        <v>0</v>
      </c>
      <c r="G573" s="223">
        <f>SUM(G577:G579)</f>
        <v>0</v>
      </c>
      <c r="H573" s="224" t="s">
        <v>614</v>
      </c>
      <c r="I573" s="225"/>
      <c r="J573" s="225" t="s">
        <v>614</v>
      </c>
      <c r="K573" s="89">
        <f t="shared" si="103"/>
        <v>0</v>
      </c>
      <c r="L573" s="89">
        <f t="shared" si="102"/>
        <v>0</v>
      </c>
      <c r="M573" s="11"/>
      <c r="N573" s="11"/>
      <c r="O573" s="11"/>
      <c r="P573" s="11"/>
      <c r="Q573" s="11"/>
      <c r="R573" s="11"/>
      <c r="S573" s="11"/>
      <c r="T573" s="11"/>
      <c r="U573" s="11"/>
      <c r="V573" s="11"/>
      <c r="W573" s="11"/>
      <c r="X573" s="11"/>
      <c r="Y573" s="11"/>
      <c r="Z573" s="11"/>
      <c r="AA573" s="11"/>
      <c r="AB573" s="11"/>
      <c r="AC573" s="11"/>
      <c r="AD573" s="11"/>
      <c r="AE573" s="11"/>
      <c r="AF573" s="11"/>
      <c r="AG573" s="11"/>
      <c r="AH573" s="11"/>
      <c r="AI573" s="11"/>
      <c r="AJ573" s="11"/>
    </row>
    <row r="574" spans="1:36" ht="12.75" hidden="1" customHeight="1" x14ac:dyDescent="0.2">
      <c r="A574" s="241"/>
      <c r="B574" s="242"/>
      <c r="C574" s="256" t="s">
        <v>549</v>
      </c>
      <c r="D574" s="244" t="s">
        <v>652</v>
      </c>
      <c r="E574" s="247">
        <v>0</v>
      </c>
      <c r="F574" s="247"/>
      <c r="G574" s="152">
        <f>SUM(F574,E574)</f>
        <v>0</v>
      </c>
      <c r="H574" s="245" t="s">
        <v>614</v>
      </c>
      <c r="I574" s="246"/>
      <c r="J574" s="247" t="s">
        <v>614</v>
      </c>
      <c r="K574" s="89">
        <f t="shared" si="103"/>
        <v>0</v>
      </c>
      <c r="L574" s="89">
        <f t="shared" ref="L574:L787" si="104">IF(G574&lt;&gt;0,G574,0)</f>
        <v>0</v>
      </c>
      <c r="M574" s="248"/>
      <c r="N574" s="248"/>
      <c r="O574" s="248"/>
      <c r="P574" s="248"/>
      <c r="Q574" s="248"/>
      <c r="R574" s="248"/>
      <c r="S574" s="248"/>
      <c r="T574" s="248"/>
      <c r="U574" s="248"/>
      <c r="V574" s="248"/>
      <c r="W574" s="248"/>
      <c r="X574" s="248"/>
      <c r="Y574" s="248"/>
      <c r="Z574" s="248"/>
      <c r="AA574" s="248"/>
      <c r="AB574" s="248"/>
      <c r="AC574" s="248"/>
      <c r="AD574" s="248"/>
      <c r="AE574" s="248"/>
      <c r="AF574" s="248"/>
      <c r="AG574" s="248"/>
      <c r="AH574" s="248"/>
      <c r="AI574" s="248"/>
      <c r="AJ574" s="248"/>
    </row>
    <row r="575" spans="1:36" ht="12.75" hidden="1" customHeight="1" x14ac:dyDescent="0.2">
      <c r="A575" s="241"/>
      <c r="B575" s="242"/>
      <c r="C575" s="256" t="s">
        <v>551</v>
      </c>
      <c r="D575" s="244" t="s">
        <v>653</v>
      </c>
      <c r="E575" s="247">
        <v>0</v>
      </c>
      <c r="F575" s="247"/>
      <c r="G575" s="152">
        <f>SUM(F575,E575)</f>
        <v>0</v>
      </c>
      <c r="H575" s="245" t="s">
        <v>211</v>
      </c>
      <c r="I575" s="246"/>
      <c r="J575" s="247" t="s">
        <v>211</v>
      </c>
      <c r="K575" s="89">
        <f t="shared" si="103"/>
        <v>0</v>
      </c>
      <c r="L575" s="89">
        <f t="shared" si="104"/>
        <v>0</v>
      </c>
      <c r="M575" s="248"/>
      <c r="N575" s="248"/>
      <c r="O575" s="248"/>
      <c r="P575" s="248"/>
      <c r="Q575" s="248"/>
      <c r="R575" s="248"/>
      <c r="S575" s="248"/>
      <c r="T575" s="248"/>
      <c r="U575" s="248"/>
      <c r="V575" s="248"/>
      <c r="W575" s="248"/>
      <c r="X575" s="248"/>
      <c r="Y575" s="248"/>
      <c r="Z575" s="248"/>
      <c r="AA575" s="248"/>
      <c r="AB575" s="248"/>
      <c r="AC575" s="248"/>
      <c r="AD575" s="248"/>
      <c r="AE575" s="248"/>
      <c r="AF575" s="248"/>
      <c r="AG575" s="248"/>
      <c r="AH575" s="248"/>
      <c r="AI575" s="248"/>
      <c r="AJ575" s="248"/>
    </row>
    <row r="576" spans="1:36" ht="12.75" hidden="1" customHeight="1" x14ac:dyDescent="0.2">
      <c r="A576" s="230"/>
      <c r="B576" s="722" t="s">
        <v>654</v>
      </c>
      <c r="C576" s="711"/>
      <c r="D576" s="220" t="s">
        <v>655</v>
      </c>
      <c r="E576" s="222">
        <v>0</v>
      </c>
      <c r="F576" s="222">
        <f>SUM(F577:F579)</f>
        <v>0</v>
      </c>
      <c r="G576" s="223">
        <f>SUM(G577:G579)</f>
        <v>0</v>
      </c>
      <c r="H576" s="224" t="s">
        <v>614</v>
      </c>
      <c r="I576" s="225"/>
      <c r="J576" s="225" t="s">
        <v>614</v>
      </c>
      <c r="K576" s="89">
        <f t="shared" si="103"/>
        <v>0</v>
      </c>
      <c r="L576" s="89">
        <f t="shared" si="104"/>
        <v>0</v>
      </c>
      <c r="M576" s="11"/>
      <c r="N576" s="11"/>
      <c r="O576" s="11"/>
      <c r="P576" s="11"/>
      <c r="Q576" s="11"/>
      <c r="R576" s="11"/>
      <c r="S576" s="11"/>
      <c r="T576" s="11"/>
      <c r="U576" s="11"/>
      <c r="V576" s="11"/>
      <c r="W576" s="11"/>
      <c r="X576" s="11"/>
      <c r="Y576" s="11"/>
      <c r="Z576" s="11"/>
      <c r="AA576" s="11"/>
      <c r="AB576" s="11"/>
      <c r="AC576" s="11"/>
      <c r="AD576" s="11"/>
      <c r="AE576" s="11"/>
      <c r="AF576" s="11"/>
      <c r="AG576" s="11"/>
      <c r="AH576" s="11"/>
      <c r="AI576" s="11"/>
      <c r="AJ576" s="11"/>
    </row>
    <row r="577" spans="1:36" ht="12.75" hidden="1" customHeight="1" x14ac:dyDescent="0.2">
      <c r="A577" s="241"/>
      <c r="B577" s="242"/>
      <c r="C577" s="256" t="s">
        <v>549</v>
      </c>
      <c r="D577" s="244" t="s">
        <v>656</v>
      </c>
      <c r="E577" s="247">
        <v>0</v>
      </c>
      <c r="F577" s="247"/>
      <c r="G577" s="152">
        <f>SUM(F577,E577)</f>
        <v>0</v>
      </c>
      <c r="H577" s="262" t="s">
        <v>614</v>
      </c>
      <c r="I577" s="246"/>
      <c r="J577" s="263" t="s">
        <v>614</v>
      </c>
      <c r="K577" s="89">
        <f t="shared" si="103"/>
        <v>0</v>
      </c>
      <c r="L577" s="89">
        <f t="shared" si="104"/>
        <v>0</v>
      </c>
      <c r="M577" s="248"/>
      <c r="N577" s="248"/>
      <c r="O577" s="248"/>
      <c r="P577" s="248"/>
      <c r="Q577" s="248"/>
      <c r="R577" s="248"/>
      <c r="S577" s="248"/>
      <c r="T577" s="248"/>
      <c r="U577" s="248"/>
      <c r="V577" s="248"/>
      <c r="W577" s="248"/>
      <c r="X577" s="248"/>
      <c r="Y577" s="248"/>
      <c r="Z577" s="248"/>
      <c r="AA577" s="248"/>
      <c r="AB577" s="248"/>
      <c r="AC577" s="248"/>
      <c r="AD577" s="248"/>
      <c r="AE577" s="248"/>
      <c r="AF577" s="248"/>
      <c r="AG577" s="248"/>
      <c r="AH577" s="248"/>
      <c r="AI577" s="248"/>
      <c r="AJ577" s="248"/>
    </row>
    <row r="578" spans="1:36" ht="12.75" hidden="1" customHeight="1" x14ac:dyDescent="0.2">
      <c r="A578" s="241"/>
      <c r="B578" s="242"/>
      <c r="C578" s="256" t="s">
        <v>551</v>
      </c>
      <c r="D578" s="244" t="s">
        <v>657</v>
      </c>
      <c r="E578" s="247">
        <v>0</v>
      </c>
      <c r="F578" s="247"/>
      <c r="G578" s="152">
        <f>SUM(F578,E578)</f>
        <v>0</v>
      </c>
      <c r="H578" s="245" t="s">
        <v>614</v>
      </c>
      <c r="I578" s="246"/>
      <c r="J578" s="247" t="s">
        <v>614</v>
      </c>
      <c r="K578" s="89">
        <f t="shared" si="103"/>
        <v>0</v>
      </c>
      <c r="L578" s="89">
        <f t="shared" si="104"/>
        <v>0</v>
      </c>
      <c r="M578" s="248"/>
      <c r="N578" s="248"/>
      <c r="O578" s="248"/>
      <c r="P578" s="248"/>
      <c r="Q578" s="248"/>
      <c r="R578" s="248"/>
      <c r="S578" s="248"/>
      <c r="T578" s="248"/>
      <c r="U578" s="248"/>
      <c r="V578" s="248"/>
      <c r="W578" s="248"/>
      <c r="X578" s="248"/>
      <c r="Y578" s="248"/>
      <c r="Z578" s="248"/>
      <c r="AA578" s="248"/>
      <c r="AB578" s="248"/>
      <c r="AC578" s="248"/>
      <c r="AD578" s="248"/>
      <c r="AE578" s="248"/>
      <c r="AF578" s="248"/>
      <c r="AG578" s="248"/>
      <c r="AH578" s="248"/>
      <c r="AI578" s="248"/>
      <c r="AJ578" s="248"/>
    </row>
    <row r="579" spans="1:36" ht="12.75" hidden="1" customHeight="1" x14ac:dyDescent="0.2">
      <c r="A579" s="250"/>
      <c r="B579" s="251"/>
      <c r="C579" s="252" t="s">
        <v>553</v>
      </c>
      <c r="D579" s="244" t="s">
        <v>658</v>
      </c>
      <c r="E579" s="247">
        <v>0</v>
      </c>
      <c r="F579" s="247"/>
      <c r="G579" s="152">
        <f>SUM(F579,E579)</f>
        <v>0</v>
      </c>
      <c r="H579" s="253" t="s">
        <v>211</v>
      </c>
      <c r="I579" s="254"/>
      <c r="J579" s="255" t="s">
        <v>211</v>
      </c>
      <c r="K579" s="89">
        <f t="shared" si="103"/>
        <v>0</v>
      </c>
      <c r="L579" s="89">
        <f t="shared" si="104"/>
        <v>0</v>
      </c>
      <c r="M579" s="248"/>
      <c r="N579" s="248"/>
      <c r="O579" s="248"/>
      <c r="P579" s="248"/>
      <c r="Q579" s="248"/>
      <c r="R579" s="248"/>
      <c r="S579" s="248"/>
      <c r="T579" s="248"/>
      <c r="U579" s="248"/>
      <c r="V579" s="248"/>
      <c r="W579" s="248"/>
      <c r="X579" s="248"/>
      <c r="Y579" s="248"/>
      <c r="Z579" s="248"/>
      <c r="AA579" s="248"/>
      <c r="AB579" s="248"/>
      <c r="AC579" s="248"/>
      <c r="AD579" s="248"/>
      <c r="AE579" s="248"/>
      <c r="AF579" s="248"/>
      <c r="AG579" s="248"/>
      <c r="AH579" s="248"/>
      <c r="AI579" s="248"/>
      <c r="AJ579" s="248"/>
    </row>
    <row r="580" spans="1:36" ht="26.25" hidden="1" customHeight="1" x14ac:dyDescent="0.2">
      <c r="A580" s="723"/>
      <c r="B580" s="709"/>
      <c r="C580" s="717"/>
      <c r="D580" s="264"/>
      <c r="E580" s="266"/>
      <c r="F580" s="266"/>
      <c r="G580" s="152"/>
      <c r="H580" s="267"/>
      <c r="I580" s="268"/>
      <c r="J580" s="268"/>
      <c r="K580" s="89">
        <f t="shared" si="103"/>
        <v>0</v>
      </c>
      <c r="L580" s="89">
        <f t="shared" si="104"/>
        <v>0</v>
      </c>
      <c r="M580" s="11"/>
      <c r="N580" s="11"/>
      <c r="O580" s="11"/>
      <c r="P580" s="11"/>
      <c r="Q580" s="11"/>
      <c r="R580" s="11"/>
      <c r="S580" s="11"/>
      <c r="T580" s="11"/>
      <c r="U580" s="11"/>
      <c r="V580" s="11"/>
      <c r="W580" s="11"/>
      <c r="X580" s="11"/>
      <c r="Y580" s="11"/>
      <c r="Z580" s="11"/>
      <c r="AA580" s="11"/>
      <c r="AB580" s="11"/>
      <c r="AC580" s="11"/>
      <c r="AD580" s="11"/>
      <c r="AE580" s="11"/>
      <c r="AF580" s="11"/>
      <c r="AG580" s="11"/>
      <c r="AH580" s="11"/>
      <c r="AI580" s="11"/>
      <c r="AJ580" s="11"/>
    </row>
    <row r="581" spans="1:36" ht="12.75" hidden="1" customHeight="1" x14ac:dyDescent="0.2">
      <c r="A581" s="208"/>
      <c r="B581" s="178"/>
      <c r="C581" s="233"/>
      <c r="D581" s="234"/>
      <c r="E581" s="235"/>
      <c r="F581" s="235"/>
      <c r="G581" s="152"/>
      <c r="H581" s="236"/>
      <c r="I581" s="237"/>
      <c r="J581" s="237"/>
      <c r="K581" s="89">
        <f t="shared" si="103"/>
        <v>0</v>
      </c>
      <c r="L581" s="89">
        <f t="shared" si="104"/>
        <v>0</v>
      </c>
      <c r="M581" s="11"/>
      <c r="N581" s="11"/>
      <c r="O581" s="11"/>
      <c r="P581" s="11"/>
      <c r="Q581" s="63">
        <f>F582-G582</f>
        <v>-449700.29999999993</v>
      </c>
      <c r="R581" s="11"/>
      <c r="S581" s="11"/>
      <c r="T581" s="11"/>
      <c r="U581" s="11"/>
      <c r="V581" s="11"/>
      <c r="W581" s="11"/>
      <c r="X581" s="11"/>
      <c r="Y581" s="11"/>
      <c r="Z581" s="11"/>
      <c r="AA581" s="11"/>
      <c r="AB581" s="11"/>
      <c r="AC581" s="11"/>
      <c r="AD581" s="11"/>
      <c r="AE581" s="11"/>
      <c r="AF581" s="11"/>
      <c r="AG581" s="11"/>
      <c r="AH581" s="11"/>
      <c r="AI581" s="11"/>
      <c r="AJ581" s="11"/>
    </row>
    <row r="582" spans="1:36" ht="12.75" customHeight="1" x14ac:dyDescent="0.2">
      <c r="A582" s="269" t="s">
        <v>697</v>
      </c>
      <c r="B582" s="270"/>
      <c r="C582" s="271"/>
      <c r="D582" s="272"/>
      <c r="E582" s="274">
        <v>449700.29999999993</v>
      </c>
      <c r="F582" s="274">
        <f>SUM(F586,F631,F662,F870,F926)</f>
        <v>0</v>
      </c>
      <c r="G582" s="275">
        <f>SUM(G586,G631,G662,G870,G926)</f>
        <v>449700.29999999993</v>
      </c>
      <c r="H582" s="276">
        <f>SUM(H586,H631,H662,H870,H926)</f>
        <v>152</v>
      </c>
      <c r="I582" s="277">
        <f>SUM(I586,I631,I662,I870,I926)</f>
        <v>14598</v>
      </c>
      <c r="J582" s="277">
        <f>SUM(J586,J631,J662,J870,J926)</f>
        <v>156</v>
      </c>
      <c r="K582" s="89">
        <f t="shared" si="103"/>
        <v>899400.59999999986</v>
      </c>
      <c r="L582" s="89">
        <f t="shared" si="104"/>
        <v>449700.29999999993</v>
      </c>
      <c r="M582" s="11"/>
      <c r="N582" s="11">
        <v>378643.1</v>
      </c>
      <c r="O582" s="11"/>
      <c r="P582" s="11"/>
      <c r="Q582" s="63">
        <f t="shared" ref="Q582:Q645" si="105">F583-G583</f>
        <v>0</v>
      </c>
      <c r="R582" s="11"/>
      <c r="S582" s="11"/>
      <c r="T582" s="11"/>
      <c r="U582" s="11"/>
      <c r="V582" s="11"/>
      <c r="W582" s="11"/>
      <c r="X582" s="11"/>
      <c r="Y582" s="11"/>
      <c r="Z582" s="11"/>
      <c r="AA582" s="11"/>
      <c r="AB582" s="11"/>
      <c r="AC582" s="11"/>
      <c r="AD582" s="11"/>
      <c r="AE582" s="11"/>
      <c r="AF582" s="11"/>
      <c r="AG582" s="11"/>
      <c r="AH582" s="11"/>
      <c r="AI582" s="11"/>
      <c r="AJ582" s="11"/>
    </row>
    <row r="583" spans="1:36" ht="12.75" hidden="1" customHeight="1" x14ac:dyDescent="0.2">
      <c r="A583" s="278"/>
      <c r="B583" s="279" t="s">
        <v>698</v>
      </c>
      <c r="C583" s="280"/>
      <c r="D583" s="281"/>
      <c r="E583" s="283"/>
      <c r="F583" s="283"/>
      <c r="G583" s="284"/>
      <c r="H583" s="285"/>
      <c r="I583" s="286"/>
      <c r="J583" s="286"/>
      <c r="K583" s="89">
        <f t="shared" si="103"/>
        <v>0</v>
      </c>
      <c r="L583" s="89">
        <f t="shared" si="104"/>
        <v>0</v>
      </c>
      <c r="M583" s="11"/>
      <c r="N583" s="11"/>
      <c r="O583" s="11"/>
      <c r="P583" s="11"/>
      <c r="Q583" s="63">
        <f t="shared" si="105"/>
        <v>-194248.8</v>
      </c>
      <c r="R583" s="11"/>
      <c r="S583" s="11"/>
      <c r="T583" s="11"/>
      <c r="U583" s="11"/>
      <c r="V583" s="11"/>
      <c r="W583" s="11"/>
      <c r="X583" s="11"/>
      <c r="Y583" s="11"/>
      <c r="Z583" s="11"/>
      <c r="AA583" s="11"/>
      <c r="AB583" s="11"/>
      <c r="AC583" s="11"/>
      <c r="AD583" s="11"/>
      <c r="AE583" s="11"/>
      <c r="AF583" s="11"/>
      <c r="AG583" s="11"/>
      <c r="AH583" s="11"/>
      <c r="AI583" s="11"/>
      <c r="AJ583" s="11"/>
    </row>
    <row r="584" spans="1:36" ht="12.75" customHeight="1" x14ac:dyDescent="0.2">
      <c r="A584" s="269"/>
      <c r="B584" s="287" t="s">
        <v>699</v>
      </c>
      <c r="C584" s="288"/>
      <c r="D584" s="289"/>
      <c r="E584" s="291">
        <v>194248.8</v>
      </c>
      <c r="F584" s="291">
        <f>SUM(F591,F613,F628,F634,F642,F665,F724,F768,F837,F872,F910,F928,F933,F971)</f>
        <v>300</v>
      </c>
      <c r="G584" s="292">
        <f>SUM(G591,G613,G628,G634,G642,G665,G724,G768,G837,G872,G910,G928,G933,G971)</f>
        <v>194548.8</v>
      </c>
      <c r="H584" s="293">
        <f>SUM(H591,H613,H628,H634,H642,H665,H724,H768,H837,H872,H910,H928,H933,H971)</f>
        <v>304</v>
      </c>
      <c r="I584" s="294">
        <f>SUM(I591,I613,I628,I634,I642,I665,I724,I768,I837,I872,I910,I928,I933,I971)</f>
        <v>312</v>
      </c>
      <c r="J584" s="294">
        <f>SUM(J591,J613,J628,J634,J642,J665,J724,J768,J837,J872,J910,J928,J933,J971)</f>
        <v>324</v>
      </c>
      <c r="K584" s="89">
        <f t="shared" si="103"/>
        <v>389097.6</v>
      </c>
      <c r="L584" s="89">
        <f t="shared" si="104"/>
        <v>194548.8</v>
      </c>
      <c r="M584" s="11"/>
      <c r="N584" s="11">
        <v>428898.1</v>
      </c>
      <c r="O584" s="11"/>
      <c r="P584" s="11"/>
      <c r="Q584" s="63">
        <f t="shared" si="105"/>
        <v>-255451.5</v>
      </c>
      <c r="R584" s="11"/>
      <c r="S584" s="11"/>
      <c r="T584" s="11"/>
      <c r="U584" s="11"/>
      <c r="V584" s="11"/>
      <c r="W584" s="11"/>
      <c r="X584" s="11"/>
      <c r="Y584" s="11"/>
      <c r="Z584" s="11"/>
      <c r="AA584" s="11"/>
      <c r="AB584" s="11"/>
      <c r="AC584" s="11"/>
      <c r="AD584" s="11"/>
      <c r="AE584" s="11"/>
      <c r="AF584" s="11"/>
      <c r="AG584" s="11"/>
      <c r="AH584" s="11"/>
      <c r="AI584" s="11"/>
      <c r="AJ584" s="11"/>
    </row>
    <row r="585" spans="1:36" ht="12.75" customHeight="1" x14ac:dyDescent="0.2">
      <c r="A585" s="269"/>
      <c r="B585" s="287" t="s">
        <v>700</v>
      </c>
      <c r="C585" s="288"/>
      <c r="D585" s="289"/>
      <c r="E585" s="296">
        <v>255451.5</v>
      </c>
      <c r="F585" s="296">
        <f>SUM(F597,F614,F635,F643,F666,F725,F769,F838,F873,F929,F934,F972,F911)</f>
        <v>-300</v>
      </c>
      <c r="G585" s="292">
        <f>SUM(G597,G614,G635,G643,G666,G725,G769,G838,G873,G929,G934,G972,G911)</f>
        <v>255151.5</v>
      </c>
      <c r="H585" s="293">
        <f>SUM(H597,H614,H635,H643,H666,H725,H769,H838,H873,H929,H934,H972,H911)</f>
        <v>-152</v>
      </c>
      <c r="I585" s="294">
        <f>SUM(I597,I614,I635,I643,I666,I725,I769,I838,I873,I929,I934,I972,I911)</f>
        <v>6378</v>
      </c>
      <c r="J585" s="294">
        <f>SUM(J597,J614,J635,J643,J666,J725,J769,J838,J873,J929,J934,J972,J911)</f>
        <v>-168</v>
      </c>
      <c r="K585" s="89">
        <f t="shared" si="103"/>
        <v>510303</v>
      </c>
      <c r="L585" s="89">
        <f t="shared" si="104"/>
        <v>255151.5</v>
      </c>
      <c r="M585" s="11"/>
      <c r="N585" s="63">
        <f>N582-N584</f>
        <v>-50255</v>
      </c>
      <c r="O585" s="11"/>
      <c r="P585" s="11"/>
      <c r="Q585" s="63">
        <f t="shared" si="105"/>
        <v>-45623.200000000004</v>
      </c>
      <c r="R585" s="11"/>
      <c r="S585" s="11"/>
      <c r="T585" s="11"/>
      <c r="U585" s="11"/>
      <c r="V585" s="11"/>
      <c r="W585" s="11"/>
      <c r="X585" s="11"/>
      <c r="Y585" s="11"/>
      <c r="Z585" s="11"/>
      <c r="AA585" s="11"/>
      <c r="AB585" s="11"/>
      <c r="AC585" s="11"/>
      <c r="AD585" s="11"/>
      <c r="AE585" s="11"/>
      <c r="AF585" s="11"/>
      <c r="AG585" s="11"/>
      <c r="AH585" s="11"/>
      <c r="AI585" s="11"/>
      <c r="AJ585" s="11"/>
    </row>
    <row r="586" spans="1:36" ht="12.75" customHeight="1" x14ac:dyDescent="0.2">
      <c r="A586" s="269" t="s">
        <v>701</v>
      </c>
      <c r="B586" s="270"/>
      <c r="C586" s="271"/>
      <c r="D586" s="272"/>
      <c r="E586" s="298">
        <v>45623.200000000004</v>
      </c>
      <c r="F586" s="298">
        <f>SUM(F587,F611,F626)</f>
        <v>0</v>
      </c>
      <c r="G586" s="275">
        <f>SUM(G587,G611,G626)</f>
        <v>45623.200000000004</v>
      </c>
      <c r="H586" s="276">
        <f>SUM(H587,H611,H626)</f>
        <v>0</v>
      </c>
      <c r="I586" s="277">
        <f>SUM(I587,I611,I626)</f>
        <v>0</v>
      </c>
      <c r="J586" s="277">
        <f>SUM(J587,J611,J626)</f>
        <v>0</v>
      </c>
      <c r="K586" s="89">
        <f t="shared" si="103"/>
        <v>91246.400000000009</v>
      </c>
      <c r="L586" s="89">
        <f t="shared" si="104"/>
        <v>45623.200000000004</v>
      </c>
      <c r="M586" s="11"/>
      <c r="N586" s="11">
        <v>3800</v>
      </c>
      <c r="O586" s="11"/>
      <c r="P586" s="11"/>
      <c r="Q586" s="63">
        <f t="shared" si="105"/>
        <v>-42285.200000000004</v>
      </c>
      <c r="R586" s="11"/>
      <c r="S586" s="11"/>
      <c r="T586" s="11"/>
      <c r="U586" s="11"/>
      <c r="V586" s="11"/>
      <c r="W586" s="11"/>
      <c r="X586" s="11"/>
      <c r="Y586" s="11"/>
      <c r="Z586" s="11"/>
      <c r="AA586" s="11"/>
      <c r="AB586" s="11"/>
      <c r="AC586" s="11"/>
      <c r="AD586" s="11"/>
      <c r="AE586" s="11"/>
      <c r="AF586" s="11"/>
      <c r="AG586" s="11"/>
      <c r="AH586" s="11"/>
      <c r="AI586" s="11"/>
      <c r="AJ586" s="11"/>
    </row>
    <row r="587" spans="1:36" ht="12.75" customHeight="1" x14ac:dyDescent="0.2">
      <c r="A587" s="269" t="s">
        <v>702</v>
      </c>
      <c r="B587" s="270"/>
      <c r="C587" s="271"/>
      <c r="D587" s="272"/>
      <c r="E587" s="298">
        <v>42285.200000000004</v>
      </c>
      <c r="F587" s="298">
        <f t="shared" ref="F587:J588" si="106">SUM(F588)</f>
        <v>0</v>
      </c>
      <c r="G587" s="275">
        <f t="shared" si="106"/>
        <v>42285.200000000004</v>
      </c>
      <c r="H587" s="276">
        <f t="shared" si="106"/>
        <v>0</v>
      </c>
      <c r="I587" s="277">
        <f t="shared" si="106"/>
        <v>0</v>
      </c>
      <c r="J587" s="277">
        <f t="shared" si="106"/>
        <v>0</v>
      </c>
      <c r="K587" s="89">
        <f t="shared" si="103"/>
        <v>84570.400000000009</v>
      </c>
      <c r="L587" s="89">
        <f t="shared" si="104"/>
        <v>42285.200000000004</v>
      </c>
      <c r="M587" s="11"/>
      <c r="N587" s="63">
        <f>N585+N586</f>
        <v>-46455</v>
      </c>
      <c r="O587" s="11"/>
      <c r="P587" s="11"/>
      <c r="Q587" s="63">
        <f t="shared" si="105"/>
        <v>-42285.200000000004</v>
      </c>
      <c r="R587" s="11"/>
      <c r="S587" s="11"/>
      <c r="T587" s="11"/>
      <c r="U587" s="11"/>
      <c r="V587" s="11"/>
      <c r="W587" s="11"/>
      <c r="X587" s="11"/>
      <c r="Y587" s="11"/>
      <c r="Z587" s="11"/>
      <c r="AA587" s="11"/>
      <c r="AB587" s="11"/>
      <c r="AC587" s="11"/>
      <c r="AD587" s="11"/>
      <c r="AE587" s="11"/>
      <c r="AF587" s="11"/>
      <c r="AG587" s="11"/>
      <c r="AH587" s="11"/>
      <c r="AI587" s="11"/>
      <c r="AJ587" s="11"/>
    </row>
    <row r="588" spans="1:36" ht="12.75" customHeight="1" x14ac:dyDescent="0.2">
      <c r="A588" s="299" t="s">
        <v>703</v>
      </c>
      <c r="B588" s="300"/>
      <c r="C588" s="301"/>
      <c r="D588" s="302"/>
      <c r="E588" s="304">
        <v>42285.200000000004</v>
      </c>
      <c r="F588" s="304">
        <f t="shared" si="106"/>
        <v>0</v>
      </c>
      <c r="G588" s="305">
        <f t="shared" si="106"/>
        <v>42285.200000000004</v>
      </c>
      <c r="H588" s="306">
        <f t="shared" si="106"/>
        <v>0</v>
      </c>
      <c r="I588" s="307">
        <f t="shared" si="106"/>
        <v>0</v>
      </c>
      <c r="J588" s="307">
        <f t="shared" si="106"/>
        <v>0</v>
      </c>
      <c r="K588" s="89">
        <f t="shared" si="103"/>
        <v>84570.400000000009</v>
      </c>
      <c r="L588" s="89">
        <f t="shared" si="104"/>
        <v>42285.200000000004</v>
      </c>
      <c r="M588" s="11"/>
      <c r="N588" s="11"/>
      <c r="O588" s="11"/>
      <c r="P588" s="11"/>
      <c r="Q588" s="63">
        <f t="shared" si="105"/>
        <v>-42285.200000000004</v>
      </c>
      <c r="R588" s="11"/>
      <c r="S588" s="11"/>
      <c r="T588" s="11"/>
      <c r="U588" s="11"/>
      <c r="V588" s="11"/>
      <c r="W588" s="11"/>
      <c r="X588" s="11"/>
      <c r="Y588" s="11"/>
      <c r="Z588" s="11"/>
      <c r="AA588" s="11"/>
      <c r="AB588" s="11"/>
      <c r="AC588" s="11"/>
      <c r="AD588" s="11"/>
      <c r="AE588" s="11"/>
      <c r="AF588" s="11"/>
      <c r="AG588" s="11"/>
      <c r="AH588" s="11"/>
      <c r="AI588" s="11"/>
      <c r="AJ588" s="11"/>
    </row>
    <row r="589" spans="1:36" ht="12.75" customHeight="1" x14ac:dyDescent="0.2">
      <c r="A589" s="308" t="s">
        <v>704</v>
      </c>
      <c r="B589" s="309"/>
      <c r="C589" s="310"/>
      <c r="D589" s="311">
        <v>51020103</v>
      </c>
      <c r="E589" s="313">
        <v>42285.200000000004</v>
      </c>
      <c r="F589" s="313">
        <f>SUM(F591,F597)</f>
        <v>0</v>
      </c>
      <c r="G589" s="314">
        <f>SUM(G591,G597)</f>
        <v>42285.200000000004</v>
      </c>
      <c r="H589" s="315">
        <f>SUM(H591,H597)</f>
        <v>0</v>
      </c>
      <c r="I589" s="316">
        <f>SUM(I591,I597)</f>
        <v>0</v>
      </c>
      <c r="J589" s="316">
        <f>SUM(J591,J597)</f>
        <v>0</v>
      </c>
      <c r="K589" s="89">
        <f t="shared" si="103"/>
        <v>84570.400000000009</v>
      </c>
      <c r="L589" s="89">
        <f t="shared" si="104"/>
        <v>42285.200000000004</v>
      </c>
      <c r="M589" s="11"/>
      <c r="N589" s="11"/>
      <c r="O589" s="11"/>
      <c r="P589" s="11"/>
      <c r="Q589" s="63">
        <f t="shared" si="105"/>
        <v>0</v>
      </c>
      <c r="R589" s="11"/>
      <c r="S589" s="11"/>
      <c r="T589" s="11"/>
      <c r="U589" s="11"/>
      <c r="V589" s="11"/>
      <c r="W589" s="11"/>
      <c r="X589" s="11"/>
      <c r="Y589" s="11"/>
      <c r="Z589" s="11"/>
      <c r="AA589" s="11"/>
      <c r="AB589" s="11"/>
      <c r="AC589" s="11"/>
      <c r="AD589" s="11"/>
      <c r="AE589" s="11"/>
      <c r="AF589" s="11"/>
      <c r="AG589" s="11"/>
      <c r="AH589" s="11"/>
      <c r="AI589" s="11"/>
      <c r="AJ589" s="11"/>
    </row>
    <row r="590" spans="1:36" ht="12.75" hidden="1" customHeight="1" x14ac:dyDescent="0.2">
      <c r="A590" s="317" t="s">
        <v>698</v>
      </c>
      <c r="B590" s="318"/>
      <c r="C590" s="679"/>
      <c r="D590" s="319"/>
      <c r="E590" s="321"/>
      <c r="F590" s="321"/>
      <c r="G590" s="322"/>
      <c r="H590" s="323">
        <f>ROUND(F590*H$7, )</f>
        <v>0</v>
      </c>
      <c r="I590" s="324">
        <f>ROUND(H590*I$7, )</f>
        <v>0</v>
      </c>
      <c r="J590" s="324">
        <f>ROUND(I590*J$7, )</f>
        <v>0</v>
      </c>
      <c r="K590" s="89">
        <f t="shared" si="103"/>
        <v>0</v>
      </c>
      <c r="L590" s="89">
        <f t="shared" si="104"/>
        <v>0</v>
      </c>
      <c r="M590" s="11"/>
      <c r="N590" s="11"/>
      <c r="O590" s="11"/>
      <c r="P590" s="11"/>
      <c r="Q590" s="63">
        <f t="shared" si="105"/>
        <v>-39724.800000000003</v>
      </c>
      <c r="R590" s="11"/>
      <c r="S590" s="11"/>
      <c r="T590" s="11"/>
      <c r="U590" s="11"/>
      <c r="V590" s="11"/>
      <c r="W590" s="11"/>
      <c r="X590" s="11"/>
      <c r="Y590" s="11"/>
      <c r="Z590" s="11"/>
      <c r="AA590" s="11"/>
      <c r="AB590" s="11"/>
      <c r="AC590" s="11"/>
      <c r="AD590" s="11"/>
      <c r="AE590" s="11"/>
      <c r="AF590" s="11"/>
      <c r="AG590" s="11"/>
      <c r="AH590" s="11"/>
      <c r="AI590" s="11"/>
      <c r="AJ590" s="11"/>
    </row>
    <row r="591" spans="1:36" ht="12.75" customHeight="1" x14ac:dyDescent="0.2">
      <c r="A591" s="317" t="s">
        <v>699</v>
      </c>
      <c r="B591" s="318"/>
      <c r="C591" s="679"/>
      <c r="D591" s="325"/>
      <c r="E591" s="327">
        <v>39724.800000000003</v>
      </c>
      <c r="F591" s="327">
        <f>F592+F594+F595+F596</f>
        <v>0</v>
      </c>
      <c r="G591" s="322">
        <f>G592+G594+G595+G596</f>
        <v>39724.800000000003</v>
      </c>
      <c r="H591" s="328">
        <f>SUM(H592,H609)</f>
        <v>0</v>
      </c>
      <c r="I591" s="329">
        <f>SUM(I592,I609)</f>
        <v>0</v>
      </c>
      <c r="J591" s="329">
        <f>SUM(J592,J609)</f>
        <v>0</v>
      </c>
      <c r="K591" s="89">
        <f t="shared" si="103"/>
        <v>79449.600000000006</v>
      </c>
      <c r="L591" s="89">
        <f t="shared" si="104"/>
        <v>39724.800000000003</v>
      </c>
      <c r="M591" s="11"/>
      <c r="N591" s="11"/>
      <c r="O591" s="11"/>
      <c r="P591" s="11"/>
      <c r="Q591" s="63">
        <f t="shared" si="105"/>
        <v>-39724.800000000003</v>
      </c>
      <c r="R591" s="11"/>
      <c r="S591" s="11"/>
      <c r="T591" s="11"/>
      <c r="U591" s="11"/>
      <c r="V591" s="11"/>
      <c r="W591" s="11"/>
      <c r="X591" s="11"/>
      <c r="Y591" s="11"/>
      <c r="Z591" s="11"/>
      <c r="AA591" s="11"/>
      <c r="AB591" s="11"/>
      <c r="AC591" s="11"/>
      <c r="AD591" s="11"/>
      <c r="AE591" s="11"/>
      <c r="AF591" s="11"/>
      <c r="AG591" s="11"/>
      <c r="AH591" s="11"/>
      <c r="AI591" s="11"/>
      <c r="AJ591" s="11"/>
    </row>
    <row r="592" spans="1:36" ht="15" customHeight="1" x14ac:dyDescent="0.25">
      <c r="A592" s="317"/>
      <c r="B592" s="724" t="s">
        <v>705</v>
      </c>
      <c r="C592" s="717"/>
      <c r="D592" s="325"/>
      <c r="E592" s="327">
        <v>39724.800000000003</v>
      </c>
      <c r="F592" s="327"/>
      <c r="G592" s="322">
        <f>SUM(F592,E592)</f>
        <v>39724.800000000003</v>
      </c>
      <c r="H592" s="330">
        <f>ROUND(F592*H$7, )</f>
        <v>0</v>
      </c>
      <c r="I592" s="331">
        <f>ROUND(F592*I$7, )</f>
        <v>0</v>
      </c>
      <c r="J592" s="331">
        <f>ROUND(F592*J$7, )</f>
        <v>0</v>
      </c>
      <c r="K592" s="89">
        <f t="shared" si="103"/>
        <v>79449.600000000006</v>
      </c>
      <c r="L592" s="89">
        <f t="shared" si="104"/>
        <v>39724.800000000003</v>
      </c>
      <c r="M592" s="332">
        <v>0.25</v>
      </c>
      <c r="N592" s="11">
        <v>1250</v>
      </c>
      <c r="O592" s="11">
        <f>N592*1.25</f>
        <v>1562.5</v>
      </c>
      <c r="P592" s="11">
        <f>O592*11</f>
        <v>17187.5</v>
      </c>
      <c r="Q592" s="63">
        <f t="shared" si="105"/>
        <v>0</v>
      </c>
      <c r="R592" s="11"/>
      <c r="S592" s="11"/>
      <c r="T592" s="11"/>
      <c r="U592" s="11"/>
      <c r="V592" s="11"/>
      <c r="W592" s="11"/>
      <c r="X592" s="11"/>
      <c r="Y592" s="11"/>
      <c r="Z592" s="11"/>
      <c r="AA592" s="11"/>
      <c r="AB592" s="11"/>
      <c r="AC592" s="11"/>
      <c r="AD592" s="11"/>
      <c r="AE592" s="11"/>
      <c r="AF592" s="11"/>
      <c r="AG592" s="11"/>
      <c r="AH592" s="11"/>
      <c r="AI592" s="11"/>
      <c r="AJ592" s="11"/>
    </row>
    <row r="593" spans="1:36" ht="12.75" hidden="1" customHeight="1" x14ac:dyDescent="0.2">
      <c r="A593" s="317"/>
      <c r="B593" s="333" t="s">
        <v>706</v>
      </c>
      <c r="C593" s="334"/>
      <c r="D593" s="325"/>
      <c r="E593" s="327">
        <v>0</v>
      </c>
      <c r="F593" s="327"/>
      <c r="G593" s="322">
        <f>SUM(F593,E593)</f>
        <v>0</v>
      </c>
      <c r="H593" s="330"/>
      <c r="I593" s="331"/>
      <c r="J593" s="331"/>
      <c r="K593" s="89">
        <f t="shared" si="103"/>
        <v>0</v>
      </c>
      <c r="L593" s="89">
        <f t="shared" si="104"/>
        <v>0</v>
      </c>
      <c r="M593" s="11">
        <v>0.2</v>
      </c>
      <c r="N593" s="11">
        <v>5290</v>
      </c>
      <c r="O593" s="11"/>
      <c r="P593" s="11">
        <f>P592+O592</f>
        <v>18750</v>
      </c>
      <c r="Q593" s="63">
        <f t="shared" si="105"/>
        <v>0</v>
      </c>
      <c r="R593" s="11"/>
      <c r="S593" s="11"/>
      <c r="T593" s="11"/>
      <c r="U593" s="11"/>
      <c r="V593" s="11"/>
      <c r="W593" s="11"/>
      <c r="X593" s="11"/>
      <c r="Y593" s="11"/>
      <c r="Z593" s="11"/>
      <c r="AA593" s="11"/>
      <c r="AB593" s="11"/>
      <c r="AC593" s="11"/>
      <c r="AD593" s="11"/>
      <c r="AE593" s="11"/>
      <c r="AF593" s="11"/>
      <c r="AG593" s="11"/>
      <c r="AH593" s="11"/>
      <c r="AI593" s="11"/>
      <c r="AJ593" s="11"/>
    </row>
    <row r="594" spans="1:36" ht="12.75" hidden="1" customHeight="1" x14ac:dyDescent="0.2">
      <c r="A594" s="317"/>
      <c r="B594" s="724" t="s">
        <v>707</v>
      </c>
      <c r="C594" s="717"/>
      <c r="D594" s="319"/>
      <c r="E594" s="327">
        <v>0</v>
      </c>
      <c r="F594" s="327"/>
      <c r="G594" s="322">
        <f>SUM(F594,E594)</f>
        <v>0</v>
      </c>
      <c r="H594" s="335"/>
      <c r="I594" s="336"/>
      <c r="J594" s="336"/>
      <c r="K594" s="89">
        <f t="shared" si="103"/>
        <v>0</v>
      </c>
      <c r="L594" s="89">
        <f t="shared" si="104"/>
        <v>0</v>
      </c>
      <c r="M594" s="11"/>
      <c r="N594" s="11"/>
      <c r="O594" s="11"/>
      <c r="P594" s="11"/>
      <c r="Q594" s="63">
        <f t="shared" si="105"/>
        <v>0</v>
      </c>
      <c r="R594" s="11"/>
      <c r="S594" s="11"/>
      <c r="T594" s="11"/>
      <c r="U594" s="11"/>
      <c r="V594" s="11"/>
      <c r="W594" s="11"/>
      <c r="X594" s="11"/>
      <c r="Y594" s="11"/>
      <c r="Z594" s="11"/>
      <c r="AA594" s="11"/>
      <c r="AB594" s="11"/>
      <c r="AC594" s="11"/>
      <c r="AD594" s="11"/>
      <c r="AE594" s="11"/>
      <c r="AF594" s="11"/>
      <c r="AG594" s="11"/>
      <c r="AH594" s="11"/>
      <c r="AI594" s="11"/>
      <c r="AJ594" s="11"/>
    </row>
    <row r="595" spans="1:36" ht="26.25" hidden="1" customHeight="1" x14ac:dyDescent="0.2">
      <c r="A595" s="317"/>
      <c r="B595" s="724" t="s">
        <v>708</v>
      </c>
      <c r="C595" s="717"/>
      <c r="D595" s="319"/>
      <c r="E595" s="327">
        <v>0</v>
      </c>
      <c r="F595" s="327"/>
      <c r="G595" s="322">
        <f>SUM(F595,E595)</f>
        <v>0</v>
      </c>
      <c r="H595" s="335"/>
      <c r="I595" s="336"/>
      <c r="J595" s="336"/>
      <c r="K595" s="89"/>
      <c r="L595" s="89">
        <f t="shared" si="104"/>
        <v>0</v>
      </c>
      <c r="M595" s="11"/>
      <c r="N595" s="11"/>
      <c r="O595" s="11"/>
      <c r="P595" s="11"/>
      <c r="Q595" s="63">
        <f t="shared" si="105"/>
        <v>0</v>
      </c>
      <c r="R595" s="11"/>
      <c r="S595" s="11"/>
      <c r="T595" s="11"/>
      <c r="U595" s="11"/>
      <c r="V595" s="11"/>
      <c r="W595" s="11"/>
      <c r="X595" s="11"/>
      <c r="Y595" s="11"/>
      <c r="Z595" s="11"/>
      <c r="AA595" s="11"/>
      <c r="AB595" s="11"/>
      <c r="AC595" s="11"/>
      <c r="AD595" s="11"/>
      <c r="AE595" s="11"/>
      <c r="AF595" s="11"/>
      <c r="AG595" s="11"/>
      <c r="AH595" s="11"/>
      <c r="AI595" s="11"/>
      <c r="AJ595" s="11"/>
    </row>
    <row r="596" spans="1:36" ht="12.75" hidden="1" customHeight="1" x14ac:dyDescent="0.2">
      <c r="A596" s="317"/>
      <c r="B596" s="724" t="s">
        <v>709</v>
      </c>
      <c r="C596" s="717"/>
      <c r="D596" s="325"/>
      <c r="E596" s="648">
        <v>0</v>
      </c>
      <c r="F596" s="648"/>
      <c r="G596" s="322">
        <f>SUM(F596,E596)</f>
        <v>0</v>
      </c>
      <c r="H596" s="330"/>
      <c r="I596" s="331"/>
      <c r="J596" s="331"/>
      <c r="K596" s="89">
        <f>SUM(E596:G596)</f>
        <v>0</v>
      </c>
      <c r="L596" s="89">
        <f t="shared" si="104"/>
        <v>0</v>
      </c>
      <c r="M596" s="11"/>
      <c r="N596" s="11"/>
      <c r="O596" s="11"/>
      <c r="P596" s="11">
        <v>18000</v>
      </c>
      <c r="Q596" s="63">
        <f t="shared" si="105"/>
        <v>-2560.3999999999996</v>
      </c>
      <c r="R596" s="11"/>
      <c r="S596" s="11"/>
      <c r="T596" s="11"/>
      <c r="U596" s="11"/>
      <c r="V596" s="11"/>
      <c r="W596" s="11"/>
      <c r="X596" s="11"/>
      <c r="Y596" s="11"/>
      <c r="Z596" s="11"/>
      <c r="AA596" s="11"/>
      <c r="AB596" s="11"/>
      <c r="AC596" s="11"/>
      <c r="AD596" s="11"/>
      <c r="AE596" s="11"/>
      <c r="AF596" s="11"/>
      <c r="AG596" s="11"/>
      <c r="AH596" s="11"/>
      <c r="AI596" s="11"/>
      <c r="AJ596" s="11"/>
    </row>
    <row r="597" spans="1:36" ht="12.75" customHeight="1" x14ac:dyDescent="0.2">
      <c r="A597" s="317" t="s">
        <v>700</v>
      </c>
      <c r="B597" s="318"/>
      <c r="C597" s="679"/>
      <c r="D597" s="325"/>
      <c r="E597" s="338">
        <v>2560.3999999999996</v>
      </c>
      <c r="F597" s="338">
        <f>SUM(F599,F601,F602,F603,F605)</f>
        <v>0</v>
      </c>
      <c r="G597" s="322">
        <f>SUM(G599,G601,G602,G603,G605)</f>
        <v>2560.3999999999996</v>
      </c>
      <c r="H597" s="339">
        <f>SUM(H599:H606,H610)</f>
        <v>0</v>
      </c>
      <c r="I597" s="340">
        <f>SUM(I599:I606,I610)</f>
        <v>0</v>
      </c>
      <c r="J597" s="340">
        <f>SUM(J599:J606,J610)</f>
        <v>0</v>
      </c>
      <c r="K597" s="89">
        <f>SUM(E597:G597)</f>
        <v>5120.7999999999993</v>
      </c>
      <c r="L597" s="89">
        <f t="shared" si="104"/>
        <v>2560.3999999999996</v>
      </c>
      <c r="M597" s="11"/>
      <c r="N597" s="11"/>
      <c r="O597" s="11"/>
      <c r="P597" s="11"/>
      <c r="Q597" s="63">
        <f t="shared" si="105"/>
        <v>0</v>
      </c>
      <c r="R597" s="11"/>
      <c r="S597" s="11"/>
      <c r="T597" s="11"/>
      <c r="U597" s="11"/>
      <c r="V597" s="11"/>
      <c r="W597" s="11"/>
      <c r="X597" s="11"/>
      <c r="Y597" s="11"/>
      <c r="Z597" s="11"/>
      <c r="AA597" s="11"/>
      <c r="AB597" s="11"/>
      <c r="AC597" s="11"/>
      <c r="AD597" s="11"/>
      <c r="AE597" s="11"/>
      <c r="AF597" s="11"/>
      <c r="AG597" s="11"/>
      <c r="AH597" s="11"/>
      <c r="AI597" s="11"/>
      <c r="AJ597" s="11"/>
    </row>
    <row r="598" spans="1:36" ht="12.75" hidden="1" customHeight="1" x14ac:dyDescent="0.2">
      <c r="A598" s="317"/>
      <c r="B598" s="341" t="s">
        <v>710</v>
      </c>
      <c r="C598" s="679"/>
      <c r="D598" s="319"/>
      <c r="E598" s="321"/>
      <c r="F598" s="321"/>
      <c r="G598" s="322"/>
      <c r="H598" s="323"/>
      <c r="I598" s="324"/>
      <c r="J598" s="324"/>
      <c r="K598" s="89">
        <f>SUM(E598:G598)</f>
        <v>0</v>
      </c>
      <c r="L598" s="89">
        <f t="shared" si="104"/>
        <v>0</v>
      </c>
      <c r="M598" s="11"/>
      <c r="N598" s="11"/>
      <c r="O598" s="11"/>
      <c r="P598" s="11"/>
      <c r="Q598" s="63">
        <f t="shared" si="105"/>
        <v>-1384.3999999999999</v>
      </c>
      <c r="R598" s="11"/>
      <c r="S598" s="11"/>
      <c r="T598" s="11"/>
      <c r="U598" s="11"/>
      <c r="V598" s="11"/>
      <c r="W598" s="11"/>
      <c r="X598" s="11"/>
      <c r="Y598" s="11"/>
      <c r="Z598" s="11"/>
      <c r="AA598" s="11"/>
      <c r="AB598" s="11"/>
      <c r="AC598" s="11"/>
      <c r="AD598" s="11"/>
      <c r="AE598" s="11"/>
      <c r="AF598" s="11"/>
      <c r="AG598" s="11"/>
      <c r="AH598" s="11"/>
      <c r="AI598" s="11"/>
      <c r="AJ598" s="11"/>
    </row>
    <row r="599" spans="1:36" ht="12.75" customHeight="1" x14ac:dyDescent="0.2">
      <c r="A599" s="317"/>
      <c r="B599" s="341" t="s">
        <v>711</v>
      </c>
      <c r="C599" s="679"/>
      <c r="D599" s="325"/>
      <c r="E599" s="327">
        <v>1384.3999999999999</v>
      </c>
      <c r="F599" s="327"/>
      <c r="G599" s="322">
        <f t="shared" ref="G599:G606" si="107">SUM(F599,E599)</f>
        <v>1384.3999999999999</v>
      </c>
      <c r="H599" s="330"/>
      <c r="I599" s="331"/>
      <c r="J599" s="331"/>
      <c r="K599" s="89">
        <f>SUM(E599:G599)</f>
        <v>2768.7999999999997</v>
      </c>
      <c r="L599" s="89">
        <f t="shared" si="104"/>
        <v>1384.3999999999999</v>
      </c>
      <c r="M599" s="11"/>
      <c r="N599" s="11"/>
      <c r="O599" s="11"/>
      <c r="P599" s="11"/>
      <c r="Q599" s="63">
        <f t="shared" si="105"/>
        <v>0</v>
      </c>
      <c r="R599" s="11"/>
      <c r="S599" s="11"/>
      <c r="T599" s="11"/>
      <c r="U599" s="11"/>
      <c r="V599" s="11"/>
      <c r="W599" s="11"/>
      <c r="X599" s="11"/>
      <c r="Y599" s="11"/>
      <c r="Z599" s="11"/>
      <c r="AA599" s="11"/>
      <c r="AB599" s="11"/>
      <c r="AC599" s="11"/>
      <c r="AD599" s="11"/>
      <c r="AE599" s="11"/>
      <c r="AF599" s="11"/>
      <c r="AG599" s="11"/>
      <c r="AH599" s="11"/>
      <c r="AI599" s="11"/>
      <c r="AJ599" s="11"/>
    </row>
    <row r="600" spans="1:36" ht="12.75" hidden="1" customHeight="1" x14ac:dyDescent="0.2">
      <c r="A600" s="317"/>
      <c r="B600" s="333" t="s">
        <v>712</v>
      </c>
      <c r="C600" s="334"/>
      <c r="D600" s="325"/>
      <c r="E600" s="327">
        <v>0</v>
      </c>
      <c r="F600" s="327"/>
      <c r="G600" s="322">
        <f t="shared" si="107"/>
        <v>0</v>
      </c>
      <c r="H600" s="330"/>
      <c r="I600" s="331"/>
      <c r="J600" s="331"/>
      <c r="K600" s="89">
        <f>SUM(E600:G600)</f>
        <v>0</v>
      </c>
      <c r="L600" s="89">
        <f t="shared" si="104"/>
        <v>0</v>
      </c>
      <c r="M600" s="11"/>
      <c r="N600" s="11"/>
      <c r="O600" s="11"/>
      <c r="P600" s="11"/>
      <c r="Q600" s="63">
        <f t="shared" si="105"/>
        <v>-827</v>
      </c>
      <c r="R600" s="11"/>
      <c r="S600" s="11"/>
      <c r="T600" s="11"/>
      <c r="U600" s="11"/>
      <c r="V600" s="11"/>
      <c r="W600" s="11"/>
      <c r="X600" s="11"/>
      <c r="Y600" s="11"/>
      <c r="Z600" s="11"/>
      <c r="AA600" s="11"/>
      <c r="AB600" s="11"/>
      <c r="AC600" s="11"/>
      <c r="AD600" s="11"/>
      <c r="AE600" s="11"/>
      <c r="AF600" s="11"/>
      <c r="AG600" s="11"/>
      <c r="AH600" s="11"/>
      <c r="AI600" s="11"/>
      <c r="AJ600" s="11"/>
    </row>
    <row r="601" spans="1:36" ht="38.25" customHeight="1" x14ac:dyDescent="0.2">
      <c r="A601" s="317"/>
      <c r="B601" s="724" t="s">
        <v>713</v>
      </c>
      <c r="C601" s="717"/>
      <c r="D601" s="325"/>
      <c r="E601" s="327">
        <v>827</v>
      </c>
      <c r="F601" s="327"/>
      <c r="G601" s="322">
        <f t="shared" si="107"/>
        <v>827</v>
      </c>
      <c r="H601" s="330"/>
      <c r="I601" s="331"/>
      <c r="J601" s="331"/>
      <c r="K601" s="89"/>
      <c r="L601" s="89">
        <f t="shared" si="104"/>
        <v>827</v>
      </c>
      <c r="M601" s="11"/>
      <c r="N601" s="11"/>
      <c r="O601" s="11"/>
      <c r="P601" s="11"/>
      <c r="Q601" s="63">
        <f t="shared" si="105"/>
        <v>0</v>
      </c>
      <c r="R601" s="11"/>
      <c r="S601" s="11"/>
      <c r="T601" s="11"/>
      <c r="U601" s="11"/>
      <c r="V601" s="11"/>
      <c r="W601" s="11"/>
      <c r="X601" s="11"/>
      <c r="Y601" s="11"/>
      <c r="Z601" s="11"/>
      <c r="AA601" s="11"/>
      <c r="AB601" s="11"/>
      <c r="AC601" s="11"/>
      <c r="AD601" s="11"/>
      <c r="AE601" s="11"/>
      <c r="AF601" s="11"/>
      <c r="AG601" s="11"/>
      <c r="AH601" s="11"/>
      <c r="AI601" s="11"/>
      <c r="AJ601" s="11"/>
    </row>
    <row r="602" spans="1:36" ht="12.75" hidden="1" customHeight="1" x14ac:dyDescent="0.2">
      <c r="A602" s="317"/>
      <c r="B602" s="725" t="s">
        <v>714</v>
      </c>
      <c r="C602" s="711"/>
      <c r="D602" s="319"/>
      <c r="E602" s="327">
        <v>0</v>
      </c>
      <c r="F602" s="327"/>
      <c r="G602" s="322">
        <f t="shared" si="107"/>
        <v>0</v>
      </c>
      <c r="H602" s="330"/>
      <c r="I602" s="331"/>
      <c r="J602" s="331"/>
      <c r="K602" s="89">
        <f t="shared" ref="K602:K772" si="108">SUM(E602:G602)</f>
        <v>0</v>
      </c>
      <c r="L602" s="89">
        <f t="shared" si="104"/>
        <v>0</v>
      </c>
      <c r="M602" s="11"/>
      <c r="N602" s="11"/>
      <c r="O602" s="11"/>
      <c r="P602" s="11"/>
      <c r="Q602" s="63">
        <f t="shared" si="105"/>
        <v>0</v>
      </c>
      <c r="R602" s="11"/>
      <c r="S602" s="11"/>
      <c r="T602" s="11"/>
      <c r="U602" s="11"/>
      <c r="V602" s="11"/>
      <c r="W602" s="11"/>
      <c r="X602" s="11"/>
      <c r="Y602" s="11"/>
      <c r="Z602" s="11"/>
      <c r="AA602" s="11"/>
      <c r="AB602" s="11"/>
      <c r="AC602" s="11"/>
      <c r="AD602" s="11"/>
      <c r="AE602" s="11"/>
      <c r="AF602" s="11"/>
      <c r="AG602" s="11"/>
      <c r="AH602" s="11"/>
      <c r="AI602" s="11"/>
      <c r="AJ602" s="11"/>
    </row>
    <row r="603" spans="1:36" ht="63" hidden="1" customHeight="1" x14ac:dyDescent="0.2">
      <c r="A603" s="317"/>
      <c r="B603" s="724" t="s">
        <v>715</v>
      </c>
      <c r="C603" s="717"/>
      <c r="D603" s="319"/>
      <c r="E603" s="327">
        <v>0</v>
      </c>
      <c r="F603" s="327"/>
      <c r="G603" s="322">
        <f t="shared" si="107"/>
        <v>0</v>
      </c>
      <c r="H603" s="330"/>
      <c r="I603" s="331"/>
      <c r="J603" s="331"/>
      <c r="K603" s="89">
        <f t="shared" si="108"/>
        <v>0</v>
      </c>
      <c r="L603" s="89">
        <f t="shared" si="104"/>
        <v>0</v>
      </c>
      <c r="M603" s="11"/>
      <c r="N603" s="11"/>
      <c r="O603" s="11"/>
      <c r="P603" s="11"/>
      <c r="Q603" s="63">
        <f t="shared" si="105"/>
        <v>0</v>
      </c>
      <c r="R603" s="11"/>
      <c r="S603" s="11"/>
      <c r="T603" s="11"/>
      <c r="U603" s="11"/>
      <c r="V603" s="11"/>
      <c r="W603" s="11"/>
      <c r="X603" s="11"/>
      <c r="Y603" s="11"/>
      <c r="Z603" s="11"/>
      <c r="AA603" s="11"/>
      <c r="AB603" s="11"/>
      <c r="AC603" s="11"/>
      <c r="AD603" s="11"/>
      <c r="AE603" s="11"/>
      <c r="AF603" s="11"/>
      <c r="AG603" s="11"/>
      <c r="AH603" s="11"/>
      <c r="AI603" s="11"/>
      <c r="AJ603" s="11"/>
    </row>
    <row r="604" spans="1:36" ht="12.75" hidden="1" customHeight="1" x14ac:dyDescent="0.2">
      <c r="A604" s="317"/>
      <c r="B604" s="724" t="s">
        <v>707</v>
      </c>
      <c r="C604" s="717"/>
      <c r="D604" s="319"/>
      <c r="E604" s="342">
        <v>0</v>
      </c>
      <c r="F604" s="342"/>
      <c r="G604" s="322">
        <f t="shared" si="107"/>
        <v>0</v>
      </c>
      <c r="H604" s="330"/>
      <c r="I604" s="331"/>
      <c r="J604" s="331"/>
      <c r="K604" s="89">
        <f>SUM(E604:G604)</f>
        <v>0</v>
      </c>
      <c r="L604" s="89">
        <f t="shared" si="104"/>
        <v>0</v>
      </c>
      <c r="M604" s="11"/>
      <c r="N604" s="11"/>
      <c r="O604" s="11"/>
      <c r="P604" s="11"/>
      <c r="Q604" s="63">
        <f t="shared" si="105"/>
        <v>-349</v>
      </c>
      <c r="R604" s="11"/>
      <c r="S604" s="11"/>
      <c r="T604" s="11"/>
      <c r="U604" s="11"/>
      <c r="V604" s="11"/>
      <c r="W604" s="11"/>
      <c r="X604" s="11"/>
      <c r="Y604" s="11"/>
      <c r="Z604" s="11"/>
      <c r="AA604" s="11"/>
      <c r="AB604" s="11"/>
      <c r="AC604" s="11"/>
      <c r="AD604" s="11"/>
      <c r="AE604" s="11"/>
      <c r="AF604" s="11"/>
      <c r="AG604" s="11"/>
      <c r="AH604" s="11"/>
      <c r="AI604" s="11"/>
      <c r="AJ604" s="11"/>
    </row>
    <row r="605" spans="1:36" ht="27.75" customHeight="1" x14ac:dyDescent="0.2">
      <c r="A605" s="317"/>
      <c r="B605" s="724" t="s">
        <v>931</v>
      </c>
      <c r="C605" s="717"/>
      <c r="D605" s="319"/>
      <c r="E605" s="646">
        <v>349</v>
      </c>
      <c r="F605" s="646"/>
      <c r="G605" s="322">
        <f t="shared" si="107"/>
        <v>349</v>
      </c>
      <c r="H605" s="330"/>
      <c r="I605" s="331"/>
      <c r="J605" s="331"/>
      <c r="K605" s="89">
        <f t="shared" si="108"/>
        <v>698</v>
      </c>
      <c r="L605" s="89">
        <f t="shared" si="104"/>
        <v>349</v>
      </c>
      <c r="M605" s="11"/>
      <c r="N605" s="11"/>
      <c r="O605" s="11"/>
      <c r="P605" s="11"/>
      <c r="Q605" s="63">
        <f t="shared" si="105"/>
        <v>0</v>
      </c>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317"/>
      <c r="B606" s="724" t="s">
        <v>709</v>
      </c>
      <c r="C606" s="717"/>
      <c r="D606" s="319"/>
      <c r="E606" s="342">
        <v>0</v>
      </c>
      <c r="F606" s="342"/>
      <c r="G606" s="322">
        <f t="shared" si="107"/>
        <v>0</v>
      </c>
      <c r="H606" s="330"/>
      <c r="I606" s="331"/>
      <c r="J606" s="331"/>
      <c r="K606" s="89">
        <f t="shared" si="108"/>
        <v>0</v>
      </c>
      <c r="L606" s="89">
        <f t="shared" si="104"/>
        <v>0</v>
      </c>
      <c r="M606" s="11"/>
      <c r="N606" s="11"/>
      <c r="O606" s="11"/>
      <c r="P606" s="11"/>
      <c r="Q606" s="63">
        <f t="shared" si="105"/>
        <v>0</v>
      </c>
      <c r="R606" s="11"/>
      <c r="S606" s="11"/>
      <c r="T606" s="11"/>
      <c r="U606" s="11"/>
      <c r="V606" s="11"/>
      <c r="W606" s="11"/>
      <c r="X606" s="11"/>
      <c r="Y606" s="11"/>
      <c r="Z606" s="11"/>
      <c r="AA606" s="11"/>
      <c r="AB606" s="11"/>
      <c r="AC606" s="11"/>
      <c r="AD606" s="11"/>
      <c r="AE606" s="11"/>
      <c r="AF606" s="11"/>
      <c r="AG606" s="11"/>
      <c r="AH606" s="11"/>
      <c r="AI606" s="11"/>
      <c r="AJ606" s="11"/>
    </row>
    <row r="607" spans="1:36" ht="12.75" hidden="1" customHeight="1" x14ac:dyDescent="0.2">
      <c r="A607" s="317"/>
      <c r="B607" s="730" t="s">
        <v>716</v>
      </c>
      <c r="C607" s="709"/>
      <c r="D607" s="343"/>
      <c r="E607" s="344"/>
      <c r="F607" s="344"/>
      <c r="G607" s="322"/>
      <c r="H607" s="345"/>
      <c r="I607" s="346"/>
      <c r="J607" s="346"/>
      <c r="K607" s="89">
        <f t="shared" si="108"/>
        <v>0</v>
      </c>
      <c r="L607" s="89">
        <f t="shared" si="104"/>
        <v>0</v>
      </c>
      <c r="M607" s="11"/>
      <c r="N607" s="11"/>
      <c r="O607" s="11"/>
      <c r="P607" s="11"/>
      <c r="Q607" s="63">
        <f t="shared" si="105"/>
        <v>0</v>
      </c>
      <c r="R607" s="11"/>
      <c r="S607" s="11"/>
      <c r="T607" s="11"/>
      <c r="U607" s="11"/>
      <c r="V607" s="11"/>
      <c r="W607" s="11"/>
      <c r="X607" s="11"/>
      <c r="Y607" s="11"/>
      <c r="Z607" s="11"/>
      <c r="AA607" s="11"/>
      <c r="AB607" s="11"/>
      <c r="AC607" s="11"/>
      <c r="AD607" s="11"/>
      <c r="AE607" s="11"/>
      <c r="AF607" s="11"/>
      <c r="AG607" s="11"/>
      <c r="AH607" s="11"/>
      <c r="AI607" s="11"/>
      <c r="AJ607" s="11"/>
    </row>
    <row r="608" spans="1:36" ht="12.75" hidden="1" customHeight="1" x14ac:dyDescent="0.2">
      <c r="A608" s="299" t="s">
        <v>709</v>
      </c>
      <c r="B608" s="300"/>
      <c r="C608" s="301"/>
      <c r="D608" s="347"/>
      <c r="E608" s="349">
        <v>0</v>
      </c>
      <c r="F608" s="349">
        <f>SUM(F609:F610)</f>
        <v>0</v>
      </c>
      <c r="G608" s="350">
        <f>SUM(G609:G610)</f>
        <v>0</v>
      </c>
      <c r="H608" s="351">
        <f>SUM(H609:H610)</f>
        <v>0</v>
      </c>
      <c r="I608" s="352">
        <f>SUM(I609:I610)</f>
        <v>0</v>
      </c>
      <c r="J608" s="352">
        <f>SUM(J609:J610)</f>
        <v>0</v>
      </c>
      <c r="K608" s="89">
        <f t="shared" si="108"/>
        <v>0</v>
      </c>
      <c r="L608" s="89">
        <f t="shared" si="104"/>
        <v>0</v>
      </c>
      <c r="M608" s="11"/>
      <c r="N608" s="11"/>
      <c r="O608" s="11"/>
      <c r="P608" s="11"/>
      <c r="Q608" s="63">
        <f t="shared" si="105"/>
        <v>0</v>
      </c>
      <c r="R608" s="11"/>
      <c r="S608" s="11"/>
      <c r="T608" s="11"/>
      <c r="U608" s="11"/>
      <c r="V608" s="11"/>
      <c r="W608" s="11"/>
      <c r="X608" s="11"/>
      <c r="Y608" s="11"/>
      <c r="Z608" s="11"/>
      <c r="AA608" s="11"/>
      <c r="AB608" s="11"/>
      <c r="AC608" s="11"/>
      <c r="AD608" s="11"/>
      <c r="AE608" s="11"/>
      <c r="AF608" s="11"/>
      <c r="AG608" s="11"/>
      <c r="AH608" s="11"/>
      <c r="AI608" s="11"/>
      <c r="AJ608" s="11"/>
    </row>
    <row r="609" spans="1:36" ht="12.75" hidden="1" customHeight="1" x14ac:dyDescent="0.2">
      <c r="A609" s="317"/>
      <c r="B609" s="318"/>
      <c r="C609" s="679" t="s">
        <v>699</v>
      </c>
      <c r="D609" s="319"/>
      <c r="E609" s="327">
        <v>0</v>
      </c>
      <c r="F609" s="327"/>
      <c r="G609" s="322">
        <f>SUM(F609,E609)</f>
        <v>0</v>
      </c>
      <c r="H609" s="330"/>
      <c r="I609" s="331"/>
      <c r="J609" s="331"/>
      <c r="K609" s="89">
        <f t="shared" si="108"/>
        <v>0</v>
      </c>
      <c r="L609" s="89">
        <f t="shared" si="104"/>
        <v>0</v>
      </c>
      <c r="M609" s="11"/>
      <c r="N609" s="11"/>
      <c r="O609" s="11"/>
      <c r="P609" s="11"/>
      <c r="Q609" s="63">
        <f t="shared" si="105"/>
        <v>0</v>
      </c>
      <c r="R609" s="11"/>
      <c r="S609" s="11"/>
      <c r="T609" s="11"/>
      <c r="U609" s="11"/>
      <c r="V609" s="11"/>
      <c r="W609" s="11"/>
      <c r="X609" s="11"/>
      <c r="Y609" s="11"/>
      <c r="Z609" s="11"/>
      <c r="AA609" s="11"/>
      <c r="AB609" s="11"/>
      <c r="AC609" s="11"/>
      <c r="AD609" s="11"/>
      <c r="AE609" s="11"/>
      <c r="AF609" s="11"/>
      <c r="AG609" s="11"/>
      <c r="AH609" s="11"/>
      <c r="AI609" s="11"/>
      <c r="AJ609" s="11"/>
    </row>
    <row r="610" spans="1:36" ht="12.75" hidden="1" customHeight="1" x14ac:dyDescent="0.2">
      <c r="A610" s="317"/>
      <c r="B610" s="318"/>
      <c r="C610" s="679" t="s">
        <v>700</v>
      </c>
      <c r="D610" s="319"/>
      <c r="E610" s="327">
        <v>0</v>
      </c>
      <c r="F610" s="327"/>
      <c r="G610" s="322">
        <f>SUM(F610,E610)</f>
        <v>0</v>
      </c>
      <c r="H610" s="330"/>
      <c r="I610" s="331"/>
      <c r="J610" s="331"/>
      <c r="K610" s="89">
        <f t="shared" si="108"/>
        <v>0</v>
      </c>
      <c r="L610" s="89">
        <f t="shared" si="104"/>
        <v>0</v>
      </c>
      <c r="M610" s="11"/>
      <c r="N610" s="11"/>
      <c r="O610" s="11"/>
      <c r="P610" s="11"/>
      <c r="Q610" s="63">
        <f t="shared" si="105"/>
        <v>-2288</v>
      </c>
      <c r="R610" s="11"/>
      <c r="S610" s="11"/>
      <c r="T610" s="11"/>
      <c r="U610" s="11"/>
      <c r="V610" s="11"/>
      <c r="W610" s="11"/>
      <c r="X610" s="11"/>
      <c r="Y610" s="11"/>
      <c r="Z610" s="11"/>
      <c r="AA610" s="11"/>
      <c r="AB610" s="11"/>
      <c r="AC610" s="11"/>
      <c r="AD610" s="11"/>
      <c r="AE610" s="11"/>
      <c r="AF610" s="11"/>
      <c r="AG610" s="11"/>
      <c r="AH610" s="11"/>
      <c r="AI610" s="11"/>
      <c r="AJ610" s="11"/>
    </row>
    <row r="611" spans="1:36" ht="12.75" customHeight="1" x14ac:dyDescent="0.2">
      <c r="A611" s="269" t="s">
        <v>717</v>
      </c>
      <c r="B611" s="270"/>
      <c r="C611" s="271"/>
      <c r="D611" s="272"/>
      <c r="E611" s="298">
        <v>2288</v>
      </c>
      <c r="F611" s="298">
        <f>SUM(F615,F620,F623)</f>
        <v>0</v>
      </c>
      <c r="G611" s="275">
        <f>SUM(G615,G620,G623)</f>
        <v>2288</v>
      </c>
      <c r="H611" s="276">
        <f>SUM(H615,H620,H623)</f>
        <v>0</v>
      </c>
      <c r="I611" s="277">
        <f>SUM(I615,I620,I623)</f>
        <v>0</v>
      </c>
      <c r="J611" s="277">
        <f>SUM(J615,J620,J623)</f>
        <v>0</v>
      </c>
      <c r="K611" s="89">
        <f t="shared" si="108"/>
        <v>4576</v>
      </c>
      <c r="L611" s="89">
        <f t="shared" si="104"/>
        <v>2288</v>
      </c>
      <c r="M611" s="11"/>
      <c r="N611" s="11"/>
      <c r="O611" s="11"/>
      <c r="P611" s="11"/>
      <c r="Q611" s="63">
        <f t="shared" si="105"/>
        <v>-2288</v>
      </c>
      <c r="R611" s="11"/>
      <c r="S611" s="11"/>
      <c r="T611" s="11"/>
      <c r="U611" s="11"/>
      <c r="V611" s="11"/>
      <c r="W611" s="11"/>
      <c r="X611" s="11"/>
      <c r="Y611" s="11"/>
      <c r="Z611" s="11"/>
      <c r="AA611" s="11"/>
      <c r="AB611" s="11"/>
      <c r="AC611" s="11"/>
      <c r="AD611" s="11"/>
      <c r="AE611" s="11"/>
      <c r="AF611" s="11"/>
      <c r="AG611" s="11"/>
      <c r="AH611" s="11"/>
      <c r="AI611" s="11"/>
      <c r="AJ611" s="11"/>
    </row>
    <row r="612" spans="1:36" ht="12.75" customHeight="1" x14ac:dyDescent="0.2">
      <c r="A612" s="353"/>
      <c r="B612" s="354" t="s">
        <v>718</v>
      </c>
      <c r="C612" s="355"/>
      <c r="D612" s="356"/>
      <c r="E612" s="358">
        <v>2288</v>
      </c>
      <c r="F612" s="358">
        <f>SUM(F614,F613)</f>
        <v>0</v>
      </c>
      <c r="G612" s="359">
        <f>SUM(G614,G613)</f>
        <v>2288</v>
      </c>
      <c r="H612" s="360">
        <f>SUM(H614,H613)</f>
        <v>0</v>
      </c>
      <c r="I612" s="361">
        <f>SUM(I614,I613)</f>
        <v>0</v>
      </c>
      <c r="J612" s="361">
        <f>SUM(J614,J613)</f>
        <v>0</v>
      </c>
      <c r="K612" s="89">
        <f t="shared" si="108"/>
        <v>4576</v>
      </c>
      <c r="L612" s="89">
        <f t="shared" si="104"/>
        <v>2288</v>
      </c>
      <c r="M612" s="11"/>
      <c r="N612" s="11"/>
      <c r="O612" s="11"/>
      <c r="P612" s="11"/>
      <c r="Q612" s="63">
        <f t="shared" si="105"/>
        <v>-2270</v>
      </c>
      <c r="R612" s="11"/>
      <c r="S612" s="11"/>
      <c r="T612" s="11"/>
      <c r="U612" s="11"/>
      <c r="V612" s="11"/>
      <c r="W612" s="11"/>
      <c r="X612" s="11"/>
      <c r="Y612" s="11"/>
      <c r="Z612" s="11"/>
      <c r="AA612" s="11"/>
      <c r="AB612" s="11"/>
      <c r="AC612" s="11"/>
      <c r="AD612" s="11"/>
      <c r="AE612" s="11"/>
      <c r="AF612" s="11"/>
      <c r="AG612" s="11"/>
      <c r="AH612" s="11"/>
      <c r="AI612" s="11"/>
      <c r="AJ612" s="11"/>
    </row>
    <row r="613" spans="1:36" ht="12.75" customHeight="1" x14ac:dyDescent="0.2">
      <c r="A613" s="353"/>
      <c r="B613" s="354" t="s">
        <v>699</v>
      </c>
      <c r="C613" s="355"/>
      <c r="D613" s="356"/>
      <c r="E613" s="358">
        <v>2270</v>
      </c>
      <c r="F613" s="358">
        <f t="shared" ref="F613:J614" si="109">SUM(F618,F621,F624)</f>
        <v>0</v>
      </c>
      <c r="G613" s="359">
        <f t="shared" si="109"/>
        <v>2270</v>
      </c>
      <c r="H613" s="360">
        <f t="shared" si="109"/>
        <v>0</v>
      </c>
      <c r="I613" s="361">
        <f t="shared" si="109"/>
        <v>0</v>
      </c>
      <c r="J613" s="361">
        <f t="shared" si="109"/>
        <v>0</v>
      </c>
      <c r="K613" s="89">
        <f t="shared" si="108"/>
        <v>4540</v>
      </c>
      <c r="L613" s="89">
        <f t="shared" si="104"/>
        <v>2270</v>
      </c>
      <c r="M613" s="11"/>
      <c r="N613" s="11"/>
      <c r="O613" s="11"/>
      <c r="P613" s="11"/>
      <c r="Q613" s="63">
        <f t="shared" si="105"/>
        <v>-18</v>
      </c>
      <c r="R613" s="11"/>
      <c r="S613" s="11"/>
      <c r="T613" s="11"/>
      <c r="U613" s="11"/>
      <c r="V613" s="11"/>
      <c r="W613" s="11"/>
      <c r="X613" s="11"/>
      <c r="Y613" s="11"/>
      <c r="Z613" s="11"/>
      <c r="AA613" s="11"/>
      <c r="AB613" s="11"/>
      <c r="AC613" s="11"/>
      <c r="AD613" s="11"/>
      <c r="AE613" s="11"/>
      <c r="AF613" s="11"/>
      <c r="AG613" s="11"/>
      <c r="AH613" s="11"/>
      <c r="AI613" s="11"/>
      <c r="AJ613" s="11"/>
    </row>
    <row r="614" spans="1:36" ht="12.75" customHeight="1" x14ac:dyDescent="0.2">
      <c r="A614" s="353"/>
      <c r="B614" s="354" t="s">
        <v>700</v>
      </c>
      <c r="C614" s="355"/>
      <c r="D614" s="362"/>
      <c r="E614" s="364">
        <v>18</v>
      </c>
      <c r="F614" s="364">
        <f t="shared" si="109"/>
        <v>0</v>
      </c>
      <c r="G614" s="365">
        <f t="shared" si="109"/>
        <v>18</v>
      </c>
      <c r="H614" s="366">
        <f t="shared" si="109"/>
        <v>0</v>
      </c>
      <c r="I614" s="367">
        <f t="shared" si="109"/>
        <v>0</v>
      </c>
      <c r="J614" s="367">
        <f t="shared" si="109"/>
        <v>0</v>
      </c>
      <c r="K614" s="89">
        <f t="shared" si="108"/>
        <v>36</v>
      </c>
      <c r="L614" s="89">
        <f t="shared" si="104"/>
        <v>18</v>
      </c>
      <c r="M614" s="11"/>
      <c r="N614" s="11"/>
      <c r="O614" s="11"/>
      <c r="P614" s="11"/>
      <c r="Q614" s="63">
        <f t="shared" si="105"/>
        <v>0</v>
      </c>
      <c r="R614" s="11"/>
      <c r="S614" s="11"/>
      <c r="T614" s="11"/>
      <c r="U614" s="11"/>
      <c r="V614" s="11"/>
      <c r="W614" s="11"/>
      <c r="X614" s="11"/>
      <c r="Y614" s="11"/>
      <c r="Z614" s="11"/>
      <c r="AA614" s="11"/>
      <c r="AB614" s="11"/>
      <c r="AC614" s="11"/>
      <c r="AD614" s="11"/>
      <c r="AE614" s="11"/>
      <c r="AF614" s="11"/>
      <c r="AG614" s="11"/>
      <c r="AH614" s="11"/>
      <c r="AI614" s="11"/>
      <c r="AJ614" s="11"/>
    </row>
    <row r="615" spans="1:36" ht="12.75" hidden="1" customHeight="1" x14ac:dyDescent="0.2">
      <c r="A615" s="368" t="s">
        <v>719</v>
      </c>
      <c r="B615" s="369"/>
      <c r="C615" s="370"/>
      <c r="D615" s="371" t="s">
        <v>720</v>
      </c>
      <c r="E615" s="349">
        <v>0</v>
      </c>
      <c r="F615" s="349">
        <f>SUM(F618:F619)</f>
        <v>0</v>
      </c>
      <c r="G615" s="350">
        <f>SUM(G618:G619)</f>
        <v>0</v>
      </c>
      <c r="H615" s="372">
        <f>SUM(H618:H619)</f>
        <v>0</v>
      </c>
      <c r="I615" s="373">
        <f>SUM(I618:I619)</f>
        <v>0</v>
      </c>
      <c r="J615" s="373">
        <f>SUM(J618:J619)</f>
        <v>0</v>
      </c>
      <c r="K615" s="89">
        <f t="shared" si="108"/>
        <v>0</v>
      </c>
      <c r="L615" s="89">
        <f t="shared" si="104"/>
        <v>0</v>
      </c>
      <c r="M615" s="11"/>
      <c r="N615" s="11"/>
      <c r="O615" s="11"/>
      <c r="P615" s="11"/>
      <c r="Q615" s="63">
        <f t="shared" si="105"/>
        <v>0</v>
      </c>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317"/>
      <c r="B616" s="318"/>
      <c r="C616" s="374" t="s">
        <v>721</v>
      </c>
      <c r="D616" s="325"/>
      <c r="E616" s="375">
        <v>0</v>
      </c>
      <c r="F616" s="375"/>
      <c r="G616" s="322">
        <f>SUM(F616,E616)</f>
        <v>0</v>
      </c>
      <c r="H616" s="89">
        <v>-176</v>
      </c>
      <c r="I616" s="89">
        <v>-88</v>
      </c>
      <c r="J616" s="11"/>
      <c r="K616" s="89">
        <f t="shared" si="108"/>
        <v>0</v>
      </c>
      <c r="L616" s="89">
        <f t="shared" si="104"/>
        <v>0</v>
      </c>
      <c r="M616" s="11"/>
      <c r="N616" s="11"/>
      <c r="O616" s="11"/>
      <c r="P616" s="11"/>
      <c r="Q616" s="63">
        <f t="shared" si="105"/>
        <v>0</v>
      </c>
      <c r="R616" s="11"/>
      <c r="S616" s="11"/>
      <c r="T616" s="11"/>
      <c r="U616" s="11"/>
      <c r="V616" s="11"/>
      <c r="W616" s="11"/>
      <c r="X616" s="11"/>
      <c r="Y616" s="11"/>
      <c r="Z616" s="11"/>
      <c r="AA616" s="11"/>
      <c r="AB616" s="11"/>
      <c r="AC616" s="11"/>
      <c r="AD616" s="11"/>
      <c r="AE616" s="11"/>
      <c r="AF616" s="11"/>
      <c r="AG616" s="11"/>
      <c r="AH616" s="11"/>
      <c r="AI616" s="11"/>
      <c r="AJ616" s="11"/>
    </row>
    <row r="617" spans="1:36" ht="12.75" hidden="1" customHeight="1" x14ac:dyDescent="0.2">
      <c r="A617" s="317"/>
      <c r="B617" s="318"/>
      <c r="C617" s="376" t="s">
        <v>722</v>
      </c>
      <c r="D617" s="325"/>
      <c r="E617" s="338">
        <v>0</v>
      </c>
      <c r="F617" s="338"/>
      <c r="G617" s="322">
        <f>SUM(F617,E617)</f>
        <v>0</v>
      </c>
      <c r="H617" s="89">
        <v>-176</v>
      </c>
      <c r="I617" s="89">
        <v>-88</v>
      </c>
      <c r="J617" s="11"/>
      <c r="K617" s="89">
        <f t="shared" si="108"/>
        <v>0</v>
      </c>
      <c r="L617" s="89">
        <f t="shared" si="104"/>
        <v>0</v>
      </c>
      <c r="M617" s="11"/>
      <c r="N617" s="11"/>
      <c r="O617" s="11"/>
      <c r="P617" s="11"/>
      <c r="Q617" s="63">
        <f t="shared" si="105"/>
        <v>0</v>
      </c>
      <c r="R617" s="11"/>
      <c r="S617" s="11"/>
      <c r="T617" s="11"/>
      <c r="U617" s="11"/>
      <c r="V617" s="11"/>
      <c r="W617" s="11"/>
      <c r="X617" s="11"/>
      <c r="Y617" s="11"/>
      <c r="Z617" s="11"/>
      <c r="AA617" s="11"/>
      <c r="AB617" s="11"/>
      <c r="AC617" s="11"/>
      <c r="AD617" s="11"/>
      <c r="AE617" s="11"/>
      <c r="AF617" s="11"/>
      <c r="AG617" s="11"/>
      <c r="AH617" s="11"/>
      <c r="AI617" s="11"/>
      <c r="AJ617" s="11"/>
    </row>
    <row r="618" spans="1:36" ht="12.75" hidden="1" customHeight="1" x14ac:dyDescent="0.2">
      <c r="A618" s="317"/>
      <c r="B618" s="318"/>
      <c r="C618" s="679" t="s">
        <v>699</v>
      </c>
      <c r="D618" s="325"/>
      <c r="E618" s="151">
        <v>0</v>
      </c>
      <c r="F618" s="151"/>
      <c r="G618" s="322">
        <f>SUM(F618,E618)</f>
        <v>0</v>
      </c>
      <c r="H618" s="159">
        <f>ROUND(F618*H$7, )</f>
        <v>0</v>
      </c>
      <c r="I618" s="160">
        <f>ROUND(F618*I$7, )</f>
        <v>0</v>
      </c>
      <c r="J618" s="160">
        <f>ROUND(F618*J$7, )</f>
        <v>0</v>
      </c>
      <c r="K618" s="89">
        <f t="shared" si="108"/>
        <v>0</v>
      </c>
      <c r="L618" s="89">
        <f t="shared" si="104"/>
        <v>0</v>
      </c>
      <c r="M618" s="11"/>
      <c r="N618" s="11"/>
      <c r="O618" s="11"/>
      <c r="P618" s="11"/>
      <c r="Q618" s="63">
        <f t="shared" si="105"/>
        <v>0</v>
      </c>
      <c r="R618" s="11"/>
      <c r="S618" s="11"/>
      <c r="T618" s="11"/>
      <c r="U618" s="11"/>
      <c r="V618" s="11"/>
      <c r="W618" s="11"/>
      <c r="X618" s="11"/>
      <c r="Y618" s="11"/>
      <c r="Z618" s="11"/>
      <c r="AA618" s="11"/>
      <c r="AB618" s="11"/>
      <c r="AC618" s="11"/>
      <c r="AD618" s="11"/>
      <c r="AE618" s="11"/>
      <c r="AF618" s="11"/>
      <c r="AG618" s="11"/>
      <c r="AH618" s="11"/>
      <c r="AI618" s="11"/>
      <c r="AJ618" s="11"/>
    </row>
    <row r="619" spans="1:36" ht="12.75" hidden="1" customHeight="1" x14ac:dyDescent="0.2">
      <c r="A619" s="317"/>
      <c r="B619" s="318"/>
      <c r="C619" s="679" t="s">
        <v>700</v>
      </c>
      <c r="D619" s="319"/>
      <c r="E619" s="321"/>
      <c r="F619" s="321"/>
      <c r="G619" s="322"/>
      <c r="H619" s="323">
        <f>ROUND(F619*H$7, )</f>
        <v>0</v>
      </c>
      <c r="I619" s="324">
        <f>ROUND(H619*I$7, )</f>
        <v>0</v>
      </c>
      <c r="J619" s="324">
        <f>ROUND(I619*J$7, )</f>
        <v>0</v>
      </c>
      <c r="K619" s="89">
        <f t="shared" si="108"/>
        <v>0</v>
      </c>
      <c r="L619" s="89">
        <f t="shared" si="104"/>
        <v>0</v>
      </c>
      <c r="M619" s="11"/>
      <c r="N619" s="11"/>
      <c r="O619" s="11"/>
      <c r="P619" s="11"/>
      <c r="Q619" s="63">
        <f t="shared" si="105"/>
        <v>-2288</v>
      </c>
      <c r="R619" s="11"/>
      <c r="S619" s="11"/>
      <c r="T619" s="11"/>
      <c r="U619" s="11"/>
      <c r="V619" s="11"/>
      <c r="W619" s="11"/>
      <c r="X619" s="11"/>
      <c r="Y619" s="11"/>
      <c r="Z619" s="11"/>
      <c r="AA619" s="11"/>
      <c r="AB619" s="11"/>
      <c r="AC619" s="11"/>
      <c r="AD619" s="11"/>
      <c r="AE619" s="11"/>
      <c r="AF619" s="11"/>
      <c r="AG619" s="11"/>
      <c r="AH619" s="11"/>
      <c r="AI619" s="11"/>
      <c r="AJ619" s="11"/>
    </row>
    <row r="620" spans="1:36" ht="12.75" customHeight="1" x14ac:dyDescent="0.2">
      <c r="A620" s="377" t="s">
        <v>723</v>
      </c>
      <c r="B620" s="378"/>
      <c r="C620" s="379"/>
      <c r="D620" s="302">
        <v>540210</v>
      </c>
      <c r="E620" s="304">
        <v>2288</v>
      </c>
      <c r="F620" s="304">
        <f>SUM(F621:F622)</f>
        <v>0</v>
      </c>
      <c r="G620" s="305">
        <f>SUM(G621:G622)</f>
        <v>2288</v>
      </c>
      <c r="H620" s="380">
        <f>SUM(H621:H622)</f>
        <v>0</v>
      </c>
      <c r="I620" s="381">
        <f>SUM(I621:I622)</f>
        <v>0</v>
      </c>
      <c r="J620" s="381">
        <f>SUM(J621:J622)</f>
        <v>0</v>
      </c>
      <c r="K620" s="89">
        <f t="shared" si="108"/>
        <v>4576</v>
      </c>
      <c r="L620" s="89">
        <f t="shared" si="104"/>
        <v>2288</v>
      </c>
      <c r="M620" s="11"/>
      <c r="N620" s="11"/>
      <c r="O620" s="11"/>
      <c r="P620" s="11"/>
      <c r="Q620" s="63">
        <f t="shared" si="105"/>
        <v>-2270</v>
      </c>
      <c r="R620" s="11"/>
      <c r="S620" s="11"/>
      <c r="T620" s="11"/>
      <c r="U620" s="11"/>
      <c r="V620" s="11"/>
      <c r="W620" s="11"/>
      <c r="X620" s="11"/>
      <c r="Y620" s="11"/>
      <c r="Z620" s="11"/>
      <c r="AA620" s="11"/>
      <c r="AB620" s="11"/>
      <c r="AC620" s="11"/>
      <c r="AD620" s="11"/>
      <c r="AE620" s="11"/>
      <c r="AF620" s="11"/>
      <c r="AG620" s="11"/>
      <c r="AH620" s="11"/>
      <c r="AI620" s="11"/>
      <c r="AJ620" s="11"/>
    </row>
    <row r="621" spans="1:36" ht="15" customHeight="1" x14ac:dyDescent="0.25">
      <c r="A621" s="317"/>
      <c r="B621" s="318"/>
      <c r="C621" s="679" t="s">
        <v>699</v>
      </c>
      <c r="D621" s="325"/>
      <c r="E621" s="151">
        <v>2270</v>
      </c>
      <c r="F621" s="151"/>
      <c r="G621" s="322">
        <f>SUM(F621,E621)</f>
        <v>2270</v>
      </c>
      <c r="H621" s="159">
        <f>ROUND(F621*H$7, )</f>
        <v>0</v>
      </c>
      <c r="I621" s="160">
        <f>ROUND(F621*I$7, )</f>
        <v>0</v>
      </c>
      <c r="J621" s="160">
        <f>ROUND(F621*J$7, )</f>
        <v>0</v>
      </c>
      <c r="K621" s="89">
        <f t="shared" si="108"/>
        <v>4540</v>
      </c>
      <c r="L621" s="89">
        <f t="shared" si="104"/>
        <v>2270</v>
      </c>
      <c r="M621" s="332">
        <v>0.1</v>
      </c>
      <c r="N621" s="11"/>
      <c r="O621" s="11"/>
      <c r="P621" s="11"/>
      <c r="Q621" s="63">
        <f t="shared" si="105"/>
        <v>-18</v>
      </c>
      <c r="R621" s="11"/>
      <c r="S621" s="11"/>
      <c r="T621" s="11"/>
      <c r="U621" s="11"/>
      <c r="V621" s="11"/>
      <c r="W621" s="11"/>
      <c r="X621" s="11"/>
      <c r="Y621" s="11"/>
      <c r="Z621" s="11"/>
      <c r="AA621" s="11"/>
      <c r="AB621" s="11"/>
      <c r="AC621" s="11"/>
      <c r="AD621" s="11"/>
      <c r="AE621" s="11"/>
      <c r="AF621" s="11"/>
      <c r="AG621" s="11"/>
      <c r="AH621" s="11"/>
      <c r="AI621" s="11"/>
      <c r="AJ621" s="11"/>
    </row>
    <row r="622" spans="1:36" ht="12.75" customHeight="1" x14ac:dyDescent="0.2">
      <c r="A622" s="317"/>
      <c r="B622" s="318"/>
      <c r="C622" s="679" t="s">
        <v>700</v>
      </c>
      <c r="D622" s="325"/>
      <c r="E622" s="327">
        <v>18</v>
      </c>
      <c r="F622" s="327"/>
      <c r="G622" s="322">
        <f>SUM(F622,E622)</f>
        <v>18</v>
      </c>
      <c r="H622" s="323">
        <f>ROUND(F622*H$7, )</f>
        <v>0</v>
      </c>
      <c r="I622" s="324">
        <f>ROUND(H622*I$7, )</f>
        <v>0</v>
      </c>
      <c r="J622" s="324">
        <f>ROUND(I622*J$7, )</f>
        <v>0</v>
      </c>
      <c r="K622" s="89">
        <f t="shared" si="108"/>
        <v>36</v>
      </c>
      <c r="L622" s="89">
        <f t="shared" si="104"/>
        <v>18</v>
      </c>
      <c r="M622" s="11"/>
      <c r="N622" s="11"/>
      <c r="O622" s="11"/>
      <c r="P622" s="11"/>
      <c r="Q622" s="63">
        <f t="shared" si="105"/>
        <v>0</v>
      </c>
      <c r="R622" s="11"/>
      <c r="S622" s="11"/>
      <c r="T622" s="11"/>
      <c r="U622" s="11"/>
      <c r="V622" s="11"/>
      <c r="W622" s="11"/>
      <c r="X622" s="11"/>
      <c r="Y622" s="11"/>
      <c r="Z622" s="11"/>
      <c r="AA622" s="11"/>
      <c r="AB622" s="11"/>
      <c r="AC622" s="11"/>
      <c r="AD622" s="11"/>
      <c r="AE622" s="11"/>
      <c r="AF622" s="11"/>
      <c r="AG622" s="11"/>
      <c r="AH622" s="11"/>
      <c r="AI622" s="11"/>
      <c r="AJ622" s="11"/>
    </row>
    <row r="623" spans="1:36" ht="12.75" hidden="1" customHeight="1" x14ac:dyDescent="0.2">
      <c r="A623" s="377" t="s">
        <v>724</v>
      </c>
      <c r="B623" s="378"/>
      <c r="C623" s="379"/>
      <c r="D623" s="382"/>
      <c r="E623" s="304">
        <v>0</v>
      </c>
      <c r="F623" s="304">
        <f>SUM(F624:F625)</f>
        <v>0</v>
      </c>
      <c r="G623" s="305">
        <f>SUM(G624:G625)</f>
        <v>0</v>
      </c>
      <c r="H623" s="306">
        <f>SUM(H624:H625)</f>
        <v>0</v>
      </c>
      <c r="I623" s="307">
        <f>SUM(I624:I625)</f>
        <v>0</v>
      </c>
      <c r="J623" s="307">
        <f>SUM(J624:J625)</f>
        <v>0</v>
      </c>
      <c r="K623" s="89">
        <f t="shared" si="108"/>
        <v>0</v>
      </c>
      <c r="L623" s="89">
        <f t="shared" si="104"/>
        <v>0</v>
      </c>
      <c r="M623" s="11"/>
      <c r="N623" s="11"/>
      <c r="O623" s="11"/>
      <c r="P623" s="11"/>
      <c r="Q623" s="63">
        <f t="shared" si="105"/>
        <v>0</v>
      </c>
      <c r="R623" s="11"/>
      <c r="S623" s="11"/>
      <c r="T623" s="11"/>
      <c r="U623" s="11"/>
      <c r="V623" s="11"/>
      <c r="W623" s="11"/>
      <c r="X623" s="11"/>
      <c r="Y623" s="11"/>
      <c r="Z623" s="11"/>
      <c r="AA623" s="11"/>
      <c r="AB623" s="11"/>
      <c r="AC623" s="11"/>
      <c r="AD623" s="11"/>
      <c r="AE623" s="11"/>
      <c r="AF623" s="11"/>
      <c r="AG623" s="11"/>
      <c r="AH623" s="11"/>
      <c r="AI623" s="11"/>
      <c r="AJ623" s="11"/>
    </row>
    <row r="624" spans="1:36" ht="12.75" hidden="1" customHeight="1" x14ac:dyDescent="0.2">
      <c r="A624" s="317"/>
      <c r="B624" s="318"/>
      <c r="C624" s="679" t="s">
        <v>699</v>
      </c>
      <c r="D624" s="319"/>
      <c r="E624" s="327">
        <v>0</v>
      </c>
      <c r="F624" s="327"/>
      <c r="G624" s="322">
        <f>SUM(F624,E624)</f>
        <v>0</v>
      </c>
      <c r="H624" s="330">
        <f>ROUND(F624*H$7, )</f>
        <v>0</v>
      </c>
      <c r="I624" s="331">
        <f>ROUND(H624*I$7, )</f>
        <v>0</v>
      </c>
      <c r="J624" s="331">
        <f>ROUND(I624*J$7, )</f>
        <v>0</v>
      </c>
      <c r="K624" s="89">
        <f t="shared" si="108"/>
        <v>0</v>
      </c>
      <c r="L624" s="89">
        <f t="shared" si="104"/>
        <v>0</v>
      </c>
      <c r="M624" s="11"/>
      <c r="N624" s="11"/>
      <c r="O624" s="11"/>
      <c r="P624" s="11"/>
      <c r="Q624" s="63">
        <f t="shared" si="105"/>
        <v>0</v>
      </c>
      <c r="R624" s="11"/>
      <c r="S624" s="11"/>
      <c r="T624" s="11"/>
      <c r="U624" s="11"/>
      <c r="V624" s="11"/>
      <c r="W624" s="11"/>
      <c r="X624" s="11"/>
      <c r="Y624" s="11"/>
      <c r="Z624" s="11"/>
      <c r="AA624" s="11"/>
      <c r="AB624" s="11"/>
      <c r="AC624" s="11"/>
      <c r="AD624" s="11"/>
      <c r="AE624" s="11"/>
      <c r="AF624" s="11"/>
      <c r="AG624" s="11"/>
      <c r="AH624" s="11"/>
      <c r="AI624" s="11"/>
      <c r="AJ624" s="11"/>
    </row>
    <row r="625" spans="1:36" ht="12.75" hidden="1" customHeight="1" x14ac:dyDescent="0.2">
      <c r="A625" s="317"/>
      <c r="B625" s="318"/>
      <c r="C625" s="679" t="s">
        <v>700</v>
      </c>
      <c r="D625" s="319"/>
      <c r="E625" s="321"/>
      <c r="F625" s="321"/>
      <c r="G625" s="322"/>
      <c r="H625" s="323">
        <f>ROUND(F625*H$7, )</f>
        <v>0</v>
      </c>
      <c r="I625" s="324">
        <f>ROUND(H625*I$7, )</f>
        <v>0</v>
      </c>
      <c r="J625" s="324">
        <f>ROUND(I625*J$7, )</f>
        <v>0</v>
      </c>
      <c r="K625" s="89">
        <f t="shared" si="108"/>
        <v>0</v>
      </c>
      <c r="L625" s="89">
        <f t="shared" si="104"/>
        <v>0</v>
      </c>
      <c r="M625" s="11"/>
      <c r="N625" s="11"/>
      <c r="O625" s="11"/>
      <c r="P625" s="11"/>
      <c r="Q625" s="63">
        <f t="shared" si="105"/>
        <v>-1050</v>
      </c>
      <c r="R625" s="11"/>
      <c r="S625" s="11"/>
      <c r="T625" s="11"/>
      <c r="U625" s="11"/>
      <c r="V625" s="11"/>
      <c r="W625" s="11"/>
      <c r="X625" s="11"/>
      <c r="Y625" s="11"/>
      <c r="Z625" s="11"/>
      <c r="AA625" s="11"/>
      <c r="AB625" s="11"/>
      <c r="AC625" s="11"/>
      <c r="AD625" s="11"/>
      <c r="AE625" s="11"/>
      <c r="AF625" s="11"/>
      <c r="AG625" s="11"/>
      <c r="AH625" s="11"/>
      <c r="AI625" s="11"/>
      <c r="AJ625" s="11"/>
    </row>
    <row r="626" spans="1:36" ht="12.75" customHeight="1" x14ac:dyDescent="0.2">
      <c r="A626" s="269" t="s">
        <v>725</v>
      </c>
      <c r="B626" s="270"/>
      <c r="C626" s="271"/>
      <c r="D626" s="272"/>
      <c r="E626" s="298">
        <v>1050</v>
      </c>
      <c r="F626" s="298">
        <f>SUM(F628)</f>
        <v>0</v>
      </c>
      <c r="G626" s="275">
        <f>SUM(G628)</f>
        <v>1050</v>
      </c>
      <c r="H626" s="276">
        <f>SUM(H628)</f>
        <v>0</v>
      </c>
      <c r="I626" s="277">
        <f>SUM(I628)</f>
        <v>0</v>
      </c>
      <c r="J626" s="277">
        <f>SUM(J628)</f>
        <v>0</v>
      </c>
      <c r="K626" s="89">
        <f t="shared" si="108"/>
        <v>2100</v>
      </c>
      <c r="L626" s="89">
        <f t="shared" si="104"/>
        <v>1050</v>
      </c>
      <c r="M626" s="11"/>
      <c r="N626" s="11"/>
      <c r="O626" s="11"/>
      <c r="P626" s="11"/>
      <c r="Q626" s="63">
        <f t="shared" si="105"/>
        <v>0</v>
      </c>
      <c r="R626" s="11"/>
      <c r="S626" s="11"/>
      <c r="T626" s="11"/>
      <c r="U626" s="11"/>
      <c r="V626" s="11"/>
      <c r="W626" s="11"/>
      <c r="X626" s="11"/>
      <c r="Y626" s="11"/>
      <c r="Z626" s="11"/>
      <c r="AA626" s="11"/>
      <c r="AB626" s="11"/>
      <c r="AC626" s="11"/>
      <c r="AD626" s="11"/>
      <c r="AE626" s="11"/>
      <c r="AF626" s="11"/>
      <c r="AG626" s="11"/>
      <c r="AH626" s="11"/>
      <c r="AI626" s="11"/>
      <c r="AJ626" s="11"/>
    </row>
    <row r="627" spans="1:36" ht="12.75" hidden="1" customHeight="1" x14ac:dyDescent="0.2">
      <c r="A627" s="383"/>
      <c r="B627" s="384" t="s">
        <v>718</v>
      </c>
      <c r="C627" s="385"/>
      <c r="D627" s="386"/>
      <c r="E627" s="388"/>
      <c r="F627" s="388"/>
      <c r="G627" s="389"/>
      <c r="H627" s="390"/>
      <c r="I627" s="391"/>
      <c r="J627" s="391"/>
      <c r="K627" s="89">
        <f t="shared" si="108"/>
        <v>0</v>
      </c>
      <c r="L627" s="89">
        <f t="shared" si="104"/>
        <v>0</v>
      </c>
      <c r="M627" s="11"/>
      <c r="N627" s="11"/>
      <c r="O627" s="11"/>
      <c r="P627" s="11"/>
      <c r="Q627" s="63">
        <f t="shared" si="105"/>
        <v>-1050</v>
      </c>
      <c r="R627" s="11"/>
      <c r="S627" s="11"/>
      <c r="T627" s="11"/>
      <c r="U627" s="11"/>
      <c r="V627" s="11"/>
      <c r="W627" s="11"/>
      <c r="X627" s="11"/>
      <c r="Y627" s="11"/>
      <c r="Z627" s="11"/>
      <c r="AA627" s="11"/>
      <c r="AB627" s="11"/>
      <c r="AC627" s="11"/>
      <c r="AD627" s="11"/>
      <c r="AE627" s="11"/>
      <c r="AF627" s="11"/>
      <c r="AG627" s="11"/>
      <c r="AH627" s="11"/>
      <c r="AI627" s="11"/>
      <c r="AJ627" s="11"/>
    </row>
    <row r="628" spans="1:36" ht="12.75" customHeight="1" x14ac:dyDescent="0.2">
      <c r="A628" s="353"/>
      <c r="B628" s="354" t="s">
        <v>699</v>
      </c>
      <c r="C628" s="355"/>
      <c r="D628" s="356"/>
      <c r="E628" s="358">
        <v>1050</v>
      </c>
      <c r="F628" s="358">
        <f>SUM(F629:F630)</f>
        <v>0</v>
      </c>
      <c r="G628" s="359">
        <f>SUM(G629:G630)</f>
        <v>1050</v>
      </c>
      <c r="H628" s="360">
        <f>SUM(H630)</f>
        <v>0</v>
      </c>
      <c r="I628" s="361">
        <f>SUM(I630)</f>
        <v>0</v>
      </c>
      <c r="J628" s="361">
        <f>SUM(J630)</f>
        <v>0</v>
      </c>
      <c r="K628" s="89">
        <f t="shared" si="108"/>
        <v>2100</v>
      </c>
      <c r="L628" s="89">
        <f t="shared" si="104"/>
        <v>1050</v>
      </c>
      <c r="M628" s="11"/>
      <c r="N628" s="11"/>
      <c r="O628" s="11"/>
      <c r="P628" s="11"/>
      <c r="Q628" s="63">
        <f t="shared" si="105"/>
        <v>-1050</v>
      </c>
      <c r="R628" s="11"/>
      <c r="S628" s="11"/>
      <c r="T628" s="11"/>
      <c r="U628" s="11"/>
      <c r="V628" s="11"/>
      <c r="W628" s="11"/>
      <c r="X628" s="11"/>
      <c r="Y628" s="11"/>
      <c r="Z628" s="11"/>
      <c r="AA628" s="11"/>
      <c r="AB628" s="11"/>
      <c r="AC628" s="11"/>
      <c r="AD628" s="11"/>
      <c r="AE628" s="11"/>
      <c r="AF628" s="11"/>
      <c r="AG628" s="11"/>
      <c r="AH628" s="11"/>
      <c r="AI628" s="11"/>
      <c r="AJ628" s="11"/>
    </row>
    <row r="629" spans="1:36" ht="12.75" customHeight="1" x14ac:dyDescent="0.2">
      <c r="A629" s="392" t="s">
        <v>726</v>
      </c>
      <c r="B629" s="393"/>
      <c r="C629" s="683"/>
      <c r="D629" s="394"/>
      <c r="E629" s="396">
        <v>1050</v>
      </c>
      <c r="F629" s="396"/>
      <c r="G629" s="322">
        <f>SUM(F629,E629)</f>
        <v>1050</v>
      </c>
      <c r="H629" s="159">
        <f>ROUND(F629*H$7, )</f>
        <v>0</v>
      </c>
      <c r="I629" s="160">
        <f>ROUND(F629*I$7, )</f>
        <v>0</v>
      </c>
      <c r="J629" s="160">
        <f>ROUND(F629*J$7, )</f>
        <v>0</v>
      </c>
      <c r="K629" s="89">
        <f t="shared" si="108"/>
        <v>2100</v>
      </c>
      <c r="L629" s="89">
        <f t="shared" si="104"/>
        <v>1050</v>
      </c>
      <c r="M629" s="11"/>
      <c r="N629" s="11"/>
      <c r="O629" s="11"/>
      <c r="P629" s="11"/>
      <c r="Q629" s="63">
        <f t="shared" si="105"/>
        <v>0</v>
      </c>
      <c r="R629" s="11"/>
      <c r="S629" s="11"/>
      <c r="T629" s="11"/>
      <c r="U629" s="11"/>
      <c r="V629" s="11"/>
      <c r="W629" s="11"/>
      <c r="X629" s="11"/>
      <c r="Y629" s="11"/>
      <c r="Z629" s="11"/>
      <c r="AA629" s="11"/>
      <c r="AB629" s="11"/>
      <c r="AC629" s="11"/>
      <c r="AD629" s="11"/>
      <c r="AE629" s="11"/>
      <c r="AF629" s="11"/>
      <c r="AG629" s="11"/>
      <c r="AH629" s="11"/>
      <c r="AI629" s="11"/>
      <c r="AJ629" s="11"/>
    </row>
    <row r="630" spans="1:36" ht="12.75" hidden="1" customHeight="1" x14ac:dyDescent="0.2">
      <c r="A630" s="392" t="s">
        <v>709</v>
      </c>
      <c r="B630" s="393"/>
      <c r="C630" s="683"/>
      <c r="D630" s="394"/>
      <c r="E630" s="396">
        <v>0</v>
      </c>
      <c r="F630" s="396"/>
      <c r="G630" s="322">
        <f>SUM(F630,E630)</f>
        <v>0</v>
      </c>
      <c r="H630" s="159">
        <f>ROUND(F630*H$7, )</f>
        <v>0</v>
      </c>
      <c r="I630" s="160">
        <f>ROUND(F630*I$7, )</f>
        <v>0</v>
      </c>
      <c r="J630" s="160">
        <f>ROUND(F630*J$7, )</f>
        <v>0</v>
      </c>
      <c r="K630" s="89">
        <f t="shared" si="108"/>
        <v>0</v>
      </c>
      <c r="L630" s="89">
        <f t="shared" si="104"/>
        <v>0</v>
      </c>
      <c r="M630" s="11"/>
      <c r="N630" s="11"/>
      <c r="O630" s="11"/>
      <c r="P630" s="11"/>
      <c r="Q630" s="63">
        <f t="shared" si="105"/>
        <v>-5004.2</v>
      </c>
      <c r="R630" s="11"/>
      <c r="S630" s="11"/>
      <c r="T630" s="11"/>
      <c r="U630" s="11"/>
      <c r="V630" s="11"/>
      <c r="W630" s="11"/>
      <c r="X630" s="11"/>
      <c r="Y630" s="11"/>
      <c r="Z630" s="11"/>
      <c r="AA630" s="11"/>
      <c r="AB630" s="11"/>
      <c r="AC630" s="11"/>
      <c r="AD630" s="11"/>
      <c r="AE630" s="11"/>
      <c r="AF630" s="11"/>
      <c r="AG630" s="11"/>
      <c r="AH630" s="11"/>
      <c r="AI630" s="11"/>
      <c r="AJ630" s="11"/>
    </row>
    <row r="631" spans="1:36" ht="12.75" customHeight="1" x14ac:dyDescent="0.2">
      <c r="A631" s="269" t="s">
        <v>727</v>
      </c>
      <c r="B631" s="270"/>
      <c r="C631" s="271"/>
      <c r="D631" s="272"/>
      <c r="E631" s="298">
        <v>5004.2</v>
      </c>
      <c r="F631" s="298">
        <f>SUM(F632,F640)</f>
        <v>0</v>
      </c>
      <c r="G631" s="275">
        <f>SUM(G632,G640)</f>
        <v>5004.2</v>
      </c>
      <c r="H631" s="276">
        <f>SUM(H632,H640)</f>
        <v>0</v>
      </c>
      <c r="I631" s="277">
        <f>SUM(I632,I640)</f>
        <v>0</v>
      </c>
      <c r="J631" s="277">
        <f>SUM(J632,J640)</f>
        <v>0</v>
      </c>
      <c r="K631" s="89">
        <f t="shared" si="108"/>
        <v>10008.4</v>
      </c>
      <c r="L631" s="89">
        <f t="shared" si="104"/>
        <v>5004.2</v>
      </c>
      <c r="M631" s="11"/>
      <c r="N631" s="11"/>
      <c r="O631" s="11"/>
      <c r="P631" s="11"/>
      <c r="Q631" s="63">
        <f t="shared" si="105"/>
        <v>-554.20000000000005</v>
      </c>
      <c r="R631" s="11"/>
      <c r="S631" s="11"/>
      <c r="T631" s="11"/>
      <c r="U631" s="11"/>
      <c r="V631" s="11"/>
      <c r="W631" s="11"/>
      <c r="X631" s="11"/>
      <c r="Y631" s="11"/>
      <c r="Z631" s="11"/>
      <c r="AA631" s="11"/>
      <c r="AB631" s="11"/>
      <c r="AC631" s="11"/>
      <c r="AD631" s="11"/>
      <c r="AE631" s="11"/>
      <c r="AF631" s="11"/>
      <c r="AG631" s="11"/>
      <c r="AH631" s="11"/>
      <c r="AI631" s="11"/>
      <c r="AJ631" s="11"/>
    </row>
    <row r="632" spans="1:36" ht="12.75" customHeight="1" x14ac:dyDescent="0.2">
      <c r="A632" s="269" t="s">
        <v>728</v>
      </c>
      <c r="B632" s="270"/>
      <c r="C632" s="271"/>
      <c r="D632" s="272"/>
      <c r="E632" s="298">
        <v>554.20000000000005</v>
      </c>
      <c r="F632" s="298">
        <f>SUM(F634,F635)</f>
        <v>0</v>
      </c>
      <c r="G632" s="275">
        <f>SUM(G634,G635)</f>
        <v>554.20000000000005</v>
      </c>
      <c r="H632" s="276">
        <f>SUM(H634,H635)</f>
        <v>0</v>
      </c>
      <c r="I632" s="277">
        <f>SUM(I634,I635)</f>
        <v>0</v>
      </c>
      <c r="J632" s="277">
        <f>SUM(J634,J635)</f>
        <v>0</v>
      </c>
      <c r="K632" s="89">
        <f t="shared" si="108"/>
        <v>1108.4000000000001</v>
      </c>
      <c r="L632" s="89">
        <f t="shared" si="104"/>
        <v>554.20000000000005</v>
      </c>
      <c r="M632" s="11"/>
      <c r="N632" s="11"/>
      <c r="O632" s="11"/>
      <c r="P632" s="11"/>
      <c r="Q632" s="63">
        <f t="shared" si="105"/>
        <v>0</v>
      </c>
      <c r="R632" s="11"/>
      <c r="S632" s="11"/>
      <c r="T632" s="11"/>
      <c r="U632" s="11"/>
      <c r="V632" s="11"/>
      <c r="W632" s="11"/>
      <c r="X632" s="11"/>
      <c r="Y632" s="11"/>
      <c r="Z632" s="11"/>
      <c r="AA632" s="11"/>
      <c r="AB632" s="11"/>
      <c r="AC632" s="11"/>
      <c r="AD632" s="11"/>
      <c r="AE632" s="11"/>
      <c r="AF632" s="11"/>
      <c r="AG632" s="11"/>
      <c r="AH632" s="11"/>
      <c r="AI632" s="11"/>
      <c r="AJ632" s="11"/>
    </row>
    <row r="633" spans="1:36" ht="12.75" hidden="1" customHeight="1" x14ac:dyDescent="0.2">
      <c r="A633" s="383"/>
      <c r="B633" s="384" t="s">
        <v>718</v>
      </c>
      <c r="C633" s="385"/>
      <c r="D633" s="386"/>
      <c r="E633" s="388"/>
      <c r="F633" s="388"/>
      <c r="G633" s="389"/>
      <c r="H633" s="390"/>
      <c r="I633" s="391"/>
      <c r="J633" s="391"/>
      <c r="K633" s="89">
        <f t="shared" si="108"/>
        <v>0</v>
      </c>
      <c r="L633" s="89">
        <f t="shared" si="104"/>
        <v>0</v>
      </c>
      <c r="M633" s="11"/>
      <c r="N633" s="11"/>
      <c r="O633" s="11"/>
      <c r="P633" s="11"/>
      <c r="Q633" s="63">
        <f t="shared" si="105"/>
        <v>-467</v>
      </c>
      <c r="R633" s="11"/>
      <c r="S633" s="11"/>
      <c r="T633" s="11"/>
      <c r="U633" s="11"/>
      <c r="V633" s="11"/>
      <c r="W633" s="11"/>
      <c r="X633" s="11"/>
      <c r="Y633" s="11"/>
      <c r="Z633" s="11"/>
      <c r="AA633" s="11"/>
      <c r="AB633" s="11"/>
      <c r="AC633" s="11"/>
      <c r="AD633" s="11"/>
      <c r="AE633" s="11"/>
      <c r="AF633" s="11"/>
      <c r="AG633" s="11"/>
      <c r="AH633" s="11"/>
      <c r="AI633" s="11"/>
      <c r="AJ633" s="11"/>
    </row>
    <row r="634" spans="1:36" ht="12.75" customHeight="1" x14ac:dyDescent="0.2">
      <c r="A634" s="353"/>
      <c r="B634" s="354" t="s">
        <v>699</v>
      </c>
      <c r="C634" s="355"/>
      <c r="D634" s="356"/>
      <c r="E634" s="358">
        <v>467</v>
      </c>
      <c r="F634" s="358">
        <f t="shared" ref="F634:J635" si="110">SUM(F638)</f>
        <v>0</v>
      </c>
      <c r="G634" s="359">
        <f t="shared" si="110"/>
        <v>467</v>
      </c>
      <c r="H634" s="360">
        <f t="shared" si="110"/>
        <v>0</v>
      </c>
      <c r="I634" s="361">
        <f t="shared" si="110"/>
        <v>0</v>
      </c>
      <c r="J634" s="361">
        <f t="shared" si="110"/>
        <v>0</v>
      </c>
      <c r="K634" s="89">
        <f t="shared" si="108"/>
        <v>934</v>
      </c>
      <c r="L634" s="89">
        <f t="shared" si="104"/>
        <v>467</v>
      </c>
      <c r="M634" s="11"/>
      <c r="N634" s="11"/>
      <c r="O634" s="11"/>
      <c r="P634" s="11"/>
      <c r="Q634" s="63">
        <f t="shared" si="105"/>
        <v>-87.2</v>
      </c>
      <c r="R634" s="11"/>
      <c r="S634" s="11"/>
      <c r="T634" s="11"/>
      <c r="U634" s="11"/>
      <c r="V634" s="11"/>
      <c r="W634" s="11"/>
      <c r="X634" s="11"/>
      <c r="Y634" s="11"/>
      <c r="Z634" s="11"/>
      <c r="AA634" s="11"/>
      <c r="AB634" s="11"/>
      <c r="AC634" s="11"/>
      <c r="AD634" s="11"/>
      <c r="AE634" s="11"/>
      <c r="AF634" s="11"/>
      <c r="AG634" s="11"/>
      <c r="AH634" s="11"/>
      <c r="AI634" s="11"/>
      <c r="AJ634" s="11"/>
    </row>
    <row r="635" spans="1:36" ht="12.75" customHeight="1" x14ac:dyDescent="0.2">
      <c r="A635" s="353"/>
      <c r="B635" s="354" t="s">
        <v>700</v>
      </c>
      <c r="C635" s="355"/>
      <c r="D635" s="356"/>
      <c r="E635" s="398">
        <v>87.2</v>
      </c>
      <c r="F635" s="398">
        <f t="shared" si="110"/>
        <v>0</v>
      </c>
      <c r="G635" s="365">
        <f t="shared" si="110"/>
        <v>87.2</v>
      </c>
      <c r="H635" s="366">
        <f t="shared" si="110"/>
        <v>0</v>
      </c>
      <c r="I635" s="367">
        <f t="shared" si="110"/>
        <v>0</v>
      </c>
      <c r="J635" s="367">
        <f t="shared" si="110"/>
        <v>0</v>
      </c>
      <c r="K635" s="89">
        <f t="shared" si="108"/>
        <v>174.4</v>
      </c>
      <c r="L635" s="89">
        <f t="shared" si="104"/>
        <v>87.2</v>
      </c>
      <c r="M635" s="11"/>
      <c r="N635" s="11"/>
      <c r="O635" s="11"/>
      <c r="P635" s="11"/>
      <c r="Q635" s="63">
        <f t="shared" si="105"/>
        <v>-554.20000000000005</v>
      </c>
      <c r="R635" s="11"/>
      <c r="S635" s="11"/>
      <c r="T635" s="11"/>
      <c r="U635" s="11"/>
      <c r="V635" s="11"/>
      <c r="W635" s="11"/>
      <c r="X635" s="11"/>
      <c r="Y635" s="11"/>
      <c r="Z635" s="11"/>
      <c r="AA635" s="11"/>
      <c r="AB635" s="11"/>
      <c r="AC635" s="11"/>
      <c r="AD635" s="11"/>
      <c r="AE635" s="11"/>
      <c r="AF635" s="11"/>
      <c r="AG635" s="11"/>
      <c r="AH635" s="11"/>
      <c r="AI635" s="11"/>
      <c r="AJ635" s="11"/>
    </row>
    <row r="636" spans="1:36" ht="12.75" customHeight="1" x14ac:dyDescent="0.2">
      <c r="A636" s="299" t="s">
        <v>729</v>
      </c>
      <c r="B636" s="300"/>
      <c r="C636" s="301"/>
      <c r="D636" s="302">
        <v>600202</v>
      </c>
      <c r="E636" s="304">
        <v>554.20000000000005</v>
      </c>
      <c r="F636" s="304">
        <f>SUM(F637)</f>
        <v>0</v>
      </c>
      <c r="G636" s="305">
        <f>SUM(G637)</f>
        <v>554.20000000000005</v>
      </c>
      <c r="H636" s="306">
        <f>SUM(H637)</f>
        <v>0</v>
      </c>
      <c r="I636" s="307">
        <f>SUM(I637)</f>
        <v>0</v>
      </c>
      <c r="J636" s="307">
        <f>SUM(J637)</f>
        <v>0</v>
      </c>
      <c r="K636" s="89">
        <f t="shared" si="108"/>
        <v>1108.4000000000001</v>
      </c>
      <c r="L636" s="89">
        <f t="shared" si="104"/>
        <v>554.20000000000005</v>
      </c>
      <c r="M636" s="11"/>
      <c r="N636" s="11"/>
      <c r="O636" s="11"/>
      <c r="P636" s="11"/>
      <c r="Q636" s="63">
        <f t="shared" si="105"/>
        <v>-554.20000000000005</v>
      </c>
      <c r="R636" s="11"/>
      <c r="S636" s="11"/>
      <c r="T636" s="11"/>
      <c r="U636" s="11"/>
      <c r="V636" s="11"/>
      <c r="W636" s="11"/>
      <c r="X636" s="11"/>
      <c r="Y636" s="11"/>
      <c r="Z636" s="11"/>
      <c r="AA636" s="11"/>
      <c r="AB636" s="11"/>
      <c r="AC636" s="11"/>
      <c r="AD636" s="11"/>
      <c r="AE636" s="11"/>
      <c r="AF636" s="11"/>
      <c r="AG636" s="11"/>
      <c r="AH636" s="11"/>
      <c r="AI636" s="11"/>
      <c r="AJ636" s="11"/>
    </row>
    <row r="637" spans="1:36" ht="12.75" customHeight="1" x14ac:dyDescent="0.2">
      <c r="A637" s="308" t="s">
        <v>730</v>
      </c>
      <c r="B637" s="309"/>
      <c r="C637" s="310"/>
      <c r="D637" s="311"/>
      <c r="E637" s="313">
        <v>554.20000000000005</v>
      </c>
      <c r="F637" s="313">
        <f>SUM(F638:F639)</f>
        <v>0</v>
      </c>
      <c r="G637" s="314">
        <f>SUM(G638:G639)</f>
        <v>554.20000000000005</v>
      </c>
      <c r="H637" s="315">
        <f>SUM(H638:H639)</f>
        <v>0</v>
      </c>
      <c r="I637" s="316">
        <f>SUM(I638:I639)</f>
        <v>0</v>
      </c>
      <c r="J637" s="316">
        <f>SUM(J638:J639)</f>
        <v>0</v>
      </c>
      <c r="K637" s="89">
        <f t="shared" si="108"/>
        <v>1108.4000000000001</v>
      </c>
      <c r="L637" s="89">
        <f t="shared" si="104"/>
        <v>554.20000000000005</v>
      </c>
      <c r="M637" s="11"/>
      <c r="N637" s="11"/>
      <c r="O637" s="11"/>
      <c r="P637" s="11"/>
      <c r="Q637" s="63">
        <f t="shared" si="105"/>
        <v>-467</v>
      </c>
      <c r="R637" s="11"/>
      <c r="S637" s="11"/>
      <c r="T637" s="11"/>
      <c r="U637" s="11"/>
      <c r="V637" s="11"/>
      <c r="W637" s="11"/>
      <c r="X637" s="11"/>
      <c r="Y637" s="11"/>
      <c r="Z637" s="11"/>
      <c r="AA637" s="11"/>
      <c r="AB637" s="11"/>
      <c r="AC637" s="11"/>
      <c r="AD637" s="11"/>
      <c r="AE637" s="11"/>
      <c r="AF637" s="11"/>
      <c r="AG637" s="11"/>
      <c r="AH637" s="11"/>
      <c r="AI637" s="11"/>
      <c r="AJ637" s="11"/>
    </row>
    <row r="638" spans="1:36" ht="15" customHeight="1" x14ac:dyDescent="0.25">
      <c r="A638" s="317"/>
      <c r="B638" s="318"/>
      <c r="C638" s="679" t="s">
        <v>699</v>
      </c>
      <c r="D638" s="325"/>
      <c r="E638" s="151">
        <v>467</v>
      </c>
      <c r="F638" s="151"/>
      <c r="G638" s="322">
        <f>SUM(F638,E638)</f>
        <v>467</v>
      </c>
      <c r="H638" s="159">
        <f>ROUND(F638*H$7, )</f>
        <v>0</v>
      </c>
      <c r="I638" s="160">
        <f>ROUND(F638*I$7, )</f>
        <v>0</v>
      </c>
      <c r="J638" s="160">
        <f>ROUND(F638*J$7, )</f>
        <v>0</v>
      </c>
      <c r="K638" s="89">
        <f t="shared" si="108"/>
        <v>934</v>
      </c>
      <c r="L638" s="89">
        <f t="shared" si="104"/>
        <v>467</v>
      </c>
      <c r="M638" s="332">
        <v>0.1</v>
      </c>
      <c r="N638" s="11"/>
      <c r="O638" s="11"/>
      <c r="P638" s="11"/>
      <c r="Q638" s="63">
        <f t="shared" si="105"/>
        <v>-87.2</v>
      </c>
      <c r="R638" s="11"/>
      <c r="S638" s="11"/>
      <c r="T638" s="11"/>
      <c r="U638" s="11"/>
      <c r="V638" s="11"/>
      <c r="W638" s="11"/>
      <c r="X638" s="11"/>
      <c r="Y638" s="11"/>
      <c r="Z638" s="11"/>
      <c r="AA638" s="11"/>
      <c r="AB638" s="11"/>
      <c r="AC638" s="11"/>
      <c r="AD638" s="11"/>
      <c r="AE638" s="11"/>
      <c r="AF638" s="11"/>
      <c r="AG638" s="11"/>
      <c r="AH638" s="11"/>
      <c r="AI638" s="11"/>
      <c r="AJ638" s="11"/>
    </row>
    <row r="639" spans="1:36" ht="12.75" customHeight="1" x14ac:dyDescent="0.2">
      <c r="A639" s="317"/>
      <c r="B639" s="318"/>
      <c r="C639" s="679" t="s">
        <v>700</v>
      </c>
      <c r="D639" s="325"/>
      <c r="E639" s="327">
        <v>87.2</v>
      </c>
      <c r="F639" s="327"/>
      <c r="G639" s="322">
        <f>SUM(F639,E639)</f>
        <v>87.2</v>
      </c>
      <c r="H639" s="323"/>
      <c r="I639" s="324"/>
      <c r="J639" s="324"/>
      <c r="K639" s="89">
        <f t="shared" si="108"/>
        <v>174.4</v>
      </c>
      <c r="L639" s="89">
        <f t="shared" si="104"/>
        <v>87.2</v>
      </c>
      <c r="M639" s="11"/>
      <c r="N639" s="11"/>
      <c r="O639" s="11"/>
      <c r="P639" s="11"/>
      <c r="Q639" s="63">
        <f t="shared" si="105"/>
        <v>-4450</v>
      </c>
      <c r="R639" s="11"/>
      <c r="S639" s="11"/>
      <c r="T639" s="11"/>
      <c r="U639" s="11"/>
      <c r="V639" s="11"/>
      <c r="W639" s="11"/>
      <c r="X639" s="11"/>
      <c r="Y639" s="11"/>
      <c r="Z639" s="11"/>
      <c r="AA639" s="11"/>
      <c r="AB639" s="11"/>
      <c r="AC639" s="11"/>
      <c r="AD639" s="11"/>
      <c r="AE639" s="11"/>
      <c r="AF639" s="11"/>
      <c r="AG639" s="11"/>
      <c r="AH639" s="11"/>
      <c r="AI639" s="11"/>
      <c r="AJ639" s="11"/>
    </row>
    <row r="640" spans="1:36" ht="12.75" customHeight="1" x14ac:dyDescent="0.2">
      <c r="A640" s="269" t="s">
        <v>731</v>
      </c>
      <c r="B640" s="270"/>
      <c r="C640" s="271"/>
      <c r="D640" s="272"/>
      <c r="E640" s="298">
        <v>4450</v>
      </c>
      <c r="F640" s="298">
        <f>SUM(F644,F650,F660)</f>
        <v>0</v>
      </c>
      <c r="G640" s="275">
        <f>SUM(G644,G650,G660)</f>
        <v>4450</v>
      </c>
      <c r="H640" s="276">
        <f>SUM(H644,H650,H660)</f>
        <v>0</v>
      </c>
      <c r="I640" s="277">
        <f>SUM(I644,I650,I660)</f>
        <v>0</v>
      </c>
      <c r="J640" s="277">
        <f>SUM(J644,J650,J660)</f>
        <v>0</v>
      </c>
      <c r="K640" s="89">
        <f t="shared" si="108"/>
        <v>8900</v>
      </c>
      <c r="L640" s="89">
        <f t="shared" si="104"/>
        <v>4450</v>
      </c>
      <c r="M640" s="11"/>
      <c r="N640" s="11"/>
      <c r="O640" s="11"/>
      <c r="P640" s="11"/>
      <c r="Q640" s="63">
        <f t="shared" si="105"/>
        <v>-4450</v>
      </c>
      <c r="R640" s="11"/>
      <c r="S640" s="11"/>
      <c r="T640" s="11"/>
      <c r="U640" s="11"/>
      <c r="V640" s="11"/>
      <c r="W640" s="11"/>
      <c r="X640" s="11"/>
      <c r="Y640" s="11"/>
      <c r="Z640" s="11"/>
      <c r="AA640" s="11"/>
      <c r="AB640" s="11"/>
      <c r="AC640" s="11"/>
      <c r="AD640" s="11"/>
      <c r="AE640" s="11"/>
      <c r="AF640" s="11"/>
      <c r="AG640" s="11"/>
      <c r="AH640" s="11"/>
      <c r="AI640" s="11"/>
      <c r="AJ640" s="11"/>
    </row>
    <row r="641" spans="1:36" ht="12.75" customHeight="1" x14ac:dyDescent="0.2">
      <c r="A641" s="353"/>
      <c r="B641" s="354" t="s">
        <v>718</v>
      </c>
      <c r="C641" s="355"/>
      <c r="D641" s="356"/>
      <c r="E641" s="358">
        <v>4450</v>
      </c>
      <c r="F641" s="358">
        <f>SUM(F642:F643)</f>
        <v>0</v>
      </c>
      <c r="G641" s="359">
        <f>SUM(G642:G643)</f>
        <v>4450</v>
      </c>
      <c r="H641" s="360">
        <f>SUM(H642:H643)</f>
        <v>0</v>
      </c>
      <c r="I641" s="361">
        <f>SUM(I642:I643)</f>
        <v>0</v>
      </c>
      <c r="J641" s="361">
        <f>SUM(J642:J643)</f>
        <v>0</v>
      </c>
      <c r="K641" s="89">
        <f t="shared" si="108"/>
        <v>8900</v>
      </c>
      <c r="L641" s="89">
        <f t="shared" si="104"/>
        <v>4450</v>
      </c>
      <c r="M641" s="11"/>
      <c r="N641" s="11"/>
      <c r="O641" s="11"/>
      <c r="P641" s="11"/>
      <c r="Q641" s="63">
        <f t="shared" si="105"/>
        <v>-450</v>
      </c>
      <c r="R641" s="11"/>
      <c r="S641" s="11"/>
      <c r="T641" s="11"/>
      <c r="U641" s="11"/>
      <c r="V641" s="11"/>
      <c r="W641" s="11"/>
      <c r="X641" s="11"/>
      <c r="Y641" s="11"/>
      <c r="Z641" s="11"/>
      <c r="AA641" s="11"/>
      <c r="AB641" s="11"/>
      <c r="AC641" s="11"/>
      <c r="AD641" s="11"/>
      <c r="AE641" s="11"/>
      <c r="AF641" s="11"/>
      <c r="AG641" s="11"/>
      <c r="AH641" s="11"/>
      <c r="AI641" s="11"/>
      <c r="AJ641" s="11"/>
    </row>
    <row r="642" spans="1:36" ht="12.75" customHeight="1" x14ac:dyDescent="0.2">
      <c r="A642" s="353"/>
      <c r="B642" s="354" t="s">
        <v>699</v>
      </c>
      <c r="C642" s="355"/>
      <c r="D642" s="356"/>
      <c r="E642" s="358">
        <v>450</v>
      </c>
      <c r="F642" s="358">
        <f>SUM(F646,F652,F655,F658)</f>
        <v>0</v>
      </c>
      <c r="G642" s="359">
        <f>SUM(G646,G652,G655,G658)</f>
        <v>450</v>
      </c>
      <c r="H642" s="360">
        <f>SUM(H646,H652,H655,H658)</f>
        <v>0</v>
      </c>
      <c r="I642" s="361">
        <f>SUM(I646,I652,I655,I658)</f>
        <v>0</v>
      </c>
      <c r="J642" s="361">
        <f>SUM(J646,J652,J655,J658)</f>
        <v>0</v>
      </c>
      <c r="K642" s="89">
        <f t="shared" si="108"/>
        <v>900</v>
      </c>
      <c r="L642" s="89">
        <f t="shared" si="104"/>
        <v>450</v>
      </c>
      <c r="M642" s="11"/>
      <c r="N642" s="11"/>
      <c r="O642" s="11"/>
      <c r="P642" s="11"/>
      <c r="Q642" s="63">
        <f t="shared" si="105"/>
        <v>-4000</v>
      </c>
      <c r="R642" s="11"/>
      <c r="S642" s="11"/>
      <c r="T642" s="11"/>
      <c r="U642" s="11"/>
      <c r="V642" s="11"/>
      <c r="W642" s="11"/>
      <c r="X642" s="11"/>
      <c r="Y642" s="11"/>
      <c r="Z642" s="11"/>
      <c r="AA642" s="11"/>
      <c r="AB642" s="11"/>
      <c r="AC642" s="11"/>
      <c r="AD642" s="11"/>
      <c r="AE642" s="11"/>
      <c r="AF642" s="11"/>
      <c r="AG642" s="11"/>
      <c r="AH642" s="11"/>
      <c r="AI642" s="11"/>
      <c r="AJ642" s="11"/>
    </row>
    <row r="643" spans="1:36" ht="12.75" customHeight="1" x14ac:dyDescent="0.2">
      <c r="A643" s="353"/>
      <c r="B643" s="354" t="s">
        <v>700</v>
      </c>
      <c r="C643" s="355"/>
      <c r="D643" s="356"/>
      <c r="E643" s="358">
        <v>4000</v>
      </c>
      <c r="F643" s="358">
        <f>SUM(F647,F653,F656,F659,F661)</f>
        <v>0</v>
      </c>
      <c r="G643" s="359">
        <f>SUM(G647,G653,G656,G659,G661)</f>
        <v>4000</v>
      </c>
      <c r="H643" s="360">
        <f>SUM(H647,H653,H656,H659,H661)</f>
        <v>0</v>
      </c>
      <c r="I643" s="361">
        <f>SUM(I647,I653,I656,I659,I661)</f>
        <v>0</v>
      </c>
      <c r="J643" s="361">
        <f>SUM(J647,J653,J656,J659,J661)</f>
        <v>0</v>
      </c>
      <c r="K643" s="89">
        <f t="shared" si="108"/>
        <v>8000</v>
      </c>
      <c r="L643" s="89">
        <f t="shared" si="104"/>
        <v>4000</v>
      </c>
      <c r="M643" s="11"/>
      <c r="N643" s="11"/>
      <c r="O643" s="11"/>
      <c r="P643" s="11"/>
      <c r="Q643" s="63">
        <f t="shared" si="105"/>
        <v>-4450</v>
      </c>
      <c r="R643" s="11"/>
      <c r="S643" s="11"/>
      <c r="T643" s="11"/>
      <c r="U643" s="11"/>
      <c r="V643" s="11"/>
      <c r="W643" s="11"/>
      <c r="X643" s="11"/>
      <c r="Y643" s="11"/>
      <c r="Z643" s="11"/>
      <c r="AA643" s="11"/>
      <c r="AB643" s="11"/>
      <c r="AC643" s="11"/>
      <c r="AD643" s="11"/>
      <c r="AE643" s="11"/>
      <c r="AF643" s="11"/>
      <c r="AG643" s="11"/>
      <c r="AH643" s="11"/>
      <c r="AI643" s="11"/>
      <c r="AJ643" s="11"/>
    </row>
    <row r="644" spans="1:36" ht="12.75" customHeight="1" x14ac:dyDescent="0.2">
      <c r="A644" s="399" t="s">
        <v>732</v>
      </c>
      <c r="B644" s="400"/>
      <c r="C644" s="401"/>
      <c r="D644" s="402" t="s">
        <v>733</v>
      </c>
      <c r="E644" s="304">
        <v>4450</v>
      </c>
      <c r="F644" s="304">
        <f>SUM(F645)</f>
        <v>0</v>
      </c>
      <c r="G644" s="305">
        <f>SUM(G645)</f>
        <v>4450</v>
      </c>
      <c r="H644" s="306">
        <f>SUM(H645)</f>
        <v>0</v>
      </c>
      <c r="I644" s="307">
        <f>SUM(I645)</f>
        <v>0</v>
      </c>
      <c r="J644" s="307">
        <f>SUM(J645)</f>
        <v>0</v>
      </c>
      <c r="K644" s="89">
        <f t="shared" si="108"/>
        <v>8900</v>
      </c>
      <c r="L644" s="89">
        <f t="shared" si="104"/>
        <v>4450</v>
      </c>
      <c r="M644" s="11"/>
      <c r="N644" s="11"/>
      <c r="O644" s="11"/>
      <c r="P644" s="11"/>
      <c r="Q644" s="63">
        <f t="shared" si="105"/>
        <v>-4450</v>
      </c>
      <c r="R644" s="11"/>
      <c r="S644" s="11"/>
      <c r="T644" s="11"/>
      <c r="U644" s="11"/>
      <c r="V644" s="11"/>
      <c r="W644" s="11"/>
      <c r="X644" s="11"/>
      <c r="Y644" s="11"/>
      <c r="Z644" s="11"/>
      <c r="AA644" s="11"/>
      <c r="AB644" s="11"/>
      <c r="AC644" s="11"/>
      <c r="AD644" s="11"/>
      <c r="AE644" s="11"/>
      <c r="AF644" s="11"/>
      <c r="AG644" s="11"/>
      <c r="AH644" s="11"/>
      <c r="AI644" s="11"/>
      <c r="AJ644" s="11"/>
    </row>
    <row r="645" spans="1:36" ht="25.5" customHeight="1" x14ac:dyDescent="0.2">
      <c r="A645" s="731" t="s">
        <v>734</v>
      </c>
      <c r="B645" s="709"/>
      <c r="C645" s="717"/>
      <c r="D645" s="311" t="s">
        <v>735</v>
      </c>
      <c r="E645" s="313">
        <v>4450</v>
      </c>
      <c r="F645" s="313">
        <f>SUM(F646:F647)</f>
        <v>0</v>
      </c>
      <c r="G645" s="314">
        <f>SUM(G646:G647)</f>
        <v>4450</v>
      </c>
      <c r="H645" s="315">
        <f>SUM(H646:H647)</f>
        <v>0</v>
      </c>
      <c r="I645" s="316">
        <f>SUM(I646:I647)</f>
        <v>0</v>
      </c>
      <c r="J645" s="316">
        <f>SUM(J646:J647)</f>
        <v>0</v>
      </c>
      <c r="K645" s="89">
        <f t="shared" si="108"/>
        <v>8900</v>
      </c>
      <c r="L645" s="89">
        <f t="shared" si="104"/>
        <v>4450</v>
      </c>
      <c r="M645" s="11"/>
      <c r="N645" s="11"/>
      <c r="O645" s="11"/>
      <c r="P645" s="11"/>
      <c r="Q645" s="63">
        <f t="shared" si="105"/>
        <v>-450</v>
      </c>
      <c r="R645" s="11"/>
      <c r="S645" s="11"/>
      <c r="T645" s="11"/>
      <c r="U645" s="11"/>
      <c r="V645" s="11"/>
      <c r="W645" s="11"/>
      <c r="X645" s="11"/>
      <c r="Y645" s="11"/>
      <c r="Z645" s="11"/>
      <c r="AA645" s="11"/>
      <c r="AB645" s="11"/>
      <c r="AC645" s="11"/>
      <c r="AD645" s="11"/>
      <c r="AE645" s="11"/>
      <c r="AF645" s="11"/>
      <c r="AG645" s="11"/>
      <c r="AH645" s="11"/>
      <c r="AI645" s="11"/>
      <c r="AJ645" s="11"/>
    </row>
    <row r="646" spans="1:36" ht="15" customHeight="1" x14ac:dyDescent="0.25">
      <c r="A646" s="317"/>
      <c r="B646" s="318"/>
      <c r="C646" s="679" t="s">
        <v>699</v>
      </c>
      <c r="D646" s="325"/>
      <c r="E646" s="151">
        <v>450</v>
      </c>
      <c r="F646" s="151"/>
      <c r="G646" s="322">
        <f>SUM(F646,E646)</f>
        <v>450</v>
      </c>
      <c r="H646" s="159">
        <f t="shared" ref="H646:H653" si="111">ROUND(F646*H$7, )</f>
        <v>0</v>
      </c>
      <c r="I646" s="160">
        <f>ROUND(F646*I$7, )</f>
        <v>0</v>
      </c>
      <c r="J646" s="160">
        <f>ROUND(F646*J$7, )</f>
        <v>0</v>
      </c>
      <c r="K646" s="89">
        <f t="shared" si="108"/>
        <v>900</v>
      </c>
      <c r="L646" s="89">
        <f t="shared" si="104"/>
        <v>450</v>
      </c>
      <c r="M646" s="403">
        <v>0.1</v>
      </c>
      <c r="N646" s="11"/>
      <c r="O646" s="11"/>
      <c r="P646" s="11"/>
      <c r="Q646" s="63">
        <f t="shared" ref="Q646:Q709" si="112">F647-G647</f>
        <v>-4000</v>
      </c>
      <c r="R646" s="11"/>
      <c r="S646" s="11"/>
      <c r="T646" s="11"/>
      <c r="U646" s="11"/>
      <c r="V646" s="11"/>
      <c r="W646" s="11"/>
      <c r="X646" s="11"/>
      <c r="Y646" s="11"/>
      <c r="Z646" s="11"/>
      <c r="AA646" s="11"/>
      <c r="AB646" s="11"/>
      <c r="AC646" s="11"/>
      <c r="AD646" s="11"/>
      <c r="AE646" s="11"/>
      <c r="AF646" s="11"/>
      <c r="AG646" s="11"/>
      <c r="AH646" s="11"/>
      <c r="AI646" s="11"/>
      <c r="AJ646" s="11"/>
    </row>
    <row r="647" spans="1:36" ht="12.75" customHeight="1" x14ac:dyDescent="0.2">
      <c r="A647" s="317"/>
      <c r="B647" s="318"/>
      <c r="C647" s="679" t="s">
        <v>700</v>
      </c>
      <c r="D647" s="325"/>
      <c r="E647" s="326">
        <v>4000</v>
      </c>
      <c r="F647" s="326"/>
      <c r="G647" s="322">
        <f>SUM(F647,E647)</f>
        <v>4000</v>
      </c>
      <c r="H647" s="330">
        <f t="shared" si="111"/>
        <v>0</v>
      </c>
      <c r="I647" s="331">
        <f t="shared" ref="I647:J653" si="113">ROUND(H647*I$7, )</f>
        <v>0</v>
      </c>
      <c r="J647" s="331">
        <f t="shared" si="113"/>
        <v>0</v>
      </c>
      <c r="K647" s="89">
        <f t="shared" si="108"/>
        <v>8000</v>
      </c>
      <c r="L647" s="89">
        <f t="shared" si="104"/>
        <v>4000</v>
      </c>
      <c r="M647" s="11"/>
      <c r="N647" s="11"/>
      <c r="O647" s="11"/>
      <c r="P647" s="11"/>
      <c r="Q647" s="63">
        <f t="shared" si="112"/>
        <v>0</v>
      </c>
      <c r="R647" s="11"/>
      <c r="S647" s="11"/>
      <c r="T647" s="11"/>
      <c r="U647" s="11"/>
      <c r="V647" s="11"/>
      <c r="W647" s="11"/>
      <c r="X647" s="11"/>
      <c r="Y647" s="11"/>
      <c r="Z647" s="11"/>
      <c r="AA647" s="11"/>
      <c r="AB647" s="11"/>
      <c r="AC647" s="11"/>
      <c r="AD647" s="11"/>
      <c r="AE647" s="11"/>
      <c r="AF647" s="11"/>
      <c r="AG647" s="11"/>
      <c r="AH647" s="11"/>
      <c r="AI647" s="11"/>
      <c r="AJ647" s="11"/>
    </row>
    <row r="648" spans="1:36" ht="12.75" hidden="1" customHeight="1" x14ac:dyDescent="0.2">
      <c r="A648" s="317"/>
      <c r="B648" s="318"/>
      <c r="C648" s="679" t="s">
        <v>698</v>
      </c>
      <c r="D648" s="319"/>
      <c r="E648" s="321"/>
      <c r="F648" s="321"/>
      <c r="G648" s="322"/>
      <c r="H648" s="323">
        <f t="shared" si="111"/>
        <v>0</v>
      </c>
      <c r="I648" s="324">
        <f t="shared" si="113"/>
        <v>0</v>
      </c>
      <c r="J648" s="324">
        <f t="shared" si="113"/>
        <v>0</v>
      </c>
      <c r="K648" s="89">
        <f t="shared" si="108"/>
        <v>0</v>
      </c>
      <c r="L648" s="89">
        <f t="shared" si="104"/>
        <v>0</v>
      </c>
      <c r="M648" s="11"/>
      <c r="N648" s="11"/>
      <c r="O648" s="11"/>
      <c r="P648" s="11"/>
      <c r="Q648" s="63">
        <f t="shared" si="112"/>
        <v>0</v>
      </c>
      <c r="R648" s="11"/>
      <c r="S648" s="11"/>
      <c r="T648" s="11"/>
      <c r="U648" s="11"/>
      <c r="V648" s="11"/>
      <c r="W648" s="11"/>
      <c r="X648" s="11"/>
      <c r="Y648" s="11"/>
      <c r="Z648" s="11"/>
      <c r="AA648" s="11"/>
      <c r="AB648" s="11"/>
      <c r="AC648" s="11"/>
      <c r="AD648" s="11"/>
      <c r="AE648" s="11"/>
      <c r="AF648" s="11"/>
      <c r="AG648" s="11"/>
      <c r="AH648" s="11"/>
      <c r="AI648" s="11"/>
      <c r="AJ648" s="11"/>
    </row>
    <row r="649" spans="1:36" ht="38.25" hidden="1" customHeight="1" x14ac:dyDescent="0.2">
      <c r="A649" s="317"/>
      <c r="B649" s="318"/>
      <c r="C649" s="404" t="s">
        <v>736</v>
      </c>
      <c r="D649" s="319"/>
      <c r="E649" s="327">
        <v>0</v>
      </c>
      <c r="F649" s="327"/>
      <c r="G649" s="322">
        <f>SUM(F649,E649)</f>
        <v>0</v>
      </c>
      <c r="H649" s="330">
        <f t="shared" si="111"/>
        <v>0</v>
      </c>
      <c r="I649" s="331">
        <f t="shared" si="113"/>
        <v>0</v>
      </c>
      <c r="J649" s="331">
        <f t="shared" si="113"/>
        <v>0</v>
      </c>
      <c r="K649" s="89">
        <f t="shared" si="108"/>
        <v>0</v>
      </c>
      <c r="L649" s="89">
        <f t="shared" si="104"/>
        <v>0</v>
      </c>
      <c r="M649" s="11"/>
      <c r="N649" s="11"/>
      <c r="O649" s="11"/>
      <c r="P649" s="11"/>
      <c r="Q649" s="63">
        <f t="shared" si="112"/>
        <v>0</v>
      </c>
      <c r="R649" s="11"/>
      <c r="S649" s="11"/>
      <c r="T649" s="11"/>
      <c r="U649" s="11"/>
      <c r="V649" s="11"/>
      <c r="W649" s="11"/>
      <c r="X649" s="11"/>
      <c r="Y649" s="11"/>
      <c r="Z649" s="11"/>
      <c r="AA649" s="11"/>
      <c r="AB649" s="11"/>
      <c r="AC649" s="11"/>
      <c r="AD649" s="11"/>
      <c r="AE649" s="11"/>
      <c r="AF649" s="11"/>
      <c r="AG649" s="11"/>
      <c r="AH649" s="11"/>
      <c r="AI649" s="11"/>
      <c r="AJ649" s="11"/>
    </row>
    <row r="650" spans="1:36" ht="12.75" hidden="1" customHeight="1" x14ac:dyDescent="0.2">
      <c r="A650" s="732" t="s">
        <v>737</v>
      </c>
      <c r="B650" s="709"/>
      <c r="C650" s="711"/>
      <c r="D650" s="371"/>
      <c r="E650" s="304">
        <v>0</v>
      </c>
      <c r="F650" s="304">
        <f>SUM(F651,F654,F657)</f>
        <v>0</v>
      </c>
      <c r="G650" s="305">
        <f>SUM(G651,G654,G657)</f>
        <v>0</v>
      </c>
      <c r="H650" s="306">
        <f t="shared" si="111"/>
        <v>0</v>
      </c>
      <c r="I650" s="307">
        <f t="shared" si="113"/>
        <v>0</v>
      </c>
      <c r="J650" s="307">
        <f t="shared" si="113"/>
        <v>0</v>
      </c>
      <c r="K650" s="89">
        <f t="shared" si="108"/>
        <v>0</v>
      </c>
      <c r="L650" s="89">
        <f t="shared" si="104"/>
        <v>0</v>
      </c>
      <c r="M650" s="11"/>
      <c r="N650" s="11"/>
      <c r="O650" s="11"/>
      <c r="P650" s="11"/>
      <c r="Q650" s="63">
        <f t="shared" si="112"/>
        <v>0</v>
      </c>
      <c r="R650" s="11"/>
      <c r="S650" s="11"/>
      <c r="T650" s="11"/>
      <c r="U650" s="11"/>
      <c r="V650" s="11"/>
      <c r="W650" s="11"/>
      <c r="X650" s="11"/>
      <c r="Y650" s="11"/>
      <c r="Z650" s="11"/>
      <c r="AA650" s="11"/>
      <c r="AB650" s="11"/>
      <c r="AC650" s="11"/>
      <c r="AD650" s="11"/>
      <c r="AE650" s="11"/>
      <c r="AF650" s="11"/>
      <c r="AG650" s="11"/>
      <c r="AH650" s="11"/>
      <c r="AI650" s="11"/>
      <c r="AJ650" s="11"/>
    </row>
    <row r="651" spans="1:36" ht="12.75" hidden="1" customHeight="1" x14ac:dyDescent="0.2">
      <c r="A651" s="405" t="s">
        <v>738</v>
      </c>
      <c r="B651" s="400"/>
      <c r="C651" s="401"/>
      <c r="D651" s="311" t="s">
        <v>739</v>
      </c>
      <c r="E651" s="349">
        <v>0</v>
      </c>
      <c r="F651" s="349">
        <f>SUM(F652:F653)</f>
        <v>0</v>
      </c>
      <c r="G651" s="350">
        <f>SUM(G652:G653)</f>
        <v>0</v>
      </c>
      <c r="H651" s="406">
        <f t="shared" si="111"/>
        <v>0</v>
      </c>
      <c r="I651" s="407">
        <f t="shared" si="113"/>
        <v>0</v>
      </c>
      <c r="J651" s="407">
        <f t="shared" si="113"/>
        <v>0</v>
      </c>
      <c r="K651" s="89">
        <f t="shared" si="108"/>
        <v>0</v>
      </c>
      <c r="L651" s="89">
        <f t="shared" si="104"/>
        <v>0</v>
      </c>
      <c r="M651" s="11"/>
      <c r="N651" s="11"/>
      <c r="O651" s="11"/>
      <c r="P651" s="11"/>
      <c r="Q651" s="63">
        <f t="shared" si="112"/>
        <v>0</v>
      </c>
      <c r="R651" s="11"/>
      <c r="S651" s="11"/>
      <c r="T651" s="11"/>
      <c r="U651" s="11"/>
      <c r="V651" s="11"/>
      <c r="W651" s="11"/>
      <c r="X651" s="11"/>
      <c r="Y651" s="11"/>
      <c r="Z651" s="11"/>
      <c r="AA651" s="11"/>
      <c r="AB651" s="11"/>
      <c r="AC651" s="11"/>
      <c r="AD651" s="11"/>
      <c r="AE651" s="11"/>
      <c r="AF651" s="11"/>
      <c r="AG651" s="11"/>
      <c r="AH651" s="11"/>
      <c r="AI651" s="11"/>
      <c r="AJ651" s="11"/>
    </row>
    <row r="652" spans="1:36" ht="12.75" hidden="1" customHeight="1" x14ac:dyDescent="0.2">
      <c r="A652" s="317"/>
      <c r="B652" s="318"/>
      <c r="C652" s="679" t="s">
        <v>699</v>
      </c>
      <c r="D652" s="325"/>
      <c r="E652" s="342">
        <v>0</v>
      </c>
      <c r="F652" s="342"/>
      <c r="G652" s="322">
        <f>SUM(F652,E652)</f>
        <v>0</v>
      </c>
      <c r="H652" s="323">
        <f t="shared" si="111"/>
        <v>0</v>
      </c>
      <c r="I652" s="324">
        <f t="shared" si="113"/>
        <v>0</v>
      </c>
      <c r="J652" s="324">
        <f t="shared" si="113"/>
        <v>0</v>
      </c>
      <c r="K652" s="89">
        <f t="shared" si="108"/>
        <v>0</v>
      </c>
      <c r="L652" s="89">
        <f t="shared" si="104"/>
        <v>0</v>
      </c>
      <c r="M652" s="11"/>
      <c r="N652" s="11"/>
      <c r="O652" s="11"/>
      <c r="P652" s="11"/>
      <c r="Q652" s="63">
        <f t="shared" si="112"/>
        <v>0</v>
      </c>
      <c r="R652" s="11"/>
      <c r="S652" s="11"/>
      <c r="T652" s="11"/>
      <c r="U652" s="11"/>
      <c r="V652" s="11"/>
      <c r="W652" s="11"/>
      <c r="X652" s="11"/>
      <c r="Y652" s="11"/>
      <c r="Z652" s="11"/>
      <c r="AA652" s="11"/>
      <c r="AB652" s="11"/>
      <c r="AC652" s="11"/>
      <c r="AD652" s="11"/>
      <c r="AE652" s="11"/>
      <c r="AF652" s="11"/>
      <c r="AG652" s="11"/>
      <c r="AH652" s="11"/>
      <c r="AI652" s="11"/>
      <c r="AJ652" s="11"/>
    </row>
    <row r="653" spans="1:36" ht="12.75" hidden="1" customHeight="1" x14ac:dyDescent="0.2">
      <c r="A653" s="317"/>
      <c r="B653" s="318"/>
      <c r="C653" s="679" t="s">
        <v>700</v>
      </c>
      <c r="D653" s="319"/>
      <c r="E653" s="327">
        <v>0</v>
      </c>
      <c r="F653" s="327"/>
      <c r="G653" s="322">
        <f>SUM(F653,E653)</f>
        <v>0</v>
      </c>
      <c r="H653" s="323">
        <f t="shared" si="111"/>
        <v>0</v>
      </c>
      <c r="I653" s="324">
        <f t="shared" si="113"/>
        <v>0</v>
      </c>
      <c r="J653" s="324">
        <f t="shared" si="113"/>
        <v>0</v>
      </c>
      <c r="K653" s="89">
        <f t="shared" si="108"/>
        <v>0</v>
      </c>
      <c r="L653" s="89">
        <f t="shared" si="104"/>
        <v>0</v>
      </c>
      <c r="M653" s="11"/>
      <c r="N653" s="11"/>
      <c r="O653" s="11"/>
      <c r="P653" s="11"/>
      <c r="Q653" s="63">
        <f t="shared" si="112"/>
        <v>0</v>
      </c>
      <c r="R653" s="11"/>
      <c r="S653" s="11"/>
      <c r="T653" s="11"/>
      <c r="U653" s="11"/>
      <c r="V653" s="11"/>
      <c r="W653" s="11"/>
      <c r="X653" s="11"/>
      <c r="Y653" s="11"/>
      <c r="Z653" s="11"/>
      <c r="AA653" s="11"/>
      <c r="AB653" s="11"/>
      <c r="AC653" s="11"/>
      <c r="AD653" s="11"/>
      <c r="AE653" s="11"/>
      <c r="AF653" s="11"/>
      <c r="AG653" s="11"/>
      <c r="AH653" s="11"/>
      <c r="AI653" s="11"/>
      <c r="AJ653" s="11"/>
    </row>
    <row r="654" spans="1:36" ht="25.5" hidden="1" customHeight="1" x14ac:dyDescent="0.2">
      <c r="A654" s="732" t="s">
        <v>740</v>
      </c>
      <c r="B654" s="709"/>
      <c r="C654" s="711"/>
      <c r="D654" s="408"/>
      <c r="E654" s="304">
        <v>0</v>
      </c>
      <c r="F654" s="304">
        <f>SUM(F655:F656)</f>
        <v>0</v>
      </c>
      <c r="G654" s="305">
        <f>SUM(G655:G656)</f>
        <v>0</v>
      </c>
      <c r="H654" s="306">
        <f>SUM(H655:H656)</f>
        <v>0</v>
      </c>
      <c r="I654" s="307">
        <f>SUM(I655:I656)</f>
        <v>0</v>
      </c>
      <c r="J654" s="307">
        <f>SUM(J655:J656)</f>
        <v>0</v>
      </c>
      <c r="K654" s="89">
        <f t="shared" si="108"/>
        <v>0</v>
      </c>
      <c r="L654" s="89">
        <f t="shared" si="104"/>
        <v>0</v>
      </c>
      <c r="M654" s="11"/>
      <c r="N654" s="11"/>
      <c r="O654" s="11"/>
      <c r="P654" s="11"/>
      <c r="Q654" s="63">
        <f t="shared" si="112"/>
        <v>0</v>
      </c>
      <c r="R654" s="11"/>
      <c r="S654" s="11"/>
      <c r="T654" s="11"/>
      <c r="U654" s="11"/>
      <c r="V654" s="11"/>
      <c r="W654" s="11"/>
      <c r="X654" s="11"/>
      <c r="Y654" s="11"/>
      <c r="Z654" s="11"/>
      <c r="AA654" s="11"/>
      <c r="AB654" s="11"/>
      <c r="AC654" s="11"/>
      <c r="AD654" s="11"/>
      <c r="AE654" s="11"/>
      <c r="AF654" s="11"/>
      <c r="AG654" s="11"/>
      <c r="AH654" s="11"/>
      <c r="AI654" s="11"/>
      <c r="AJ654" s="11"/>
    </row>
    <row r="655" spans="1:36" ht="12.75" hidden="1" customHeight="1" x14ac:dyDescent="0.2">
      <c r="A655" s="317"/>
      <c r="B655" s="318"/>
      <c r="C655" s="679" t="s">
        <v>699</v>
      </c>
      <c r="D655" s="319"/>
      <c r="E655" s="321">
        <v>0</v>
      </c>
      <c r="F655" s="321"/>
      <c r="G655" s="322">
        <f>SUM(F655,E655)</f>
        <v>0</v>
      </c>
      <c r="H655" s="323">
        <f>ROUND(F655*H$7, )</f>
        <v>0</v>
      </c>
      <c r="I655" s="324">
        <f>ROUND(H655*I$7, )</f>
        <v>0</v>
      </c>
      <c r="J655" s="324">
        <f>ROUND(I655*J$7, )</f>
        <v>0</v>
      </c>
      <c r="K655" s="89">
        <f t="shared" si="108"/>
        <v>0</v>
      </c>
      <c r="L655" s="89">
        <f t="shared" si="104"/>
        <v>0</v>
      </c>
      <c r="M655" s="11"/>
      <c r="N655" s="11"/>
      <c r="O655" s="11"/>
      <c r="P655" s="11"/>
      <c r="Q655" s="63">
        <f t="shared" si="112"/>
        <v>0</v>
      </c>
      <c r="R655" s="11"/>
      <c r="S655" s="11"/>
      <c r="T655" s="11"/>
      <c r="U655" s="11"/>
      <c r="V655" s="11"/>
      <c r="W655" s="11"/>
      <c r="X655" s="11"/>
      <c r="Y655" s="11"/>
      <c r="Z655" s="11"/>
      <c r="AA655" s="11"/>
      <c r="AB655" s="11"/>
      <c r="AC655" s="11"/>
      <c r="AD655" s="11"/>
      <c r="AE655" s="11"/>
      <c r="AF655" s="11"/>
      <c r="AG655" s="11"/>
      <c r="AH655" s="11"/>
      <c r="AI655" s="11"/>
      <c r="AJ655" s="11"/>
    </row>
    <row r="656" spans="1:36" ht="12.75" hidden="1" customHeight="1" x14ac:dyDescent="0.2">
      <c r="A656" s="317"/>
      <c r="B656" s="318"/>
      <c r="C656" s="679" t="s">
        <v>700</v>
      </c>
      <c r="D656" s="319"/>
      <c r="E656" s="327">
        <v>0</v>
      </c>
      <c r="F656" s="327"/>
      <c r="G656" s="322">
        <f>SUM(F656,E656)</f>
        <v>0</v>
      </c>
      <c r="H656" s="330"/>
      <c r="I656" s="331"/>
      <c r="J656" s="331"/>
      <c r="K656" s="89">
        <f t="shared" si="108"/>
        <v>0</v>
      </c>
      <c r="L656" s="89">
        <f t="shared" si="104"/>
        <v>0</v>
      </c>
      <c r="M656" s="11"/>
      <c r="N656" s="11"/>
      <c r="O656" s="11"/>
      <c r="P656" s="11"/>
      <c r="Q656" s="63">
        <f t="shared" si="112"/>
        <v>0</v>
      </c>
      <c r="R656" s="11"/>
      <c r="S656" s="11"/>
      <c r="T656" s="11"/>
      <c r="U656" s="11"/>
      <c r="V656" s="11"/>
      <c r="W656" s="11"/>
      <c r="X656" s="11"/>
      <c r="Y656" s="11"/>
      <c r="Z656" s="11"/>
      <c r="AA656" s="11"/>
      <c r="AB656" s="11"/>
      <c r="AC656" s="11"/>
      <c r="AD656" s="11"/>
      <c r="AE656" s="11"/>
      <c r="AF656" s="11"/>
      <c r="AG656" s="11"/>
      <c r="AH656" s="11"/>
      <c r="AI656" s="11"/>
      <c r="AJ656" s="11"/>
    </row>
    <row r="657" spans="1:36" ht="38.25" hidden="1" customHeight="1" x14ac:dyDescent="0.2">
      <c r="A657" s="732" t="s">
        <v>741</v>
      </c>
      <c r="B657" s="709"/>
      <c r="C657" s="711"/>
      <c r="D657" s="408"/>
      <c r="E657" s="304">
        <v>0</v>
      </c>
      <c r="F657" s="304">
        <f>SUM(F658:F659)</f>
        <v>0</v>
      </c>
      <c r="G657" s="305">
        <f>SUM(G658:G659)</f>
        <v>0</v>
      </c>
      <c r="H657" s="380">
        <f>SUM(H658:H659)</f>
        <v>0</v>
      </c>
      <c r="I657" s="381">
        <f>SUM(I658:I659)</f>
        <v>0</v>
      </c>
      <c r="J657" s="381">
        <f>SUM(J658:J659)</f>
        <v>0</v>
      </c>
      <c r="K657" s="89">
        <f t="shared" si="108"/>
        <v>0</v>
      </c>
      <c r="L657" s="89">
        <f t="shared" si="104"/>
        <v>0</v>
      </c>
      <c r="M657" s="11"/>
      <c r="N657" s="11"/>
      <c r="O657" s="11"/>
      <c r="P657" s="11"/>
      <c r="Q657" s="63">
        <f t="shared" si="112"/>
        <v>0</v>
      </c>
      <c r="R657" s="11"/>
      <c r="S657" s="11"/>
      <c r="T657" s="11"/>
      <c r="U657" s="11"/>
      <c r="V657" s="11"/>
      <c r="W657" s="11"/>
      <c r="X657" s="11"/>
      <c r="Y657" s="11"/>
      <c r="Z657" s="11"/>
      <c r="AA657" s="11"/>
      <c r="AB657" s="11"/>
      <c r="AC657" s="11"/>
      <c r="AD657" s="11"/>
      <c r="AE657" s="11"/>
      <c r="AF657" s="11"/>
      <c r="AG657" s="11"/>
      <c r="AH657" s="11"/>
      <c r="AI657" s="11"/>
      <c r="AJ657" s="11"/>
    </row>
    <row r="658" spans="1:36" ht="12.75" hidden="1" customHeight="1" x14ac:dyDescent="0.2">
      <c r="A658" s="317"/>
      <c r="B658" s="318"/>
      <c r="C658" s="679" t="s">
        <v>699</v>
      </c>
      <c r="D658" s="319"/>
      <c r="E658" s="321">
        <v>0</v>
      </c>
      <c r="F658" s="321"/>
      <c r="G658" s="322">
        <f>SUM(F658,E658)</f>
        <v>0</v>
      </c>
      <c r="H658" s="323">
        <f>ROUND(F658*H$7, )</f>
        <v>0</v>
      </c>
      <c r="I658" s="324">
        <f>ROUND(H658*I$7, )</f>
        <v>0</v>
      </c>
      <c r="J658" s="324">
        <f>ROUND(I658*J$7, )</f>
        <v>0</v>
      </c>
      <c r="K658" s="89">
        <f t="shared" si="108"/>
        <v>0</v>
      </c>
      <c r="L658" s="89">
        <f t="shared" si="104"/>
        <v>0</v>
      </c>
      <c r="M658" s="11"/>
      <c r="N658" s="11"/>
      <c r="O658" s="11"/>
      <c r="P658" s="11"/>
      <c r="Q658" s="63">
        <f t="shared" si="112"/>
        <v>0</v>
      </c>
      <c r="R658" s="11"/>
      <c r="S658" s="11"/>
      <c r="T658" s="11"/>
      <c r="U658" s="11"/>
      <c r="V658" s="11"/>
      <c r="W658" s="11"/>
      <c r="X658" s="11"/>
      <c r="Y658" s="11"/>
      <c r="Z658" s="11"/>
      <c r="AA658" s="11"/>
      <c r="AB658" s="11"/>
      <c r="AC658" s="11"/>
      <c r="AD658" s="11"/>
      <c r="AE658" s="11"/>
      <c r="AF658" s="11"/>
      <c r="AG658" s="11"/>
      <c r="AH658" s="11"/>
      <c r="AI658" s="11"/>
      <c r="AJ658" s="11"/>
    </row>
    <row r="659" spans="1:36" ht="12.75" hidden="1" customHeight="1" x14ac:dyDescent="0.2">
      <c r="A659" s="317"/>
      <c r="B659" s="318"/>
      <c r="C659" s="679" t="s">
        <v>700</v>
      </c>
      <c r="D659" s="319"/>
      <c r="E659" s="327">
        <v>0</v>
      </c>
      <c r="F659" s="327"/>
      <c r="G659" s="322">
        <f>SUM(F659,E659)</f>
        <v>0</v>
      </c>
      <c r="H659" s="330">
        <f>ROUND(F659*H$7, )</f>
        <v>0</v>
      </c>
      <c r="I659" s="331">
        <f>ROUND(H659*I$7, )</f>
        <v>0</v>
      </c>
      <c r="J659" s="331">
        <f>ROUND(I659*J$7, )</f>
        <v>0</v>
      </c>
      <c r="K659" s="89">
        <f t="shared" si="108"/>
        <v>0</v>
      </c>
      <c r="L659" s="89">
        <f t="shared" si="104"/>
        <v>0</v>
      </c>
      <c r="M659" s="11"/>
      <c r="N659" s="11"/>
      <c r="O659" s="11"/>
      <c r="P659" s="11"/>
      <c r="Q659" s="63">
        <f t="shared" si="112"/>
        <v>0</v>
      </c>
      <c r="R659" s="11"/>
      <c r="S659" s="11"/>
      <c r="T659" s="11"/>
      <c r="U659" s="11"/>
      <c r="V659" s="11"/>
      <c r="W659" s="11"/>
      <c r="X659" s="11"/>
      <c r="Y659" s="11"/>
      <c r="Z659" s="11"/>
      <c r="AA659" s="11"/>
      <c r="AB659" s="11"/>
      <c r="AC659" s="11"/>
      <c r="AD659" s="11"/>
      <c r="AE659" s="11"/>
      <c r="AF659" s="11"/>
      <c r="AG659" s="11"/>
      <c r="AH659" s="11"/>
      <c r="AI659" s="11"/>
      <c r="AJ659" s="11"/>
    </row>
    <row r="660" spans="1:36" ht="12.75" hidden="1" customHeight="1" x14ac:dyDescent="0.2">
      <c r="A660" s="299" t="s">
        <v>709</v>
      </c>
      <c r="B660" s="300"/>
      <c r="C660" s="301"/>
      <c r="D660" s="347"/>
      <c r="E660" s="349">
        <v>0</v>
      </c>
      <c r="F660" s="349">
        <f>SUM(F661)</f>
        <v>0</v>
      </c>
      <c r="G660" s="350">
        <f>SUM(G661)</f>
        <v>0</v>
      </c>
      <c r="H660" s="372">
        <f>SUM(H661)</f>
        <v>0</v>
      </c>
      <c r="I660" s="373">
        <f>SUM(I661)</f>
        <v>0</v>
      </c>
      <c r="J660" s="373">
        <f>SUM(J661)</f>
        <v>0</v>
      </c>
      <c r="K660" s="89">
        <f t="shared" si="108"/>
        <v>0</v>
      </c>
      <c r="L660" s="89">
        <f t="shared" si="104"/>
        <v>0</v>
      </c>
      <c r="M660" s="11"/>
      <c r="N660" s="11"/>
      <c r="O660" s="11"/>
      <c r="P660" s="11"/>
      <c r="Q660" s="63">
        <f t="shared" si="112"/>
        <v>0</v>
      </c>
      <c r="R660" s="11"/>
      <c r="S660" s="11"/>
      <c r="T660" s="11"/>
      <c r="U660" s="11"/>
      <c r="V660" s="11"/>
      <c r="W660" s="11"/>
      <c r="X660" s="11"/>
      <c r="Y660" s="11"/>
      <c r="Z660" s="11"/>
      <c r="AA660" s="11"/>
      <c r="AB660" s="11"/>
      <c r="AC660" s="11"/>
      <c r="AD660" s="11"/>
      <c r="AE660" s="11"/>
      <c r="AF660" s="11"/>
      <c r="AG660" s="11"/>
      <c r="AH660" s="11"/>
      <c r="AI660" s="11"/>
      <c r="AJ660" s="11"/>
    </row>
    <row r="661" spans="1:36" ht="12.75" hidden="1" customHeight="1" x14ac:dyDescent="0.2">
      <c r="A661" s="317"/>
      <c r="B661" s="318"/>
      <c r="C661" s="679" t="s">
        <v>700</v>
      </c>
      <c r="D661" s="319"/>
      <c r="E661" s="327">
        <v>0</v>
      </c>
      <c r="F661" s="327"/>
      <c r="G661" s="322">
        <f>SUM(F661,E661)</f>
        <v>0</v>
      </c>
      <c r="H661" s="330"/>
      <c r="I661" s="331"/>
      <c r="J661" s="331"/>
      <c r="K661" s="89">
        <f t="shared" si="108"/>
        <v>0</v>
      </c>
      <c r="L661" s="89">
        <f t="shared" si="104"/>
        <v>0</v>
      </c>
      <c r="M661" s="11"/>
      <c r="N661" s="11"/>
      <c r="O661" s="11"/>
      <c r="P661" s="11"/>
      <c r="Q661" s="63">
        <f t="shared" si="112"/>
        <v>-180228.5</v>
      </c>
      <c r="R661" s="11"/>
      <c r="S661" s="11"/>
      <c r="T661" s="11"/>
      <c r="U661" s="11"/>
      <c r="V661" s="11"/>
      <c r="W661" s="11"/>
      <c r="X661" s="11"/>
      <c r="Y661" s="11"/>
      <c r="Z661" s="11"/>
      <c r="AA661" s="11"/>
      <c r="AB661" s="11"/>
      <c r="AC661" s="11"/>
      <c r="AD661" s="11"/>
      <c r="AE661" s="11"/>
      <c r="AF661" s="11"/>
      <c r="AG661" s="11"/>
      <c r="AH661" s="11"/>
      <c r="AI661" s="11"/>
      <c r="AJ661" s="11"/>
    </row>
    <row r="662" spans="1:36" ht="12.75" customHeight="1" x14ac:dyDescent="0.2">
      <c r="A662" s="269" t="s">
        <v>742</v>
      </c>
      <c r="B662" s="270"/>
      <c r="C662" s="271"/>
      <c r="D662" s="272"/>
      <c r="E662" s="298">
        <v>180228.5</v>
      </c>
      <c r="F662" s="298">
        <f>SUM(F663,F722,F766,F835)</f>
        <v>0</v>
      </c>
      <c r="G662" s="275">
        <f>SUM(G663,G722,G766,G835)</f>
        <v>180228.5</v>
      </c>
      <c r="H662" s="276">
        <f>SUM(H663,H722,H766,H835)</f>
        <v>0</v>
      </c>
      <c r="I662" s="277">
        <f>SUM(I663,I722,I766,I835)</f>
        <v>0</v>
      </c>
      <c r="J662" s="277">
        <f>SUM(J663,J722,J766,J835)</f>
        <v>0</v>
      </c>
      <c r="K662" s="89">
        <f t="shared" si="108"/>
        <v>360457</v>
      </c>
      <c r="L662" s="89">
        <f t="shared" si="104"/>
        <v>180228.5</v>
      </c>
      <c r="M662" s="11"/>
      <c r="N662" s="11"/>
      <c r="O662" s="11"/>
      <c r="P662" s="11"/>
      <c r="Q662" s="63">
        <f t="shared" si="112"/>
        <v>-8799</v>
      </c>
      <c r="R662" s="11"/>
      <c r="S662" s="11"/>
      <c r="T662" s="11"/>
      <c r="U662" s="11"/>
      <c r="V662" s="11"/>
      <c r="W662" s="11"/>
      <c r="X662" s="11"/>
      <c r="Y662" s="11"/>
      <c r="Z662" s="11"/>
      <c r="AA662" s="11"/>
      <c r="AB662" s="11"/>
      <c r="AC662" s="11"/>
      <c r="AD662" s="11"/>
      <c r="AE662" s="11"/>
      <c r="AF662" s="11"/>
      <c r="AG662" s="11"/>
      <c r="AH662" s="11"/>
      <c r="AI662" s="11"/>
      <c r="AJ662" s="11"/>
    </row>
    <row r="663" spans="1:36" ht="12.75" customHeight="1" x14ac:dyDescent="0.2">
      <c r="A663" s="269" t="s">
        <v>743</v>
      </c>
      <c r="B663" s="270"/>
      <c r="C663" s="271"/>
      <c r="D663" s="272"/>
      <c r="E663" s="298">
        <v>8799</v>
      </c>
      <c r="F663" s="298">
        <f>SUM(F667,F695,F701,F712,F720,F708,F716)</f>
        <v>0</v>
      </c>
      <c r="G663" s="275">
        <f>SUM(G667,G695,G701,G712,G720,G708,G716)</f>
        <v>8799</v>
      </c>
      <c r="H663" s="276">
        <f>SUM(H667,H695,H701,H712,H720)</f>
        <v>0</v>
      </c>
      <c r="I663" s="277">
        <f>SUM(I667,I695,I701,I712,I720)</f>
        <v>0</v>
      </c>
      <c r="J663" s="277">
        <f>SUM(J667,J695,J701,J712,J720)</f>
        <v>0</v>
      </c>
      <c r="K663" s="89">
        <f t="shared" si="108"/>
        <v>17598</v>
      </c>
      <c r="L663" s="89">
        <f t="shared" si="104"/>
        <v>8799</v>
      </c>
      <c r="M663" s="11"/>
      <c r="N663" s="63">
        <f>G663-G664</f>
        <v>0</v>
      </c>
      <c r="O663" s="11"/>
      <c r="P663" s="11"/>
      <c r="Q663" s="63">
        <f t="shared" si="112"/>
        <v>-8799</v>
      </c>
      <c r="R663" s="11"/>
      <c r="S663" s="11"/>
      <c r="T663" s="11"/>
      <c r="U663" s="11"/>
      <c r="V663" s="11"/>
      <c r="W663" s="11"/>
      <c r="X663" s="11"/>
      <c r="Y663" s="11"/>
      <c r="Z663" s="11"/>
      <c r="AA663" s="11"/>
      <c r="AB663" s="11"/>
      <c r="AC663" s="11"/>
      <c r="AD663" s="11"/>
      <c r="AE663" s="11"/>
      <c r="AF663" s="11"/>
      <c r="AG663" s="11"/>
      <c r="AH663" s="11"/>
      <c r="AI663" s="11"/>
      <c r="AJ663" s="11"/>
    </row>
    <row r="664" spans="1:36" ht="12.75" customHeight="1" x14ac:dyDescent="0.2">
      <c r="A664" s="353"/>
      <c r="B664" s="354" t="s">
        <v>718</v>
      </c>
      <c r="C664" s="355"/>
      <c r="D664" s="356"/>
      <c r="E664" s="358">
        <v>8799</v>
      </c>
      <c r="F664" s="358">
        <f>SUM(F665:F666)</f>
        <v>0</v>
      </c>
      <c r="G664" s="359">
        <f>SUM(G665:G666)</f>
        <v>8799</v>
      </c>
      <c r="H664" s="360">
        <f>SUM(H665:H666)</f>
        <v>0</v>
      </c>
      <c r="I664" s="361">
        <f>SUM(I665:I666)</f>
        <v>0</v>
      </c>
      <c r="J664" s="361">
        <f>SUM(J665:J666)</f>
        <v>0</v>
      </c>
      <c r="K664" s="89">
        <f t="shared" si="108"/>
        <v>17598</v>
      </c>
      <c r="L664" s="89">
        <f t="shared" si="104"/>
        <v>8799</v>
      </c>
      <c r="M664" s="11"/>
      <c r="N664" s="11"/>
      <c r="O664" s="11"/>
      <c r="P664" s="11"/>
      <c r="Q664" s="63">
        <f t="shared" si="112"/>
        <v>-8742</v>
      </c>
      <c r="R664" s="11"/>
      <c r="S664" s="11"/>
      <c r="T664" s="11"/>
      <c r="U664" s="11"/>
      <c r="V664" s="11"/>
      <c r="W664" s="11"/>
      <c r="X664" s="11"/>
      <c r="Y664" s="11"/>
      <c r="Z664" s="11"/>
      <c r="AA664" s="11"/>
      <c r="AB664" s="11"/>
      <c r="AC664" s="11"/>
      <c r="AD664" s="11"/>
      <c r="AE664" s="11"/>
      <c r="AF664" s="11"/>
      <c r="AG664" s="11"/>
      <c r="AH664" s="11"/>
      <c r="AI664" s="11"/>
      <c r="AJ664" s="11"/>
    </row>
    <row r="665" spans="1:36" ht="12.75" customHeight="1" x14ac:dyDescent="0.2">
      <c r="A665" s="353"/>
      <c r="B665" s="354" t="s">
        <v>699</v>
      </c>
      <c r="C665" s="355"/>
      <c r="D665" s="356"/>
      <c r="E665" s="358">
        <v>8742</v>
      </c>
      <c r="F665" s="358">
        <f>SUM(F677,F685,F696,F707,F714,F688,F699,F710,F718)</f>
        <v>0</v>
      </c>
      <c r="G665" s="359">
        <f>SUM(G677,G685,G696,G707,G714,G688,G699,G710,G718)</f>
        <v>8742</v>
      </c>
      <c r="H665" s="409">
        <f>SUM(H677,H685,H696,H707,H714,H721,H688,H699)</f>
        <v>0</v>
      </c>
      <c r="I665" s="410">
        <f>SUM(I677,I685,I696,I707,I714,I721,I688,I699)</f>
        <v>0</v>
      </c>
      <c r="J665" s="410">
        <f>SUM(J677,J685,J696,J707,J714,J721,J688,J699)</f>
        <v>0</v>
      </c>
      <c r="K665" s="89">
        <f t="shared" si="108"/>
        <v>17484</v>
      </c>
      <c r="L665" s="89">
        <f t="shared" si="104"/>
        <v>8742</v>
      </c>
      <c r="M665" s="11"/>
      <c r="N665" s="11"/>
      <c r="O665" s="11"/>
      <c r="P665" s="11"/>
      <c r="Q665" s="63">
        <f t="shared" si="112"/>
        <v>-57</v>
      </c>
      <c r="R665" s="11"/>
      <c r="S665" s="11"/>
      <c r="T665" s="11"/>
      <c r="U665" s="11"/>
      <c r="V665" s="11"/>
      <c r="W665" s="11"/>
      <c r="X665" s="11"/>
      <c r="Y665" s="11"/>
      <c r="Z665" s="11"/>
      <c r="AA665" s="11"/>
      <c r="AB665" s="11"/>
      <c r="AC665" s="11"/>
      <c r="AD665" s="11"/>
      <c r="AE665" s="11"/>
      <c r="AF665" s="11"/>
      <c r="AG665" s="11"/>
      <c r="AH665" s="11"/>
      <c r="AI665" s="11"/>
      <c r="AJ665" s="11"/>
    </row>
    <row r="666" spans="1:36" ht="12.75" customHeight="1" x14ac:dyDescent="0.2">
      <c r="A666" s="353"/>
      <c r="B666" s="354" t="s">
        <v>700</v>
      </c>
      <c r="C666" s="355"/>
      <c r="D666" s="356"/>
      <c r="E666" s="398">
        <v>57</v>
      </c>
      <c r="F666" s="398">
        <f>SUM(F678,F686,F697,F721,F694,F700,F711,F715,F719)</f>
        <v>0</v>
      </c>
      <c r="G666" s="365">
        <f>SUM(G678,G686,G697,G721,G694,G700,G711,G715,G719)</f>
        <v>57</v>
      </c>
      <c r="H666" s="411">
        <f>SUM(H678,H686,H697,H715,H694&lt;H700)</f>
        <v>0</v>
      </c>
      <c r="I666" s="412">
        <f>SUM(I678,I686,I697,I715,I694&lt;I700)</f>
        <v>0</v>
      </c>
      <c r="J666" s="412">
        <f>SUM(J678,J686,J697,J715,J694&lt;J700)</f>
        <v>0</v>
      </c>
      <c r="K666" s="89">
        <f t="shared" si="108"/>
        <v>114</v>
      </c>
      <c r="L666" s="89">
        <f t="shared" si="104"/>
        <v>57</v>
      </c>
      <c r="M666" s="11"/>
      <c r="N666" s="11"/>
      <c r="O666" s="11"/>
      <c r="P666" s="11"/>
      <c r="Q666" s="63">
        <f t="shared" si="112"/>
        <v>-2397</v>
      </c>
      <c r="R666" s="11"/>
      <c r="S666" s="11"/>
      <c r="T666" s="11"/>
      <c r="U666" s="11"/>
      <c r="V666" s="11"/>
      <c r="W666" s="11"/>
      <c r="X666" s="11"/>
      <c r="Y666" s="11"/>
      <c r="Z666" s="11"/>
      <c r="AA666" s="11"/>
      <c r="AB666" s="11"/>
      <c r="AC666" s="11"/>
      <c r="AD666" s="11"/>
      <c r="AE666" s="11"/>
      <c r="AF666" s="11"/>
      <c r="AG666" s="11"/>
      <c r="AH666" s="11"/>
      <c r="AI666" s="11"/>
      <c r="AJ666" s="11"/>
    </row>
    <row r="667" spans="1:36" ht="12.75" customHeight="1" x14ac:dyDescent="0.2">
      <c r="A667" s="413" t="s">
        <v>744</v>
      </c>
      <c r="B667" s="414"/>
      <c r="C667" s="415"/>
      <c r="D667" s="416">
        <v>65020704</v>
      </c>
      <c r="E667" s="304">
        <v>2397</v>
      </c>
      <c r="F667" s="304">
        <f>SUM(F668,F679,F687)</f>
        <v>0</v>
      </c>
      <c r="G667" s="305">
        <f>SUM(G668,G679,G687)</f>
        <v>2397</v>
      </c>
      <c r="H667" s="306">
        <f>SUM(H668,H679,H687)</f>
        <v>0</v>
      </c>
      <c r="I667" s="307">
        <f>SUM(I668,I679,I687)</f>
        <v>0</v>
      </c>
      <c r="J667" s="307">
        <f>SUM(J668,J679,J687)</f>
        <v>0</v>
      </c>
      <c r="K667" s="89">
        <f t="shared" si="108"/>
        <v>4794</v>
      </c>
      <c r="L667" s="89">
        <f t="shared" si="104"/>
        <v>2397</v>
      </c>
      <c r="M667" s="11"/>
      <c r="N667" s="11"/>
      <c r="O667" s="11"/>
      <c r="P667" s="11"/>
      <c r="Q667" s="63">
        <f t="shared" si="112"/>
        <v>-2216</v>
      </c>
      <c r="R667" s="11"/>
      <c r="S667" s="11"/>
      <c r="T667" s="11"/>
      <c r="U667" s="11"/>
      <c r="V667" s="11"/>
      <c r="W667" s="11"/>
      <c r="X667" s="11"/>
      <c r="Y667" s="11"/>
      <c r="Z667" s="11"/>
      <c r="AA667" s="11"/>
      <c r="AB667" s="11"/>
      <c r="AC667" s="11"/>
      <c r="AD667" s="11"/>
      <c r="AE667" s="11"/>
      <c r="AF667" s="11"/>
      <c r="AG667" s="11"/>
      <c r="AH667" s="11"/>
      <c r="AI667" s="11"/>
      <c r="AJ667" s="11"/>
    </row>
    <row r="668" spans="1:36" ht="24" customHeight="1" x14ac:dyDescent="0.2">
      <c r="A668" s="308" t="s">
        <v>745</v>
      </c>
      <c r="B668" s="309"/>
      <c r="C668" s="310"/>
      <c r="D668" s="311" t="s">
        <v>746</v>
      </c>
      <c r="E668" s="313">
        <v>2216</v>
      </c>
      <c r="F668" s="313">
        <f>SUM(F669,F675)</f>
        <v>0</v>
      </c>
      <c r="G668" s="314">
        <f>SUM(G669,G675)</f>
        <v>2216</v>
      </c>
      <c r="H668" s="315">
        <f>SUM(H669:H675)</f>
        <v>0</v>
      </c>
      <c r="I668" s="316">
        <f>SUM(I669:I675)</f>
        <v>0</v>
      </c>
      <c r="J668" s="316">
        <f>SUM(J669:J675)</f>
        <v>0</v>
      </c>
      <c r="K668" s="89">
        <f t="shared" si="108"/>
        <v>4432</v>
      </c>
      <c r="L668" s="89">
        <f t="shared" si="104"/>
        <v>2216</v>
      </c>
      <c r="M668" s="63">
        <f>G668+G679+G695</f>
        <v>3001</v>
      </c>
      <c r="N668" s="11"/>
      <c r="O668" s="11"/>
      <c r="P668" s="11"/>
      <c r="Q668" s="63">
        <f t="shared" si="112"/>
        <v>-2216</v>
      </c>
      <c r="R668" s="11"/>
      <c r="S668" s="11"/>
      <c r="T668" s="11"/>
      <c r="U668" s="11"/>
      <c r="V668" s="11"/>
      <c r="W668" s="11"/>
      <c r="X668" s="11"/>
      <c r="Y668" s="11"/>
      <c r="Z668" s="11"/>
      <c r="AA668" s="11"/>
      <c r="AB668" s="11"/>
      <c r="AC668" s="11"/>
      <c r="AD668" s="11"/>
      <c r="AE668" s="11"/>
      <c r="AF668" s="11"/>
      <c r="AG668" s="11"/>
      <c r="AH668" s="11"/>
      <c r="AI668" s="11"/>
      <c r="AJ668" s="11"/>
    </row>
    <row r="669" spans="1:36" ht="12.75" customHeight="1" x14ac:dyDescent="0.2">
      <c r="A669" s="317" t="s">
        <v>747</v>
      </c>
      <c r="B669" s="318"/>
      <c r="C669" s="679"/>
      <c r="D669" s="325"/>
      <c r="E669" s="327">
        <v>2216</v>
      </c>
      <c r="F669" s="327">
        <f>F677+F678</f>
        <v>0</v>
      </c>
      <c r="G669" s="322">
        <f t="shared" ref="G669:G675" si="114">SUM(F669,E669)</f>
        <v>2216</v>
      </c>
      <c r="H669" s="159">
        <f>ROUND(F669*H$7, )</f>
        <v>0</v>
      </c>
      <c r="I669" s="160">
        <f>ROUND(F669*I$7, )</f>
        <v>0</v>
      </c>
      <c r="J669" s="160">
        <f>ROUND(F669*J$7, )</f>
        <v>0</v>
      </c>
      <c r="K669" s="89">
        <f t="shared" si="108"/>
        <v>4432</v>
      </c>
      <c r="L669" s="89">
        <f t="shared" si="104"/>
        <v>2216</v>
      </c>
      <c r="M669" s="63">
        <f>G325</f>
        <v>1072</v>
      </c>
      <c r="N669" s="11"/>
      <c r="O669" s="11"/>
      <c r="P669" s="11"/>
      <c r="Q669" s="63">
        <f t="shared" si="112"/>
        <v>-612</v>
      </c>
      <c r="R669" s="11"/>
      <c r="S669" s="11"/>
      <c r="T669" s="11"/>
      <c r="U669" s="11"/>
      <c r="V669" s="11"/>
      <c r="W669" s="11"/>
      <c r="X669" s="11"/>
      <c r="Y669" s="11"/>
      <c r="Z669" s="11"/>
      <c r="AA669" s="11"/>
      <c r="AB669" s="11"/>
      <c r="AC669" s="11"/>
      <c r="AD669" s="11"/>
      <c r="AE669" s="11"/>
      <c r="AF669" s="11"/>
      <c r="AG669" s="11"/>
      <c r="AH669" s="11"/>
      <c r="AI669" s="11"/>
      <c r="AJ669" s="11"/>
    </row>
    <row r="670" spans="1:36" ht="38.25" customHeight="1" x14ac:dyDescent="0.2">
      <c r="A670" s="317"/>
      <c r="B670" s="318"/>
      <c r="C670" s="679" t="s">
        <v>260</v>
      </c>
      <c r="D670" s="325"/>
      <c r="E670" s="327">
        <v>612</v>
      </c>
      <c r="F670" s="327"/>
      <c r="G670" s="322">
        <f t="shared" si="114"/>
        <v>612</v>
      </c>
      <c r="H670" s="159"/>
      <c r="I670" s="160"/>
      <c r="J670" s="160"/>
      <c r="K670" s="89">
        <f t="shared" si="108"/>
        <v>1224</v>
      </c>
      <c r="L670" s="89">
        <f t="shared" si="104"/>
        <v>612</v>
      </c>
      <c r="M670" s="63"/>
      <c r="N670" s="11"/>
      <c r="O670" s="11"/>
      <c r="P670" s="11"/>
      <c r="Q670" s="63">
        <f t="shared" si="112"/>
        <v>-382</v>
      </c>
      <c r="R670" s="11"/>
      <c r="S670" s="11"/>
      <c r="T670" s="11"/>
      <c r="U670" s="11"/>
      <c r="V670" s="11"/>
      <c r="W670" s="11"/>
      <c r="X670" s="11"/>
      <c r="Y670" s="11"/>
      <c r="Z670" s="11"/>
      <c r="AA670" s="11"/>
      <c r="AB670" s="11"/>
      <c r="AC670" s="11"/>
      <c r="AD670" s="11"/>
      <c r="AE670" s="11"/>
      <c r="AF670" s="11"/>
      <c r="AG670" s="11"/>
      <c r="AH670" s="11"/>
      <c r="AI670" s="11"/>
      <c r="AJ670" s="11"/>
    </row>
    <row r="671" spans="1:36" ht="25.5" customHeight="1" x14ac:dyDescent="0.2">
      <c r="A671" s="317"/>
      <c r="B671" s="318"/>
      <c r="C671" s="679" t="s">
        <v>748</v>
      </c>
      <c r="D671" s="325"/>
      <c r="E671" s="327">
        <v>382</v>
      </c>
      <c r="F671" s="327"/>
      <c r="G671" s="322">
        <f t="shared" si="114"/>
        <v>382</v>
      </c>
      <c r="H671" s="159"/>
      <c r="I671" s="160"/>
      <c r="J671" s="160"/>
      <c r="K671" s="89">
        <f t="shared" si="108"/>
        <v>764</v>
      </c>
      <c r="L671" s="89">
        <f t="shared" si="104"/>
        <v>382</v>
      </c>
      <c r="M671" s="63"/>
      <c r="N671" s="11"/>
      <c r="O671" s="11"/>
      <c r="P671" s="11"/>
      <c r="Q671" s="63">
        <f t="shared" si="112"/>
        <v>-1200</v>
      </c>
      <c r="R671" s="11"/>
      <c r="S671" s="11"/>
      <c r="T671" s="11"/>
      <c r="U671" s="11"/>
      <c r="V671" s="11"/>
      <c r="W671" s="11"/>
      <c r="X671" s="11"/>
      <c r="Y671" s="11"/>
      <c r="Z671" s="11"/>
      <c r="AA671" s="11"/>
      <c r="AB671" s="11"/>
      <c r="AC671" s="11"/>
      <c r="AD671" s="11"/>
      <c r="AE671" s="11"/>
      <c r="AF671" s="11"/>
      <c r="AG671" s="11"/>
      <c r="AH671" s="11"/>
      <c r="AI671" s="11"/>
      <c r="AJ671" s="11"/>
    </row>
    <row r="672" spans="1:36" ht="25.5" customHeight="1" x14ac:dyDescent="0.2">
      <c r="A672" s="317"/>
      <c r="B672" s="318"/>
      <c r="C672" s="679" t="s">
        <v>749</v>
      </c>
      <c r="D672" s="325"/>
      <c r="E672" s="327">
        <v>1200</v>
      </c>
      <c r="F672" s="327"/>
      <c r="G672" s="322">
        <f t="shared" si="114"/>
        <v>1200</v>
      </c>
      <c r="H672" s="159"/>
      <c r="I672" s="160"/>
      <c r="J672" s="160"/>
      <c r="K672" s="89">
        <f t="shared" si="108"/>
        <v>2400</v>
      </c>
      <c r="L672" s="89">
        <f t="shared" si="104"/>
        <v>1200</v>
      </c>
      <c r="M672" s="63"/>
      <c r="N672" s="11"/>
      <c r="O672" s="11"/>
      <c r="P672" s="11"/>
      <c r="Q672" s="63">
        <f t="shared" si="112"/>
        <v>0</v>
      </c>
      <c r="R672" s="11"/>
      <c r="S672" s="11"/>
      <c r="T672" s="11"/>
      <c r="U672" s="11"/>
      <c r="V672" s="11"/>
      <c r="W672" s="11"/>
      <c r="X672" s="11"/>
      <c r="Y672" s="11"/>
      <c r="Z672" s="11"/>
      <c r="AA672" s="11"/>
      <c r="AB672" s="11"/>
      <c r="AC672" s="11"/>
      <c r="AD672" s="11"/>
      <c r="AE672" s="11"/>
      <c r="AF672" s="11"/>
      <c r="AG672" s="11"/>
      <c r="AH672" s="11"/>
      <c r="AI672" s="11"/>
      <c r="AJ672" s="11"/>
    </row>
    <row r="673" spans="1:36" ht="12.75" hidden="1" customHeight="1" x14ac:dyDescent="0.2">
      <c r="A673" s="317"/>
      <c r="B673" s="318"/>
      <c r="C673" s="679" t="s">
        <v>750</v>
      </c>
      <c r="D673" s="325"/>
      <c r="E673" s="327">
        <v>0</v>
      </c>
      <c r="F673" s="327"/>
      <c r="G673" s="322">
        <f t="shared" si="114"/>
        <v>0</v>
      </c>
      <c r="H673" s="159"/>
      <c r="I673" s="160"/>
      <c r="J673" s="160"/>
      <c r="K673" s="89">
        <f t="shared" si="108"/>
        <v>0</v>
      </c>
      <c r="L673" s="89">
        <f t="shared" si="104"/>
        <v>0</v>
      </c>
      <c r="M673" s="63"/>
      <c r="N673" s="11"/>
      <c r="O673" s="11"/>
      <c r="P673" s="11"/>
      <c r="Q673" s="63">
        <f t="shared" si="112"/>
        <v>-22</v>
      </c>
      <c r="R673" s="11"/>
      <c r="S673" s="11"/>
      <c r="T673" s="11"/>
      <c r="U673" s="11"/>
      <c r="V673" s="11"/>
      <c r="W673" s="11"/>
      <c r="X673" s="11"/>
      <c r="Y673" s="11"/>
      <c r="Z673" s="11"/>
      <c r="AA673" s="11"/>
      <c r="AB673" s="11"/>
      <c r="AC673" s="11"/>
      <c r="AD673" s="11"/>
      <c r="AE673" s="11"/>
      <c r="AF673" s="11"/>
      <c r="AG673" s="11"/>
      <c r="AH673" s="11"/>
      <c r="AI673" s="11"/>
      <c r="AJ673" s="11"/>
    </row>
    <row r="674" spans="1:36" ht="12.75" customHeight="1" x14ac:dyDescent="0.2">
      <c r="A674" s="317"/>
      <c r="B674" s="318"/>
      <c r="C674" s="679" t="s">
        <v>711</v>
      </c>
      <c r="D674" s="325"/>
      <c r="E674" s="327">
        <v>22</v>
      </c>
      <c r="F674" s="327"/>
      <c r="G674" s="322">
        <f t="shared" si="114"/>
        <v>22</v>
      </c>
      <c r="H674" s="159"/>
      <c r="I674" s="160"/>
      <c r="J674" s="160"/>
      <c r="K674" s="89">
        <f t="shared" si="108"/>
        <v>44</v>
      </c>
      <c r="L674" s="89">
        <f t="shared" si="104"/>
        <v>22</v>
      </c>
      <c r="M674" s="63"/>
      <c r="N674" s="11"/>
      <c r="O674" s="11"/>
      <c r="P674" s="11"/>
      <c r="Q674" s="63">
        <f t="shared" si="112"/>
        <v>0</v>
      </c>
      <c r="R674" s="11"/>
      <c r="S674" s="11"/>
      <c r="T674" s="11"/>
      <c r="U674" s="11"/>
      <c r="V674" s="11"/>
      <c r="W674" s="11"/>
      <c r="X674" s="11"/>
      <c r="Y674" s="11"/>
      <c r="Z674" s="11"/>
      <c r="AA674" s="11"/>
      <c r="AB674" s="11"/>
      <c r="AC674" s="11"/>
      <c r="AD674" s="11"/>
      <c r="AE674" s="11"/>
      <c r="AF674" s="11"/>
      <c r="AG674" s="11"/>
      <c r="AH674" s="11"/>
      <c r="AI674" s="11"/>
      <c r="AJ674" s="11"/>
    </row>
    <row r="675" spans="1:36" ht="12.75" hidden="1" customHeight="1" x14ac:dyDescent="0.2">
      <c r="A675" s="317" t="s">
        <v>751</v>
      </c>
      <c r="B675" s="318"/>
      <c r="C675" s="679"/>
      <c r="D675" s="319"/>
      <c r="E675" s="321">
        <v>0</v>
      </c>
      <c r="F675" s="321"/>
      <c r="G675" s="322">
        <f t="shared" si="114"/>
        <v>0</v>
      </c>
      <c r="H675" s="323">
        <f>ROUND(F675*H$7, )</f>
        <v>0</v>
      </c>
      <c r="I675" s="324">
        <f>ROUND(H675*I$7, )</f>
        <v>0</v>
      </c>
      <c r="J675" s="324">
        <f>ROUND(I675*J$7, )</f>
        <v>0</v>
      </c>
      <c r="K675" s="89">
        <f t="shared" si="108"/>
        <v>0</v>
      </c>
      <c r="L675" s="89">
        <f t="shared" si="104"/>
        <v>0</v>
      </c>
      <c r="M675" s="11"/>
      <c r="N675" s="11"/>
      <c r="O675" s="11"/>
      <c r="P675" s="11"/>
      <c r="Q675" s="63">
        <f t="shared" si="112"/>
        <v>-2216</v>
      </c>
      <c r="R675" s="11"/>
      <c r="S675" s="11"/>
      <c r="T675" s="11"/>
      <c r="U675" s="11"/>
      <c r="V675" s="11"/>
      <c r="W675" s="11"/>
      <c r="X675" s="11"/>
      <c r="Y675" s="11"/>
      <c r="Z675" s="11"/>
      <c r="AA675" s="11"/>
      <c r="AB675" s="11"/>
      <c r="AC675" s="11"/>
      <c r="AD675" s="11"/>
      <c r="AE675" s="11"/>
      <c r="AF675" s="11"/>
      <c r="AG675" s="11"/>
      <c r="AH675" s="11"/>
      <c r="AI675" s="11"/>
      <c r="AJ675" s="11"/>
    </row>
    <row r="676" spans="1:36" ht="12.75" customHeight="1" x14ac:dyDescent="0.2">
      <c r="A676" s="308"/>
      <c r="B676" s="417" t="s">
        <v>698</v>
      </c>
      <c r="C676" s="310"/>
      <c r="D676" s="311"/>
      <c r="E676" s="313">
        <v>2216</v>
      </c>
      <c r="F676" s="313">
        <f>SUM(F677:F678)</f>
        <v>0</v>
      </c>
      <c r="G676" s="314">
        <f>SUM(G677:G678)</f>
        <v>2216</v>
      </c>
      <c r="H676" s="418">
        <f>SUM(H677:H678)</f>
        <v>0</v>
      </c>
      <c r="I676" s="419">
        <f>SUM(I677:I678)</f>
        <v>0</v>
      </c>
      <c r="J676" s="419">
        <f>SUM(J677:J678)</f>
        <v>0</v>
      </c>
      <c r="K676" s="89">
        <f t="shared" si="108"/>
        <v>4432</v>
      </c>
      <c r="L676" s="89">
        <f t="shared" si="104"/>
        <v>2216</v>
      </c>
      <c r="M676" s="63">
        <f>M668-M669</f>
        <v>1929</v>
      </c>
      <c r="N676" s="11"/>
      <c r="O676" s="11"/>
      <c r="P676" s="11"/>
      <c r="Q676" s="63">
        <f t="shared" si="112"/>
        <v>-2194</v>
      </c>
      <c r="R676" s="11"/>
      <c r="S676" s="11"/>
      <c r="T676" s="11"/>
      <c r="U676" s="11"/>
      <c r="V676" s="11"/>
      <c r="W676" s="11"/>
      <c r="X676" s="11"/>
      <c r="Y676" s="11"/>
      <c r="Z676" s="11"/>
      <c r="AA676" s="11"/>
      <c r="AB676" s="11"/>
      <c r="AC676" s="11"/>
      <c r="AD676" s="11"/>
      <c r="AE676" s="11"/>
      <c r="AF676" s="11"/>
      <c r="AG676" s="11"/>
      <c r="AH676" s="11"/>
      <c r="AI676" s="11"/>
      <c r="AJ676" s="11"/>
    </row>
    <row r="677" spans="1:36" ht="15" customHeight="1" x14ac:dyDescent="0.25">
      <c r="A677" s="317"/>
      <c r="B677" s="318"/>
      <c r="C677" s="679" t="s">
        <v>699</v>
      </c>
      <c r="D677" s="325"/>
      <c r="E677" s="327">
        <v>2194</v>
      </c>
      <c r="F677" s="327">
        <f>SUM(F670:F673)</f>
        <v>0</v>
      </c>
      <c r="G677" s="322">
        <f>SUM(F677,E677)</f>
        <v>2194</v>
      </c>
      <c r="H677" s="159">
        <f>ROUND(F677*H$7, )</f>
        <v>0</v>
      </c>
      <c r="I677" s="160">
        <f>ROUND(F677*I$7, )</f>
        <v>0</v>
      </c>
      <c r="J677" s="160">
        <f>ROUND(F677*J$7, )</f>
        <v>0</v>
      </c>
      <c r="K677" s="89">
        <f t="shared" si="108"/>
        <v>4388</v>
      </c>
      <c r="L677" s="89">
        <f t="shared" si="104"/>
        <v>2194</v>
      </c>
      <c r="M677" s="332">
        <v>0.1</v>
      </c>
      <c r="N677" s="420">
        <v>1213</v>
      </c>
      <c r="O677" s="11"/>
      <c r="P677" s="11"/>
      <c r="Q677" s="63">
        <f t="shared" si="112"/>
        <v>-22</v>
      </c>
      <c r="R677" s="11"/>
      <c r="S677" s="11"/>
      <c r="T677" s="11"/>
      <c r="U677" s="11"/>
      <c r="V677" s="11"/>
      <c r="W677" s="11"/>
      <c r="X677" s="11"/>
      <c r="Y677" s="11"/>
      <c r="Z677" s="11"/>
      <c r="AA677" s="11"/>
      <c r="AB677" s="11"/>
      <c r="AC677" s="11"/>
      <c r="AD677" s="11"/>
      <c r="AE677" s="11"/>
      <c r="AF677" s="11"/>
      <c r="AG677" s="11"/>
      <c r="AH677" s="11"/>
      <c r="AI677" s="11"/>
      <c r="AJ677" s="11"/>
    </row>
    <row r="678" spans="1:36" ht="12.75" customHeight="1" x14ac:dyDescent="0.2">
      <c r="A678" s="317"/>
      <c r="B678" s="318"/>
      <c r="C678" s="679" t="s">
        <v>700</v>
      </c>
      <c r="D678" s="319"/>
      <c r="E678" s="338">
        <v>22</v>
      </c>
      <c r="F678" s="338">
        <f>F674</f>
        <v>0</v>
      </c>
      <c r="G678" s="322">
        <f>SUM(F678,E678)</f>
        <v>22</v>
      </c>
      <c r="H678" s="323">
        <f>ROUND(F678*H$7, )</f>
        <v>0</v>
      </c>
      <c r="I678" s="324">
        <f>ROUND(H678*I$7, )</f>
        <v>0</v>
      </c>
      <c r="J678" s="324">
        <f>ROUND(I678*J$7, )</f>
        <v>0</v>
      </c>
      <c r="K678" s="89">
        <f t="shared" si="108"/>
        <v>44</v>
      </c>
      <c r="L678" s="89">
        <f t="shared" si="104"/>
        <v>22</v>
      </c>
      <c r="M678" s="11"/>
      <c r="N678" s="11"/>
      <c r="O678" s="11"/>
      <c r="P678" s="11"/>
      <c r="Q678" s="63">
        <f t="shared" si="112"/>
        <v>-61</v>
      </c>
      <c r="R678" s="11"/>
      <c r="S678" s="11"/>
      <c r="T678" s="11"/>
      <c r="U678" s="11"/>
      <c r="V678" s="11"/>
      <c r="W678" s="11"/>
      <c r="X678" s="11"/>
      <c r="Y678" s="11"/>
      <c r="Z678" s="11"/>
      <c r="AA678" s="11"/>
      <c r="AB678" s="11"/>
      <c r="AC678" s="11"/>
      <c r="AD678" s="11"/>
      <c r="AE678" s="11"/>
      <c r="AF678" s="11"/>
      <c r="AG678" s="11"/>
      <c r="AH678" s="11"/>
      <c r="AI678" s="11"/>
      <c r="AJ678" s="11"/>
    </row>
    <row r="679" spans="1:36" ht="24" customHeight="1" x14ac:dyDescent="0.2">
      <c r="A679" s="308" t="s">
        <v>752</v>
      </c>
      <c r="B679" s="309"/>
      <c r="C679" s="310"/>
      <c r="D679" s="311" t="s">
        <v>753</v>
      </c>
      <c r="E679" s="313">
        <v>61</v>
      </c>
      <c r="F679" s="313">
        <f>SUM(F680,F683)</f>
        <v>0</v>
      </c>
      <c r="G679" s="314">
        <f>SUM(G680,G683)</f>
        <v>61</v>
      </c>
      <c r="H679" s="418">
        <f>SUM(H680:H683)</f>
        <v>0</v>
      </c>
      <c r="I679" s="419">
        <f>SUM(I680:I683)</f>
        <v>0</v>
      </c>
      <c r="J679" s="419">
        <f>SUM(J680:J683)</f>
        <v>0</v>
      </c>
      <c r="K679" s="89">
        <f t="shared" si="108"/>
        <v>122</v>
      </c>
      <c r="L679" s="89">
        <f t="shared" si="104"/>
        <v>61</v>
      </c>
      <c r="M679" s="11"/>
      <c r="N679" s="11"/>
      <c r="O679" s="11"/>
      <c r="P679" s="11"/>
      <c r="Q679" s="63">
        <f t="shared" si="112"/>
        <v>-61</v>
      </c>
      <c r="R679" s="11"/>
      <c r="S679" s="11"/>
      <c r="T679" s="11"/>
      <c r="U679" s="11"/>
      <c r="V679" s="11"/>
      <c r="W679" s="11"/>
      <c r="X679" s="11"/>
      <c r="Y679" s="11"/>
      <c r="Z679" s="11"/>
      <c r="AA679" s="11"/>
      <c r="AB679" s="11"/>
      <c r="AC679" s="11"/>
      <c r="AD679" s="11"/>
      <c r="AE679" s="11"/>
      <c r="AF679" s="11"/>
      <c r="AG679" s="11"/>
      <c r="AH679" s="11"/>
      <c r="AI679" s="11"/>
      <c r="AJ679" s="11"/>
    </row>
    <row r="680" spans="1:36" ht="12.75" customHeight="1" x14ac:dyDescent="0.2">
      <c r="A680" s="317" t="s">
        <v>747</v>
      </c>
      <c r="B680" s="318"/>
      <c r="C680" s="679"/>
      <c r="D680" s="325"/>
      <c r="E680" s="338">
        <v>61</v>
      </c>
      <c r="F680" s="338">
        <f>F685</f>
        <v>0</v>
      </c>
      <c r="G680" s="322">
        <f>SUM(F680,E680)</f>
        <v>61</v>
      </c>
      <c r="H680" s="159">
        <f>ROUND(F680*H$7, )</f>
        <v>0</v>
      </c>
      <c r="I680" s="160">
        <f>ROUND(F680*I$7, )</f>
        <v>0</v>
      </c>
      <c r="J680" s="160">
        <f>ROUND(F680*J$7, )</f>
        <v>0</v>
      </c>
      <c r="K680" s="89">
        <f t="shared" si="108"/>
        <v>122</v>
      </c>
      <c r="L680" s="89">
        <f t="shared" si="104"/>
        <v>61</v>
      </c>
      <c r="M680" s="11"/>
      <c r="N680" s="11"/>
      <c r="O680" s="11"/>
      <c r="P680" s="11"/>
      <c r="Q680" s="63">
        <f t="shared" si="112"/>
        <v>0</v>
      </c>
      <c r="R680" s="11"/>
      <c r="S680" s="11"/>
      <c r="T680" s="11"/>
      <c r="U680" s="11"/>
      <c r="V680" s="11"/>
      <c r="W680" s="11"/>
      <c r="X680" s="11"/>
      <c r="Y680" s="11"/>
      <c r="Z680" s="11"/>
      <c r="AA680" s="11"/>
      <c r="AB680" s="11"/>
      <c r="AC680" s="11"/>
      <c r="AD680" s="11"/>
      <c r="AE680" s="11"/>
      <c r="AF680" s="11"/>
      <c r="AG680" s="11"/>
      <c r="AH680" s="11"/>
      <c r="AI680" s="11"/>
      <c r="AJ680" s="11"/>
    </row>
    <row r="681" spans="1:36" ht="38.25" hidden="1" customHeight="1" x14ac:dyDescent="0.2">
      <c r="A681" s="317"/>
      <c r="B681" s="318"/>
      <c r="C681" s="679" t="s">
        <v>260</v>
      </c>
      <c r="D681" s="319"/>
      <c r="E681" s="327">
        <v>0</v>
      </c>
      <c r="F681" s="327"/>
      <c r="G681" s="322">
        <f>SUM(F681,E681)</f>
        <v>0</v>
      </c>
      <c r="H681" s="159"/>
      <c r="I681" s="160"/>
      <c r="J681" s="160"/>
      <c r="K681" s="89">
        <f t="shared" si="108"/>
        <v>0</v>
      </c>
      <c r="L681" s="89">
        <f t="shared" si="104"/>
        <v>0</v>
      </c>
      <c r="M681" s="11"/>
      <c r="N681" s="11"/>
      <c r="O681" s="11"/>
      <c r="P681" s="11"/>
      <c r="Q681" s="63">
        <f t="shared" si="112"/>
        <v>-61</v>
      </c>
      <c r="R681" s="11"/>
      <c r="S681" s="11"/>
      <c r="T681" s="11"/>
      <c r="U681" s="11"/>
      <c r="V681" s="11"/>
      <c r="W681" s="11"/>
      <c r="X681" s="11"/>
      <c r="Y681" s="11"/>
      <c r="Z681" s="11"/>
      <c r="AA681" s="11"/>
      <c r="AB681" s="11"/>
      <c r="AC681" s="11"/>
      <c r="AD681" s="11"/>
      <c r="AE681" s="11"/>
      <c r="AF681" s="11"/>
      <c r="AG681" s="11"/>
      <c r="AH681" s="11"/>
      <c r="AI681" s="11"/>
      <c r="AJ681" s="11"/>
    </row>
    <row r="682" spans="1:36" ht="25.5" customHeight="1" x14ac:dyDescent="0.2">
      <c r="A682" s="317"/>
      <c r="B682" s="318"/>
      <c r="C682" s="679" t="s">
        <v>754</v>
      </c>
      <c r="D682" s="319"/>
      <c r="E682" s="327">
        <v>61</v>
      </c>
      <c r="F682" s="327"/>
      <c r="G682" s="322">
        <f>SUM(F682,E682)</f>
        <v>61</v>
      </c>
      <c r="H682" s="159"/>
      <c r="I682" s="160"/>
      <c r="J682" s="160"/>
      <c r="K682" s="89">
        <f t="shared" si="108"/>
        <v>122</v>
      </c>
      <c r="L682" s="89">
        <f t="shared" si="104"/>
        <v>61</v>
      </c>
      <c r="M682" s="11"/>
      <c r="N682" s="11"/>
      <c r="O682" s="11"/>
      <c r="P682" s="11"/>
      <c r="Q682" s="63">
        <f t="shared" si="112"/>
        <v>0</v>
      </c>
      <c r="R682" s="11"/>
      <c r="S682" s="11"/>
      <c r="T682" s="11"/>
      <c r="U682" s="11"/>
      <c r="V682" s="11"/>
      <c r="W682" s="11"/>
      <c r="X682" s="11"/>
      <c r="Y682" s="11"/>
      <c r="Z682" s="11"/>
      <c r="AA682" s="11"/>
      <c r="AB682" s="11"/>
      <c r="AC682" s="11"/>
      <c r="AD682" s="11"/>
      <c r="AE682" s="11"/>
      <c r="AF682" s="11"/>
      <c r="AG682" s="11"/>
      <c r="AH682" s="11"/>
      <c r="AI682" s="11"/>
      <c r="AJ682" s="11"/>
    </row>
    <row r="683" spans="1:36" ht="12.75" hidden="1" customHeight="1" x14ac:dyDescent="0.2">
      <c r="A683" s="317" t="s">
        <v>751</v>
      </c>
      <c r="B683" s="318"/>
      <c r="C683" s="679"/>
      <c r="D683" s="319"/>
      <c r="E683" s="321">
        <v>0</v>
      </c>
      <c r="F683" s="321"/>
      <c r="G683" s="322">
        <f>SUM(F683,E683)</f>
        <v>0</v>
      </c>
      <c r="H683" s="323">
        <f>ROUND(F683*H$7, )</f>
        <v>0</v>
      </c>
      <c r="I683" s="324">
        <f>ROUND(H683*I$7, )</f>
        <v>0</v>
      </c>
      <c r="J683" s="324">
        <f>ROUND(I683*J$7, )</f>
        <v>0</v>
      </c>
      <c r="K683" s="89">
        <f t="shared" si="108"/>
        <v>0</v>
      </c>
      <c r="L683" s="89">
        <f t="shared" si="104"/>
        <v>0</v>
      </c>
      <c r="M683" s="11"/>
      <c r="N683" s="11"/>
      <c r="O683" s="11"/>
      <c r="P683" s="11"/>
      <c r="Q683" s="63">
        <f t="shared" si="112"/>
        <v>-61</v>
      </c>
      <c r="R683" s="11"/>
      <c r="S683" s="11"/>
      <c r="T683" s="11"/>
      <c r="U683" s="11"/>
      <c r="V683" s="11"/>
      <c r="W683" s="11"/>
      <c r="X683" s="11"/>
      <c r="Y683" s="11"/>
      <c r="Z683" s="11"/>
      <c r="AA683" s="11"/>
      <c r="AB683" s="11"/>
      <c r="AC683" s="11"/>
      <c r="AD683" s="11"/>
      <c r="AE683" s="11"/>
      <c r="AF683" s="11"/>
      <c r="AG683" s="11"/>
      <c r="AH683" s="11"/>
      <c r="AI683" s="11"/>
      <c r="AJ683" s="11"/>
    </row>
    <row r="684" spans="1:36" ht="12.75" customHeight="1" x14ac:dyDescent="0.2">
      <c r="A684" s="308"/>
      <c r="B684" s="417" t="s">
        <v>698</v>
      </c>
      <c r="C684" s="310"/>
      <c r="D684" s="311"/>
      <c r="E684" s="313">
        <v>61</v>
      </c>
      <c r="F684" s="313">
        <f>SUM(F685:F686)</f>
        <v>0</v>
      </c>
      <c r="G684" s="314">
        <f>SUM(G685:G686)</f>
        <v>61</v>
      </c>
      <c r="H684" s="418">
        <f>SUM(H685:H686)</f>
        <v>0</v>
      </c>
      <c r="I684" s="419">
        <f>SUM(I685:I686)</f>
        <v>0</v>
      </c>
      <c r="J684" s="419">
        <f>SUM(J685:J686)</f>
        <v>0</v>
      </c>
      <c r="K684" s="89">
        <f t="shared" si="108"/>
        <v>122</v>
      </c>
      <c r="L684" s="89">
        <f t="shared" si="104"/>
        <v>61</v>
      </c>
      <c r="M684" s="11"/>
      <c r="N684" s="11"/>
      <c r="O684" s="11"/>
      <c r="P684" s="11"/>
      <c r="Q684" s="63">
        <f t="shared" si="112"/>
        <v>-61</v>
      </c>
      <c r="R684" s="11"/>
      <c r="S684" s="11"/>
      <c r="T684" s="11"/>
      <c r="U684" s="11"/>
      <c r="V684" s="11"/>
      <c r="W684" s="11"/>
      <c r="X684" s="11"/>
      <c r="Y684" s="11"/>
      <c r="Z684" s="11"/>
      <c r="AA684" s="11"/>
      <c r="AB684" s="11"/>
      <c r="AC684" s="11"/>
      <c r="AD684" s="11"/>
      <c r="AE684" s="11"/>
      <c r="AF684" s="11"/>
      <c r="AG684" s="11"/>
      <c r="AH684" s="11"/>
      <c r="AI684" s="11"/>
      <c r="AJ684" s="11"/>
    </row>
    <row r="685" spans="1:36" ht="15" customHeight="1" x14ac:dyDescent="0.25">
      <c r="A685" s="317"/>
      <c r="B685" s="318"/>
      <c r="C685" s="679" t="s">
        <v>699</v>
      </c>
      <c r="D685" s="325"/>
      <c r="E685" s="327">
        <v>61</v>
      </c>
      <c r="F685" s="327">
        <f>SUM(F681:F682)</f>
        <v>0</v>
      </c>
      <c r="G685" s="322">
        <f>SUM(G681:G682)</f>
        <v>61</v>
      </c>
      <c r="H685" s="159">
        <f>ROUND(F685*H$7, )</f>
        <v>0</v>
      </c>
      <c r="I685" s="160">
        <f>ROUND(F685*I$7, )</f>
        <v>0</v>
      </c>
      <c r="J685" s="160">
        <f>ROUND(F685*J$7, )</f>
        <v>0</v>
      </c>
      <c r="K685" s="89">
        <f t="shared" si="108"/>
        <v>122</v>
      </c>
      <c r="L685" s="89">
        <f t="shared" si="104"/>
        <v>61</v>
      </c>
      <c r="M685" s="332">
        <v>0.1</v>
      </c>
      <c r="N685" s="420">
        <v>55</v>
      </c>
      <c r="O685" s="11"/>
      <c r="P685" s="11"/>
      <c r="Q685" s="63">
        <f t="shared" si="112"/>
        <v>0</v>
      </c>
      <c r="R685" s="11"/>
      <c r="S685" s="11"/>
      <c r="T685" s="11"/>
      <c r="U685" s="11"/>
      <c r="V685" s="11"/>
      <c r="W685" s="11"/>
      <c r="X685" s="11"/>
      <c r="Y685" s="11"/>
      <c r="Z685" s="11"/>
      <c r="AA685" s="11"/>
      <c r="AB685" s="11"/>
      <c r="AC685" s="11"/>
      <c r="AD685" s="11"/>
      <c r="AE685" s="11"/>
      <c r="AF685" s="11"/>
      <c r="AG685" s="11"/>
      <c r="AH685" s="11"/>
      <c r="AI685" s="11"/>
      <c r="AJ685" s="11"/>
    </row>
    <row r="686" spans="1:36" ht="12.75" hidden="1" customHeight="1" x14ac:dyDescent="0.2">
      <c r="A686" s="317"/>
      <c r="B686" s="318"/>
      <c r="C686" s="679" t="s">
        <v>700</v>
      </c>
      <c r="D686" s="319"/>
      <c r="E686" s="321">
        <v>0</v>
      </c>
      <c r="F686" s="321"/>
      <c r="G686" s="322">
        <f>SUM(F686,E686)</f>
        <v>0</v>
      </c>
      <c r="H686" s="323">
        <f>ROUND(F686*H$7, )</f>
        <v>0</v>
      </c>
      <c r="I686" s="324">
        <f>ROUND(H686*I$7, )</f>
        <v>0</v>
      </c>
      <c r="J686" s="324">
        <f>ROUND(I686*J$7, )</f>
        <v>0</v>
      </c>
      <c r="K686" s="89">
        <f t="shared" si="108"/>
        <v>0</v>
      </c>
      <c r="L686" s="89">
        <f t="shared" si="104"/>
        <v>0</v>
      </c>
      <c r="M686" s="11"/>
      <c r="N686" s="11"/>
      <c r="O686" s="11"/>
      <c r="P686" s="11"/>
      <c r="Q686" s="63">
        <f t="shared" si="112"/>
        <v>-120</v>
      </c>
      <c r="R686" s="11"/>
      <c r="S686" s="11"/>
      <c r="T686" s="11"/>
      <c r="U686" s="11"/>
      <c r="V686" s="11"/>
      <c r="W686" s="11"/>
      <c r="X686" s="11"/>
      <c r="Y686" s="11"/>
      <c r="Z686" s="11"/>
      <c r="AA686" s="11"/>
      <c r="AB686" s="11"/>
      <c r="AC686" s="11"/>
      <c r="AD686" s="11"/>
      <c r="AE686" s="11"/>
      <c r="AF686" s="11"/>
      <c r="AG686" s="11"/>
      <c r="AH686" s="11"/>
      <c r="AI686" s="11"/>
      <c r="AJ686" s="11"/>
    </row>
    <row r="687" spans="1:36" ht="12.75" customHeight="1" x14ac:dyDescent="0.2">
      <c r="A687" s="308" t="s">
        <v>755</v>
      </c>
      <c r="B687" s="309"/>
      <c r="C687" s="310"/>
      <c r="D687" s="421"/>
      <c r="E687" s="313">
        <v>120</v>
      </c>
      <c r="F687" s="313">
        <f>SUM(F688,F691)</f>
        <v>0</v>
      </c>
      <c r="G687" s="314">
        <f>SUM(G688,G691)</f>
        <v>120</v>
      </c>
      <c r="H687" s="418">
        <f>SUM(H688:H691)</f>
        <v>0</v>
      </c>
      <c r="I687" s="419">
        <f>SUM(I688:I691)</f>
        <v>0</v>
      </c>
      <c r="J687" s="419">
        <f>SUM(J688:J691)</f>
        <v>0</v>
      </c>
      <c r="K687" s="89">
        <f t="shared" si="108"/>
        <v>240</v>
      </c>
      <c r="L687" s="89">
        <f t="shared" si="104"/>
        <v>120</v>
      </c>
      <c r="M687" s="11"/>
      <c r="N687" s="11"/>
      <c r="O687" s="11"/>
      <c r="P687" s="11"/>
      <c r="Q687" s="63">
        <f t="shared" si="112"/>
        <v>-120</v>
      </c>
      <c r="R687" s="11"/>
      <c r="S687" s="11"/>
      <c r="T687" s="11"/>
      <c r="U687" s="11"/>
      <c r="V687" s="11"/>
      <c r="W687" s="11"/>
      <c r="X687" s="11"/>
      <c r="Y687" s="11"/>
      <c r="Z687" s="11"/>
      <c r="AA687" s="11"/>
      <c r="AB687" s="11"/>
      <c r="AC687" s="11"/>
      <c r="AD687" s="11"/>
      <c r="AE687" s="11"/>
      <c r="AF687" s="11"/>
      <c r="AG687" s="11"/>
      <c r="AH687" s="11"/>
      <c r="AI687" s="11"/>
      <c r="AJ687" s="11"/>
    </row>
    <row r="688" spans="1:36" ht="12.75" customHeight="1" x14ac:dyDescent="0.2">
      <c r="A688" s="317" t="s">
        <v>747</v>
      </c>
      <c r="B688" s="318"/>
      <c r="C688" s="679"/>
      <c r="D688" s="319"/>
      <c r="E688" s="327">
        <v>120</v>
      </c>
      <c r="F688" s="327">
        <f>F693</f>
        <v>0</v>
      </c>
      <c r="G688" s="322">
        <f>SUM(F688,E688)</f>
        <v>120</v>
      </c>
      <c r="H688" s="159">
        <f>ROUND(F688*H$7, )</f>
        <v>0</v>
      </c>
      <c r="I688" s="160">
        <f>ROUND(F688*I$7, )</f>
        <v>0</v>
      </c>
      <c r="J688" s="160">
        <f>ROUND(F688*J$7, )</f>
        <v>0</v>
      </c>
      <c r="K688" s="89">
        <f t="shared" si="108"/>
        <v>240</v>
      </c>
      <c r="L688" s="89">
        <f t="shared" si="104"/>
        <v>120</v>
      </c>
      <c r="M688" s="11"/>
      <c r="N688" s="11"/>
      <c r="O688" s="11"/>
      <c r="P688" s="11"/>
      <c r="Q688" s="63">
        <f t="shared" si="112"/>
        <v>0</v>
      </c>
      <c r="R688" s="11"/>
      <c r="S688" s="11"/>
      <c r="T688" s="11"/>
      <c r="U688" s="11"/>
      <c r="V688" s="11"/>
      <c r="W688" s="11"/>
      <c r="X688" s="11"/>
      <c r="Y688" s="11"/>
      <c r="Z688" s="11"/>
      <c r="AA688" s="11"/>
      <c r="AB688" s="11"/>
      <c r="AC688" s="11"/>
      <c r="AD688" s="11"/>
      <c r="AE688" s="11"/>
      <c r="AF688" s="11"/>
      <c r="AG688" s="11"/>
      <c r="AH688" s="11"/>
      <c r="AI688" s="11"/>
      <c r="AJ688" s="11"/>
    </row>
    <row r="689" spans="1:36" ht="38.25" hidden="1" customHeight="1" x14ac:dyDescent="0.2">
      <c r="A689" s="317"/>
      <c r="B689" s="318"/>
      <c r="C689" s="679" t="s">
        <v>260</v>
      </c>
      <c r="D689" s="319"/>
      <c r="E689" s="327">
        <v>0</v>
      </c>
      <c r="F689" s="327"/>
      <c r="G689" s="322">
        <f>SUM(F689,E689)</f>
        <v>0</v>
      </c>
      <c r="H689" s="159"/>
      <c r="I689" s="160"/>
      <c r="J689" s="160"/>
      <c r="K689" s="89">
        <f t="shared" si="108"/>
        <v>0</v>
      </c>
      <c r="L689" s="89">
        <f t="shared" si="104"/>
        <v>0</v>
      </c>
      <c r="M689" s="11"/>
      <c r="N689" s="11"/>
      <c r="O689" s="11"/>
      <c r="P689" s="11"/>
      <c r="Q689" s="63">
        <f t="shared" si="112"/>
        <v>-120</v>
      </c>
      <c r="R689" s="11"/>
      <c r="S689" s="11"/>
      <c r="T689" s="11"/>
      <c r="U689" s="11"/>
      <c r="V689" s="11"/>
      <c r="W689" s="11"/>
      <c r="X689" s="11"/>
      <c r="Y689" s="11"/>
      <c r="Z689" s="11"/>
      <c r="AA689" s="11"/>
      <c r="AB689" s="11"/>
      <c r="AC689" s="11"/>
      <c r="AD689" s="11"/>
      <c r="AE689" s="11"/>
      <c r="AF689" s="11"/>
      <c r="AG689" s="11"/>
      <c r="AH689" s="11"/>
      <c r="AI689" s="11"/>
      <c r="AJ689" s="11"/>
    </row>
    <row r="690" spans="1:36" ht="25.5" customHeight="1" x14ac:dyDescent="0.2">
      <c r="A690" s="317"/>
      <c r="B690" s="318"/>
      <c r="C690" s="679" t="s">
        <v>754</v>
      </c>
      <c r="D690" s="319"/>
      <c r="E690" s="327">
        <v>120</v>
      </c>
      <c r="F690" s="327"/>
      <c r="G690" s="322">
        <f>SUM(F690,E690)</f>
        <v>120</v>
      </c>
      <c r="H690" s="159"/>
      <c r="I690" s="160"/>
      <c r="J690" s="160"/>
      <c r="K690" s="89">
        <f t="shared" si="108"/>
        <v>240</v>
      </c>
      <c r="L690" s="89">
        <f t="shared" si="104"/>
        <v>120</v>
      </c>
      <c r="M690" s="11"/>
      <c r="N690" s="11"/>
      <c r="O690" s="11"/>
      <c r="P690" s="11"/>
      <c r="Q690" s="63">
        <f t="shared" si="112"/>
        <v>0</v>
      </c>
      <c r="R690" s="11"/>
      <c r="S690" s="11"/>
      <c r="T690" s="11"/>
      <c r="U690" s="11"/>
      <c r="V690" s="11"/>
      <c r="W690" s="11"/>
      <c r="X690" s="11"/>
      <c r="Y690" s="11"/>
      <c r="Z690" s="11"/>
      <c r="AA690" s="11"/>
      <c r="AB690" s="11"/>
      <c r="AC690" s="11"/>
      <c r="AD690" s="11"/>
      <c r="AE690" s="11"/>
      <c r="AF690" s="11"/>
      <c r="AG690" s="11"/>
      <c r="AH690" s="11"/>
      <c r="AI690" s="11"/>
      <c r="AJ690" s="11"/>
    </row>
    <row r="691" spans="1:36" ht="12.75" hidden="1" customHeight="1" x14ac:dyDescent="0.2">
      <c r="A691" s="317" t="s">
        <v>751</v>
      </c>
      <c r="B691" s="318"/>
      <c r="C691" s="679"/>
      <c r="D691" s="319"/>
      <c r="E691" s="321">
        <v>0</v>
      </c>
      <c r="F691" s="321"/>
      <c r="G691" s="322">
        <f>SUM(F691,E691)</f>
        <v>0</v>
      </c>
      <c r="H691" s="323">
        <f>ROUND(F691*H$7, )</f>
        <v>0</v>
      </c>
      <c r="I691" s="324">
        <f>ROUND(H691*I$7, )</f>
        <v>0</v>
      </c>
      <c r="J691" s="324">
        <f>ROUND(I691*J$7, )</f>
        <v>0</v>
      </c>
      <c r="K691" s="89">
        <f t="shared" si="108"/>
        <v>0</v>
      </c>
      <c r="L691" s="89">
        <f t="shared" si="104"/>
        <v>0</v>
      </c>
      <c r="M691" s="11"/>
      <c r="N691" s="11"/>
      <c r="O691" s="11"/>
      <c r="P691" s="11"/>
      <c r="Q691" s="63">
        <f t="shared" si="112"/>
        <v>-120</v>
      </c>
      <c r="R691" s="11"/>
      <c r="S691" s="11"/>
      <c r="T691" s="11"/>
      <c r="U691" s="11"/>
      <c r="V691" s="11"/>
      <c r="W691" s="11"/>
      <c r="X691" s="11"/>
      <c r="Y691" s="11"/>
      <c r="Z691" s="11"/>
      <c r="AA691" s="11"/>
      <c r="AB691" s="11"/>
      <c r="AC691" s="11"/>
      <c r="AD691" s="11"/>
      <c r="AE691" s="11"/>
      <c r="AF691" s="11"/>
      <c r="AG691" s="11"/>
      <c r="AH691" s="11"/>
      <c r="AI691" s="11"/>
      <c r="AJ691" s="11"/>
    </row>
    <row r="692" spans="1:36" ht="12.75" customHeight="1" x14ac:dyDescent="0.2">
      <c r="A692" s="308"/>
      <c r="B692" s="417" t="s">
        <v>698</v>
      </c>
      <c r="C692" s="310"/>
      <c r="D692" s="421"/>
      <c r="E692" s="313">
        <v>120</v>
      </c>
      <c r="F692" s="313">
        <f>SUM(F693:F694)</f>
        <v>0</v>
      </c>
      <c r="G692" s="314">
        <f>SUM(G693:G694)</f>
        <v>120</v>
      </c>
      <c r="H692" s="418">
        <f>SUM(H693:H694)</f>
        <v>0</v>
      </c>
      <c r="I692" s="419">
        <f>SUM(I693:I694)</f>
        <v>0</v>
      </c>
      <c r="J692" s="419">
        <f>SUM(J693:J694)</f>
        <v>0</v>
      </c>
      <c r="K692" s="89">
        <f t="shared" si="108"/>
        <v>240</v>
      </c>
      <c r="L692" s="89">
        <f t="shared" si="104"/>
        <v>120</v>
      </c>
      <c r="M692" s="11"/>
      <c r="N692" s="11"/>
      <c r="O692" s="11"/>
      <c r="P692" s="11"/>
      <c r="Q692" s="63">
        <f t="shared" si="112"/>
        <v>-120</v>
      </c>
      <c r="R692" s="11"/>
      <c r="S692" s="11"/>
      <c r="T692" s="11"/>
      <c r="U692" s="11"/>
      <c r="V692" s="11"/>
      <c r="W692" s="11"/>
      <c r="X692" s="11"/>
      <c r="Y692" s="11"/>
      <c r="Z692" s="11"/>
      <c r="AA692" s="11"/>
      <c r="AB692" s="11"/>
      <c r="AC692" s="11"/>
      <c r="AD692" s="11"/>
      <c r="AE692" s="11"/>
      <c r="AF692" s="11"/>
      <c r="AG692" s="11"/>
      <c r="AH692" s="11"/>
      <c r="AI692" s="11"/>
      <c r="AJ692" s="11"/>
    </row>
    <row r="693" spans="1:36" ht="12.75" customHeight="1" x14ac:dyDescent="0.2">
      <c r="A693" s="317"/>
      <c r="B693" s="318"/>
      <c r="C693" s="679" t="s">
        <v>699</v>
      </c>
      <c r="D693" s="319"/>
      <c r="E693" s="327">
        <v>120</v>
      </c>
      <c r="F693" s="327">
        <f>SUM(F689:F690)</f>
        <v>0</v>
      </c>
      <c r="G693" s="322">
        <f>SUM(G689:G690)</f>
        <v>120</v>
      </c>
      <c r="H693" s="159">
        <f>ROUND(F693*H$7, )</f>
        <v>0</v>
      </c>
      <c r="I693" s="160">
        <f>ROUND(F693*I$7, )</f>
        <v>0</v>
      </c>
      <c r="J693" s="160">
        <f>ROUND(F693*J$7, )</f>
        <v>0</v>
      </c>
      <c r="K693" s="89">
        <f t="shared" si="108"/>
        <v>240</v>
      </c>
      <c r="L693" s="89">
        <f t="shared" si="104"/>
        <v>120</v>
      </c>
      <c r="M693" s="11"/>
      <c r="N693" s="11"/>
      <c r="O693" s="11"/>
      <c r="P693" s="11"/>
      <c r="Q693" s="63">
        <f t="shared" si="112"/>
        <v>0</v>
      </c>
      <c r="R693" s="11"/>
      <c r="S693" s="11"/>
      <c r="T693" s="11"/>
      <c r="U693" s="11"/>
      <c r="V693" s="11"/>
      <c r="W693" s="11"/>
      <c r="X693" s="11"/>
      <c r="Y693" s="11"/>
      <c r="Z693" s="11"/>
      <c r="AA693" s="11"/>
      <c r="AB693" s="11"/>
      <c r="AC693" s="11"/>
      <c r="AD693" s="11"/>
      <c r="AE693" s="11"/>
      <c r="AF693" s="11"/>
      <c r="AG693" s="11"/>
      <c r="AH693" s="11"/>
      <c r="AI693" s="11"/>
      <c r="AJ693" s="11"/>
    </row>
    <row r="694" spans="1:36" ht="12.75" hidden="1" customHeight="1" x14ac:dyDescent="0.2">
      <c r="A694" s="317"/>
      <c r="B694" s="318"/>
      <c r="C694" s="679" t="s">
        <v>700</v>
      </c>
      <c r="D694" s="319"/>
      <c r="E694" s="321">
        <v>0</v>
      </c>
      <c r="F694" s="321"/>
      <c r="G694" s="322">
        <f>SUM(F694,E694)</f>
        <v>0</v>
      </c>
      <c r="H694" s="323">
        <f>ROUND(F694*H$7, )</f>
        <v>0</v>
      </c>
      <c r="I694" s="324">
        <f>ROUND(H694*I$7, )</f>
        <v>0</v>
      </c>
      <c r="J694" s="324">
        <f>ROUND(I694*J$7, )</f>
        <v>0</v>
      </c>
      <c r="K694" s="89">
        <f t="shared" si="108"/>
        <v>0</v>
      </c>
      <c r="L694" s="89">
        <f t="shared" si="104"/>
        <v>0</v>
      </c>
      <c r="M694" s="11"/>
      <c r="N694" s="11"/>
      <c r="O694" s="11"/>
      <c r="P694" s="11"/>
      <c r="Q694" s="63">
        <f t="shared" si="112"/>
        <v>-724</v>
      </c>
      <c r="R694" s="11"/>
      <c r="S694" s="11"/>
      <c r="T694" s="11"/>
      <c r="U694" s="11"/>
      <c r="V694" s="11"/>
      <c r="W694" s="11"/>
      <c r="X694" s="11"/>
      <c r="Y694" s="11"/>
      <c r="Z694" s="11"/>
      <c r="AA694" s="11"/>
      <c r="AB694" s="11"/>
      <c r="AC694" s="11"/>
      <c r="AD694" s="11"/>
      <c r="AE694" s="11"/>
      <c r="AF694" s="11"/>
      <c r="AG694" s="11"/>
      <c r="AH694" s="11"/>
      <c r="AI694" s="11"/>
      <c r="AJ694" s="11"/>
    </row>
    <row r="695" spans="1:36" ht="24" customHeight="1" x14ac:dyDescent="0.2">
      <c r="A695" s="712" t="s">
        <v>756</v>
      </c>
      <c r="B695" s="709"/>
      <c r="C695" s="717"/>
      <c r="D695" s="311" t="s">
        <v>757</v>
      </c>
      <c r="E695" s="304">
        <v>724</v>
      </c>
      <c r="F695" s="304">
        <f>SUM(F696,F697,F698)</f>
        <v>0</v>
      </c>
      <c r="G695" s="305">
        <f>SUM(G696,G697,G698)</f>
        <v>724</v>
      </c>
      <c r="H695" s="380">
        <f>SUM(H696,H697,H698)</f>
        <v>0</v>
      </c>
      <c r="I695" s="381">
        <f>SUM(I696,I697,I698)</f>
        <v>0</v>
      </c>
      <c r="J695" s="381">
        <f>SUM(J696,J697,J698)</f>
        <v>0</v>
      </c>
      <c r="K695" s="89">
        <f t="shared" si="108"/>
        <v>1448</v>
      </c>
      <c r="L695" s="89">
        <f t="shared" si="104"/>
        <v>724</v>
      </c>
      <c r="M695" s="11"/>
      <c r="N695" s="11"/>
      <c r="O695" s="11"/>
      <c r="P695" s="11"/>
      <c r="Q695" s="63">
        <f t="shared" si="112"/>
        <v>-699</v>
      </c>
      <c r="R695" s="11"/>
      <c r="S695" s="11"/>
      <c r="T695" s="11"/>
      <c r="U695" s="11"/>
      <c r="V695" s="11"/>
      <c r="W695" s="11"/>
      <c r="X695" s="11"/>
      <c r="Y695" s="11"/>
      <c r="Z695" s="11"/>
      <c r="AA695" s="11"/>
      <c r="AB695" s="11"/>
      <c r="AC695" s="11"/>
      <c r="AD695" s="11"/>
      <c r="AE695" s="11"/>
      <c r="AF695" s="11"/>
      <c r="AG695" s="11"/>
      <c r="AH695" s="11"/>
      <c r="AI695" s="11"/>
      <c r="AJ695" s="11"/>
    </row>
    <row r="696" spans="1:36" ht="15" customHeight="1" x14ac:dyDescent="0.25">
      <c r="A696" s="317"/>
      <c r="B696" s="318"/>
      <c r="C696" s="679" t="s">
        <v>699</v>
      </c>
      <c r="D696" s="325"/>
      <c r="E696" s="327">
        <v>699</v>
      </c>
      <c r="F696" s="327"/>
      <c r="G696" s="322">
        <f>SUM(F696,E696)</f>
        <v>699</v>
      </c>
      <c r="H696" s="159">
        <f>ROUND(F696*H$7, )</f>
        <v>0</v>
      </c>
      <c r="I696" s="160">
        <f>ROUND(F696*I$7, )</f>
        <v>0</v>
      </c>
      <c r="J696" s="160">
        <f>ROUND(F696*J$7, )</f>
        <v>0</v>
      </c>
      <c r="K696" s="89">
        <f t="shared" si="108"/>
        <v>1398</v>
      </c>
      <c r="L696" s="89">
        <f t="shared" si="104"/>
        <v>699</v>
      </c>
      <c r="M696" s="332">
        <v>0.1</v>
      </c>
      <c r="N696" s="420">
        <v>300</v>
      </c>
      <c r="O696" s="11"/>
      <c r="P696" s="11"/>
      <c r="Q696" s="63">
        <f t="shared" si="112"/>
        <v>-25</v>
      </c>
      <c r="R696" s="11"/>
      <c r="S696" s="11"/>
      <c r="T696" s="11"/>
      <c r="U696" s="11"/>
      <c r="V696" s="11"/>
      <c r="W696" s="11"/>
      <c r="X696" s="11"/>
      <c r="Y696" s="11"/>
      <c r="Z696" s="11"/>
      <c r="AA696" s="11"/>
      <c r="AB696" s="11"/>
      <c r="AC696" s="11"/>
      <c r="AD696" s="11"/>
      <c r="AE696" s="11"/>
      <c r="AF696" s="11"/>
      <c r="AG696" s="11"/>
      <c r="AH696" s="11"/>
      <c r="AI696" s="11"/>
      <c r="AJ696" s="11"/>
    </row>
    <row r="697" spans="1:36" ht="12.75" customHeight="1" x14ac:dyDescent="0.2">
      <c r="A697" s="317"/>
      <c r="B697" s="318"/>
      <c r="C697" s="679" t="s">
        <v>700</v>
      </c>
      <c r="D697" s="319"/>
      <c r="E697" s="327">
        <v>25</v>
      </c>
      <c r="F697" s="327"/>
      <c r="G697" s="322">
        <f>SUM(F697,E697)</f>
        <v>25</v>
      </c>
      <c r="H697" s="323">
        <f>ROUND(F697*H$7, )</f>
        <v>0</v>
      </c>
      <c r="I697" s="324">
        <f>ROUND(H697*I$7, )</f>
        <v>0</v>
      </c>
      <c r="J697" s="324">
        <f>ROUND(I697*J$7, )</f>
        <v>0</v>
      </c>
      <c r="K697" s="89">
        <f t="shared" si="108"/>
        <v>50</v>
      </c>
      <c r="L697" s="89">
        <f t="shared" si="104"/>
        <v>25</v>
      </c>
      <c r="M697" s="11"/>
      <c r="N697" s="11"/>
      <c r="O697" s="11"/>
      <c r="P697" s="11"/>
      <c r="Q697" s="63">
        <f t="shared" si="112"/>
        <v>0</v>
      </c>
      <c r="R697" s="11"/>
      <c r="S697" s="11"/>
      <c r="T697" s="11"/>
      <c r="U697" s="11"/>
      <c r="V697" s="11"/>
      <c r="W697" s="11"/>
      <c r="X697" s="11"/>
      <c r="Y697" s="11"/>
      <c r="Z697" s="11"/>
      <c r="AA697" s="11"/>
      <c r="AB697" s="11"/>
      <c r="AC697" s="11"/>
      <c r="AD697" s="11"/>
      <c r="AE697" s="11"/>
      <c r="AF697" s="11"/>
      <c r="AG697" s="11"/>
      <c r="AH697" s="11"/>
      <c r="AI697" s="11"/>
      <c r="AJ697" s="11"/>
    </row>
    <row r="698" spans="1:36" ht="12.75" hidden="1" customHeight="1" x14ac:dyDescent="0.2">
      <c r="A698" s="317"/>
      <c r="B698" s="318"/>
      <c r="C698" s="679" t="s">
        <v>709</v>
      </c>
      <c r="D698" s="319"/>
      <c r="E698" s="327">
        <v>0</v>
      </c>
      <c r="F698" s="327">
        <f>SUM(F699,F700)</f>
        <v>0</v>
      </c>
      <c r="G698" s="422">
        <f>SUM(G699,G700)</f>
        <v>0</v>
      </c>
      <c r="H698" s="423">
        <f>SUM(H699,H700)</f>
        <v>0</v>
      </c>
      <c r="I698" s="424">
        <f>SUM(I699,I700)</f>
        <v>0</v>
      </c>
      <c r="J698" s="424">
        <f>SUM(J699,J700)</f>
        <v>0</v>
      </c>
      <c r="K698" s="89">
        <f t="shared" si="108"/>
        <v>0</v>
      </c>
      <c r="L698" s="89">
        <f t="shared" si="104"/>
        <v>0</v>
      </c>
      <c r="M698" s="11"/>
      <c r="N698" s="11"/>
      <c r="O698" s="11"/>
      <c r="P698" s="11"/>
      <c r="Q698" s="63">
        <f t="shared" si="112"/>
        <v>0</v>
      </c>
      <c r="R698" s="11"/>
      <c r="S698" s="11"/>
      <c r="T698" s="11"/>
      <c r="U698" s="11"/>
      <c r="V698" s="11"/>
      <c r="W698" s="11"/>
      <c r="X698" s="11"/>
      <c r="Y698" s="11"/>
      <c r="Z698" s="11"/>
      <c r="AA698" s="11"/>
      <c r="AB698" s="11"/>
      <c r="AC698" s="11"/>
      <c r="AD698" s="11"/>
      <c r="AE698" s="11"/>
      <c r="AF698" s="11"/>
      <c r="AG698" s="11"/>
      <c r="AH698" s="11"/>
      <c r="AI698" s="11"/>
      <c r="AJ698" s="11"/>
    </row>
    <row r="699" spans="1:36" ht="12.75" hidden="1" customHeight="1" x14ac:dyDescent="0.2">
      <c r="A699" s="317"/>
      <c r="B699" s="318"/>
      <c r="C699" s="679" t="s">
        <v>699</v>
      </c>
      <c r="D699" s="319"/>
      <c r="E699" s="321">
        <v>0</v>
      </c>
      <c r="F699" s="321"/>
      <c r="G699" s="322">
        <f>SUM(F699,E699)</f>
        <v>0</v>
      </c>
      <c r="H699" s="323"/>
      <c r="I699" s="324"/>
      <c r="J699" s="324"/>
      <c r="K699" s="89">
        <f t="shared" si="108"/>
        <v>0</v>
      </c>
      <c r="L699" s="89">
        <f t="shared" si="104"/>
        <v>0</v>
      </c>
      <c r="M699" s="11"/>
      <c r="N699" s="11"/>
      <c r="O699" s="11"/>
      <c r="P699" s="11"/>
      <c r="Q699" s="63">
        <f t="shared" si="112"/>
        <v>0</v>
      </c>
      <c r="R699" s="11"/>
      <c r="S699" s="11"/>
      <c r="T699" s="11"/>
      <c r="U699" s="11"/>
      <c r="V699" s="11"/>
      <c r="W699" s="11"/>
      <c r="X699" s="11"/>
      <c r="Y699" s="11"/>
      <c r="Z699" s="11"/>
      <c r="AA699" s="11"/>
      <c r="AB699" s="11"/>
      <c r="AC699" s="11"/>
      <c r="AD699" s="11"/>
      <c r="AE699" s="11"/>
      <c r="AF699" s="11"/>
      <c r="AG699" s="11"/>
      <c r="AH699" s="11"/>
      <c r="AI699" s="11"/>
      <c r="AJ699" s="11"/>
    </row>
    <row r="700" spans="1:36" ht="12.75" hidden="1" customHeight="1" x14ac:dyDescent="0.2">
      <c r="A700" s="317"/>
      <c r="B700" s="318"/>
      <c r="C700" s="679" t="s">
        <v>700</v>
      </c>
      <c r="D700" s="319"/>
      <c r="E700" s="321">
        <v>0</v>
      </c>
      <c r="F700" s="321"/>
      <c r="G700" s="322">
        <f>SUM(F700,E700)</f>
        <v>0</v>
      </c>
      <c r="H700" s="323"/>
      <c r="I700" s="324"/>
      <c r="J700" s="324"/>
      <c r="K700" s="89">
        <f t="shared" si="108"/>
        <v>0</v>
      </c>
      <c r="L700" s="89">
        <f t="shared" si="104"/>
        <v>0</v>
      </c>
      <c r="M700" s="11"/>
      <c r="N700" s="11"/>
      <c r="O700" s="11"/>
      <c r="P700" s="11"/>
      <c r="Q700" s="63">
        <f t="shared" si="112"/>
        <v>-5668</v>
      </c>
      <c r="R700" s="11"/>
      <c r="S700" s="11"/>
      <c r="T700" s="11"/>
      <c r="U700" s="11"/>
      <c r="V700" s="11"/>
      <c r="W700" s="11"/>
      <c r="X700" s="11"/>
      <c r="Y700" s="11"/>
      <c r="Z700" s="11"/>
      <c r="AA700" s="11"/>
      <c r="AB700" s="11"/>
      <c r="AC700" s="11"/>
      <c r="AD700" s="11"/>
      <c r="AE700" s="11"/>
      <c r="AF700" s="11"/>
      <c r="AG700" s="11"/>
      <c r="AH700" s="11"/>
      <c r="AI700" s="11"/>
      <c r="AJ700" s="11"/>
    </row>
    <row r="701" spans="1:36" ht="30.75" customHeight="1" x14ac:dyDescent="0.2">
      <c r="A701" s="712" t="s">
        <v>269</v>
      </c>
      <c r="B701" s="709"/>
      <c r="C701" s="711"/>
      <c r="D701" s="302" t="s">
        <v>758</v>
      </c>
      <c r="E701" s="304">
        <v>5668</v>
      </c>
      <c r="F701" s="304">
        <f>SUM(F707)</f>
        <v>0</v>
      </c>
      <c r="G701" s="305">
        <f>SUM(G707)</f>
        <v>5668</v>
      </c>
      <c r="H701" s="380">
        <f>SUM(H707)</f>
        <v>0</v>
      </c>
      <c r="I701" s="381">
        <f>SUM(I707)</f>
        <v>0</v>
      </c>
      <c r="J701" s="381">
        <f>SUM(J707)</f>
        <v>0</v>
      </c>
      <c r="K701" s="89">
        <f t="shared" si="108"/>
        <v>11336</v>
      </c>
      <c r="L701" s="89">
        <f t="shared" si="104"/>
        <v>5668</v>
      </c>
      <c r="M701" s="11"/>
      <c r="N701" s="11"/>
      <c r="O701" s="11"/>
      <c r="P701" s="11"/>
      <c r="Q701" s="63">
        <f t="shared" si="112"/>
        <v>0</v>
      </c>
      <c r="R701" s="11"/>
      <c r="S701" s="11"/>
      <c r="T701" s="11"/>
      <c r="U701" s="11"/>
      <c r="V701" s="11"/>
      <c r="W701" s="11"/>
      <c r="X701" s="11"/>
      <c r="Y701" s="11"/>
      <c r="Z701" s="11"/>
      <c r="AA701" s="11"/>
      <c r="AB701" s="11"/>
      <c r="AC701" s="11"/>
      <c r="AD701" s="11"/>
      <c r="AE701" s="11"/>
      <c r="AF701" s="11"/>
      <c r="AG701" s="11"/>
      <c r="AH701" s="11"/>
      <c r="AI701" s="11"/>
      <c r="AJ701" s="11"/>
    </row>
    <row r="702" spans="1:36" ht="12.75" hidden="1" customHeight="1" x14ac:dyDescent="0.2">
      <c r="A702" s="425"/>
      <c r="B702" s="426" t="s">
        <v>698</v>
      </c>
      <c r="C702" s="682"/>
      <c r="D702" s="427"/>
      <c r="E702" s="429"/>
      <c r="F702" s="429"/>
      <c r="G702" s="430"/>
      <c r="H702" s="431">
        <f>ROUND(F702*H$7, )</f>
        <v>0</v>
      </c>
      <c r="I702" s="432">
        <f>ROUND(H702*I$7, )</f>
        <v>0</v>
      </c>
      <c r="J702" s="432">
        <f>ROUND(I702*J$7, )</f>
        <v>0</v>
      </c>
      <c r="K702" s="89">
        <f t="shared" si="108"/>
        <v>0</v>
      </c>
      <c r="L702" s="89">
        <f t="shared" si="104"/>
        <v>0</v>
      </c>
      <c r="M702" s="11"/>
      <c r="N702" s="11"/>
      <c r="O702" s="11"/>
      <c r="P702" s="11"/>
      <c r="Q702" s="63">
        <f t="shared" si="112"/>
        <v>0</v>
      </c>
      <c r="R702" s="11"/>
      <c r="S702" s="11"/>
      <c r="T702" s="11"/>
      <c r="U702" s="11"/>
      <c r="V702" s="11"/>
      <c r="W702" s="11"/>
      <c r="X702" s="11"/>
      <c r="Y702" s="11"/>
      <c r="Z702" s="11"/>
      <c r="AA702" s="11"/>
      <c r="AB702" s="11"/>
      <c r="AC702" s="11"/>
      <c r="AD702" s="11"/>
      <c r="AE702" s="11"/>
      <c r="AF702" s="11"/>
      <c r="AG702" s="11"/>
      <c r="AH702" s="11"/>
      <c r="AI702" s="11"/>
      <c r="AJ702" s="11"/>
    </row>
    <row r="703" spans="1:36" ht="63.75" hidden="1" customHeight="1" x14ac:dyDescent="0.2">
      <c r="A703" s="425"/>
      <c r="B703" s="433"/>
      <c r="C703" s="680" t="s">
        <v>759</v>
      </c>
      <c r="D703" s="394"/>
      <c r="E703" s="429">
        <v>0</v>
      </c>
      <c r="F703" s="429"/>
      <c r="G703" s="430">
        <f>SUM(F703,E703)</f>
        <v>0</v>
      </c>
      <c r="H703" s="431">
        <f>ROUND(F703*H$7, )</f>
        <v>0</v>
      </c>
      <c r="I703" s="432">
        <f>ROUND(F703*I$7, )</f>
        <v>0</v>
      </c>
      <c r="J703" s="432">
        <f>ROUND(F703*J$7, )</f>
        <v>0</v>
      </c>
      <c r="K703" s="89">
        <f t="shared" si="108"/>
        <v>0</v>
      </c>
      <c r="L703" s="89">
        <f t="shared" si="104"/>
        <v>0</v>
      </c>
      <c r="M703" s="11"/>
      <c r="N703" s="11"/>
      <c r="O703" s="11"/>
      <c r="P703" s="11"/>
      <c r="Q703" s="63">
        <f t="shared" si="112"/>
        <v>0</v>
      </c>
      <c r="R703" s="11"/>
      <c r="S703" s="11"/>
      <c r="T703" s="11"/>
      <c r="U703" s="11"/>
      <c r="V703" s="11"/>
      <c r="W703" s="11"/>
      <c r="X703" s="11"/>
      <c r="Y703" s="11"/>
      <c r="Z703" s="11"/>
      <c r="AA703" s="11"/>
      <c r="AB703" s="11"/>
      <c r="AC703" s="11"/>
      <c r="AD703" s="11"/>
      <c r="AE703" s="11"/>
      <c r="AF703" s="11"/>
      <c r="AG703" s="11"/>
      <c r="AH703" s="11"/>
      <c r="AI703" s="11"/>
      <c r="AJ703" s="11"/>
    </row>
    <row r="704" spans="1:36" ht="63.75" hidden="1" customHeight="1" x14ac:dyDescent="0.2">
      <c r="A704" s="425"/>
      <c r="B704" s="433"/>
      <c r="C704" s="680" t="s">
        <v>760</v>
      </c>
      <c r="D704" s="394"/>
      <c r="E704" s="429">
        <v>0</v>
      </c>
      <c r="F704" s="429"/>
      <c r="G704" s="430">
        <f>SUM(F704,E704)</f>
        <v>0</v>
      </c>
      <c r="H704" s="431">
        <f>ROUND(F704*H$7, )</f>
        <v>0</v>
      </c>
      <c r="I704" s="432">
        <f>ROUND(F704*I$7, )</f>
        <v>0</v>
      </c>
      <c r="J704" s="432">
        <f>ROUND(F704*J$7, )</f>
        <v>0</v>
      </c>
      <c r="K704" s="89">
        <f t="shared" si="108"/>
        <v>0</v>
      </c>
      <c r="L704" s="89">
        <f t="shared" si="104"/>
        <v>0</v>
      </c>
      <c r="M704" s="11"/>
      <c r="N704" s="11"/>
      <c r="O704" s="11"/>
      <c r="P704" s="11"/>
      <c r="Q704" s="63">
        <f t="shared" si="112"/>
        <v>-5668</v>
      </c>
      <c r="R704" s="11"/>
      <c r="S704" s="11"/>
      <c r="T704" s="11"/>
      <c r="U704" s="11"/>
      <c r="V704" s="11"/>
      <c r="W704" s="11"/>
      <c r="X704" s="11"/>
      <c r="Y704" s="11"/>
      <c r="Z704" s="11"/>
      <c r="AA704" s="11"/>
      <c r="AB704" s="11"/>
      <c r="AC704" s="11"/>
      <c r="AD704" s="11"/>
      <c r="AE704" s="11"/>
      <c r="AF704" s="11"/>
      <c r="AG704" s="11"/>
      <c r="AH704" s="11"/>
      <c r="AI704" s="11"/>
      <c r="AJ704" s="11"/>
    </row>
    <row r="705" spans="1:36" ht="25.5" customHeight="1" x14ac:dyDescent="0.2">
      <c r="A705" s="425"/>
      <c r="B705" s="433"/>
      <c r="C705" s="680" t="s">
        <v>269</v>
      </c>
      <c r="D705" s="394"/>
      <c r="E705" s="326">
        <v>5668</v>
      </c>
      <c r="F705" s="326"/>
      <c r="G705" s="430">
        <f>SUM(F705,E705)</f>
        <v>5668</v>
      </c>
      <c r="H705" s="431">
        <f>ROUND(F705*H$7, )</f>
        <v>0</v>
      </c>
      <c r="I705" s="432">
        <f>ROUND(F705*I$7, )</f>
        <v>0</v>
      </c>
      <c r="J705" s="432">
        <f>ROUND(F705*J$7, )</f>
        <v>0</v>
      </c>
      <c r="K705" s="89">
        <f t="shared" si="108"/>
        <v>11336</v>
      </c>
      <c r="L705" s="89">
        <f t="shared" si="104"/>
        <v>5668</v>
      </c>
      <c r="M705" s="11"/>
      <c r="N705" s="11"/>
      <c r="O705" s="11"/>
      <c r="P705" s="11"/>
      <c r="Q705" s="63">
        <f t="shared" si="112"/>
        <v>0</v>
      </c>
      <c r="R705" s="11"/>
      <c r="S705" s="11"/>
      <c r="T705" s="11"/>
      <c r="U705" s="11"/>
      <c r="V705" s="11"/>
      <c r="W705" s="11"/>
      <c r="X705" s="11"/>
      <c r="Y705" s="11"/>
      <c r="Z705" s="11"/>
      <c r="AA705" s="11"/>
      <c r="AB705" s="11"/>
      <c r="AC705" s="11"/>
      <c r="AD705" s="11"/>
      <c r="AE705" s="11"/>
      <c r="AF705" s="11"/>
      <c r="AG705" s="11"/>
      <c r="AH705" s="11"/>
      <c r="AI705" s="11"/>
      <c r="AJ705" s="11"/>
    </row>
    <row r="706" spans="1:36" ht="12.75" hidden="1" customHeight="1" x14ac:dyDescent="0.2">
      <c r="A706" s="317"/>
      <c r="B706" s="318"/>
      <c r="C706" s="679" t="s">
        <v>709</v>
      </c>
      <c r="D706" s="319"/>
      <c r="E706" s="342">
        <v>0</v>
      </c>
      <c r="F706" s="342"/>
      <c r="G706" s="422">
        <f>SUM(F706,E706)</f>
        <v>0</v>
      </c>
      <c r="H706" s="423">
        <f>SUM(H707,H708)</f>
        <v>0</v>
      </c>
      <c r="I706" s="424">
        <f>SUM(I707,I708)</f>
        <v>0</v>
      </c>
      <c r="J706" s="424">
        <f>SUM(J707,J708)</f>
        <v>0</v>
      </c>
      <c r="K706" s="89">
        <f t="shared" si="108"/>
        <v>0</v>
      </c>
      <c r="L706" s="89">
        <f t="shared" si="104"/>
        <v>0</v>
      </c>
      <c r="M706" s="11"/>
      <c r="N706" s="11"/>
      <c r="O706" s="11"/>
      <c r="P706" s="11"/>
      <c r="Q706" s="63">
        <f t="shared" si="112"/>
        <v>-5668</v>
      </c>
      <c r="R706" s="11"/>
      <c r="S706" s="11"/>
      <c r="T706" s="11"/>
      <c r="U706" s="11"/>
      <c r="V706" s="11"/>
      <c r="W706" s="11"/>
      <c r="X706" s="11"/>
      <c r="Y706" s="11"/>
      <c r="Z706" s="11"/>
      <c r="AA706" s="11"/>
      <c r="AB706" s="11"/>
      <c r="AC706" s="11"/>
      <c r="AD706" s="11"/>
      <c r="AE706" s="11"/>
      <c r="AF706" s="11"/>
      <c r="AG706" s="11"/>
      <c r="AH706" s="11"/>
      <c r="AI706" s="11"/>
      <c r="AJ706" s="11"/>
    </row>
    <row r="707" spans="1:36" ht="12.75" customHeight="1" x14ac:dyDescent="0.2">
      <c r="A707" s="317"/>
      <c r="B707" s="318"/>
      <c r="C707" s="679" t="s">
        <v>699</v>
      </c>
      <c r="D707" s="325"/>
      <c r="E707" s="327">
        <v>5668</v>
      </c>
      <c r="F707" s="327"/>
      <c r="G707" s="322">
        <f>SUM(F707,E707)</f>
        <v>5668</v>
      </c>
      <c r="H707" s="330">
        <f>ROUND(F707*H$7, )</f>
        <v>0</v>
      </c>
      <c r="I707" s="331">
        <f>ROUND(F707*I$7, )</f>
        <v>0</v>
      </c>
      <c r="J707" s="331">
        <f>ROUND(F707*J$7, )</f>
        <v>0</v>
      </c>
      <c r="K707" s="89">
        <f t="shared" si="108"/>
        <v>11336</v>
      </c>
      <c r="L707" s="89">
        <f t="shared" si="104"/>
        <v>5668</v>
      </c>
      <c r="M707" s="11"/>
      <c r="N707" s="11"/>
      <c r="O707" s="11"/>
      <c r="P707" s="11"/>
      <c r="Q707" s="63">
        <f t="shared" si="112"/>
        <v>0</v>
      </c>
      <c r="R707" s="11"/>
      <c r="S707" s="11"/>
      <c r="T707" s="11"/>
      <c r="U707" s="11"/>
      <c r="V707" s="11"/>
      <c r="W707" s="11"/>
      <c r="X707" s="11"/>
      <c r="Y707" s="11"/>
      <c r="Z707" s="11"/>
      <c r="AA707" s="11"/>
      <c r="AB707" s="11"/>
      <c r="AC707" s="11"/>
      <c r="AD707" s="11"/>
      <c r="AE707" s="11"/>
      <c r="AF707" s="11"/>
      <c r="AG707" s="11"/>
      <c r="AH707" s="11"/>
      <c r="AI707" s="11"/>
      <c r="AJ707" s="11"/>
    </row>
    <row r="708" spans="1:36" ht="25.5" hidden="1" customHeight="1" x14ac:dyDescent="0.2">
      <c r="A708" s="712" t="s">
        <v>754</v>
      </c>
      <c r="B708" s="709"/>
      <c r="C708" s="711"/>
      <c r="D708" s="347"/>
      <c r="E708" s="349">
        <v>0</v>
      </c>
      <c r="F708" s="349">
        <f>SUM(F710:F711)</f>
        <v>0</v>
      </c>
      <c r="G708" s="350">
        <f>SUM(G710:G711)</f>
        <v>0</v>
      </c>
      <c r="H708" s="351">
        <f>SUM(H710:H711)</f>
        <v>0</v>
      </c>
      <c r="I708" s="352">
        <f>SUM(I710:I711)</f>
        <v>0</v>
      </c>
      <c r="J708" s="352">
        <f>SUM(J710:J711)</f>
        <v>0</v>
      </c>
      <c r="K708" s="89">
        <f t="shared" si="108"/>
        <v>0</v>
      </c>
      <c r="L708" s="89">
        <f t="shared" si="104"/>
        <v>0</v>
      </c>
      <c r="M708" s="11"/>
      <c r="N708" s="11"/>
      <c r="O708" s="11"/>
      <c r="P708" s="11"/>
      <c r="Q708" s="63">
        <f t="shared" si="112"/>
        <v>0</v>
      </c>
      <c r="R708" s="11"/>
      <c r="S708" s="11"/>
      <c r="T708" s="11"/>
      <c r="U708" s="11"/>
      <c r="V708" s="11"/>
      <c r="W708" s="11"/>
      <c r="X708" s="11"/>
      <c r="Y708" s="11"/>
      <c r="Z708" s="11"/>
      <c r="AA708" s="11"/>
      <c r="AB708" s="11"/>
      <c r="AC708" s="11"/>
      <c r="AD708" s="11"/>
      <c r="AE708" s="11"/>
      <c r="AF708" s="11"/>
      <c r="AG708" s="11"/>
      <c r="AH708" s="11"/>
      <c r="AI708" s="11"/>
      <c r="AJ708" s="11"/>
    </row>
    <row r="709" spans="1:36" ht="12.75" hidden="1" customHeight="1" x14ac:dyDescent="0.2">
      <c r="A709" s="425"/>
      <c r="B709" s="426" t="s">
        <v>698</v>
      </c>
      <c r="C709" s="682"/>
      <c r="D709" s="427"/>
      <c r="E709" s="429">
        <v>0</v>
      </c>
      <c r="F709" s="429"/>
      <c r="G709" s="430">
        <f>SUM(F709,E709)</f>
        <v>0</v>
      </c>
      <c r="H709" s="431">
        <f>ROUND(F709*H$7, )</f>
        <v>0</v>
      </c>
      <c r="I709" s="432">
        <f t="shared" ref="I709:J711" si="115">ROUND(H709*I$7, )</f>
        <v>0</v>
      </c>
      <c r="J709" s="432">
        <f t="shared" si="115"/>
        <v>0</v>
      </c>
      <c r="K709" s="89">
        <f t="shared" si="108"/>
        <v>0</v>
      </c>
      <c r="L709" s="89">
        <f t="shared" si="104"/>
        <v>0</v>
      </c>
      <c r="M709" s="11"/>
      <c r="N709" s="11"/>
      <c r="O709" s="11"/>
      <c r="P709" s="11"/>
      <c r="Q709" s="63">
        <f t="shared" si="112"/>
        <v>0</v>
      </c>
      <c r="R709" s="11"/>
      <c r="S709" s="11"/>
      <c r="T709" s="11"/>
      <c r="U709" s="11"/>
      <c r="V709" s="11"/>
      <c r="W709" s="11"/>
      <c r="X709" s="11"/>
      <c r="Y709" s="11"/>
      <c r="Z709" s="11"/>
      <c r="AA709" s="11"/>
      <c r="AB709" s="11"/>
      <c r="AC709" s="11"/>
      <c r="AD709" s="11"/>
      <c r="AE709" s="11"/>
      <c r="AF709" s="11"/>
      <c r="AG709" s="11"/>
      <c r="AH709" s="11"/>
      <c r="AI709" s="11"/>
      <c r="AJ709" s="11"/>
    </row>
    <row r="710" spans="1:36" ht="12.75" hidden="1" customHeight="1" x14ac:dyDescent="0.2">
      <c r="A710" s="317"/>
      <c r="B710" s="318"/>
      <c r="C710" s="679" t="s">
        <v>699</v>
      </c>
      <c r="D710" s="319"/>
      <c r="E710" s="151">
        <v>0</v>
      </c>
      <c r="F710" s="151"/>
      <c r="G710" s="322">
        <f>SUM(F710,E710)</f>
        <v>0</v>
      </c>
      <c r="H710" s="434">
        <f>ROUND(F710*H$7, )</f>
        <v>0</v>
      </c>
      <c r="I710" s="435">
        <f t="shared" si="115"/>
        <v>0</v>
      </c>
      <c r="J710" s="435">
        <f t="shared" si="115"/>
        <v>0</v>
      </c>
      <c r="K710" s="89">
        <f t="shared" si="108"/>
        <v>0</v>
      </c>
      <c r="L710" s="89">
        <f t="shared" si="104"/>
        <v>0</v>
      </c>
      <c r="M710" s="11"/>
      <c r="N710" s="11"/>
      <c r="O710" s="11"/>
      <c r="P710" s="11"/>
      <c r="Q710" s="63">
        <f t="shared" ref="Q710:Q773" si="116">F711-G711</f>
        <v>0</v>
      </c>
      <c r="R710" s="11"/>
      <c r="S710" s="11"/>
      <c r="T710" s="11"/>
      <c r="U710" s="11"/>
      <c r="V710" s="11"/>
      <c r="W710" s="11"/>
      <c r="X710" s="11"/>
      <c r="Y710" s="11"/>
      <c r="Z710" s="11"/>
      <c r="AA710" s="11"/>
      <c r="AB710" s="11"/>
      <c r="AC710" s="11"/>
      <c r="AD710" s="11"/>
      <c r="AE710" s="11"/>
      <c r="AF710" s="11"/>
      <c r="AG710" s="11"/>
      <c r="AH710" s="11"/>
      <c r="AI710" s="11"/>
      <c r="AJ710" s="11"/>
    </row>
    <row r="711" spans="1:36" ht="12.75" hidden="1" customHeight="1" x14ac:dyDescent="0.2">
      <c r="A711" s="317"/>
      <c r="B711" s="318"/>
      <c r="C711" s="679" t="s">
        <v>700</v>
      </c>
      <c r="D711" s="319"/>
      <c r="E711" s="321">
        <v>0</v>
      </c>
      <c r="F711" s="321"/>
      <c r="G711" s="322">
        <f>SUM(F711,E711)</f>
        <v>0</v>
      </c>
      <c r="H711" s="323">
        <f>ROUND(F711*H$7, )</f>
        <v>0</v>
      </c>
      <c r="I711" s="324">
        <f t="shared" si="115"/>
        <v>0</v>
      </c>
      <c r="J711" s="324">
        <f t="shared" si="115"/>
        <v>0</v>
      </c>
      <c r="K711" s="89">
        <f t="shared" si="108"/>
        <v>0</v>
      </c>
      <c r="L711" s="89">
        <f t="shared" si="104"/>
        <v>0</v>
      </c>
      <c r="M711" s="11"/>
      <c r="N711" s="11"/>
      <c r="O711" s="11"/>
      <c r="P711" s="11"/>
      <c r="Q711" s="63">
        <f t="shared" si="116"/>
        <v>0</v>
      </c>
      <c r="R711" s="11"/>
      <c r="S711" s="11"/>
      <c r="T711" s="11"/>
      <c r="U711" s="11"/>
      <c r="V711" s="11"/>
      <c r="W711" s="11"/>
      <c r="X711" s="11"/>
      <c r="Y711" s="11"/>
      <c r="Z711" s="11"/>
      <c r="AA711" s="11"/>
      <c r="AB711" s="11"/>
      <c r="AC711" s="11"/>
      <c r="AD711" s="11"/>
      <c r="AE711" s="11"/>
      <c r="AF711" s="11"/>
      <c r="AG711" s="11"/>
      <c r="AH711" s="11"/>
      <c r="AI711" s="11"/>
      <c r="AJ711" s="11"/>
    </row>
    <row r="712" spans="1:36" ht="12.75" hidden="1" customHeight="1" x14ac:dyDescent="0.2">
      <c r="A712" s="299" t="s">
        <v>761</v>
      </c>
      <c r="B712" s="300"/>
      <c r="C712" s="301"/>
      <c r="D712" s="302" t="s">
        <v>762</v>
      </c>
      <c r="E712" s="349">
        <v>0</v>
      </c>
      <c r="F712" s="349">
        <f>SUM(F714:F715)</f>
        <v>0</v>
      </c>
      <c r="G712" s="350">
        <f>SUM(G714:G715)</f>
        <v>0</v>
      </c>
      <c r="H712" s="351">
        <f>SUM(H714:H715)</f>
        <v>0</v>
      </c>
      <c r="I712" s="352">
        <f>SUM(I714:I715)</f>
        <v>0</v>
      </c>
      <c r="J712" s="352">
        <f>SUM(J714:J715)</f>
        <v>0</v>
      </c>
      <c r="K712" s="89">
        <f t="shared" si="108"/>
        <v>0</v>
      </c>
      <c r="L712" s="89">
        <f t="shared" si="104"/>
        <v>0</v>
      </c>
      <c r="M712" s="11"/>
      <c r="N712" s="11"/>
      <c r="O712" s="11"/>
      <c r="P712" s="11"/>
      <c r="Q712" s="63">
        <f t="shared" si="116"/>
        <v>0</v>
      </c>
      <c r="R712" s="11"/>
      <c r="S712" s="11"/>
      <c r="T712" s="11"/>
      <c r="U712" s="11"/>
      <c r="V712" s="11"/>
      <c r="W712" s="11"/>
      <c r="X712" s="11"/>
      <c r="Y712" s="11"/>
      <c r="Z712" s="11"/>
      <c r="AA712" s="11"/>
      <c r="AB712" s="11"/>
      <c r="AC712" s="11"/>
      <c r="AD712" s="11"/>
      <c r="AE712" s="11"/>
      <c r="AF712" s="11"/>
      <c r="AG712" s="11"/>
      <c r="AH712" s="11"/>
      <c r="AI712" s="11"/>
      <c r="AJ712" s="11"/>
    </row>
    <row r="713" spans="1:36" ht="12.75" hidden="1" customHeight="1" x14ac:dyDescent="0.2">
      <c r="A713" s="425"/>
      <c r="B713" s="426" t="s">
        <v>698</v>
      </c>
      <c r="C713" s="682"/>
      <c r="D713" s="427"/>
      <c r="E713" s="429">
        <v>0</v>
      </c>
      <c r="F713" s="429"/>
      <c r="G713" s="430">
        <f>SUM(F713,E713)</f>
        <v>0</v>
      </c>
      <c r="H713" s="431">
        <f>ROUND(F713*H$7, )</f>
        <v>0</v>
      </c>
      <c r="I713" s="432">
        <f t="shared" ref="I713:J715" si="117">ROUND(H713*I$7, )</f>
        <v>0</v>
      </c>
      <c r="J713" s="432">
        <f t="shared" si="117"/>
        <v>0</v>
      </c>
      <c r="K713" s="89">
        <f t="shared" si="108"/>
        <v>0</v>
      </c>
      <c r="L713" s="89">
        <f t="shared" si="104"/>
        <v>0</v>
      </c>
      <c r="M713" s="11"/>
      <c r="N713" s="11"/>
      <c r="O713" s="11"/>
      <c r="P713" s="11"/>
      <c r="Q713" s="63">
        <f t="shared" si="116"/>
        <v>0</v>
      </c>
      <c r="R713" s="11"/>
      <c r="S713" s="11"/>
      <c r="T713" s="11"/>
      <c r="U713" s="11"/>
      <c r="V713" s="11"/>
      <c r="W713" s="11"/>
      <c r="X713" s="11"/>
      <c r="Y713" s="11"/>
      <c r="Z713" s="11"/>
      <c r="AA713" s="11"/>
      <c r="AB713" s="11"/>
      <c r="AC713" s="11"/>
      <c r="AD713" s="11"/>
      <c r="AE713" s="11"/>
      <c r="AF713" s="11"/>
      <c r="AG713" s="11"/>
      <c r="AH713" s="11"/>
      <c r="AI713" s="11"/>
      <c r="AJ713" s="11"/>
    </row>
    <row r="714" spans="1:36" ht="12.75" hidden="1" customHeight="1" x14ac:dyDescent="0.2">
      <c r="A714" s="317"/>
      <c r="B714" s="318"/>
      <c r="C714" s="679" t="s">
        <v>699</v>
      </c>
      <c r="D714" s="325"/>
      <c r="E714" s="151">
        <v>0</v>
      </c>
      <c r="F714" s="151"/>
      <c r="G714" s="322">
        <f>SUM(F714,E714)</f>
        <v>0</v>
      </c>
      <c r="H714" s="434">
        <f>ROUND(F714*H$7, )</f>
        <v>0</v>
      </c>
      <c r="I714" s="435">
        <f t="shared" si="117"/>
        <v>0</v>
      </c>
      <c r="J714" s="435">
        <f t="shared" si="117"/>
        <v>0</v>
      </c>
      <c r="K714" s="89">
        <f t="shared" si="108"/>
        <v>0</v>
      </c>
      <c r="L714" s="89">
        <f t="shared" si="104"/>
        <v>0</v>
      </c>
      <c r="M714" s="11"/>
      <c r="N714" s="11"/>
      <c r="O714" s="11"/>
      <c r="P714" s="11"/>
      <c r="Q714" s="63">
        <f t="shared" si="116"/>
        <v>0</v>
      </c>
      <c r="R714" s="11"/>
      <c r="S714" s="11"/>
      <c r="T714" s="11"/>
      <c r="U714" s="11"/>
      <c r="V714" s="11"/>
      <c r="W714" s="11"/>
      <c r="X714" s="11"/>
      <c r="Y714" s="11"/>
      <c r="Z714" s="11"/>
      <c r="AA714" s="11"/>
      <c r="AB714" s="11"/>
      <c r="AC714" s="11"/>
      <c r="AD714" s="11"/>
      <c r="AE714" s="11"/>
      <c r="AF714" s="11"/>
      <c r="AG714" s="11"/>
      <c r="AH714" s="11"/>
      <c r="AI714" s="11"/>
      <c r="AJ714" s="11"/>
    </row>
    <row r="715" spans="1:36" ht="12.75" hidden="1" customHeight="1" x14ac:dyDescent="0.2">
      <c r="A715" s="317"/>
      <c r="B715" s="318"/>
      <c r="C715" s="679" t="s">
        <v>700</v>
      </c>
      <c r="D715" s="319"/>
      <c r="E715" s="321">
        <v>0</v>
      </c>
      <c r="F715" s="321"/>
      <c r="G715" s="322">
        <f>SUM(F715,E715)</f>
        <v>0</v>
      </c>
      <c r="H715" s="323">
        <f>ROUND(F715*H$7, )</f>
        <v>0</v>
      </c>
      <c r="I715" s="324">
        <f t="shared" si="117"/>
        <v>0</v>
      </c>
      <c r="J715" s="324">
        <f t="shared" si="117"/>
        <v>0</v>
      </c>
      <c r="K715" s="89">
        <f t="shared" si="108"/>
        <v>0</v>
      </c>
      <c r="L715" s="89">
        <f t="shared" si="104"/>
        <v>0</v>
      </c>
      <c r="M715" s="11"/>
      <c r="N715" s="11"/>
      <c r="O715" s="11"/>
      <c r="P715" s="11"/>
      <c r="Q715" s="63">
        <f t="shared" si="116"/>
        <v>0</v>
      </c>
      <c r="R715" s="11"/>
      <c r="S715" s="11"/>
      <c r="T715" s="11"/>
      <c r="U715" s="11"/>
      <c r="V715" s="11"/>
      <c r="W715" s="11"/>
      <c r="X715" s="11"/>
      <c r="Y715" s="11"/>
      <c r="Z715" s="11"/>
      <c r="AA715" s="11"/>
      <c r="AB715" s="11"/>
      <c r="AC715" s="11"/>
      <c r="AD715" s="11"/>
      <c r="AE715" s="11"/>
      <c r="AF715" s="11"/>
      <c r="AG715" s="11"/>
      <c r="AH715" s="11"/>
      <c r="AI715" s="11"/>
      <c r="AJ715" s="11"/>
    </row>
    <row r="716" spans="1:36" ht="12.75" hidden="1" customHeight="1" x14ac:dyDescent="0.2">
      <c r="A716" s="299" t="s">
        <v>763</v>
      </c>
      <c r="B716" s="300"/>
      <c r="C716" s="301"/>
      <c r="D716" s="436" t="s">
        <v>762</v>
      </c>
      <c r="E716" s="349">
        <v>0</v>
      </c>
      <c r="F716" s="349">
        <f>SUM(F718:F719)</f>
        <v>0</v>
      </c>
      <c r="G716" s="350">
        <f>SUM(G718:G719)</f>
        <v>0</v>
      </c>
      <c r="H716" s="351">
        <f>SUM(H718:H719)</f>
        <v>0</v>
      </c>
      <c r="I716" s="352">
        <f>SUM(I718:I719)</f>
        <v>0</v>
      </c>
      <c r="J716" s="352">
        <f>SUM(J718:J719)</f>
        <v>0</v>
      </c>
      <c r="K716" s="89">
        <f t="shared" si="108"/>
        <v>0</v>
      </c>
      <c r="L716" s="89">
        <f t="shared" si="104"/>
        <v>0</v>
      </c>
      <c r="M716" s="11"/>
      <c r="N716" s="11"/>
      <c r="O716" s="11"/>
      <c r="P716" s="11"/>
      <c r="Q716" s="63">
        <f t="shared" si="116"/>
        <v>0</v>
      </c>
      <c r="R716" s="11"/>
      <c r="S716" s="11"/>
      <c r="T716" s="11"/>
      <c r="U716" s="11"/>
      <c r="V716" s="11"/>
      <c r="W716" s="11"/>
      <c r="X716" s="11"/>
      <c r="Y716" s="11"/>
      <c r="Z716" s="11"/>
      <c r="AA716" s="11"/>
      <c r="AB716" s="11"/>
      <c r="AC716" s="11"/>
      <c r="AD716" s="11"/>
      <c r="AE716" s="11"/>
      <c r="AF716" s="11"/>
      <c r="AG716" s="11"/>
      <c r="AH716" s="11"/>
      <c r="AI716" s="11"/>
      <c r="AJ716" s="11"/>
    </row>
    <row r="717" spans="1:36" ht="12.75" hidden="1" customHeight="1" x14ac:dyDescent="0.2">
      <c r="A717" s="425"/>
      <c r="B717" s="426" t="s">
        <v>698</v>
      </c>
      <c r="C717" s="682"/>
      <c r="D717" s="427"/>
      <c r="E717" s="429">
        <v>0</v>
      </c>
      <c r="F717" s="429"/>
      <c r="G717" s="430">
        <f>SUM(F717,E717)</f>
        <v>0</v>
      </c>
      <c r="H717" s="431">
        <f>ROUND(F717*H$7, )</f>
        <v>0</v>
      </c>
      <c r="I717" s="432">
        <f t="shared" ref="I717:J719" si="118">ROUND(H717*I$7, )</f>
        <v>0</v>
      </c>
      <c r="J717" s="432">
        <f t="shared" si="118"/>
        <v>0</v>
      </c>
      <c r="K717" s="89">
        <f t="shared" si="108"/>
        <v>0</v>
      </c>
      <c r="L717" s="89">
        <f t="shared" si="104"/>
        <v>0</v>
      </c>
      <c r="M717" s="11"/>
      <c r="N717" s="11"/>
      <c r="O717" s="11"/>
      <c r="P717" s="11"/>
      <c r="Q717" s="63">
        <f t="shared" si="116"/>
        <v>0</v>
      </c>
      <c r="R717" s="11"/>
      <c r="S717" s="11"/>
      <c r="T717" s="11"/>
      <c r="U717" s="11"/>
      <c r="V717" s="11"/>
      <c r="W717" s="11"/>
      <c r="X717" s="11"/>
      <c r="Y717" s="11"/>
      <c r="Z717" s="11"/>
      <c r="AA717" s="11"/>
      <c r="AB717" s="11"/>
      <c r="AC717" s="11"/>
      <c r="AD717" s="11"/>
      <c r="AE717" s="11"/>
      <c r="AF717" s="11"/>
      <c r="AG717" s="11"/>
      <c r="AH717" s="11"/>
      <c r="AI717" s="11"/>
      <c r="AJ717" s="11"/>
    </row>
    <row r="718" spans="1:36" ht="12.75" hidden="1" customHeight="1" x14ac:dyDescent="0.2">
      <c r="A718" s="317"/>
      <c r="B718" s="318"/>
      <c r="C718" s="679" t="s">
        <v>699</v>
      </c>
      <c r="D718" s="325"/>
      <c r="E718" s="151">
        <v>0</v>
      </c>
      <c r="F718" s="151"/>
      <c r="G718" s="322">
        <f>SUM(F718,E718)</f>
        <v>0</v>
      </c>
      <c r="H718" s="434">
        <f>ROUND(F718*H$7, )</f>
        <v>0</v>
      </c>
      <c r="I718" s="435">
        <f t="shared" si="118"/>
        <v>0</v>
      </c>
      <c r="J718" s="435">
        <f t="shared" si="118"/>
        <v>0</v>
      </c>
      <c r="K718" s="89">
        <f t="shared" si="108"/>
        <v>0</v>
      </c>
      <c r="L718" s="89">
        <f t="shared" si="104"/>
        <v>0</v>
      </c>
      <c r="M718" s="11"/>
      <c r="N718" s="11"/>
      <c r="O718" s="11"/>
      <c r="P718" s="11"/>
      <c r="Q718" s="63">
        <f t="shared" si="116"/>
        <v>0</v>
      </c>
      <c r="R718" s="11"/>
      <c r="S718" s="11"/>
      <c r="T718" s="11"/>
      <c r="U718" s="11"/>
      <c r="V718" s="11"/>
      <c r="W718" s="11"/>
      <c r="X718" s="11"/>
      <c r="Y718" s="11"/>
      <c r="Z718" s="11"/>
      <c r="AA718" s="11"/>
      <c r="AB718" s="11"/>
      <c r="AC718" s="11"/>
      <c r="AD718" s="11"/>
      <c r="AE718" s="11"/>
      <c r="AF718" s="11"/>
      <c r="AG718" s="11"/>
      <c r="AH718" s="11"/>
      <c r="AI718" s="11"/>
      <c r="AJ718" s="11"/>
    </row>
    <row r="719" spans="1:36" ht="12.75" hidden="1" customHeight="1" x14ac:dyDescent="0.2">
      <c r="A719" s="317"/>
      <c r="B719" s="318"/>
      <c r="C719" s="679" t="s">
        <v>700</v>
      </c>
      <c r="D719" s="319"/>
      <c r="E719" s="321">
        <v>0</v>
      </c>
      <c r="F719" s="321"/>
      <c r="G719" s="322">
        <f>SUM(F719,E719)</f>
        <v>0</v>
      </c>
      <c r="H719" s="323">
        <f>ROUND(F719*H$7, )</f>
        <v>0</v>
      </c>
      <c r="I719" s="324">
        <f t="shared" si="118"/>
        <v>0</v>
      </c>
      <c r="J719" s="324">
        <f t="shared" si="118"/>
        <v>0</v>
      </c>
      <c r="K719" s="89">
        <f t="shared" si="108"/>
        <v>0</v>
      </c>
      <c r="L719" s="89">
        <f t="shared" si="104"/>
        <v>0</v>
      </c>
      <c r="M719" s="11"/>
      <c r="N719" s="11"/>
      <c r="O719" s="11"/>
      <c r="P719" s="11"/>
      <c r="Q719" s="63">
        <f t="shared" si="116"/>
        <v>-10</v>
      </c>
      <c r="R719" s="11"/>
      <c r="S719" s="11"/>
      <c r="T719" s="11"/>
      <c r="U719" s="11"/>
      <c r="V719" s="11"/>
      <c r="W719" s="11"/>
      <c r="X719" s="11"/>
      <c r="Y719" s="11"/>
      <c r="Z719" s="11"/>
      <c r="AA719" s="11"/>
      <c r="AB719" s="11"/>
      <c r="AC719" s="11"/>
      <c r="AD719" s="11"/>
      <c r="AE719" s="11"/>
      <c r="AF719" s="11"/>
      <c r="AG719" s="11"/>
      <c r="AH719" s="11"/>
      <c r="AI719" s="11"/>
      <c r="AJ719" s="11"/>
    </row>
    <row r="720" spans="1:36" ht="24" customHeight="1" x14ac:dyDescent="0.2">
      <c r="A720" s="299" t="s">
        <v>764</v>
      </c>
      <c r="B720" s="300"/>
      <c r="C720" s="301"/>
      <c r="D720" s="302" t="s">
        <v>765</v>
      </c>
      <c r="E720" s="349">
        <v>10</v>
      </c>
      <c r="F720" s="349">
        <f>SUM(F721)</f>
        <v>0</v>
      </c>
      <c r="G720" s="350">
        <f>SUM(G721)</f>
        <v>10</v>
      </c>
      <c r="H720" s="437">
        <f>SUM(H721)</f>
        <v>0</v>
      </c>
      <c r="I720" s="438">
        <f>SUM(I721)</f>
        <v>0</v>
      </c>
      <c r="J720" s="438">
        <f>SUM(J721)</f>
        <v>0</v>
      </c>
      <c r="K720" s="89">
        <f t="shared" si="108"/>
        <v>20</v>
      </c>
      <c r="L720" s="89">
        <f t="shared" si="104"/>
        <v>10</v>
      </c>
      <c r="M720" s="11"/>
      <c r="N720" s="11"/>
      <c r="O720" s="11"/>
      <c r="P720" s="11"/>
      <c r="Q720" s="63">
        <f t="shared" si="116"/>
        <v>-10</v>
      </c>
      <c r="R720" s="11"/>
      <c r="S720" s="11"/>
      <c r="T720" s="11"/>
      <c r="U720" s="11"/>
      <c r="V720" s="11"/>
      <c r="W720" s="11"/>
      <c r="X720" s="11"/>
      <c r="Y720" s="11"/>
      <c r="Z720" s="11"/>
      <c r="AA720" s="11"/>
      <c r="AB720" s="11"/>
      <c r="AC720" s="11"/>
      <c r="AD720" s="11"/>
      <c r="AE720" s="11"/>
      <c r="AF720" s="11"/>
      <c r="AG720" s="11"/>
      <c r="AH720" s="11"/>
      <c r="AI720" s="11"/>
      <c r="AJ720" s="11"/>
    </row>
    <row r="721" spans="1:36" ht="12.75" customHeight="1" x14ac:dyDescent="0.2">
      <c r="A721" s="317"/>
      <c r="B721" s="318"/>
      <c r="C721" s="679" t="s">
        <v>700</v>
      </c>
      <c r="D721" s="325"/>
      <c r="E721" s="646">
        <v>10</v>
      </c>
      <c r="F721" s="342"/>
      <c r="G721" s="322">
        <f>SUM(F721,E721)</f>
        <v>10</v>
      </c>
      <c r="H721" s="323"/>
      <c r="I721" s="324"/>
      <c r="J721" s="324"/>
      <c r="K721" s="89">
        <f t="shared" si="108"/>
        <v>20</v>
      </c>
      <c r="L721" s="89">
        <f t="shared" si="104"/>
        <v>10</v>
      </c>
      <c r="M721" s="11"/>
      <c r="N721" s="11"/>
      <c r="O721" s="11"/>
      <c r="P721" s="11"/>
      <c r="Q721" s="63">
        <f t="shared" si="116"/>
        <v>-50260.5</v>
      </c>
      <c r="R721" s="11"/>
      <c r="S721" s="11"/>
      <c r="T721" s="11"/>
      <c r="U721" s="11"/>
      <c r="V721" s="11"/>
      <c r="W721" s="11"/>
      <c r="X721" s="11"/>
      <c r="Y721" s="11"/>
      <c r="Z721" s="11"/>
      <c r="AA721" s="11"/>
      <c r="AB721" s="11"/>
      <c r="AC721" s="11"/>
      <c r="AD721" s="11"/>
      <c r="AE721" s="11"/>
      <c r="AF721" s="11"/>
      <c r="AG721" s="11"/>
      <c r="AH721" s="11"/>
      <c r="AI721" s="11"/>
      <c r="AJ721" s="11"/>
    </row>
    <row r="722" spans="1:36" ht="12.75" customHeight="1" x14ac:dyDescent="0.2">
      <c r="A722" s="269" t="s">
        <v>766</v>
      </c>
      <c r="B722" s="270"/>
      <c r="C722" s="271"/>
      <c r="D722" s="272"/>
      <c r="E722" s="298">
        <v>50260.5</v>
      </c>
      <c r="F722" s="298">
        <f>SUM(F726,F729,F732,F735,F738,F743,F746,F761,F749,F741,F764)</f>
        <v>0</v>
      </c>
      <c r="G722" s="275">
        <f>SUM(G726,G729,G732,G735,G738,G743,G746,G761,G749,G741,G764)</f>
        <v>50260.5</v>
      </c>
      <c r="H722" s="276">
        <f>SUM(H726,H729,H732,H735,H738,H743,H746,H761,H749,H741,H764)</f>
        <v>0</v>
      </c>
      <c r="I722" s="277">
        <f>SUM(I726,I729,I732,I735,I738,I743,I746,I761,I749,I741,I764)</f>
        <v>0</v>
      </c>
      <c r="J722" s="277">
        <f>SUM(J726,J729,J732,J735,J738,J743,J746,J761,J749,J741,J764)</f>
        <v>0</v>
      </c>
      <c r="K722" s="89">
        <f t="shared" si="108"/>
        <v>100521</v>
      </c>
      <c r="L722" s="89">
        <f t="shared" si="104"/>
        <v>50260.5</v>
      </c>
      <c r="M722" s="11"/>
      <c r="N722" s="11"/>
      <c r="O722" s="11"/>
      <c r="P722" s="11"/>
      <c r="Q722" s="63">
        <f t="shared" si="116"/>
        <v>-50260.5</v>
      </c>
      <c r="R722" s="11"/>
      <c r="S722" s="11"/>
      <c r="T722" s="11"/>
      <c r="U722" s="11"/>
      <c r="V722" s="11"/>
      <c r="W722" s="11"/>
      <c r="X722" s="11"/>
      <c r="Y722" s="11"/>
      <c r="Z722" s="11"/>
      <c r="AA722" s="11"/>
      <c r="AB722" s="11"/>
      <c r="AC722" s="11"/>
      <c r="AD722" s="11"/>
      <c r="AE722" s="11"/>
      <c r="AF722" s="11"/>
      <c r="AG722" s="11"/>
      <c r="AH722" s="11"/>
      <c r="AI722" s="11"/>
      <c r="AJ722" s="11"/>
    </row>
    <row r="723" spans="1:36" ht="12.75" customHeight="1" x14ac:dyDescent="0.2">
      <c r="A723" s="353"/>
      <c r="B723" s="354" t="s">
        <v>718</v>
      </c>
      <c r="C723" s="355"/>
      <c r="D723" s="356"/>
      <c r="E723" s="358">
        <v>50260.5</v>
      </c>
      <c r="F723" s="358">
        <f>SUM(F724:F725)</f>
        <v>0</v>
      </c>
      <c r="G723" s="359">
        <f>SUM(G724:G725)</f>
        <v>50260.5</v>
      </c>
      <c r="H723" s="360">
        <f>SUM(H724:H725)</f>
        <v>0</v>
      </c>
      <c r="I723" s="361">
        <f>SUM(I724:I725)</f>
        <v>0</v>
      </c>
      <c r="J723" s="361">
        <f>SUM(J724:J725)</f>
        <v>0</v>
      </c>
      <c r="K723" s="89">
        <f t="shared" si="108"/>
        <v>100521</v>
      </c>
      <c r="L723" s="89">
        <f t="shared" si="104"/>
        <v>50260.5</v>
      </c>
      <c r="M723" s="11"/>
      <c r="N723" s="11"/>
      <c r="O723" s="11"/>
      <c r="P723" s="11"/>
      <c r="Q723" s="63">
        <f t="shared" si="116"/>
        <v>-5710.5</v>
      </c>
      <c r="R723" s="11"/>
      <c r="S723" s="11"/>
      <c r="T723" s="11"/>
      <c r="U723" s="11"/>
      <c r="V723" s="11"/>
      <c r="W723" s="11"/>
      <c r="X723" s="11"/>
      <c r="Y723" s="11"/>
      <c r="Z723" s="11"/>
      <c r="AA723" s="11"/>
      <c r="AB723" s="11"/>
      <c r="AC723" s="11"/>
      <c r="AD723" s="11"/>
      <c r="AE723" s="11"/>
      <c r="AF723" s="11"/>
      <c r="AG723" s="11"/>
      <c r="AH723" s="11"/>
      <c r="AI723" s="11"/>
      <c r="AJ723" s="11"/>
    </row>
    <row r="724" spans="1:36" ht="12.75" customHeight="1" x14ac:dyDescent="0.2">
      <c r="A724" s="353"/>
      <c r="B724" s="354" t="s">
        <v>699</v>
      </c>
      <c r="C724" s="355"/>
      <c r="D724" s="356"/>
      <c r="E724" s="440">
        <v>5710.5</v>
      </c>
      <c r="F724" s="440">
        <f>SUM(F727,F730,F733,F736,F739,F744,F747,F762,F759)</f>
        <v>300</v>
      </c>
      <c r="G724" s="365">
        <f>SUM(G727,G730,G733,G736,G739,G744,G747,G762,G759)</f>
        <v>6010.5</v>
      </c>
      <c r="H724" s="441">
        <f>SUM(H727,H730,H733,H736,H739,H744,H747,H762,H759)</f>
        <v>304</v>
      </c>
      <c r="I724" s="442">
        <f>SUM(I727,I730,I733,I736,I739,I744,I747,I762,I759)</f>
        <v>312</v>
      </c>
      <c r="J724" s="442">
        <f>SUM(J727,J730,J733,J736,J739,J744,J747,J762,J759)</f>
        <v>324</v>
      </c>
      <c r="K724" s="89">
        <f t="shared" si="108"/>
        <v>12021</v>
      </c>
      <c r="L724" s="89">
        <f t="shared" si="104"/>
        <v>6010.5</v>
      </c>
      <c r="M724" s="11"/>
      <c r="N724" s="11"/>
      <c r="O724" s="11"/>
      <c r="P724" s="11"/>
      <c r="Q724" s="63">
        <f t="shared" si="116"/>
        <v>-44550</v>
      </c>
      <c r="R724" s="11"/>
      <c r="S724" s="11"/>
      <c r="T724" s="11"/>
      <c r="U724" s="11"/>
      <c r="V724" s="11"/>
      <c r="W724" s="11"/>
      <c r="X724" s="11"/>
      <c r="Y724" s="11"/>
      <c r="Z724" s="11"/>
      <c r="AA724" s="11"/>
      <c r="AB724" s="11"/>
      <c r="AC724" s="11"/>
      <c r="AD724" s="11"/>
      <c r="AE724" s="11"/>
      <c r="AF724" s="11"/>
      <c r="AG724" s="11"/>
      <c r="AH724" s="11"/>
      <c r="AI724" s="11"/>
      <c r="AJ724" s="11"/>
    </row>
    <row r="725" spans="1:36" ht="12.75" customHeight="1" x14ac:dyDescent="0.2">
      <c r="A725" s="353"/>
      <c r="B725" s="354" t="s">
        <v>700</v>
      </c>
      <c r="C725" s="355"/>
      <c r="D725" s="356"/>
      <c r="E725" s="444">
        <v>44550</v>
      </c>
      <c r="F725" s="444">
        <f>SUM(F728,F731,F734,F737,F740,F745,F748,F763,F760,F742,F765)</f>
        <v>-300</v>
      </c>
      <c r="G725" s="359">
        <f>SUM(G728,G731,G734,G737,G740,G745,G748,G763,G760,G742,G765)</f>
        <v>44250</v>
      </c>
      <c r="H725" s="360">
        <f>SUM(H728,H731,H734,H737,H740,H745,H748,H763,H760,H742,H765)</f>
        <v>-304</v>
      </c>
      <c r="I725" s="361">
        <f>SUM(I728,I731,I734,I737,I740,I745,I748,I763,I760,I742,I765)</f>
        <v>-312</v>
      </c>
      <c r="J725" s="361">
        <f>SUM(J728,J731,J734,J737,J740,J745,J748,J763,J760,J742,J765)</f>
        <v>-324</v>
      </c>
      <c r="K725" s="89">
        <f t="shared" si="108"/>
        <v>88500</v>
      </c>
      <c r="L725" s="89">
        <f t="shared" si="104"/>
        <v>44250</v>
      </c>
      <c r="M725" s="11"/>
      <c r="N725" s="11"/>
      <c r="O725" s="11"/>
      <c r="P725" s="11"/>
      <c r="Q725" s="63">
        <f t="shared" si="116"/>
        <v>-9509</v>
      </c>
      <c r="R725" s="11"/>
      <c r="S725" s="11"/>
      <c r="T725" s="11"/>
      <c r="U725" s="11"/>
      <c r="V725" s="11"/>
      <c r="W725" s="11"/>
      <c r="X725" s="11"/>
      <c r="Y725" s="11"/>
      <c r="Z725" s="11"/>
      <c r="AA725" s="11"/>
      <c r="AB725" s="11"/>
      <c r="AC725" s="11"/>
      <c r="AD725" s="11"/>
      <c r="AE725" s="11"/>
      <c r="AF725" s="11"/>
      <c r="AG725" s="11"/>
      <c r="AH725" s="11"/>
      <c r="AI725" s="11"/>
      <c r="AJ725" s="11"/>
    </row>
    <row r="726" spans="1:36" ht="24" customHeight="1" x14ac:dyDescent="0.2">
      <c r="A726" s="308" t="s">
        <v>767</v>
      </c>
      <c r="B726" s="309"/>
      <c r="C726" s="310"/>
      <c r="D726" s="311" t="s">
        <v>768</v>
      </c>
      <c r="E726" s="313">
        <v>9509</v>
      </c>
      <c r="F726" s="313">
        <f>SUM(F728,F727)</f>
        <v>0</v>
      </c>
      <c r="G726" s="314">
        <f>SUM(G728,G727)</f>
        <v>9509</v>
      </c>
      <c r="H726" s="315">
        <f>SUM(H728,H727)</f>
        <v>0</v>
      </c>
      <c r="I726" s="316">
        <f>SUM(I728,I727)</f>
        <v>0</v>
      </c>
      <c r="J726" s="316">
        <f>SUM(J728,J727)</f>
        <v>0</v>
      </c>
      <c r="K726" s="89">
        <f t="shared" si="108"/>
        <v>19018</v>
      </c>
      <c r="L726" s="89">
        <f t="shared" si="104"/>
        <v>9509</v>
      </c>
      <c r="M726" s="11"/>
      <c r="N726" s="11"/>
      <c r="O726" s="11"/>
      <c r="P726" s="11"/>
      <c r="Q726" s="63">
        <f t="shared" si="116"/>
        <v>-1500</v>
      </c>
      <c r="R726" s="11"/>
      <c r="S726" s="11"/>
      <c r="T726" s="11"/>
      <c r="U726" s="11"/>
      <c r="V726" s="11"/>
      <c r="W726" s="11"/>
      <c r="X726" s="11"/>
      <c r="Y726" s="11"/>
      <c r="Z726" s="11"/>
      <c r="AA726" s="11"/>
      <c r="AB726" s="11"/>
      <c r="AC726" s="11"/>
      <c r="AD726" s="11"/>
      <c r="AE726" s="11"/>
      <c r="AF726" s="11"/>
      <c r="AG726" s="11"/>
      <c r="AH726" s="11"/>
      <c r="AI726" s="11"/>
      <c r="AJ726" s="11"/>
    </row>
    <row r="727" spans="1:36" ht="12.75" customHeight="1" x14ac:dyDescent="0.2">
      <c r="A727" s="317"/>
      <c r="B727" s="318"/>
      <c r="C727" s="679" t="s">
        <v>699</v>
      </c>
      <c r="D727" s="325"/>
      <c r="E727" s="327">
        <v>1500</v>
      </c>
      <c r="F727" s="327"/>
      <c r="G727" s="322">
        <f>SUM(F727,E727)</f>
        <v>1500</v>
      </c>
      <c r="H727" s="323">
        <f>ROUND(F727*H$7, )</f>
        <v>0</v>
      </c>
      <c r="I727" s="324">
        <f>ROUND(F727*I$7, )</f>
        <v>0</v>
      </c>
      <c r="J727" s="324">
        <f>ROUND(F727*J$7, )</f>
        <v>0</v>
      </c>
      <c r="K727" s="89">
        <f t="shared" si="108"/>
        <v>3000</v>
      </c>
      <c r="L727" s="89">
        <f t="shared" si="104"/>
        <v>1500</v>
      </c>
      <c r="M727" s="11"/>
      <c r="N727" s="11"/>
      <c r="O727" s="11"/>
      <c r="P727" s="11"/>
      <c r="Q727" s="63">
        <f t="shared" si="116"/>
        <v>-8009</v>
      </c>
      <c r="R727" s="11"/>
      <c r="S727" s="11"/>
      <c r="T727" s="11"/>
      <c r="U727" s="11"/>
      <c r="V727" s="11"/>
      <c r="W727" s="11"/>
      <c r="X727" s="11"/>
      <c r="Y727" s="11"/>
      <c r="Z727" s="11"/>
      <c r="AA727" s="11"/>
      <c r="AB727" s="11"/>
      <c r="AC727" s="11"/>
      <c r="AD727" s="11"/>
      <c r="AE727" s="11"/>
      <c r="AF727" s="11"/>
      <c r="AG727" s="11"/>
      <c r="AH727" s="11"/>
      <c r="AI727" s="11"/>
      <c r="AJ727" s="11"/>
    </row>
    <row r="728" spans="1:36" ht="12.75" customHeight="1" x14ac:dyDescent="0.2">
      <c r="A728" s="317"/>
      <c r="B728" s="318"/>
      <c r="C728" s="679" t="s">
        <v>700</v>
      </c>
      <c r="D728" s="325"/>
      <c r="E728" s="327">
        <v>8009</v>
      </c>
      <c r="F728" s="327"/>
      <c r="G728" s="322">
        <f>SUM(F728,E728)</f>
        <v>8009</v>
      </c>
      <c r="H728" s="330">
        <f>ROUND(F728*H$7, )</f>
        <v>0</v>
      </c>
      <c r="I728" s="331">
        <f>ROUND(F728*I$7, )</f>
        <v>0</v>
      </c>
      <c r="J728" s="331">
        <f>ROUND(F728*J$7, )</f>
        <v>0</v>
      </c>
      <c r="K728" s="89">
        <f t="shared" si="108"/>
        <v>16018</v>
      </c>
      <c r="L728" s="89">
        <f t="shared" si="104"/>
        <v>8009</v>
      </c>
      <c r="M728" s="11"/>
      <c r="N728" s="63">
        <f>G728-18-1539</f>
        <v>6452</v>
      </c>
      <c r="O728" s="11"/>
      <c r="P728" s="11"/>
      <c r="Q728" s="63">
        <f t="shared" si="116"/>
        <v>0</v>
      </c>
      <c r="R728" s="11"/>
      <c r="S728" s="11"/>
      <c r="T728" s="11"/>
      <c r="U728" s="11"/>
      <c r="V728" s="11"/>
      <c r="W728" s="11"/>
      <c r="X728" s="11"/>
      <c r="Y728" s="11"/>
      <c r="Z728" s="11"/>
      <c r="AA728" s="11"/>
      <c r="AB728" s="11"/>
      <c r="AC728" s="11"/>
      <c r="AD728" s="11"/>
      <c r="AE728" s="11"/>
      <c r="AF728" s="11"/>
      <c r="AG728" s="11"/>
      <c r="AH728" s="11"/>
      <c r="AI728" s="11"/>
      <c r="AJ728" s="11"/>
    </row>
    <row r="729" spans="1:36" ht="12.75" hidden="1" customHeight="1" x14ac:dyDescent="0.2">
      <c r="A729" s="308" t="s">
        <v>769</v>
      </c>
      <c r="B729" s="309"/>
      <c r="C729" s="310"/>
      <c r="D729" s="421"/>
      <c r="E729" s="446">
        <v>0</v>
      </c>
      <c r="F729" s="446">
        <f>SUM(F731,F730)</f>
        <v>0</v>
      </c>
      <c r="G729" s="447">
        <f>SUM(G731,G730)</f>
        <v>0</v>
      </c>
      <c r="H729" s="448">
        <f>ROUND(F729*H$7, )</f>
        <v>0</v>
      </c>
      <c r="I729" s="449">
        <f t="shared" ref="I729:J731" si="119">ROUND(H729*I$7, )</f>
        <v>0</v>
      </c>
      <c r="J729" s="449">
        <f t="shared" si="119"/>
        <v>0</v>
      </c>
      <c r="K729" s="89">
        <f t="shared" si="108"/>
        <v>0</v>
      </c>
      <c r="L729" s="89">
        <f t="shared" si="104"/>
        <v>0</v>
      </c>
      <c r="M729" s="11"/>
      <c r="N729" s="11"/>
      <c r="O729" s="11"/>
      <c r="P729" s="11"/>
      <c r="Q729" s="63">
        <f t="shared" si="116"/>
        <v>0</v>
      </c>
      <c r="R729" s="11"/>
      <c r="S729" s="11"/>
      <c r="T729" s="11"/>
      <c r="U729" s="11"/>
      <c r="V729" s="11"/>
      <c r="W729" s="11"/>
      <c r="X729" s="11"/>
      <c r="Y729" s="11"/>
      <c r="Z729" s="11"/>
      <c r="AA729" s="11"/>
      <c r="AB729" s="11"/>
      <c r="AC729" s="11"/>
      <c r="AD729" s="11"/>
      <c r="AE729" s="11"/>
      <c r="AF729" s="11"/>
      <c r="AG729" s="11"/>
      <c r="AH729" s="11"/>
      <c r="AI729" s="11"/>
      <c r="AJ729" s="11"/>
    </row>
    <row r="730" spans="1:36" ht="12.75" hidden="1" customHeight="1" x14ac:dyDescent="0.2">
      <c r="A730" s="317"/>
      <c r="B730" s="318"/>
      <c r="C730" s="679" t="s">
        <v>699</v>
      </c>
      <c r="D730" s="319"/>
      <c r="E730" s="321">
        <v>0</v>
      </c>
      <c r="F730" s="321"/>
      <c r="G730" s="322">
        <f>SUM(F730,E730)</f>
        <v>0</v>
      </c>
      <c r="H730" s="323">
        <f>ROUND(F730*H$7, )</f>
        <v>0</v>
      </c>
      <c r="I730" s="324">
        <f t="shared" si="119"/>
        <v>0</v>
      </c>
      <c r="J730" s="324">
        <f t="shared" si="119"/>
        <v>0</v>
      </c>
      <c r="K730" s="89">
        <f t="shared" si="108"/>
        <v>0</v>
      </c>
      <c r="L730" s="89">
        <f t="shared" si="104"/>
        <v>0</v>
      </c>
      <c r="M730" s="11"/>
      <c r="N730" s="11"/>
      <c r="O730" s="11"/>
      <c r="P730" s="11"/>
      <c r="Q730" s="63">
        <f t="shared" si="116"/>
        <v>0</v>
      </c>
      <c r="R730" s="11"/>
      <c r="S730" s="11"/>
      <c r="T730" s="11"/>
      <c r="U730" s="11"/>
      <c r="V730" s="11"/>
      <c r="W730" s="11"/>
      <c r="X730" s="11"/>
      <c r="Y730" s="11"/>
      <c r="Z730" s="11"/>
      <c r="AA730" s="11"/>
      <c r="AB730" s="11"/>
      <c r="AC730" s="11"/>
      <c r="AD730" s="11"/>
      <c r="AE730" s="11"/>
      <c r="AF730" s="11"/>
      <c r="AG730" s="11"/>
      <c r="AH730" s="11"/>
      <c r="AI730" s="11"/>
      <c r="AJ730" s="11"/>
    </row>
    <row r="731" spans="1:36" ht="12.75" hidden="1" customHeight="1" x14ac:dyDescent="0.2">
      <c r="A731" s="317"/>
      <c r="B731" s="318"/>
      <c r="C731" s="679" t="s">
        <v>700</v>
      </c>
      <c r="D731" s="319"/>
      <c r="E731" s="321">
        <v>0</v>
      </c>
      <c r="F731" s="321"/>
      <c r="G731" s="322">
        <f>SUM(F731,E731)</f>
        <v>0</v>
      </c>
      <c r="H731" s="323">
        <f>ROUND(F731*H$7, )</f>
        <v>0</v>
      </c>
      <c r="I731" s="324">
        <f t="shared" si="119"/>
        <v>0</v>
      </c>
      <c r="J731" s="324">
        <f t="shared" si="119"/>
        <v>0</v>
      </c>
      <c r="K731" s="89">
        <f t="shared" si="108"/>
        <v>0</v>
      </c>
      <c r="L731" s="89">
        <f t="shared" si="104"/>
        <v>0</v>
      </c>
      <c r="M731" s="11"/>
      <c r="N731" s="11"/>
      <c r="O731" s="11"/>
      <c r="P731" s="11"/>
      <c r="Q731" s="63">
        <f t="shared" si="116"/>
        <v>-2650</v>
      </c>
      <c r="R731" s="11"/>
      <c r="S731" s="11"/>
      <c r="T731" s="11"/>
      <c r="U731" s="11"/>
      <c r="V731" s="11"/>
      <c r="W731" s="11"/>
      <c r="X731" s="11"/>
      <c r="Y731" s="11"/>
      <c r="Z731" s="11"/>
      <c r="AA731" s="11"/>
      <c r="AB731" s="11"/>
      <c r="AC731" s="11"/>
      <c r="AD731" s="11"/>
      <c r="AE731" s="11"/>
      <c r="AF731" s="11"/>
      <c r="AG731" s="11"/>
      <c r="AH731" s="11"/>
      <c r="AI731" s="11"/>
      <c r="AJ731" s="11"/>
    </row>
    <row r="732" spans="1:36" ht="24" customHeight="1" x14ac:dyDescent="0.2">
      <c r="A732" s="308" t="s">
        <v>770</v>
      </c>
      <c r="B732" s="309"/>
      <c r="C732" s="310"/>
      <c r="D732" s="311" t="s">
        <v>771</v>
      </c>
      <c r="E732" s="313">
        <v>2650</v>
      </c>
      <c r="F732" s="313">
        <f>SUM(F734,F733)</f>
        <v>0</v>
      </c>
      <c r="G732" s="314">
        <f>SUM(G734,G733)</f>
        <v>2650</v>
      </c>
      <c r="H732" s="418">
        <f>SUM(H734,H733)</f>
        <v>0</v>
      </c>
      <c r="I732" s="419">
        <f>SUM(I734,I733)</f>
        <v>0</v>
      </c>
      <c r="J732" s="419">
        <f>SUM(J734,J733)</f>
        <v>0</v>
      </c>
      <c r="K732" s="89">
        <f t="shared" si="108"/>
        <v>5300</v>
      </c>
      <c r="L732" s="89">
        <f t="shared" si="104"/>
        <v>2650</v>
      </c>
      <c r="M732" s="11"/>
      <c r="N732" s="11"/>
      <c r="O732" s="11"/>
      <c r="P732" s="11"/>
      <c r="Q732" s="63">
        <f t="shared" si="116"/>
        <v>-1600</v>
      </c>
      <c r="R732" s="11"/>
      <c r="S732" s="11"/>
      <c r="T732" s="11"/>
      <c r="U732" s="11"/>
      <c r="V732" s="11"/>
      <c r="W732" s="11"/>
      <c r="X732" s="11"/>
      <c r="Y732" s="11"/>
      <c r="Z732" s="11"/>
      <c r="AA732" s="11"/>
      <c r="AB732" s="11"/>
      <c r="AC732" s="11"/>
      <c r="AD732" s="11"/>
      <c r="AE732" s="11"/>
      <c r="AF732" s="11"/>
      <c r="AG732" s="11"/>
      <c r="AH732" s="11"/>
      <c r="AI732" s="11"/>
      <c r="AJ732" s="11"/>
    </row>
    <row r="733" spans="1:36" ht="12.75" customHeight="1" x14ac:dyDescent="0.2">
      <c r="A733" s="317"/>
      <c r="B733" s="318"/>
      <c r="C733" s="679" t="s">
        <v>699</v>
      </c>
      <c r="D733" s="325"/>
      <c r="E733" s="327">
        <v>1600</v>
      </c>
      <c r="F733" s="327"/>
      <c r="G733" s="322">
        <f>SUM(F733,E733)</f>
        <v>1600</v>
      </c>
      <c r="H733" s="323">
        <f>ROUND(F733*H$7, )</f>
        <v>0</v>
      </c>
      <c r="I733" s="324">
        <f>ROUND(H733*I$7, )</f>
        <v>0</v>
      </c>
      <c r="J733" s="324">
        <f>ROUND(I733*J$7, )</f>
        <v>0</v>
      </c>
      <c r="K733" s="89">
        <f t="shared" si="108"/>
        <v>3200</v>
      </c>
      <c r="L733" s="89">
        <f t="shared" si="104"/>
        <v>1600</v>
      </c>
      <c r="M733" s="11"/>
      <c r="N733" s="11"/>
      <c r="O733" s="11"/>
      <c r="P733" s="11"/>
      <c r="Q733" s="63">
        <f t="shared" si="116"/>
        <v>-1050</v>
      </c>
      <c r="R733" s="11"/>
      <c r="S733" s="11"/>
      <c r="T733" s="11"/>
      <c r="U733" s="11"/>
      <c r="V733" s="11"/>
      <c r="W733" s="11"/>
      <c r="X733" s="11"/>
      <c r="Y733" s="11"/>
      <c r="Z733" s="11"/>
      <c r="AA733" s="11"/>
      <c r="AB733" s="11"/>
      <c r="AC733" s="11"/>
      <c r="AD733" s="11"/>
      <c r="AE733" s="11"/>
      <c r="AF733" s="11"/>
      <c r="AG733" s="11"/>
      <c r="AH733" s="11"/>
      <c r="AI733" s="11"/>
      <c r="AJ733" s="11"/>
    </row>
    <row r="734" spans="1:36" ht="12.75" customHeight="1" x14ac:dyDescent="0.2">
      <c r="A734" s="317"/>
      <c r="B734" s="318"/>
      <c r="C734" s="679" t="s">
        <v>700</v>
      </c>
      <c r="D734" s="325"/>
      <c r="E734" s="327">
        <v>1050</v>
      </c>
      <c r="F734" s="327"/>
      <c r="G734" s="322">
        <f>SUM(F734,E734)</f>
        <v>1050</v>
      </c>
      <c r="H734" s="330">
        <f>ROUND(F734*H$7, )</f>
        <v>0</v>
      </c>
      <c r="I734" s="331">
        <f>ROUND(F734*I$7, )</f>
        <v>0</v>
      </c>
      <c r="J734" s="331">
        <f>ROUND(F734*J$7, )</f>
        <v>0</v>
      </c>
      <c r="K734" s="89">
        <f t="shared" si="108"/>
        <v>2100</v>
      </c>
      <c r="L734" s="89">
        <f t="shared" si="104"/>
        <v>1050</v>
      </c>
      <c r="M734" s="11"/>
      <c r="N734" s="11"/>
      <c r="O734" s="11"/>
      <c r="P734" s="11"/>
      <c r="Q734" s="63">
        <f t="shared" si="116"/>
        <v>-4500</v>
      </c>
      <c r="R734" s="11"/>
      <c r="S734" s="11"/>
      <c r="T734" s="11"/>
      <c r="U734" s="11"/>
      <c r="V734" s="11"/>
      <c r="W734" s="11"/>
      <c r="X734" s="11"/>
      <c r="Y734" s="11"/>
      <c r="Z734" s="11"/>
      <c r="AA734" s="11"/>
      <c r="AB734" s="11"/>
      <c r="AC734" s="11"/>
      <c r="AD734" s="11"/>
      <c r="AE734" s="11"/>
      <c r="AF734" s="11"/>
      <c r="AG734" s="11"/>
      <c r="AH734" s="11"/>
      <c r="AI734" s="11"/>
      <c r="AJ734" s="11"/>
    </row>
    <row r="735" spans="1:36" ht="24" customHeight="1" x14ac:dyDescent="0.2">
      <c r="A735" s="308" t="s">
        <v>772</v>
      </c>
      <c r="B735" s="309"/>
      <c r="C735" s="310"/>
      <c r="D735" s="311" t="s">
        <v>773</v>
      </c>
      <c r="E735" s="313">
        <v>4500</v>
      </c>
      <c r="F735" s="313">
        <f>SUM(F737,F736)</f>
        <v>0</v>
      </c>
      <c r="G735" s="314">
        <f>SUM(G737,G736)</f>
        <v>4500</v>
      </c>
      <c r="H735" s="418">
        <f>SUM(H737,H736)</f>
        <v>0</v>
      </c>
      <c r="I735" s="419">
        <f>SUM(I737,I736)</f>
        <v>0</v>
      </c>
      <c r="J735" s="419">
        <f>SUM(J737,J736)</f>
        <v>0</v>
      </c>
      <c r="K735" s="89">
        <f t="shared" si="108"/>
        <v>9000</v>
      </c>
      <c r="L735" s="89">
        <f t="shared" si="104"/>
        <v>4500</v>
      </c>
      <c r="M735" s="11"/>
      <c r="N735" s="11"/>
      <c r="O735" s="11"/>
      <c r="P735" s="11"/>
      <c r="Q735" s="63">
        <f t="shared" si="116"/>
        <v>-2500</v>
      </c>
      <c r="R735" s="11"/>
      <c r="S735" s="11"/>
      <c r="T735" s="11"/>
      <c r="U735" s="11"/>
      <c r="V735" s="11"/>
      <c r="W735" s="11"/>
      <c r="X735" s="11"/>
      <c r="Y735" s="11"/>
      <c r="Z735" s="11"/>
      <c r="AA735" s="11"/>
      <c r="AB735" s="11"/>
      <c r="AC735" s="11"/>
      <c r="AD735" s="11"/>
      <c r="AE735" s="11"/>
      <c r="AF735" s="11"/>
      <c r="AG735" s="11"/>
      <c r="AH735" s="11"/>
      <c r="AI735" s="11"/>
      <c r="AJ735" s="11"/>
    </row>
    <row r="736" spans="1:36" ht="12.75" customHeight="1" x14ac:dyDescent="0.2">
      <c r="A736" s="317"/>
      <c r="B736" s="318"/>
      <c r="C736" s="679" t="s">
        <v>699</v>
      </c>
      <c r="D736" s="325"/>
      <c r="E736" s="327">
        <v>2500</v>
      </c>
      <c r="F736" s="327">
        <v>300</v>
      </c>
      <c r="G736" s="322">
        <f>SUM(F736,E736)</f>
        <v>2800</v>
      </c>
      <c r="H736" s="323">
        <f>ROUND(F736*H$7, )</f>
        <v>304</v>
      </c>
      <c r="I736" s="324">
        <f>ROUND(H736*I$7, )</f>
        <v>312</v>
      </c>
      <c r="J736" s="324">
        <f>ROUND(I736*J$7, )</f>
        <v>324</v>
      </c>
      <c r="K736" s="89">
        <f t="shared" si="108"/>
        <v>5600</v>
      </c>
      <c r="L736" s="89">
        <f t="shared" si="104"/>
        <v>2800</v>
      </c>
      <c r="M736" s="11"/>
      <c r="N736" s="11"/>
      <c r="O736" s="11"/>
      <c r="P736" s="11"/>
      <c r="Q736" s="63">
        <f t="shared" si="116"/>
        <v>-2000</v>
      </c>
      <c r="R736" s="11"/>
      <c r="S736" s="11"/>
      <c r="T736" s="11"/>
      <c r="U736" s="11"/>
      <c r="V736" s="11"/>
      <c r="W736" s="11"/>
      <c r="X736" s="11"/>
      <c r="Y736" s="11"/>
      <c r="Z736" s="11"/>
      <c r="AA736" s="11"/>
      <c r="AB736" s="11"/>
      <c r="AC736" s="11"/>
      <c r="AD736" s="11"/>
      <c r="AE736" s="11"/>
      <c r="AF736" s="11"/>
      <c r="AG736" s="11"/>
      <c r="AH736" s="11"/>
      <c r="AI736" s="11"/>
      <c r="AJ736" s="11"/>
    </row>
    <row r="737" spans="1:36" ht="12.75" customHeight="1" x14ac:dyDescent="0.2">
      <c r="A737" s="317"/>
      <c r="B737" s="318"/>
      <c r="C737" s="679" t="s">
        <v>700</v>
      </c>
      <c r="D737" s="325"/>
      <c r="E737" s="327">
        <v>2000</v>
      </c>
      <c r="F737" s="327">
        <v>-300</v>
      </c>
      <c r="G737" s="322">
        <f>SUM(F737,E737)</f>
        <v>1700</v>
      </c>
      <c r="H737" s="330">
        <f>ROUND(F737*H$7, )</f>
        <v>-304</v>
      </c>
      <c r="I737" s="331">
        <f>ROUND(H737*I$7, )</f>
        <v>-312</v>
      </c>
      <c r="J737" s="331">
        <f>ROUND(I737*J$7, )</f>
        <v>-324</v>
      </c>
      <c r="K737" s="89">
        <f t="shared" si="108"/>
        <v>3400</v>
      </c>
      <c r="L737" s="89">
        <f t="shared" si="104"/>
        <v>1700</v>
      </c>
      <c r="M737" s="11"/>
      <c r="N737" s="11"/>
      <c r="O737" s="11"/>
      <c r="P737" s="11"/>
      <c r="Q737" s="63">
        <f t="shared" si="116"/>
        <v>0</v>
      </c>
      <c r="R737" s="11"/>
      <c r="S737" s="11"/>
      <c r="T737" s="11"/>
      <c r="U737" s="11"/>
      <c r="V737" s="11"/>
      <c r="W737" s="11"/>
      <c r="X737" s="11"/>
      <c r="Y737" s="11"/>
      <c r="Z737" s="11"/>
      <c r="AA737" s="11"/>
      <c r="AB737" s="11"/>
      <c r="AC737" s="11"/>
      <c r="AD737" s="11"/>
      <c r="AE737" s="11"/>
      <c r="AF737" s="11"/>
      <c r="AG737" s="11"/>
      <c r="AH737" s="11"/>
      <c r="AI737" s="11"/>
      <c r="AJ737" s="11"/>
    </row>
    <row r="738" spans="1:36" ht="12.75" hidden="1" customHeight="1" x14ac:dyDescent="0.2">
      <c r="A738" s="308" t="s">
        <v>774</v>
      </c>
      <c r="B738" s="309"/>
      <c r="C738" s="310"/>
      <c r="D738" s="421"/>
      <c r="E738" s="313">
        <v>0</v>
      </c>
      <c r="F738" s="313">
        <f>SUM(F740,F739)</f>
        <v>0</v>
      </c>
      <c r="G738" s="447">
        <f>SUM(G740,G739)</f>
        <v>0</v>
      </c>
      <c r="H738" s="450">
        <f>SUM(H740,H739)</f>
        <v>0</v>
      </c>
      <c r="I738" s="451">
        <f>SUM(I740,I739)</f>
        <v>0</v>
      </c>
      <c r="J738" s="451">
        <f>SUM(J740,J739)</f>
        <v>0</v>
      </c>
      <c r="K738" s="89">
        <f t="shared" si="108"/>
        <v>0</v>
      </c>
      <c r="L738" s="89">
        <f t="shared" si="104"/>
        <v>0</v>
      </c>
      <c r="M738" s="11"/>
      <c r="N738" s="11"/>
      <c r="O738" s="11"/>
      <c r="P738" s="11"/>
      <c r="Q738" s="63">
        <f t="shared" si="116"/>
        <v>0</v>
      </c>
      <c r="R738" s="11"/>
      <c r="S738" s="11"/>
      <c r="T738" s="11"/>
      <c r="U738" s="11"/>
      <c r="V738" s="11"/>
      <c r="W738" s="11"/>
      <c r="X738" s="11"/>
      <c r="Y738" s="11"/>
      <c r="Z738" s="11"/>
      <c r="AA738" s="11"/>
      <c r="AB738" s="11"/>
      <c r="AC738" s="11"/>
      <c r="AD738" s="11"/>
      <c r="AE738" s="11"/>
      <c r="AF738" s="11"/>
      <c r="AG738" s="11"/>
      <c r="AH738" s="11"/>
      <c r="AI738" s="11"/>
      <c r="AJ738" s="11"/>
    </row>
    <row r="739" spans="1:36" ht="12.75" hidden="1" customHeight="1" x14ac:dyDescent="0.2">
      <c r="A739" s="317"/>
      <c r="B739" s="318"/>
      <c r="C739" s="679" t="s">
        <v>699</v>
      </c>
      <c r="D739" s="319"/>
      <c r="E739" s="327">
        <v>0</v>
      </c>
      <c r="F739" s="327"/>
      <c r="G739" s="322">
        <f>SUM(F739,E739)</f>
        <v>0</v>
      </c>
      <c r="H739" s="452">
        <f>ROUND(F739*H$7, )</f>
        <v>0</v>
      </c>
      <c r="I739" s="453">
        <f>ROUND(H739*I$7, )</f>
        <v>0</v>
      </c>
      <c r="J739" s="453">
        <f>ROUND(I739*J$7, )</f>
        <v>0</v>
      </c>
      <c r="K739" s="89">
        <f t="shared" si="108"/>
        <v>0</v>
      </c>
      <c r="L739" s="89">
        <f t="shared" si="104"/>
        <v>0</v>
      </c>
      <c r="M739" s="11"/>
      <c r="N739" s="11"/>
      <c r="O739" s="11"/>
      <c r="P739" s="11"/>
      <c r="Q739" s="63">
        <f t="shared" si="116"/>
        <v>0</v>
      </c>
      <c r="R739" s="11"/>
      <c r="S739" s="11"/>
      <c r="T739" s="11"/>
      <c r="U739" s="11"/>
      <c r="V739" s="11"/>
      <c r="W739" s="11"/>
      <c r="X739" s="11"/>
      <c r="Y739" s="11"/>
      <c r="Z739" s="11"/>
      <c r="AA739" s="11"/>
      <c r="AB739" s="11"/>
      <c r="AC739" s="11"/>
      <c r="AD739" s="11"/>
      <c r="AE739" s="11"/>
      <c r="AF739" s="11"/>
      <c r="AG739" s="11"/>
      <c r="AH739" s="11"/>
      <c r="AI739" s="11"/>
      <c r="AJ739" s="11"/>
    </row>
    <row r="740" spans="1:36" ht="12.75" hidden="1" customHeight="1" x14ac:dyDescent="0.2">
      <c r="A740" s="317"/>
      <c r="B740" s="318"/>
      <c r="C740" s="679" t="s">
        <v>700</v>
      </c>
      <c r="D740" s="319"/>
      <c r="E740" s="327">
        <v>0</v>
      </c>
      <c r="F740" s="327"/>
      <c r="G740" s="322">
        <f>SUM(F740,E740)</f>
        <v>0</v>
      </c>
      <c r="H740" s="452">
        <f>ROUND(F740*H$7, )</f>
        <v>0</v>
      </c>
      <c r="I740" s="453">
        <f>ROUND(H740*I$7, )</f>
        <v>0</v>
      </c>
      <c r="J740" s="453">
        <f>ROUND(I740*J$7, )</f>
        <v>0</v>
      </c>
      <c r="K740" s="89">
        <f t="shared" si="108"/>
        <v>0</v>
      </c>
      <c r="L740" s="89">
        <f t="shared" si="104"/>
        <v>0</v>
      </c>
      <c r="M740" s="11"/>
      <c r="N740" s="11"/>
      <c r="O740" s="11"/>
      <c r="P740" s="11"/>
      <c r="Q740" s="63">
        <f t="shared" si="116"/>
        <v>0</v>
      </c>
      <c r="R740" s="11"/>
      <c r="S740" s="11"/>
      <c r="T740" s="11"/>
      <c r="U740" s="11"/>
      <c r="V740" s="11"/>
      <c r="W740" s="11"/>
      <c r="X740" s="11"/>
      <c r="Y740" s="11"/>
      <c r="Z740" s="11"/>
      <c r="AA740" s="11"/>
      <c r="AB740" s="11"/>
      <c r="AC740" s="11"/>
      <c r="AD740" s="11"/>
      <c r="AE740" s="11"/>
      <c r="AF740" s="11"/>
      <c r="AG740" s="11"/>
      <c r="AH740" s="11"/>
      <c r="AI740" s="11"/>
      <c r="AJ740" s="11"/>
    </row>
    <row r="741" spans="1:36" ht="12.75" hidden="1" customHeight="1" x14ac:dyDescent="0.2">
      <c r="A741" s="308" t="s">
        <v>775</v>
      </c>
      <c r="B741" s="309"/>
      <c r="C741" s="310"/>
      <c r="D741" s="421"/>
      <c r="E741" s="313">
        <v>0</v>
      </c>
      <c r="F741" s="313">
        <f>SUBTOTAL(9,F742)</f>
        <v>0</v>
      </c>
      <c r="G741" s="447">
        <f>SUBTOTAL(9,G742)</f>
        <v>0</v>
      </c>
      <c r="H741" s="450">
        <f>SUBTOTAL(9,H742)</f>
        <v>0</v>
      </c>
      <c r="I741" s="451">
        <f>SUBTOTAL(9,I742)</f>
        <v>0</v>
      </c>
      <c r="J741" s="451">
        <f>SUBTOTAL(9,J742)</f>
        <v>0</v>
      </c>
      <c r="K741" s="89">
        <f t="shared" si="108"/>
        <v>0</v>
      </c>
      <c r="L741" s="89">
        <f t="shared" si="104"/>
        <v>0</v>
      </c>
      <c r="M741" s="11"/>
      <c r="N741" s="11"/>
      <c r="O741" s="11"/>
      <c r="P741" s="11"/>
      <c r="Q741" s="63">
        <f t="shared" si="116"/>
        <v>0</v>
      </c>
      <c r="R741" s="11"/>
      <c r="S741" s="11"/>
      <c r="T741" s="11"/>
      <c r="U741" s="11"/>
      <c r="V741" s="11"/>
      <c r="W741" s="11"/>
      <c r="X741" s="11"/>
      <c r="Y741" s="11"/>
      <c r="Z741" s="11"/>
      <c r="AA741" s="11"/>
      <c r="AB741" s="11"/>
      <c r="AC741" s="11"/>
      <c r="AD741" s="11"/>
      <c r="AE741" s="11"/>
      <c r="AF741" s="11"/>
      <c r="AG741" s="11"/>
      <c r="AH741" s="11"/>
      <c r="AI741" s="11"/>
      <c r="AJ741" s="11"/>
    </row>
    <row r="742" spans="1:36" ht="12.75" hidden="1" customHeight="1" x14ac:dyDescent="0.2">
      <c r="A742" s="317"/>
      <c r="B742" s="318"/>
      <c r="C742" s="679" t="s">
        <v>700</v>
      </c>
      <c r="D742" s="319"/>
      <c r="E742" s="327">
        <v>0</v>
      </c>
      <c r="F742" s="327"/>
      <c r="G742" s="322">
        <f>SUM(F742,E742)</f>
        <v>0</v>
      </c>
      <c r="H742" s="452">
        <f>ROUND(F742*H$7, )</f>
        <v>0</v>
      </c>
      <c r="I742" s="453">
        <f>ROUND(H742*I$7, )</f>
        <v>0</v>
      </c>
      <c r="J742" s="453">
        <f>ROUND(I742*J$7, )</f>
        <v>0</v>
      </c>
      <c r="K742" s="89">
        <f t="shared" si="108"/>
        <v>0</v>
      </c>
      <c r="L742" s="89">
        <f t="shared" si="104"/>
        <v>0</v>
      </c>
      <c r="M742" s="11"/>
      <c r="N742" s="11"/>
      <c r="O742" s="11"/>
      <c r="P742" s="11"/>
      <c r="Q742" s="63">
        <f t="shared" si="116"/>
        <v>-106.5</v>
      </c>
      <c r="R742" s="11"/>
      <c r="S742" s="11"/>
      <c r="T742" s="11"/>
      <c r="U742" s="11"/>
      <c r="V742" s="11"/>
      <c r="W742" s="11"/>
      <c r="X742" s="11"/>
      <c r="Y742" s="11"/>
      <c r="Z742" s="11"/>
      <c r="AA742" s="11"/>
      <c r="AB742" s="11"/>
      <c r="AC742" s="11"/>
      <c r="AD742" s="11"/>
      <c r="AE742" s="11"/>
      <c r="AF742" s="11"/>
      <c r="AG742" s="11"/>
      <c r="AH742" s="11"/>
      <c r="AI742" s="11"/>
      <c r="AJ742" s="11"/>
    </row>
    <row r="743" spans="1:36" ht="12.75" customHeight="1" x14ac:dyDescent="0.2">
      <c r="A743" s="308" t="s">
        <v>776</v>
      </c>
      <c r="B743" s="309"/>
      <c r="C743" s="310"/>
      <c r="D743" s="421"/>
      <c r="E743" s="313">
        <v>106.5</v>
      </c>
      <c r="F743" s="313">
        <f>SUM(F745,F744)</f>
        <v>0</v>
      </c>
      <c r="G743" s="447">
        <f>SUM(G745,G744)</f>
        <v>106.5</v>
      </c>
      <c r="H743" s="450">
        <f>SUM(H745,H744)</f>
        <v>0</v>
      </c>
      <c r="I743" s="451">
        <f>SUM(I745,I744)</f>
        <v>0</v>
      </c>
      <c r="J743" s="451">
        <f>SUM(J745,J744)</f>
        <v>0</v>
      </c>
      <c r="K743" s="89">
        <f t="shared" si="108"/>
        <v>213</v>
      </c>
      <c r="L743" s="89">
        <f t="shared" si="104"/>
        <v>106.5</v>
      </c>
      <c r="M743" s="11"/>
      <c r="N743" s="11"/>
      <c r="O743" s="11"/>
      <c r="P743" s="11"/>
      <c r="Q743" s="63">
        <f t="shared" si="116"/>
        <v>-106.5</v>
      </c>
      <c r="R743" s="11"/>
      <c r="S743" s="11"/>
      <c r="T743" s="11"/>
      <c r="U743" s="11"/>
      <c r="V743" s="11"/>
      <c r="W743" s="11"/>
      <c r="X743" s="11"/>
      <c r="Y743" s="11"/>
      <c r="Z743" s="11"/>
      <c r="AA743" s="11"/>
      <c r="AB743" s="11"/>
      <c r="AC743" s="11"/>
      <c r="AD743" s="11"/>
      <c r="AE743" s="11"/>
      <c r="AF743" s="11"/>
      <c r="AG743" s="11"/>
      <c r="AH743" s="11"/>
      <c r="AI743" s="11"/>
      <c r="AJ743" s="11"/>
    </row>
    <row r="744" spans="1:36" ht="12.75" customHeight="1" x14ac:dyDescent="0.2">
      <c r="A744" s="317"/>
      <c r="B744" s="318"/>
      <c r="C744" s="679" t="s">
        <v>699</v>
      </c>
      <c r="D744" s="319"/>
      <c r="E744" s="321">
        <v>106.5</v>
      </c>
      <c r="F744" s="686"/>
      <c r="G744" s="322">
        <f>SUM(F744,E744)</f>
        <v>106.5</v>
      </c>
      <c r="H744" s="454">
        <f>ROUND(F744*H$7, )</f>
        <v>0</v>
      </c>
      <c r="I744" s="455">
        <f>ROUND(H744*I$7, )</f>
        <v>0</v>
      </c>
      <c r="J744" s="455">
        <f>ROUND(I744*J$7, )</f>
        <v>0</v>
      </c>
      <c r="K744" s="89">
        <f t="shared" si="108"/>
        <v>213</v>
      </c>
      <c r="L744" s="89">
        <f t="shared" si="104"/>
        <v>106.5</v>
      </c>
      <c r="M744" s="11"/>
      <c r="N744" s="11"/>
      <c r="O744" s="11"/>
      <c r="P744" s="11"/>
      <c r="Q744" s="63">
        <f t="shared" si="116"/>
        <v>0</v>
      </c>
      <c r="R744" s="11"/>
      <c r="S744" s="11"/>
      <c r="T744" s="11"/>
      <c r="U744" s="11"/>
      <c r="V744" s="11"/>
      <c r="W744" s="11"/>
      <c r="X744" s="11"/>
      <c r="Y744" s="11"/>
      <c r="Z744" s="11"/>
      <c r="AA744" s="11"/>
      <c r="AB744" s="11"/>
      <c r="AC744" s="11"/>
      <c r="AD744" s="11"/>
      <c r="AE744" s="11"/>
      <c r="AF744" s="11"/>
      <c r="AG744" s="11"/>
      <c r="AH744" s="11"/>
      <c r="AI744" s="11"/>
      <c r="AJ744" s="11"/>
    </row>
    <row r="745" spans="1:36" ht="12.75" hidden="1" customHeight="1" x14ac:dyDescent="0.2">
      <c r="A745" s="317"/>
      <c r="B745" s="318"/>
      <c r="C745" s="679" t="s">
        <v>700</v>
      </c>
      <c r="D745" s="319"/>
      <c r="E745" s="321">
        <v>0</v>
      </c>
      <c r="F745" s="321"/>
      <c r="G745" s="322">
        <f>SUM(F745,E745)</f>
        <v>0</v>
      </c>
      <c r="H745" s="456">
        <f>ROUND(F745*H$7, )</f>
        <v>0</v>
      </c>
      <c r="I745" s="457">
        <f>ROUND(H745*I$7, )</f>
        <v>0</v>
      </c>
      <c r="J745" s="457">
        <f>ROUND(I745*J$7, )</f>
        <v>0</v>
      </c>
      <c r="K745" s="89">
        <f t="shared" si="108"/>
        <v>0</v>
      </c>
      <c r="L745" s="89">
        <f t="shared" si="104"/>
        <v>0</v>
      </c>
      <c r="M745" s="11"/>
      <c r="N745" s="11"/>
      <c r="O745" s="11"/>
      <c r="P745" s="11"/>
      <c r="Q745" s="63">
        <f t="shared" si="116"/>
        <v>0</v>
      </c>
      <c r="R745" s="11"/>
      <c r="S745" s="11"/>
      <c r="T745" s="11"/>
      <c r="U745" s="11"/>
      <c r="V745" s="11"/>
      <c r="W745" s="11"/>
      <c r="X745" s="11"/>
      <c r="Y745" s="11"/>
      <c r="Z745" s="11"/>
      <c r="AA745" s="11"/>
      <c r="AB745" s="11"/>
      <c r="AC745" s="11"/>
      <c r="AD745" s="11"/>
      <c r="AE745" s="11"/>
      <c r="AF745" s="11"/>
      <c r="AG745" s="11"/>
      <c r="AH745" s="11"/>
      <c r="AI745" s="11"/>
      <c r="AJ745" s="11"/>
    </row>
    <row r="746" spans="1:36" ht="38.25" hidden="1" customHeight="1" x14ac:dyDescent="0.2">
      <c r="A746" s="733" t="s">
        <v>777</v>
      </c>
      <c r="B746" s="709"/>
      <c r="C746" s="711"/>
      <c r="D746" s="421"/>
      <c r="E746" s="313">
        <v>0</v>
      </c>
      <c r="F746" s="313">
        <f>SUM(F748,F747)</f>
        <v>0</v>
      </c>
      <c r="G746" s="314">
        <f>SUM(G748,G747)</f>
        <v>0</v>
      </c>
      <c r="H746" s="458">
        <f>SUM(H748,H747)</f>
        <v>0</v>
      </c>
      <c r="I746" s="459">
        <f>SUM(I748,I747)</f>
        <v>0</v>
      </c>
      <c r="J746" s="459">
        <f>SUM(J748,J747)</f>
        <v>0</v>
      </c>
      <c r="K746" s="89">
        <f t="shared" si="108"/>
        <v>0</v>
      </c>
      <c r="L746" s="89">
        <f t="shared" si="104"/>
        <v>0</v>
      </c>
      <c r="M746" s="11"/>
      <c r="N746" s="11"/>
      <c r="O746" s="11"/>
      <c r="P746" s="11"/>
      <c r="Q746" s="63">
        <f t="shared" si="116"/>
        <v>0</v>
      </c>
      <c r="R746" s="11"/>
      <c r="S746" s="11"/>
      <c r="T746" s="11"/>
      <c r="U746" s="11"/>
      <c r="V746" s="11"/>
      <c r="W746" s="11"/>
      <c r="X746" s="11"/>
      <c r="Y746" s="11"/>
      <c r="Z746" s="11"/>
      <c r="AA746" s="11"/>
      <c r="AB746" s="11"/>
      <c r="AC746" s="11"/>
      <c r="AD746" s="11"/>
      <c r="AE746" s="11"/>
      <c r="AF746" s="11"/>
      <c r="AG746" s="11"/>
      <c r="AH746" s="11"/>
      <c r="AI746" s="11"/>
      <c r="AJ746" s="11"/>
    </row>
    <row r="747" spans="1:36" ht="12.75" hidden="1" customHeight="1" x14ac:dyDescent="0.2">
      <c r="A747" s="317"/>
      <c r="B747" s="318"/>
      <c r="C747" s="679" t="s">
        <v>699</v>
      </c>
      <c r="D747" s="319"/>
      <c r="E747" s="321">
        <v>0</v>
      </c>
      <c r="F747" s="321"/>
      <c r="G747" s="322">
        <f>SUM(F747,E747)</f>
        <v>0</v>
      </c>
      <c r="H747" s="323">
        <f>ROUND(F747*H$7, )</f>
        <v>0</v>
      </c>
      <c r="I747" s="324">
        <f>ROUND(H747*I$7, )</f>
        <v>0</v>
      </c>
      <c r="J747" s="324">
        <f>ROUND(I747*J$7, )</f>
        <v>0</v>
      </c>
      <c r="K747" s="89">
        <f t="shared" si="108"/>
        <v>0</v>
      </c>
      <c r="L747" s="89">
        <f t="shared" si="104"/>
        <v>0</v>
      </c>
      <c r="M747" s="11"/>
      <c r="N747" s="11"/>
      <c r="O747" s="11"/>
      <c r="P747" s="11"/>
      <c r="Q747" s="63">
        <f t="shared" si="116"/>
        <v>0</v>
      </c>
      <c r="R747" s="11"/>
      <c r="S747" s="11"/>
      <c r="T747" s="11"/>
      <c r="U747" s="11"/>
      <c r="V747" s="11"/>
      <c r="W747" s="11"/>
      <c r="X747" s="11"/>
      <c r="Y747" s="11"/>
      <c r="Z747" s="11"/>
      <c r="AA747" s="11"/>
      <c r="AB747" s="11"/>
      <c r="AC747" s="11"/>
      <c r="AD747" s="11"/>
      <c r="AE747" s="11"/>
      <c r="AF747" s="11"/>
      <c r="AG747" s="11"/>
      <c r="AH747" s="11"/>
      <c r="AI747" s="11"/>
      <c r="AJ747" s="11"/>
    </row>
    <row r="748" spans="1:36" ht="12.75" hidden="1" customHeight="1" x14ac:dyDescent="0.2">
      <c r="A748" s="317"/>
      <c r="B748" s="318"/>
      <c r="C748" s="679" t="s">
        <v>700</v>
      </c>
      <c r="D748" s="319"/>
      <c r="E748" s="327">
        <v>0</v>
      </c>
      <c r="F748" s="327"/>
      <c r="G748" s="322">
        <f>SUM(F748,E748)</f>
        <v>0</v>
      </c>
      <c r="H748" s="330"/>
      <c r="I748" s="331"/>
      <c r="J748" s="331"/>
      <c r="K748" s="89">
        <f t="shared" si="108"/>
        <v>0</v>
      </c>
      <c r="L748" s="89">
        <f t="shared" si="104"/>
        <v>0</v>
      </c>
      <c r="M748" s="11"/>
      <c r="N748" s="11"/>
      <c r="O748" s="11"/>
      <c r="P748" s="11"/>
      <c r="Q748" s="63">
        <f t="shared" si="116"/>
        <v>-32297</v>
      </c>
      <c r="R748" s="11"/>
      <c r="S748" s="11"/>
      <c r="T748" s="11"/>
      <c r="U748" s="11"/>
      <c r="V748" s="11"/>
      <c r="W748" s="11"/>
      <c r="X748" s="11"/>
      <c r="Y748" s="11"/>
      <c r="Z748" s="11"/>
      <c r="AA748" s="11"/>
      <c r="AB748" s="11"/>
      <c r="AC748" s="11"/>
      <c r="AD748" s="11"/>
      <c r="AE748" s="11"/>
      <c r="AF748" s="11"/>
      <c r="AG748" s="11"/>
      <c r="AH748" s="11"/>
      <c r="AI748" s="11"/>
      <c r="AJ748" s="11"/>
    </row>
    <row r="749" spans="1:36" ht="50.25" customHeight="1" x14ac:dyDescent="0.2">
      <c r="A749" s="733" t="s">
        <v>778</v>
      </c>
      <c r="B749" s="709"/>
      <c r="C749" s="711"/>
      <c r="D749" s="421"/>
      <c r="E749" s="313">
        <v>32297</v>
      </c>
      <c r="F749" s="313">
        <f>SUM(F760,F759)</f>
        <v>0</v>
      </c>
      <c r="G749" s="314">
        <f>SUM(G760,G759)</f>
        <v>32297</v>
      </c>
      <c r="H749" s="418">
        <f>SUM(H760,H759)</f>
        <v>0</v>
      </c>
      <c r="I749" s="419">
        <f>SUM(I760,I759)</f>
        <v>0</v>
      </c>
      <c r="J749" s="419">
        <f>SUM(J760,J759)</f>
        <v>0</v>
      </c>
      <c r="K749" s="89">
        <f t="shared" si="108"/>
        <v>64594</v>
      </c>
      <c r="L749" s="89">
        <f t="shared" si="104"/>
        <v>32297</v>
      </c>
      <c r="M749" s="11"/>
      <c r="N749" s="11"/>
      <c r="O749" s="11"/>
      <c r="P749" s="11"/>
      <c r="Q749" s="63">
        <f t="shared" si="116"/>
        <v>0</v>
      </c>
      <c r="R749" s="11"/>
      <c r="S749" s="11"/>
      <c r="T749" s="11"/>
      <c r="U749" s="11"/>
      <c r="V749" s="11"/>
      <c r="W749" s="11"/>
      <c r="X749" s="11"/>
      <c r="Y749" s="11"/>
      <c r="Z749" s="11"/>
      <c r="AA749" s="11"/>
      <c r="AB749" s="11"/>
      <c r="AC749" s="11"/>
      <c r="AD749" s="11"/>
      <c r="AE749" s="11"/>
      <c r="AF749" s="11"/>
      <c r="AG749" s="11"/>
      <c r="AH749" s="11"/>
      <c r="AI749" s="11"/>
      <c r="AJ749" s="11"/>
    </row>
    <row r="750" spans="1:36" ht="53.25" hidden="1" customHeight="1" x14ac:dyDescent="0.2">
      <c r="A750" s="317"/>
      <c r="B750" s="318"/>
      <c r="C750" s="334" t="s">
        <v>779</v>
      </c>
      <c r="D750" s="427"/>
      <c r="E750" s="327">
        <v>0</v>
      </c>
      <c r="F750" s="327"/>
      <c r="G750" s="460">
        <f t="shared" ref="G750:G755" si="120">SUM(F750,E750)</f>
        <v>0</v>
      </c>
      <c r="H750" s="461"/>
      <c r="I750" s="462"/>
      <c r="J750" s="462"/>
      <c r="K750" s="89">
        <f t="shared" si="108"/>
        <v>0</v>
      </c>
      <c r="L750" s="89">
        <f t="shared" si="104"/>
        <v>0</v>
      </c>
      <c r="M750" s="11"/>
      <c r="N750" s="11"/>
      <c r="O750" s="11"/>
      <c r="P750" s="11"/>
      <c r="Q750" s="63">
        <f t="shared" si="116"/>
        <v>-26660</v>
      </c>
      <c r="R750" s="11"/>
      <c r="S750" s="11"/>
      <c r="T750" s="11"/>
      <c r="U750" s="11"/>
      <c r="V750" s="11"/>
      <c r="W750" s="11"/>
      <c r="X750" s="11"/>
      <c r="Y750" s="11"/>
      <c r="Z750" s="11"/>
      <c r="AA750" s="11"/>
      <c r="AB750" s="11"/>
      <c r="AC750" s="11"/>
      <c r="AD750" s="11"/>
      <c r="AE750" s="11"/>
      <c r="AF750" s="11"/>
      <c r="AG750" s="11"/>
      <c r="AH750" s="11"/>
      <c r="AI750" s="11"/>
      <c r="AJ750" s="11"/>
    </row>
    <row r="751" spans="1:36" ht="25.5" customHeight="1" x14ac:dyDescent="0.2">
      <c r="A751" s="317"/>
      <c r="B751" s="318"/>
      <c r="C751" s="334" t="s">
        <v>940</v>
      </c>
      <c r="D751" s="427"/>
      <c r="E751" s="327">
        <v>26660</v>
      </c>
      <c r="F751" s="327">
        <f>SUM(F752:F753)</f>
        <v>0</v>
      </c>
      <c r="G751" s="460">
        <f t="shared" si="120"/>
        <v>26660</v>
      </c>
      <c r="H751" s="461"/>
      <c r="I751" s="462"/>
      <c r="J751" s="462"/>
      <c r="K751" s="89">
        <f t="shared" si="108"/>
        <v>53320</v>
      </c>
      <c r="L751" s="89">
        <f t="shared" si="104"/>
        <v>26660</v>
      </c>
      <c r="M751" s="11"/>
      <c r="N751" s="11"/>
      <c r="O751" s="11"/>
      <c r="P751" s="11"/>
      <c r="Q751" s="63">
        <f t="shared" si="116"/>
        <v>-2</v>
      </c>
      <c r="R751" s="11"/>
      <c r="S751" s="11"/>
      <c r="T751" s="11"/>
      <c r="U751" s="11"/>
      <c r="V751" s="11"/>
      <c r="W751" s="11"/>
      <c r="X751" s="11"/>
      <c r="Y751" s="11"/>
      <c r="Z751" s="11"/>
      <c r="AA751" s="11"/>
      <c r="AB751" s="11"/>
      <c r="AC751" s="11"/>
      <c r="AD751" s="11"/>
      <c r="AE751" s="11"/>
      <c r="AF751" s="11"/>
      <c r="AG751" s="11"/>
      <c r="AH751" s="11"/>
      <c r="AI751" s="11"/>
      <c r="AJ751" s="11"/>
    </row>
    <row r="752" spans="1:36" ht="12.75" customHeight="1" x14ac:dyDescent="0.2">
      <c r="A752" s="463"/>
      <c r="B752" s="319"/>
      <c r="C752" s="653" t="s">
        <v>780</v>
      </c>
      <c r="D752" s="427"/>
      <c r="E752" s="465">
        <v>2</v>
      </c>
      <c r="F752" s="465"/>
      <c r="G752" s="466">
        <f t="shared" si="120"/>
        <v>2</v>
      </c>
      <c r="H752" s="461"/>
      <c r="I752" s="462"/>
      <c r="J752" s="462"/>
      <c r="K752" s="89">
        <f t="shared" si="108"/>
        <v>4</v>
      </c>
      <c r="L752" s="89">
        <f t="shared" si="104"/>
        <v>2</v>
      </c>
      <c r="M752" s="2"/>
      <c r="N752" s="2"/>
      <c r="O752" s="2"/>
      <c r="P752" s="2"/>
      <c r="Q752" s="63">
        <f t="shared" si="116"/>
        <v>-26658</v>
      </c>
      <c r="R752" s="2"/>
      <c r="S752" s="2"/>
      <c r="T752" s="2"/>
      <c r="U752" s="2"/>
      <c r="V752" s="2"/>
      <c r="W752" s="2"/>
      <c r="X752" s="2"/>
      <c r="Y752" s="2"/>
      <c r="Z752" s="2"/>
      <c r="AA752" s="2"/>
      <c r="AB752" s="2"/>
      <c r="AC752" s="2"/>
      <c r="AD752" s="2"/>
      <c r="AE752" s="2"/>
      <c r="AF752" s="2"/>
      <c r="AG752" s="2"/>
      <c r="AH752" s="2"/>
      <c r="AI752" s="2"/>
      <c r="AJ752" s="2"/>
    </row>
    <row r="753" spans="1:36" ht="12.75" customHeight="1" x14ac:dyDescent="0.2">
      <c r="A753" s="463"/>
      <c r="B753" s="319"/>
      <c r="C753" s="653" t="s">
        <v>781</v>
      </c>
      <c r="D753" s="427"/>
      <c r="E753" s="465">
        <v>26658</v>
      </c>
      <c r="F753" s="465"/>
      <c r="G753" s="466">
        <f t="shared" si="120"/>
        <v>26658</v>
      </c>
      <c r="H753" s="461"/>
      <c r="I753" s="462"/>
      <c r="J753" s="462"/>
      <c r="K753" s="89">
        <f t="shared" si="108"/>
        <v>53316</v>
      </c>
      <c r="L753" s="89">
        <f t="shared" si="104"/>
        <v>26658</v>
      </c>
      <c r="M753" s="2"/>
      <c r="N753" s="2"/>
      <c r="O753" s="2"/>
      <c r="P753" s="2"/>
      <c r="Q753" s="63">
        <f t="shared" si="116"/>
        <v>-5446</v>
      </c>
      <c r="R753" s="2"/>
      <c r="S753" s="2"/>
      <c r="T753" s="2"/>
      <c r="U753" s="2"/>
      <c r="V753" s="2"/>
      <c r="W753" s="2"/>
      <c r="X753" s="2"/>
      <c r="Y753" s="2"/>
      <c r="Z753" s="2"/>
      <c r="AA753" s="2"/>
      <c r="AB753" s="2"/>
      <c r="AC753" s="2"/>
      <c r="AD753" s="2"/>
      <c r="AE753" s="2"/>
      <c r="AF753" s="2"/>
      <c r="AG753" s="2"/>
      <c r="AH753" s="2"/>
      <c r="AI753" s="2"/>
      <c r="AJ753" s="2"/>
    </row>
    <row r="754" spans="1:36" ht="38.25" customHeight="1" x14ac:dyDescent="0.2">
      <c r="A754" s="317"/>
      <c r="B754" s="318"/>
      <c r="C754" s="334" t="s">
        <v>782</v>
      </c>
      <c r="D754" s="427"/>
      <c r="E754" s="327">
        <v>5446</v>
      </c>
      <c r="F754" s="327"/>
      <c r="G754" s="460">
        <f t="shared" si="120"/>
        <v>5446</v>
      </c>
      <c r="H754" s="461"/>
      <c r="I754" s="462"/>
      <c r="J754" s="462"/>
      <c r="K754" s="89">
        <f t="shared" si="108"/>
        <v>10892</v>
      </c>
      <c r="L754" s="89">
        <f t="shared" si="104"/>
        <v>5446</v>
      </c>
      <c r="M754" s="11"/>
      <c r="N754" s="11"/>
      <c r="O754" s="11"/>
      <c r="P754" s="11"/>
      <c r="Q754" s="63">
        <f t="shared" si="116"/>
        <v>0</v>
      </c>
      <c r="R754" s="11"/>
      <c r="S754" s="11"/>
      <c r="T754" s="11"/>
      <c r="U754" s="11"/>
      <c r="V754" s="11"/>
      <c r="W754" s="11"/>
      <c r="X754" s="11"/>
      <c r="Y754" s="11"/>
      <c r="Z754" s="11"/>
      <c r="AA754" s="11"/>
      <c r="AB754" s="11"/>
      <c r="AC754" s="11"/>
      <c r="AD754" s="11"/>
      <c r="AE754" s="11"/>
      <c r="AF754" s="11"/>
      <c r="AG754" s="11"/>
      <c r="AH754" s="11"/>
      <c r="AI754" s="11"/>
      <c r="AJ754" s="11"/>
    </row>
    <row r="755" spans="1:36" ht="25.5" hidden="1" customHeight="1" x14ac:dyDescent="0.2">
      <c r="A755" s="317"/>
      <c r="B755" s="318"/>
      <c r="C755" s="334" t="s">
        <v>783</v>
      </c>
      <c r="D755" s="427"/>
      <c r="E755" s="327">
        <v>0</v>
      </c>
      <c r="F755" s="327"/>
      <c r="G755" s="460">
        <f t="shared" si="120"/>
        <v>0</v>
      </c>
      <c r="H755" s="461"/>
      <c r="I755" s="462"/>
      <c r="J755" s="462"/>
      <c r="K755" s="89">
        <f t="shared" si="108"/>
        <v>0</v>
      </c>
      <c r="L755" s="89">
        <f t="shared" si="104"/>
        <v>0</v>
      </c>
      <c r="M755" s="11"/>
      <c r="N755" s="11"/>
      <c r="O755" s="11"/>
      <c r="P755" s="11"/>
      <c r="Q755" s="63">
        <f t="shared" si="116"/>
        <v>-191</v>
      </c>
      <c r="R755" s="11"/>
      <c r="S755" s="11"/>
      <c r="T755" s="11"/>
      <c r="U755" s="11"/>
      <c r="V755" s="11"/>
      <c r="W755" s="11"/>
      <c r="X755" s="11"/>
      <c r="Y755" s="11"/>
      <c r="Z755" s="11"/>
      <c r="AA755" s="11"/>
      <c r="AB755" s="11"/>
      <c r="AC755" s="11"/>
      <c r="AD755" s="11"/>
      <c r="AE755" s="11"/>
      <c r="AF755" s="11"/>
      <c r="AG755" s="11"/>
      <c r="AH755" s="11"/>
      <c r="AI755" s="11"/>
      <c r="AJ755" s="11"/>
    </row>
    <row r="756" spans="1:36" ht="25.5" customHeight="1" x14ac:dyDescent="0.2">
      <c r="A756" s="317"/>
      <c r="B756" s="318"/>
      <c r="C756" s="334" t="s">
        <v>784</v>
      </c>
      <c r="D756" s="427"/>
      <c r="E756" s="646">
        <v>191</v>
      </c>
      <c r="F756" s="646">
        <f>SUM(F757:F758)</f>
        <v>0</v>
      </c>
      <c r="G756" s="460">
        <f>SUM(F756,E756)</f>
        <v>191</v>
      </c>
      <c r="H756" s="461"/>
      <c r="I756" s="462"/>
      <c r="J756" s="462"/>
      <c r="K756" s="89">
        <f t="shared" si="108"/>
        <v>382</v>
      </c>
      <c r="L756" s="89">
        <f t="shared" si="104"/>
        <v>191</v>
      </c>
      <c r="M756" s="11"/>
      <c r="N756" s="11"/>
      <c r="O756" s="11"/>
      <c r="P756" s="11"/>
      <c r="Q756" s="63">
        <f t="shared" si="116"/>
        <v>-2</v>
      </c>
      <c r="R756" s="11"/>
      <c r="S756" s="11"/>
      <c r="T756" s="11"/>
      <c r="U756" s="11"/>
      <c r="V756" s="11"/>
      <c r="W756" s="11"/>
      <c r="X756" s="11"/>
      <c r="Y756" s="11"/>
      <c r="Z756" s="11"/>
      <c r="AA756" s="11"/>
      <c r="AB756" s="11"/>
      <c r="AC756" s="11"/>
      <c r="AD756" s="11"/>
      <c r="AE756" s="11"/>
      <c r="AF756" s="11"/>
      <c r="AG756" s="11"/>
      <c r="AH756" s="11"/>
      <c r="AI756" s="11"/>
      <c r="AJ756" s="11"/>
    </row>
    <row r="757" spans="1:36" s="662" customFormat="1" ht="12.75" customHeight="1" x14ac:dyDescent="0.2">
      <c r="A757" s="654"/>
      <c r="B757" s="655"/>
      <c r="C757" s="653" t="s">
        <v>780</v>
      </c>
      <c r="D757" s="656"/>
      <c r="E757" s="663">
        <v>2</v>
      </c>
      <c r="F757" s="663"/>
      <c r="G757" s="664">
        <f>SUM(F757,E757)</f>
        <v>2</v>
      </c>
      <c r="H757" s="658"/>
      <c r="I757" s="659"/>
      <c r="J757" s="659"/>
      <c r="K757" s="660">
        <f t="shared" si="108"/>
        <v>4</v>
      </c>
      <c r="L757" s="660">
        <f t="shared" si="104"/>
        <v>2</v>
      </c>
      <c r="M757" s="661"/>
      <c r="N757" s="661"/>
      <c r="O757" s="661"/>
      <c r="P757" s="661"/>
      <c r="Q757" s="63">
        <f t="shared" si="116"/>
        <v>-189</v>
      </c>
      <c r="R757" s="661"/>
      <c r="S757" s="661"/>
      <c r="T757" s="661"/>
      <c r="U757" s="661"/>
      <c r="V757" s="661"/>
      <c r="W757" s="661"/>
      <c r="X757" s="661"/>
      <c r="Y757" s="661"/>
      <c r="Z757" s="661"/>
      <c r="AA757" s="661"/>
      <c r="AB757" s="661"/>
      <c r="AC757" s="661"/>
      <c r="AD757" s="661"/>
      <c r="AE757" s="661"/>
      <c r="AF757" s="661"/>
      <c r="AG757" s="661"/>
      <c r="AH757" s="661"/>
      <c r="AI757" s="661"/>
      <c r="AJ757" s="661"/>
    </row>
    <row r="758" spans="1:36" s="662" customFormat="1" ht="12.75" customHeight="1" x14ac:dyDescent="0.2">
      <c r="A758" s="654"/>
      <c r="B758" s="655"/>
      <c r="C758" s="653" t="s">
        <v>781</v>
      </c>
      <c r="D758" s="656"/>
      <c r="E758" s="663">
        <v>189</v>
      </c>
      <c r="F758" s="663"/>
      <c r="G758" s="664">
        <f>SUM(F758,E758)</f>
        <v>189</v>
      </c>
      <c r="H758" s="658"/>
      <c r="I758" s="659"/>
      <c r="J758" s="659"/>
      <c r="K758" s="660">
        <f t="shared" si="108"/>
        <v>378</v>
      </c>
      <c r="L758" s="660">
        <f t="shared" si="104"/>
        <v>189</v>
      </c>
      <c r="M758" s="661"/>
      <c r="N758" s="661"/>
      <c r="O758" s="661"/>
      <c r="P758" s="661"/>
      <c r="Q758" s="63">
        <f t="shared" si="116"/>
        <v>-4</v>
      </c>
      <c r="R758" s="661"/>
      <c r="S758" s="661"/>
      <c r="T758" s="661"/>
      <c r="U758" s="661"/>
      <c r="V758" s="661"/>
      <c r="W758" s="661"/>
      <c r="X758" s="661"/>
      <c r="Y758" s="661"/>
      <c r="Z758" s="661"/>
      <c r="AA758" s="661"/>
      <c r="AB758" s="661"/>
      <c r="AC758" s="661"/>
      <c r="AD758" s="661"/>
      <c r="AE758" s="661"/>
      <c r="AF758" s="661"/>
      <c r="AG758" s="661"/>
      <c r="AH758" s="661"/>
      <c r="AI758" s="661"/>
      <c r="AJ758" s="661"/>
    </row>
    <row r="759" spans="1:36" ht="12.75" customHeight="1" x14ac:dyDescent="0.2">
      <c r="A759" s="317"/>
      <c r="B759" s="318"/>
      <c r="C759" s="679" t="s">
        <v>699</v>
      </c>
      <c r="D759" s="319"/>
      <c r="E759" s="321">
        <v>4</v>
      </c>
      <c r="F759" s="321">
        <f>F752+F757</f>
        <v>0</v>
      </c>
      <c r="G759" s="322">
        <f>SUM(F759,E759)</f>
        <v>4</v>
      </c>
      <c r="H759" s="323">
        <f>ROUND(F759*H$7, )</f>
        <v>0</v>
      </c>
      <c r="I759" s="324">
        <f>ROUND(H759*I$7, )</f>
        <v>0</v>
      </c>
      <c r="J759" s="324">
        <f>ROUND(I759*J$7, )</f>
        <v>0</v>
      </c>
      <c r="K759" s="89">
        <f t="shared" si="108"/>
        <v>8</v>
      </c>
      <c r="L759" s="89">
        <f t="shared" si="104"/>
        <v>4</v>
      </c>
      <c r="M759" s="11"/>
      <c r="N759" s="11"/>
      <c r="O759" s="11"/>
      <c r="P759" s="11"/>
      <c r="Q759" s="63">
        <f t="shared" si="116"/>
        <v>-32293</v>
      </c>
      <c r="R759" s="11"/>
      <c r="S759" s="11"/>
      <c r="T759" s="11"/>
      <c r="U759" s="11"/>
      <c r="V759" s="11"/>
      <c r="W759" s="11"/>
      <c r="X759" s="11"/>
      <c r="Y759" s="11"/>
      <c r="Z759" s="11"/>
      <c r="AA759" s="11"/>
      <c r="AB759" s="11"/>
      <c r="AC759" s="11"/>
      <c r="AD759" s="11"/>
      <c r="AE759" s="11"/>
      <c r="AF759" s="11"/>
      <c r="AG759" s="11"/>
      <c r="AH759" s="11"/>
      <c r="AI759" s="11"/>
      <c r="AJ759" s="11"/>
    </row>
    <row r="760" spans="1:36" ht="12.75" customHeight="1" x14ac:dyDescent="0.2">
      <c r="A760" s="317"/>
      <c r="B760" s="318"/>
      <c r="C760" s="679" t="s">
        <v>700</v>
      </c>
      <c r="D760" s="319"/>
      <c r="E760" s="327">
        <v>32293</v>
      </c>
      <c r="F760" s="327">
        <f>SUM(F750,F754,F755,F758,F753)</f>
        <v>0</v>
      </c>
      <c r="G760" s="322">
        <f>SUM(F760,E760)</f>
        <v>32293</v>
      </c>
      <c r="H760" s="330"/>
      <c r="I760" s="331"/>
      <c r="J760" s="331"/>
      <c r="K760" s="89">
        <f t="shared" si="108"/>
        <v>64586</v>
      </c>
      <c r="L760" s="89">
        <f t="shared" si="104"/>
        <v>32293</v>
      </c>
      <c r="M760" s="11"/>
      <c r="N760" s="11"/>
      <c r="O760" s="11"/>
      <c r="P760" s="11"/>
      <c r="Q760" s="63">
        <f t="shared" si="116"/>
        <v>-1198</v>
      </c>
      <c r="R760" s="11"/>
      <c r="S760" s="11"/>
      <c r="T760" s="11"/>
      <c r="U760" s="11"/>
      <c r="V760" s="11"/>
      <c r="W760" s="11"/>
      <c r="X760" s="11"/>
      <c r="Y760" s="11"/>
      <c r="Z760" s="11"/>
      <c r="AA760" s="11"/>
      <c r="AB760" s="11"/>
      <c r="AC760" s="11"/>
      <c r="AD760" s="11"/>
      <c r="AE760" s="11"/>
      <c r="AF760" s="11"/>
      <c r="AG760" s="11"/>
      <c r="AH760" s="11"/>
      <c r="AI760" s="11"/>
      <c r="AJ760" s="11"/>
    </row>
    <row r="761" spans="1:36" ht="24" customHeight="1" x14ac:dyDescent="0.2">
      <c r="A761" s="308" t="s">
        <v>785</v>
      </c>
      <c r="B761" s="309"/>
      <c r="C761" s="310"/>
      <c r="D761" s="311" t="s">
        <v>786</v>
      </c>
      <c r="E761" s="313">
        <v>1198</v>
      </c>
      <c r="F761" s="313">
        <f>SUM(F763,F762)</f>
        <v>0</v>
      </c>
      <c r="G761" s="314">
        <f>SUM(G763,G762)</f>
        <v>1198</v>
      </c>
      <c r="H761" s="418">
        <f>SUM(H763,H762)</f>
        <v>0</v>
      </c>
      <c r="I761" s="419">
        <f>SUM(I763,I762)</f>
        <v>0</v>
      </c>
      <c r="J761" s="419">
        <f>SUM(J763,J762)</f>
        <v>0</v>
      </c>
      <c r="K761" s="89">
        <f t="shared" si="108"/>
        <v>2396</v>
      </c>
      <c r="L761" s="89">
        <f t="shared" si="104"/>
        <v>1198</v>
      </c>
      <c r="M761" s="11"/>
      <c r="N761" s="11"/>
      <c r="O761" s="11"/>
      <c r="P761" s="11"/>
      <c r="Q761" s="63">
        <f t="shared" si="116"/>
        <v>0</v>
      </c>
      <c r="R761" s="11"/>
      <c r="S761" s="11"/>
      <c r="T761" s="11"/>
      <c r="U761" s="11"/>
      <c r="V761" s="11"/>
      <c r="W761" s="11"/>
      <c r="X761" s="11"/>
      <c r="Y761" s="11"/>
      <c r="Z761" s="11"/>
      <c r="AA761" s="11"/>
      <c r="AB761" s="11"/>
      <c r="AC761" s="11"/>
      <c r="AD761" s="11"/>
      <c r="AE761" s="11"/>
      <c r="AF761" s="11"/>
      <c r="AG761" s="11"/>
      <c r="AH761" s="11"/>
      <c r="AI761" s="11"/>
      <c r="AJ761" s="11"/>
    </row>
    <row r="762" spans="1:36" ht="12.75" hidden="1" customHeight="1" x14ac:dyDescent="0.2">
      <c r="A762" s="317"/>
      <c r="B762" s="318"/>
      <c r="C762" s="679" t="s">
        <v>699</v>
      </c>
      <c r="D762" s="319"/>
      <c r="E762" s="327">
        <v>0</v>
      </c>
      <c r="F762" s="327"/>
      <c r="G762" s="467">
        <f>SUM(F762,E762)</f>
        <v>0</v>
      </c>
      <c r="H762" s="330"/>
      <c r="I762" s="331"/>
      <c r="J762" s="331"/>
      <c r="K762" s="89">
        <f t="shared" si="108"/>
        <v>0</v>
      </c>
      <c r="L762" s="89">
        <f t="shared" si="104"/>
        <v>0</v>
      </c>
      <c r="M762" s="11"/>
      <c r="N762" s="11"/>
      <c r="O762" s="11"/>
      <c r="P762" s="11"/>
      <c r="Q762" s="63">
        <f t="shared" si="116"/>
        <v>-1198</v>
      </c>
      <c r="R762" s="11"/>
      <c r="S762" s="11"/>
      <c r="T762" s="11"/>
      <c r="U762" s="11"/>
      <c r="V762" s="11"/>
      <c r="W762" s="11"/>
      <c r="X762" s="11"/>
      <c r="Y762" s="11"/>
      <c r="Z762" s="11"/>
      <c r="AA762" s="11"/>
      <c r="AB762" s="11"/>
      <c r="AC762" s="11"/>
      <c r="AD762" s="11"/>
      <c r="AE762" s="11"/>
      <c r="AF762" s="11"/>
      <c r="AG762" s="11"/>
      <c r="AH762" s="11"/>
      <c r="AI762" s="11"/>
      <c r="AJ762" s="11"/>
    </row>
    <row r="763" spans="1:36" ht="12.75" customHeight="1" x14ac:dyDescent="0.2">
      <c r="A763" s="317"/>
      <c r="B763" s="318"/>
      <c r="C763" s="679" t="s">
        <v>700</v>
      </c>
      <c r="D763" s="325"/>
      <c r="E763" s="646">
        <v>1198</v>
      </c>
      <c r="F763" s="646"/>
      <c r="G763" s="322">
        <f>SUM(F763,E763)</f>
        <v>1198</v>
      </c>
      <c r="H763" s="330"/>
      <c r="I763" s="331"/>
      <c r="J763" s="331"/>
      <c r="K763" s="89">
        <f t="shared" si="108"/>
        <v>2396</v>
      </c>
      <c r="L763" s="89">
        <f t="shared" si="104"/>
        <v>1198</v>
      </c>
      <c r="M763" s="11"/>
      <c r="N763" s="11"/>
      <c r="O763" s="11"/>
      <c r="P763" s="11"/>
      <c r="Q763" s="63">
        <f t="shared" si="116"/>
        <v>0</v>
      </c>
      <c r="R763" s="11"/>
      <c r="S763" s="11"/>
      <c r="T763" s="11"/>
      <c r="U763" s="11"/>
      <c r="V763" s="11"/>
      <c r="W763" s="11"/>
      <c r="X763" s="11"/>
      <c r="Y763" s="11"/>
      <c r="Z763" s="11"/>
      <c r="AA763" s="11"/>
      <c r="AB763" s="11"/>
      <c r="AC763" s="11"/>
      <c r="AD763" s="11"/>
      <c r="AE763" s="11"/>
      <c r="AF763" s="11"/>
      <c r="AG763" s="11"/>
      <c r="AH763" s="11"/>
      <c r="AI763" s="11"/>
      <c r="AJ763" s="11"/>
    </row>
    <row r="764" spans="1:36" ht="12.75" hidden="1" customHeight="1" x14ac:dyDescent="0.2">
      <c r="A764" s="299" t="s">
        <v>709</v>
      </c>
      <c r="B764" s="300"/>
      <c r="C764" s="301"/>
      <c r="D764" s="347"/>
      <c r="E764" s="349">
        <v>0</v>
      </c>
      <c r="F764" s="349">
        <f>SUM(F765)</f>
        <v>0</v>
      </c>
      <c r="G764" s="468">
        <f>SUM(G765)</f>
        <v>0</v>
      </c>
      <c r="H764" s="469">
        <f>SUM(H765)</f>
        <v>0</v>
      </c>
      <c r="I764" s="470">
        <f>SUM(I765)</f>
        <v>0</v>
      </c>
      <c r="J764" s="470">
        <f>SUM(J765)</f>
        <v>0</v>
      </c>
      <c r="K764" s="89">
        <f t="shared" si="108"/>
        <v>0</v>
      </c>
      <c r="L764" s="89">
        <f t="shared" si="104"/>
        <v>0</v>
      </c>
      <c r="M764" s="11"/>
      <c r="N764" s="11"/>
      <c r="O764" s="11"/>
      <c r="P764" s="11"/>
      <c r="Q764" s="63">
        <f t="shared" si="116"/>
        <v>0</v>
      </c>
      <c r="R764" s="11"/>
      <c r="S764" s="11"/>
      <c r="T764" s="11"/>
      <c r="U764" s="11"/>
      <c r="V764" s="11"/>
      <c r="W764" s="11"/>
      <c r="X764" s="11"/>
      <c r="Y764" s="11"/>
      <c r="Z764" s="11"/>
      <c r="AA764" s="11"/>
      <c r="AB764" s="11"/>
      <c r="AC764" s="11"/>
      <c r="AD764" s="11"/>
      <c r="AE764" s="11"/>
      <c r="AF764" s="11"/>
      <c r="AG764" s="11"/>
      <c r="AH764" s="11"/>
      <c r="AI764" s="11"/>
      <c r="AJ764" s="11"/>
    </row>
    <row r="765" spans="1:36" ht="12.75" hidden="1" customHeight="1" x14ac:dyDescent="0.2">
      <c r="A765" s="317"/>
      <c r="B765" s="318"/>
      <c r="C765" s="679" t="s">
        <v>700</v>
      </c>
      <c r="D765" s="319"/>
      <c r="E765" s="472">
        <v>0</v>
      </c>
      <c r="F765" s="472"/>
      <c r="G765" s="322">
        <f>SUM(F765,E765)</f>
        <v>0</v>
      </c>
      <c r="H765" s="473"/>
      <c r="I765" s="474"/>
      <c r="J765" s="474"/>
      <c r="K765" s="89">
        <f t="shared" si="108"/>
        <v>0</v>
      </c>
      <c r="L765" s="89">
        <f t="shared" si="104"/>
        <v>0</v>
      </c>
      <c r="M765" s="11"/>
      <c r="N765" s="11"/>
      <c r="O765" s="11"/>
      <c r="P765" s="11"/>
      <c r="Q765" s="63">
        <f t="shared" si="116"/>
        <v>-43992</v>
      </c>
      <c r="R765" s="11"/>
      <c r="S765" s="11"/>
      <c r="T765" s="11"/>
      <c r="U765" s="11"/>
      <c r="V765" s="11"/>
      <c r="W765" s="11"/>
      <c r="X765" s="11"/>
      <c r="Y765" s="11"/>
      <c r="Z765" s="11"/>
      <c r="AA765" s="11"/>
      <c r="AB765" s="11"/>
      <c r="AC765" s="11"/>
      <c r="AD765" s="11"/>
      <c r="AE765" s="11"/>
      <c r="AF765" s="11"/>
      <c r="AG765" s="11"/>
      <c r="AH765" s="11"/>
      <c r="AI765" s="11"/>
      <c r="AJ765" s="11"/>
    </row>
    <row r="766" spans="1:36" ht="12.75" customHeight="1" x14ac:dyDescent="0.2">
      <c r="A766" s="269" t="s">
        <v>787</v>
      </c>
      <c r="B766" s="270"/>
      <c r="C766" s="271"/>
      <c r="D766" s="272"/>
      <c r="E766" s="298">
        <v>43992</v>
      </c>
      <c r="F766" s="298">
        <f>SUM(F770,F801,F805,F812,F814,F816,F823,F818,F829,F832)</f>
        <v>0</v>
      </c>
      <c r="G766" s="275">
        <f>SUM(G770,G801,G805,G812,G814,G816,G823,G818,G829,G832)</f>
        <v>43992</v>
      </c>
      <c r="H766" s="276">
        <f>SUM(H770,H801,H812,H816,H818,H805,H814,H829)</f>
        <v>0</v>
      </c>
      <c r="I766" s="277">
        <f>SUM(I770,I801,I812,I816,I818,I805,I814,I829)</f>
        <v>0</v>
      </c>
      <c r="J766" s="277">
        <f>SUM(J770,J801,J812,J816,J818,J805,J814,J829)</f>
        <v>0</v>
      </c>
      <c r="K766" s="89">
        <f t="shared" si="108"/>
        <v>87984</v>
      </c>
      <c r="L766" s="89">
        <f t="shared" si="104"/>
        <v>43992</v>
      </c>
      <c r="M766" s="63">
        <f>G766-G767</f>
        <v>0</v>
      </c>
      <c r="N766" s="11"/>
      <c r="O766" s="11"/>
      <c r="P766" s="11"/>
      <c r="Q766" s="63">
        <f t="shared" si="116"/>
        <v>-43992</v>
      </c>
      <c r="R766" s="11"/>
      <c r="S766" s="11"/>
      <c r="T766" s="11"/>
      <c r="U766" s="11"/>
      <c r="V766" s="11"/>
      <c r="W766" s="11"/>
      <c r="X766" s="11"/>
      <c r="Y766" s="11"/>
      <c r="Z766" s="11"/>
      <c r="AA766" s="11"/>
      <c r="AB766" s="11"/>
      <c r="AC766" s="11"/>
      <c r="AD766" s="11"/>
      <c r="AE766" s="11"/>
      <c r="AF766" s="11"/>
      <c r="AG766" s="11"/>
      <c r="AH766" s="11"/>
      <c r="AI766" s="11"/>
      <c r="AJ766" s="11"/>
    </row>
    <row r="767" spans="1:36" ht="12.75" customHeight="1" x14ac:dyDescent="0.2">
      <c r="A767" s="353"/>
      <c r="B767" s="354" t="s">
        <v>718</v>
      </c>
      <c r="C767" s="355"/>
      <c r="D767" s="356"/>
      <c r="E767" s="358">
        <v>43992</v>
      </c>
      <c r="F767" s="358">
        <f>F768+F769</f>
        <v>0</v>
      </c>
      <c r="G767" s="359">
        <f>G768+G769</f>
        <v>43992</v>
      </c>
      <c r="H767" s="360">
        <f>SUM(H768:H769)</f>
        <v>0</v>
      </c>
      <c r="I767" s="361">
        <f>SUM(I768:I769)</f>
        <v>0</v>
      </c>
      <c r="J767" s="361">
        <f>SUM(J768:J769)</f>
        <v>0</v>
      </c>
      <c r="K767" s="89">
        <f t="shared" si="108"/>
        <v>87984</v>
      </c>
      <c r="L767" s="89">
        <f t="shared" si="104"/>
        <v>43992</v>
      </c>
      <c r="M767" s="11"/>
      <c r="N767" s="11"/>
      <c r="O767" s="11"/>
      <c r="P767" s="11"/>
      <c r="Q767" s="63">
        <f t="shared" si="116"/>
        <v>-36538</v>
      </c>
      <c r="R767" s="11"/>
      <c r="S767" s="11"/>
      <c r="T767" s="11"/>
      <c r="U767" s="11"/>
      <c r="V767" s="11"/>
      <c r="W767" s="11"/>
      <c r="X767" s="11"/>
      <c r="Y767" s="11"/>
      <c r="Z767" s="11"/>
      <c r="AA767" s="11"/>
      <c r="AB767" s="11"/>
      <c r="AC767" s="11"/>
      <c r="AD767" s="11"/>
      <c r="AE767" s="11"/>
      <c r="AF767" s="11"/>
      <c r="AG767" s="11"/>
      <c r="AH767" s="11"/>
      <c r="AI767" s="11"/>
      <c r="AJ767" s="11"/>
    </row>
    <row r="768" spans="1:36" ht="12.75" customHeight="1" x14ac:dyDescent="0.2">
      <c r="A768" s="353"/>
      <c r="B768" s="354" t="s">
        <v>699</v>
      </c>
      <c r="C768" s="355"/>
      <c r="D768" s="356"/>
      <c r="E768" s="651">
        <v>36538</v>
      </c>
      <c r="F768" s="651">
        <f>SUM(F778,F784,F787,F790,F803,F807,F810,F813,F815,F817,F824,F830,F833,F774,F799,F821)</f>
        <v>0</v>
      </c>
      <c r="G768" s="359">
        <f>SUM(G778,G784,G787,G790,G803,G807,G810,G813,G815,G817,G824,G830,G833,G774,G799,G821)</f>
        <v>36538</v>
      </c>
      <c r="H768" s="360">
        <f>SUM(H778,H784,H787,H790,H803,H807,H810,H813,H817,H815,H830)</f>
        <v>0</v>
      </c>
      <c r="I768" s="361">
        <f>SUM(I778,I784,I787,I790,I803,I807,I810,I813,I817,I815,I830)</f>
        <v>0</v>
      </c>
      <c r="J768" s="361">
        <f>SUM(J778,J784,J787,J790,J803,J807,J810,J813,J817,J815,J830)</f>
        <v>0</v>
      </c>
      <c r="K768" s="89">
        <f t="shared" si="108"/>
        <v>73076</v>
      </c>
      <c r="L768" s="89">
        <f t="shared" si="104"/>
        <v>36538</v>
      </c>
      <c r="M768" s="11"/>
      <c r="N768" s="11"/>
      <c r="O768" s="11"/>
      <c r="P768" s="11"/>
      <c r="Q768" s="63">
        <f t="shared" si="116"/>
        <v>-7454</v>
      </c>
      <c r="R768" s="11"/>
      <c r="S768" s="11"/>
      <c r="T768" s="11"/>
      <c r="U768" s="11"/>
      <c r="V768" s="11"/>
      <c r="W768" s="11"/>
      <c r="X768" s="11"/>
      <c r="Y768" s="11"/>
      <c r="Z768" s="11"/>
      <c r="AA768" s="11"/>
      <c r="AB768" s="11"/>
      <c r="AC768" s="11"/>
      <c r="AD768" s="11"/>
      <c r="AE768" s="11"/>
      <c r="AF768" s="11"/>
      <c r="AG768" s="11"/>
      <c r="AH768" s="11"/>
      <c r="AI768" s="11"/>
      <c r="AJ768" s="11"/>
    </row>
    <row r="769" spans="1:36" ht="12.75" customHeight="1" x14ac:dyDescent="0.2">
      <c r="A769" s="353"/>
      <c r="B769" s="354" t="s">
        <v>700</v>
      </c>
      <c r="C769" s="355"/>
      <c r="D769" s="356"/>
      <c r="E769" s="652">
        <v>7454</v>
      </c>
      <c r="F769" s="652">
        <f>SUM(F779,F785,F788,F791,F804,F808,F811,F822,F831,F834,F800)</f>
        <v>0</v>
      </c>
      <c r="G769" s="359">
        <f>SUM(G779,G785,G788,G791,G804,G808,G811,G822,G831,G834,G800)</f>
        <v>7454</v>
      </c>
      <c r="H769" s="360">
        <f>SUM(H779,H785,H788,H791,H804,H808,H811,H822,H815,H831)</f>
        <v>0</v>
      </c>
      <c r="I769" s="361">
        <f>SUM(I779,I785,I788,I791,I804,I808,I811,I822,I815,I831)</f>
        <v>0</v>
      </c>
      <c r="J769" s="361">
        <f>SUM(J779,J785,J788,J791,J804,J808,J811,J822,J815,J831)</f>
        <v>0</v>
      </c>
      <c r="K769" s="89">
        <f t="shared" si="108"/>
        <v>14908</v>
      </c>
      <c r="L769" s="89">
        <f t="shared" si="104"/>
        <v>7454</v>
      </c>
      <c r="M769" s="11"/>
      <c r="N769" s="11"/>
      <c r="O769" s="11"/>
      <c r="P769" s="11"/>
      <c r="Q769" s="63">
        <f t="shared" si="116"/>
        <v>-27535</v>
      </c>
      <c r="R769" s="11"/>
      <c r="S769" s="11"/>
      <c r="T769" s="11"/>
      <c r="U769" s="11"/>
      <c r="V769" s="11"/>
      <c r="W769" s="11"/>
      <c r="X769" s="11"/>
      <c r="Y769" s="11"/>
      <c r="Z769" s="11"/>
      <c r="AA769" s="11"/>
      <c r="AB769" s="11"/>
      <c r="AC769" s="11"/>
      <c r="AD769" s="11"/>
      <c r="AE769" s="11"/>
      <c r="AF769" s="11"/>
      <c r="AG769" s="11"/>
      <c r="AH769" s="11"/>
      <c r="AI769" s="11"/>
      <c r="AJ769" s="11"/>
    </row>
    <row r="770" spans="1:36" ht="12.75" customHeight="1" x14ac:dyDescent="0.2">
      <c r="A770" s="299" t="s">
        <v>788</v>
      </c>
      <c r="B770" s="300"/>
      <c r="C770" s="301"/>
      <c r="D770" s="302"/>
      <c r="E770" s="304">
        <v>27535</v>
      </c>
      <c r="F770" s="304">
        <f>SUM(F771,F780,F786,F789,F795)</f>
        <v>0</v>
      </c>
      <c r="G770" s="305">
        <f>SUM(G771,G780,G786,G789,G795)</f>
        <v>27535</v>
      </c>
      <c r="H770" s="306">
        <f>SUM(H771,H780,H786,H789)</f>
        <v>0</v>
      </c>
      <c r="I770" s="307">
        <f>SUM(I771,I780,I786,I789)</f>
        <v>0</v>
      </c>
      <c r="J770" s="307">
        <f>SUM(J771,J780,J786,J789)</f>
        <v>0</v>
      </c>
      <c r="K770" s="89">
        <f t="shared" si="108"/>
        <v>55070</v>
      </c>
      <c r="L770" s="89">
        <f t="shared" si="104"/>
        <v>27535</v>
      </c>
      <c r="M770" s="11"/>
      <c r="N770" s="11"/>
      <c r="O770" s="11"/>
      <c r="P770" s="11"/>
      <c r="Q770" s="63">
        <f t="shared" si="116"/>
        <v>-9250</v>
      </c>
      <c r="R770" s="11"/>
      <c r="S770" s="11"/>
      <c r="T770" s="11"/>
      <c r="U770" s="11"/>
      <c r="V770" s="11"/>
      <c r="W770" s="11"/>
      <c r="X770" s="11"/>
      <c r="Y770" s="11"/>
      <c r="Z770" s="11"/>
      <c r="AA770" s="11"/>
      <c r="AB770" s="11"/>
      <c r="AC770" s="11"/>
      <c r="AD770" s="11"/>
      <c r="AE770" s="11"/>
      <c r="AF770" s="11"/>
      <c r="AG770" s="11"/>
      <c r="AH770" s="11"/>
      <c r="AI770" s="11"/>
      <c r="AJ770" s="11"/>
    </row>
    <row r="771" spans="1:36" ht="12.75" customHeight="1" x14ac:dyDescent="0.2">
      <c r="A771" s="308" t="s">
        <v>789</v>
      </c>
      <c r="B771" s="309"/>
      <c r="C771" s="310"/>
      <c r="D771" s="311">
        <v>67020303</v>
      </c>
      <c r="E771" s="313">
        <v>9250</v>
      </c>
      <c r="F771" s="313">
        <f>SUM(F772,F773,F776)</f>
        <v>0</v>
      </c>
      <c r="G771" s="314">
        <f>SUM(G772,G773,G776)</f>
        <v>9250</v>
      </c>
      <c r="H771" s="315">
        <f>SUM(H772:H776)</f>
        <v>0</v>
      </c>
      <c r="I771" s="316">
        <f>SUM(I772:I776)</f>
        <v>0</v>
      </c>
      <c r="J771" s="316">
        <f>SUM(J772:J776)</f>
        <v>0</v>
      </c>
      <c r="K771" s="89">
        <f t="shared" si="108"/>
        <v>18500</v>
      </c>
      <c r="L771" s="89">
        <f t="shared" si="104"/>
        <v>9250</v>
      </c>
      <c r="M771" s="11"/>
      <c r="N771" s="11"/>
      <c r="O771" s="11"/>
      <c r="P771" s="11"/>
      <c r="Q771" s="63">
        <f t="shared" si="116"/>
        <v>-9250</v>
      </c>
      <c r="R771" s="11"/>
      <c r="S771" s="11"/>
      <c r="T771" s="11"/>
      <c r="U771" s="11"/>
      <c r="V771" s="11"/>
      <c r="W771" s="11"/>
      <c r="X771" s="11"/>
      <c r="Y771" s="11"/>
      <c r="Z771" s="11"/>
      <c r="AA771" s="11"/>
      <c r="AB771" s="11"/>
      <c r="AC771" s="11"/>
      <c r="AD771" s="11"/>
      <c r="AE771" s="11"/>
      <c r="AF771" s="11"/>
      <c r="AG771" s="11"/>
      <c r="AH771" s="11"/>
      <c r="AI771" s="11"/>
      <c r="AJ771" s="11"/>
    </row>
    <row r="772" spans="1:36" ht="12.75" customHeight="1" x14ac:dyDescent="0.2">
      <c r="A772" s="317" t="s">
        <v>747</v>
      </c>
      <c r="B772" s="318"/>
      <c r="C772" s="679"/>
      <c r="D772" s="325"/>
      <c r="E772" s="338">
        <v>9250</v>
      </c>
      <c r="F772" s="338"/>
      <c r="G772" s="322">
        <f>SUM(F772,E772)</f>
        <v>9250</v>
      </c>
      <c r="H772" s="159">
        <f>ROUND(F772*H$7, )</f>
        <v>0</v>
      </c>
      <c r="I772" s="160">
        <f>ROUND(F772*I$7, )</f>
        <v>0</v>
      </c>
      <c r="J772" s="160">
        <f>ROUND(F772*J$7, )</f>
        <v>0</v>
      </c>
      <c r="K772" s="89">
        <f t="shared" si="108"/>
        <v>18500</v>
      </c>
      <c r="L772" s="89">
        <f t="shared" si="104"/>
        <v>9250</v>
      </c>
      <c r="M772" s="11"/>
      <c r="N772" s="11"/>
      <c r="O772" s="11"/>
      <c r="P772" s="11"/>
      <c r="Q772" s="63">
        <f t="shared" si="116"/>
        <v>0</v>
      </c>
      <c r="R772" s="11"/>
      <c r="S772" s="11"/>
      <c r="T772" s="11"/>
      <c r="U772" s="11"/>
      <c r="V772" s="11"/>
      <c r="W772" s="11"/>
      <c r="X772" s="11"/>
      <c r="Y772" s="11"/>
      <c r="Z772" s="11"/>
      <c r="AA772" s="11"/>
      <c r="AB772" s="11"/>
      <c r="AC772" s="11"/>
      <c r="AD772" s="11"/>
      <c r="AE772" s="11"/>
      <c r="AF772" s="11"/>
      <c r="AG772" s="11"/>
      <c r="AH772" s="11"/>
      <c r="AI772" s="11"/>
      <c r="AJ772" s="11"/>
    </row>
    <row r="773" spans="1:36" ht="12.75" hidden="1" customHeight="1" x14ac:dyDescent="0.2">
      <c r="A773" s="317" t="s">
        <v>709</v>
      </c>
      <c r="B773" s="318"/>
      <c r="C773" s="679"/>
      <c r="D773" s="325"/>
      <c r="E773" s="338">
        <v>0</v>
      </c>
      <c r="F773" s="338">
        <f>SUBTOTAL(9,F774)</f>
        <v>0</v>
      </c>
      <c r="G773" s="322">
        <f>SUM(F773,E773)</f>
        <v>0</v>
      </c>
      <c r="H773" s="159"/>
      <c r="I773" s="160"/>
      <c r="J773" s="160"/>
      <c r="K773" s="89"/>
      <c r="L773" s="89">
        <f t="shared" si="104"/>
        <v>0</v>
      </c>
      <c r="M773" s="11"/>
      <c r="N773" s="11"/>
      <c r="O773" s="11"/>
      <c r="P773" s="11"/>
      <c r="Q773" s="63">
        <f t="shared" si="116"/>
        <v>0</v>
      </c>
      <c r="R773" s="11"/>
      <c r="S773" s="11"/>
      <c r="T773" s="11"/>
      <c r="U773" s="11"/>
      <c r="V773" s="11"/>
      <c r="W773" s="11"/>
      <c r="X773" s="11"/>
      <c r="Y773" s="11"/>
      <c r="Z773" s="11"/>
      <c r="AA773" s="11"/>
      <c r="AB773" s="11"/>
      <c r="AC773" s="11"/>
      <c r="AD773" s="11"/>
      <c r="AE773" s="11"/>
      <c r="AF773" s="11"/>
      <c r="AG773" s="11"/>
      <c r="AH773" s="11"/>
      <c r="AI773" s="11"/>
      <c r="AJ773" s="11"/>
    </row>
    <row r="774" spans="1:36" ht="12.75" hidden="1" customHeight="1" x14ac:dyDescent="0.2">
      <c r="A774" s="425"/>
      <c r="B774" s="476"/>
      <c r="C774" s="682" t="s">
        <v>699</v>
      </c>
      <c r="D774" s="427"/>
      <c r="E774" s="396">
        <v>0</v>
      </c>
      <c r="F774" s="396"/>
      <c r="G774" s="430">
        <f>SUM(F774,E774)</f>
        <v>0</v>
      </c>
      <c r="H774" s="431"/>
      <c r="I774" s="432"/>
      <c r="J774" s="432"/>
      <c r="K774" s="129">
        <f t="shared" ref="K774:K821" si="121">SUM(E774:G774)</f>
        <v>0</v>
      </c>
      <c r="L774" s="129">
        <f t="shared" si="104"/>
        <v>0</v>
      </c>
      <c r="M774" s="109"/>
      <c r="N774" s="109"/>
      <c r="O774" s="109"/>
      <c r="P774" s="109"/>
      <c r="Q774" s="63">
        <f t="shared" ref="Q774:Q837" si="122">F775-G775</f>
        <v>0</v>
      </c>
      <c r="R774" s="109"/>
      <c r="S774" s="109"/>
      <c r="T774" s="109"/>
      <c r="U774" s="109"/>
      <c r="V774" s="109"/>
      <c r="W774" s="109"/>
      <c r="X774" s="109"/>
      <c r="Y774" s="109"/>
      <c r="Z774" s="109"/>
      <c r="AA774" s="109"/>
      <c r="AB774" s="109"/>
      <c r="AC774" s="109"/>
      <c r="AD774" s="109"/>
      <c r="AE774" s="109"/>
      <c r="AF774" s="109"/>
      <c r="AG774" s="109"/>
      <c r="AH774" s="109"/>
      <c r="AI774" s="109"/>
      <c r="AJ774" s="109"/>
    </row>
    <row r="775" spans="1:36" ht="12.75" hidden="1" customHeight="1" x14ac:dyDescent="0.2">
      <c r="A775" s="425"/>
      <c r="B775" s="476"/>
      <c r="C775" s="682" t="s">
        <v>700</v>
      </c>
      <c r="D775" s="427"/>
      <c r="E775" s="396">
        <v>0</v>
      </c>
      <c r="F775" s="396"/>
      <c r="G775" s="430">
        <f>SUM(F775,E775)</f>
        <v>0</v>
      </c>
      <c r="H775" s="431"/>
      <c r="I775" s="432"/>
      <c r="J775" s="432"/>
      <c r="K775" s="129">
        <f t="shared" si="121"/>
        <v>0</v>
      </c>
      <c r="L775" s="129">
        <f t="shared" si="104"/>
        <v>0</v>
      </c>
      <c r="M775" s="109"/>
      <c r="N775" s="109"/>
      <c r="O775" s="109"/>
      <c r="P775" s="109"/>
      <c r="Q775" s="63">
        <f t="shared" si="122"/>
        <v>0</v>
      </c>
      <c r="R775" s="109"/>
      <c r="S775" s="109"/>
      <c r="T775" s="109"/>
      <c r="U775" s="109"/>
      <c r="V775" s="109"/>
      <c r="W775" s="109"/>
      <c r="X775" s="109"/>
      <c r="Y775" s="109"/>
      <c r="Z775" s="109"/>
      <c r="AA775" s="109"/>
      <c r="AB775" s="109"/>
      <c r="AC775" s="109"/>
      <c r="AD775" s="109"/>
      <c r="AE775" s="109"/>
      <c r="AF775" s="109"/>
      <c r="AG775" s="109"/>
      <c r="AH775" s="109"/>
      <c r="AI775" s="109"/>
      <c r="AJ775" s="109"/>
    </row>
    <row r="776" spans="1:36" ht="12.75" hidden="1" customHeight="1" x14ac:dyDescent="0.2">
      <c r="A776" s="317" t="s">
        <v>751</v>
      </c>
      <c r="B776" s="318"/>
      <c r="C776" s="679"/>
      <c r="D776" s="319"/>
      <c r="E776" s="321">
        <v>0</v>
      </c>
      <c r="F776" s="321"/>
      <c r="G776" s="322">
        <f>SUM(F776,E776)</f>
        <v>0</v>
      </c>
      <c r="H776" s="423">
        <f>ROUND(F776*H$7, )</f>
        <v>0</v>
      </c>
      <c r="I776" s="424">
        <f>ROUND(H776*I$7, )</f>
        <v>0</v>
      </c>
      <c r="J776" s="424">
        <f>ROUND(I776*J$7, )</f>
        <v>0</v>
      </c>
      <c r="K776" s="89">
        <f t="shared" si="121"/>
        <v>0</v>
      </c>
      <c r="L776" s="89">
        <f t="shared" si="104"/>
        <v>0</v>
      </c>
      <c r="M776" s="11"/>
      <c r="N776" s="11"/>
      <c r="O776" s="11"/>
      <c r="P776" s="11"/>
      <c r="Q776" s="63">
        <f t="shared" si="122"/>
        <v>-9250</v>
      </c>
      <c r="R776" s="11"/>
      <c r="S776" s="11"/>
      <c r="T776" s="11"/>
      <c r="U776" s="11"/>
      <c r="V776" s="11"/>
      <c r="W776" s="11"/>
      <c r="X776" s="11"/>
      <c r="Y776" s="11"/>
      <c r="Z776" s="11"/>
      <c r="AA776" s="11"/>
      <c r="AB776" s="11"/>
      <c r="AC776" s="11"/>
      <c r="AD776" s="11"/>
      <c r="AE776" s="11"/>
      <c r="AF776" s="11"/>
      <c r="AG776" s="11"/>
      <c r="AH776" s="11"/>
      <c r="AI776" s="11"/>
      <c r="AJ776" s="11"/>
    </row>
    <row r="777" spans="1:36" ht="12.75" customHeight="1" x14ac:dyDescent="0.2">
      <c r="A777" s="308"/>
      <c r="B777" s="417" t="s">
        <v>698</v>
      </c>
      <c r="C777" s="310"/>
      <c r="D777" s="311"/>
      <c r="E777" s="313">
        <v>9250</v>
      </c>
      <c r="F777" s="313">
        <f>SUM(F778:F779)</f>
        <v>0</v>
      </c>
      <c r="G777" s="314">
        <f>SUM(G778:G779)</f>
        <v>9250</v>
      </c>
      <c r="H777" s="418">
        <f>SUM(H778:H779)</f>
        <v>0</v>
      </c>
      <c r="I777" s="419">
        <f>SUM(I778:I779)</f>
        <v>0</v>
      </c>
      <c r="J777" s="419">
        <f>SUM(J778:J779)</f>
        <v>0</v>
      </c>
      <c r="K777" s="89">
        <f t="shared" si="121"/>
        <v>18500</v>
      </c>
      <c r="L777" s="89">
        <f t="shared" si="104"/>
        <v>9250</v>
      </c>
      <c r="M777" s="11"/>
      <c r="N777" s="11"/>
      <c r="O777" s="11"/>
      <c r="P777" s="11"/>
      <c r="Q777" s="63">
        <f t="shared" si="122"/>
        <v>-8000</v>
      </c>
      <c r="R777" s="11"/>
      <c r="S777" s="11"/>
      <c r="T777" s="11"/>
      <c r="U777" s="11"/>
      <c r="V777" s="11"/>
      <c r="W777" s="11"/>
      <c r="X777" s="11"/>
      <c r="Y777" s="11"/>
      <c r="Z777" s="11"/>
      <c r="AA777" s="11"/>
      <c r="AB777" s="11"/>
      <c r="AC777" s="11"/>
      <c r="AD777" s="11"/>
      <c r="AE777" s="11"/>
      <c r="AF777" s="11"/>
      <c r="AG777" s="11"/>
      <c r="AH777" s="11"/>
      <c r="AI777" s="11"/>
      <c r="AJ777" s="11"/>
    </row>
    <row r="778" spans="1:36" ht="15" customHeight="1" x14ac:dyDescent="0.25">
      <c r="A778" s="317"/>
      <c r="B778" s="318"/>
      <c r="C778" s="679" t="s">
        <v>699</v>
      </c>
      <c r="D778" s="325"/>
      <c r="E778" s="396">
        <v>8000</v>
      </c>
      <c r="F778" s="396"/>
      <c r="G778" s="322">
        <f>SUM(F778,E778)</f>
        <v>8000</v>
      </c>
      <c r="H778" s="159">
        <f>ROUND(F778*H$7, )</f>
        <v>0</v>
      </c>
      <c r="I778" s="160">
        <f>ROUND(F778*I$7, )</f>
        <v>0</v>
      </c>
      <c r="J778" s="160">
        <f>ROUND(F778*J$7, )</f>
        <v>0</v>
      </c>
      <c r="K778" s="89">
        <f t="shared" si="121"/>
        <v>16000</v>
      </c>
      <c r="L778" s="89">
        <f t="shared" si="104"/>
        <v>8000</v>
      </c>
      <c r="M778" s="332">
        <v>0.1</v>
      </c>
      <c r="N778" s="11"/>
      <c r="O778" s="11"/>
      <c r="P778" s="11"/>
      <c r="Q778" s="63">
        <f t="shared" si="122"/>
        <v>-1250</v>
      </c>
      <c r="R778" s="11"/>
      <c r="S778" s="11"/>
      <c r="T778" s="11"/>
      <c r="U778" s="11"/>
      <c r="V778" s="11"/>
      <c r="W778" s="11"/>
      <c r="X778" s="11"/>
      <c r="Y778" s="11"/>
      <c r="Z778" s="11"/>
      <c r="AA778" s="11"/>
      <c r="AB778" s="11"/>
      <c r="AC778" s="11"/>
      <c r="AD778" s="11"/>
      <c r="AE778" s="11"/>
      <c r="AF778" s="11"/>
      <c r="AG778" s="11"/>
      <c r="AH778" s="11"/>
      <c r="AI778" s="11"/>
      <c r="AJ778" s="11"/>
    </row>
    <row r="779" spans="1:36" ht="12.75" customHeight="1" x14ac:dyDescent="0.2">
      <c r="A779" s="317"/>
      <c r="B779" s="318"/>
      <c r="C779" s="679" t="s">
        <v>700</v>
      </c>
      <c r="D779" s="325"/>
      <c r="E779" s="396">
        <v>1250</v>
      </c>
      <c r="F779" s="396"/>
      <c r="G779" s="322">
        <f>SUM(F779,E779)</f>
        <v>1250</v>
      </c>
      <c r="H779" s="423">
        <f>ROUND(F779*H$7, )</f>
        <v>0</v>
      </c>
      <c r="I779" s="424">
        <f>ROUND(H779*I$7, )</f>
        <v>0</v>
      </c>
      <c r="J779" s="424">
        <f>ROUND(I779*J$7, )</f>
        <v>0</v>
      </c>
      <c r="K779" s="89">
        <f t="shared" si="121"/>
        <v>2500</v>
      </c>
      <c r="L779" s="89">
        <f t="shared" si="104"/>
        <v>1250</v>
      </c>
      <c r="M779" s="11"/>
      <c r="N779" s="11"/>
      <c r="O779" s="11"/>
      <c r="P779" s="11"/>
      <c r="Q779" s="63">
        <f t="shared" si="122"/>
        <v>-1565</v>
      </c>
      <c r="R779" s="11"/>
      <c r="S779" s="11"/>
      <c r="T779" s="11"/>
      <c r="U779" s="11"/>
      <c r="V779" s="11"/>
      <c r="W779" s="11"/>
      <c r="X779" s="11"/>
      <c r="Y779" s="11"/>
      <c r="Z779" s="11"/>
      <c r="AA779" s="11"/>
      <c r="AB779" s="11"/>
      <c r="AC779" s="11"/>
      <c r="AD779" s="11"/>
      <c r="AE779" s="11"/>
      <c r="AF779" s="11"/>
      <c r="AG779" s="11"/>
      <c r="AH779" s="11"/>
      <c r="AI779" s="11"/>
      <c r="AJ779" s="11"/>
    </row>
    <row r="780" spans="1:36" ht="12.75" customHeight="1" x14ac:dyDescent="0.2">
      <c r="A780" s="308" t="s">
        <v>790</v>
      </c>
      <c r="B780" s="309"/>
      <c r="C780" s="310"/>
      <c r="D780" s="311">
        <v>67020305</v>
      </c>
      <c r="E780" s="313">
        <v>1565</v>
      </c>
      <c r="F780" s="313">
        <f>SUM(F781:F782)</f>
        <v>0</v>
      </c>
      <c r="G780" s="314">
        <f>SUM(G781:G782)</f>
        <v>1565</v>
      </c>
      <c r="H780" s="418">
        <f>SUM(H781:H782)</f>
        <v>0</v>
      </c>
      <c r="I780" s="419">
        <f>SUM(I781:I782)</f>
        <v>0</v>
      </c>
      <c r="J780" s="419">
        <f>SUM(J781:J782)</f>
        <v>0</v>
      </c>
      <c r="K780" s="89">
        <f t="shared" si="121"/>
        <v>3130</v>
      </c>
      <c r="L780" s="89">
        <f t="shared" si="104"/>
        <v>1565</v>
      </c>
      <c r="M780" s="11"/>
      <c r="N780" s="11"/>
      <c r="O780" s="11"/>
      <c r="P780" s="11"/>
      <c r="Q780" s="63">
        <f t="shared" si="122"/>
        <v>-1565</v>
      </c>
      <c r="R780" s="11"/>
      <c r="S780" s="11"/>
      <c r="T780" s="11"/>
      <c r="U780" s="11"/>
      <c r="V780" s="11"/>
      <c r="W780" s="11"/>
      <c r="X780" s="11"/>
      <c r="Y780" s="11"/>
      <c r="Z780" s="11"/>
      <c r="AA780" s="11"/>
      <c r="AB780" s="11"/>
      <c r="AC780" s="11"/>
      <c r="AD780" s="11"/>
      <c r="AE780" s="11"/>
      <c r="AF780" s="11"/>
      <c r="AG780" s="11"/>
      <c r="AH780" s="11"/>
      <c r="AI780" s="11"/>
      <c r="AJ780" s="11"/>
    </row>
    <row r="781" spans="1:36" ht="12.75" customHeight="1" x14ac:dyDescent="0.2">
      <c r="A781" s="317" t="s">
        <v>747</v>
      </c>
      <c r="B781" s="318"/>
      <c r="C781" s="679"/>
      <c r="D781" s="325"/>
      <c r="E781" s="338">
        <v>1565</v>
      </c>
      <c r="F781" s="338">
        <f>F784+F785</f>
        <v>0</v>
      </c>
      <c r="G781" s="322">
        <f>SUM(F781,E781)</f>
        <v>1565</v>
      </c>
      <c r="H781" s="456">
        <f>ROUND(F781*H$7, )</f>
        <v>0</v>
      </c>
      <c r="I781" s="457">
        <f>ROUND(F781*I$7, )</f>
        <v>0</v>
      </c>
      <c r="J781" s="457">
        <f>ROUND(F781*J$7, )</f>
        <v>0</v>
      </c>
      <c r="K781" s="89">
        <f t="shared" si="121"/>
        <v>3130</v>
      </c>
      <c r="L781" s="89">
        <f t="shared" si="104"/>
        <v>1565</v>
      </c>
      <c r="M781" s="11"/>
      <c r="N781" s="11"/>
      <c r="O781" s="11"/>
      <c r="P781" s="11"/>
      <c r="Q781" s="63">
        <f t="shared" si="122"/>
        <v>0</v>
      </c>
      <c r="R781" s="11"/>
      <c r="S781" s="11"/>
      <c r="T781" s="11"/>
      <c r="U781" s="11"/>
      <c r="V781" s="11"/>
      <c r="W781" s="11"/>
      <c r="X781" s="11"/>
      <c r="Y781" s="11"/>
      <c r="Z781" s="11"/>
      <c r="AA781" s="11"/>
      <c r="AB781" s="11"/>
      <c r="AC781" s="11"/>
      <c r="AD781" s="11"/>
      <c r="AE781" s="11"/>
      <c r="AF781" s="11"/>
      <c r="AG781" s="11"/>
      <c r="AH781" s="11"/>
      <c r="AI781" s="11"/>
      <c r="AJ781" s="11"/>
    </row>
    <row r="782" spans="1:36" ht="12.75" hidden="1" customHeight="1" x14ac:dyDescent="0.2">
      <c r="A782" s="317" t="s">
        <v>751</v>
      </c>
      <c r="B782" s="318"/>
      <c r="C782" s="679"/>
      <c r="D782" s="325"/>
      <c r="E782" s="321">
        <v>0</v>
      </c>
      <c r="F782" s="321"/>
      <c r="G782" s="322">
        <f>SUM(F782,E782)</f>
        <v>0</v>
      </c>
      <c r="H782" s="328">
        <f>ROUND(F782*H$7, )</f>
        <v>0</v>
      </c>
      <c r="I782" s="329">
        <f>ROUND(F782*I$7, )</f>
        <v>0</v>
      </c>
      <c r="J782" s="329">
        <f>ROUND(F782*J$7, )</f>
        <v>0</v>
      </c>
      <c r="K782" s="89">
        <f t="shared" si="121"/>
        <v>0</v>
      </c>
      <c r="L782" s="89">
        <f t="shared" si="104"/>
        <v>0</v>
      </c>
      <c r="M782" s="11"/>
      <c r="N782" s="11"/>
      <c r="O782" s="11"/>
      <c r="P782" s="11"/>
      <c r="Q782" s="63">
        <f t="shared" si="122"/>
        <v>-1565</v>
      </c>
      <c r="R782" s="11"/>
      <c r="S782" s="11"/>
      <c r="T782" s="11"/>
      <c r="U782" s="11"/>
      <c r="V782" s="11"/>
      <c r="W782" s="11"/>
      <c r="X782" s="11"/>
      <c r="Y782" s="11"/>
      <c r="Z782" s="11"/>
      <c r="AA782" s="11"/>
      <c r="AB782" s="11"/>
      <c r="AC782" s="11"/>
      <c r="AD782" s="11"/>
      <c r="AE782" s="11"/>
      <c r="AF782" s="11"/>
      <c r="AG782" s="11"/>
      <c r="AH782" s="11"/>
      <c r="AI782" s="11"/>
      <c r="AJ782" s="11"/>
    </row>
    <row r="783" spans="1:36" ht="12.75" customHeight="1" x14ac:dyDescent="0.2">
      <c r="A783" s="308"/>
      <c r="B783" s="417" t="s">
        <v>698</v>
      </c>
      <c r="C783" s="310"/>
      <c r="D783" s="311"/>
      <c r="E783" s="313">
        <v>1565</v>
      </c>
      <c r="F783" s="313">
        <f>SUM(F784:F785)</f>
        <v>0</v>
      </c>
      <c r="G783" s="314">
        <f>SUM(G784:G785)</f>
        <v>1565</v>
      </c>
      <c r="H783" s="418">
        <f>SUM(H784:H785)</f>
        <v>0</v>
      </c>
      <c r="I783" s="419">
        <f>SUM(I784:I785)</f>
        <v>0</v>
      </c>
      <c r="J783" s="419">
        <f>SUM(J784:J785)</f>
        <v>0</v>
      </c>
      <c r="K783" s="89">
        <f t="shared" si="121"/>
        <v>3130</v>
      </c>
      <c r="L783" s="89">
        <f t="shared" si="104"/>
        <v>1565</v>
      </c>
      <c r="M783" s="11"/>
      <c r="N783" s="11"/>
      <c r="O783" s="11"/>
      <c r="P783" s="11"/>
      <c r="Q783" s="63">
        <f t="shared" si="122"/>
        <v>-1557</v>
      </c>
      <c r="R783" s="11"/>
      <c r="S783" s="11"/>
      <c r="T783" s="11"/>
      <c r="U783" s="11"/>
      <c r="V783" s="11"/>
      <c r="W783" s="11"/>
      <c r="X783" s="11"/>
      <c r="Y783" s="11"/>
      <c r="Z783" s="11"/>
      <c r="AA783" s="11"/>
      <c r="AB783" s="11"/>
      <c r="AC783" s="11"/>
      <c r="AD783" s="11"/>
      <c r="AE783" s="11"/>
      <c r="AF783" s="11"/>
      <c r="AG783" s="11"/>
      <c r="AH783" s="11"/>
      <c r="AI783" s="11"/>
      <c r="AJ783" s="11"/>
    </row>
    <row r="784" spans="1:36" ht="15" customHeight="1" x14ac:dyDescent="0.25">
      <c r="A784" s="317"/>
      <c r="B784" s="318"/>
      <c r="C784" s="679" t="s">
        <v>699</v>
      </c>
      <c r="D784" s="325"/>
      <c r="E784" s="327">
        <v>1557</v>
      </c>
      <c r="F784" s="327"/>
      <c r="G784" s="322">
        <f>SUM(F784,E784)</f>
        <v>1557</v>
      </c>
      <c r="H784" s="330">
        <f>ROUND(F784*H$7, )</f>
        <v>0</v>
      </c>
      <c r="I784" s="331">
        <f>ROUND(F784*I$7, )</f>
        <v>0</v>
      </c>
      <c r="J784" s="331">
        <f>ROUND(F784*J$7, )</f>
        <v>0</v>
      </c>
      <c r="K784" s="89">
        <f t="shared" si="121"/>
        <v>3114</v>
      </c>
      <c r="L784" s="89">
        <f t="shared" si="104"/>
        <v>1557</v>
      </c>
      <c r="M784" s="332">
        <v>0.1</v>
      </c>
      <c r="N784" s="11"/>
      <c r="O784" s="11"/>
      <c r="P784" s="11"/>
      <c r="Q784" s="63">
        <f t="shared" si="122"/>
        <v>-8</v>
      </c>
      <c r="R784" s="11"/>
      <c r="S784" s="11"/>
      <c r="T784" s="11"/>
      <c r="U784" s="11"/>
      <c r="V784" s="11"/>
      <c r="W784" s="11"/>
      <c r="X784" s="11"/>
      <c r="Y784" s="11"/>
      <c r="Z784" s="11"/>
      <c r="AA784" s="11"/>
      <c r="AB784" s="11"/>
      <c r="AC784" s="11"/>
      <c r="AD784" s="11"/>
      <c r="AE784" s="11"/>
      <c r="AF784" s="11"/>
      <c r="AG784" s="11"/>
      <c r="AH784" s="11"/>
      <c r="AI784" s="11"/>
      <c r="AJ784" s="11"/>
    </row>
    <row r="785" spans="1:36" ht="12.75" customHeight="1" x14ac:dyDescent="0.2">
      <c r="A785" s="317"/>
      <c r="B785" s="318"/>
      <c r="C785" s="679" t="s">
        <v>700</v>
      </c>
      <c r="D785" s="325"/>
      <c r="E785" s="321">
        <v>8</v>
      </c>
      <c r="F785" s="321"/>
      <c r="G785" s="322">
        <f>SUM(F785,E785)</f>
        <v>8</v>
      </c>
      <c r="H785" s="423">
        <f>ROUND(F785*H$7, )</f>
        <v>0</v>
      </c>
      <c r="I785" s="424">
        <f>ROUND(H785*I$7, )</f>
        <v>0</v>
      </c>
      <c r="J785" s="424">
        <f>ROUND(I785*J$7, )</f>
        <v>0</v>
      </c>
      <c r="K785" s="89">
        <f t="shared" si="121"/>
        <v>16</v>
      </c>
      <c r="L785" s="89">
        <f t="shared" si="104"/>
        <v>8</v>
      </c>
      <c r="M785" s="11"/>
      <c r="N785" s="11"/>
      <c r="O785" s="11"/>
      <c r="P785" s="11"/>
      <c r="Q785" s="63">
        <f t="shared" si="122"/>
        <v>-5500</v>
      </c>
      <c r="R785" s="11"/>
      <c r="S785" s="11"/>
      <c r="T785" s="11"/>
      <c r="U785" s="11"/>
      <c r="V785" s="11"/>
      <c r="W785" s="11"/>
      <c r="X785" s="11"/>
      <c r="Y785" s="11"/>
      <c r="Z785" s="11"/>
      <c r="AA785" s="11"/>
      <c r="AB785" s="11"/>
      <c r="AC785" s="11"/>
      <c r="AD785" s="11"/>
      <c r="AE785" s="11"/>
      <c r="AF785" s="11"/>
      <c r="AG785" s="11"/>
      <c r="AH785" s="11"/>
      <c r="AI785" s="11"/>
      <c r="AJ785" s="11"/>
    </row>
    <row r="786" spans="1:36" ht="12.75" customHeight="1" x14ac:dyDescent="0.2">
      <c r="A786" s="308" t="s">
        <v>791</v>
      </c>
      <c r="B786" s="309"/>
      <c r="C786" s="310"/>
      <c r="D786" s="311">
        <v>67020302</v>
      </c>
      <c r="E786" s="313">
        <v>5500</v>
      </c>
      <c r="F786" s="313">
        <f>SUM(F787:F788)</f>
        <v>0</v>
      </c>
      <c r="G786" s="314">
        <f>SUM(G787:G788)</f>
        <v>5500</v>
      </c>
      <c r="H786" s="418">
        <f>SUM(H787:H788)</f>
        <v>0</v>
      </c>
      <c r="I786" s="419">
        <f>SUM(I787:I788)</f>
        <v>0</v>
      </c>
      <c r="J786" s="419">
        <f>SUM(J787:J788)</f>
        <v>0</v>
      </c>
      <c r="K786" s="89">
        <f t="shared" si="121"/>
        <v>11000</v>
      </c>
      <c r="L786" s="89">
        <f t="shared" si="104"/>
        <v>5500</v>
      </c>
      <c r="M786" s="11"/>
      <c r="N786" s="11"/>
      <c r="O786" s="11"/>
      <c r="P786" s="11"/>
      <c r="Q786" s="63">
        <f t="shared" si="122"/>
        <v>-4500</v>
      </c>
      <c r="R786" s="11"/>
      <c r="S786" s="11"/>
      <c r="T786" s="11"/>
      <c r="U786" s="11"/>
      <c r="V786" s="11"/>
      <c r="W786" s="11"/>
      <c r="X786" s="11"/>
      <c r="Y786" s="11"/>
      <c r="Z786" s="11"/>
      <c r="AA786" s="11"/>
      <c r="AB786" s="11"/>
      <c r="AC786" s="11"/>
      <c r="AD786" s="11"/>
      <c r="AE786" s="11"/>
      <c r="AF786" s="11"/>
      <c r="AG786" s="11"/>
      <c r="AH786" s="11"/>
      <c r="AI786" s="11"/>
      <c r="AJ786" s="11"/>
    </row>
    <row r="787" spans="1:36" ht="15" customHeight="1" x14ac:dyDescent="0.25">
      <c r="A787" s="317"/>
      <c r="B787" s="318"/>
      <c r="C787" s="679" t="s">
        <v>699</v>
      </c>
      <c r="D787" s="325"/>
      <c r="E787" s="327">
        <v>4500</v>
      </c>
      <c r="F787" s="327"/>
      <c r="G787" s="322">
        <f>SUM(F787,E787)</f>
        <v>4500</v>
      </c>
      <c r="H787" s="330">
        <f>ROUND(F787*H$7, )</f>
        <v>0</v>
      </c>
      <c r="I787" s="331">
        <f>ROUND(F787*I$7, )</f>
        <v>0</v>
      </c>
      <c r="J787" s="331">
        <f>ROUND(F787*J$7, )</f>
        <v>0</v>
      </c>
      <c r="K787" s="89">
        <f t="shared" si="121"/>
        <v>9000</v>
      </c>
      <c r="L787" s="89">
        <f t="shared" si="104"/>
        <v>4500</v>
      </c>
      <c r="M787" s="332">
        <v>0.1</v>
      </c>
      <c r="N787" s="11"/>
      <c r="O787" s="11"/>
      <c r="P787" s="11"/>
      <c r="Q787" s="63">
        <f t="shared" si="122"/>
        <v>-1000</v>
      </c>
      <c r="R787" s="11"/>
      <c r="S787" s="11"/>
      <c r="T787" s="11"/>
      <c r="U787" s="11"/>
      <c r="V787" s="11"/>
      <c r="W787" s="11"/>
      <c r="X787" s="11"/>
      <c r="Y787" s="11"/>
      <c r="Z787" s="11"/>
      <c r="AA787" s="11"/>
      <c r="AB787" s="11"/>
      <c r="AC787" s="11"/>
      <c r="AD787" s="11"/>
      <c r="AE787" s="11"/>
      <c r="AF787" s="11"/>
      <c r="AG787" s="11"/>
      <c r="AH787" s="11"/>
      <c r="AI787" s="11"/>
      <c r="AJ787" s="11"/>
    </row>
    <row r="788" spans="1:36" ht="12.75" customHeight="1" x14ac:dyDescent="0.2">
      <c r="A788" s="317"/>
      <c r="B788" s="318"/>
      <c r="C788" s="679" t="s">
        <v>700</v>
      </c>
      <c r="D788" s="325"/>
      <c r="E788" s="327">
        <v>1000</v>
      </c>
      <c r="F788" s="327"/>
      <c r="G788" s="322">
        <f>SUM(F788,E788)</f>
        <v>1000</v>
      </c>
      <c r="H788" s="330">
        <f>ROUND(F788*H$7, )</f>
        <v>0</v>
      </c>
      <c r="I788" s="331">
        <f>ROUND(H788*I$7, )</f>
        <v>0</v>
      </c>
      <c r="J788" s="331">
        <f>ROUND(I788*J$7, )</f>
        <v>0</v>
      </c>
      <c r="K788" s="89">
        <f t="shared" si="121"/>
        <v>2000</v>
      </c>
      <c r="L788" s="89" t="str">
        <f>C788</f>
        <v>Secţiunea de dezvoltare</v>
      </c>
      <c r="M788" s="11"/>
      <c r="N788" s="11"/>
      <c r="O788" s="11"/>
      <c r="P788" s="11"/>
      <c r="Q788" s="63">
        <f t="shared" si="122"/>
        <v>-3150</v>
      </c>
      <c r="R788" s="11"/>
      <c r="S788" s="11"/>
      <c r="T788" s="11"/>
      <c r="U788" s="11"/>
      <c r="V788" s="11"/>
      <c r="W788" s="11"/>
      <c r="X788" s="11"/>
      <c r="Y788" s="11"/>
      <c r="Z788" s="11"/>
      <c r="AA788" s="11"/>
      <c r="AB788" s="11"/>
      <c r="AC788" s="11"/>
      <c r="AD788" s="11"/>
      <c r="AE788" s="11"/>
      <c r="AF788" s="11"/>
      <c r="AG788" s="11"/>
      <c r="AH788" s="11"/>
      <c r="AI788" s="11"/>
      <c r="AJ788" s="11"/>
    </row>
    <row r="789" spans="1:36" ht="24.75" customHeight="1" x14ac:dyDescent="0.2">
      <c r="A789" s="733" t="s">
        <v>792</v>
      </c>
      <c r="B789" s="709"/>
      <c r="C789" s="711"/>
      <c r="D789" s="311">
        <v>67020308</v>
      </c>
      <c r="E789" s="313">
        <v>3150</v>
      </c>
      <c r="F789" s="313">
        <f>SUM(F790:F791)</f>
        <v>0</v>
      </c>
      <c r="G789" s="314">
        <f>SUM(G790:G791)</f>
        <v>3150</v>
      </c>
      <c r="H789" s="418">
        <f>SUM(H790:H791)</f>
        <v>0</v>
      </c>
      <c r="I789" s="419">
        <f>SUM(I790:I791)</f>
        <v>0</v>
      </c>
      <c r="J789" s="419">
        <f>SUM(J790:J791)</f>
        <v>0</v>
      </c>
      <c r="K789" s="89">
        <f t="shared" si="121"/>
        <v>6300</v>
      </c>
      <c r="L789" s="89">
        <f t="shared" ref="L789:L795" si="123">IF(G789&lt;&gt;0,G789,0)</f>
        <v>3150</v>
      </c>
      <c r="M789" s="11"/>
      <c r="N789" s="11"/>
      <c r="O789" s="11"/>
      <c r="P789" s="11"/>
      <c r="Q789" s="63">
        <f t="shared" si="122"/>
        <v>-2800</v>
      </c>
      <c r="R789" s="11"/>
      <c r="S789" s="11"/>
      <c r="T789" s="11"/>
      <c r="U789" s="11"/>
      <c r="V789" s="11"/>
      <c r="W789" s="11"/>
      <c r="X789" s="11"/>
      <c r="Y789" s="11"/>
      <c r="Z789" s="11"/>
      <c r="AA789" s="11"/>
      <c r="AB789" s="11"/>
      <c r="AC789" s="11"/>
      <c r="AD789" s="11"/>
      <c r="AE789" s="11"/>
      <c r="AF789" s="11"/>
      <c r="AG789" s="11"/>
      <c r="AH789" s="11"/>
      <c r="AI789" s="11"/>
      <c r="AJ789" s="11"/>
    </row>
    <row r="790" spans="1:36" ht="15" customHeight="1" x14ac:dyDescent="0.25">
      <c r="A790" s="317"/>
      <c r="B790" s="318"/>
      <c r="C790" s="679" t="s">
        <v>699</v>
      </c>
      <c r="D790" s="325"/>
      <c r="E790" s="327">
        <v>2800</v>
      </c>
      <c r="F790" s="327"/>
      <c r="G790" s="322">
        <f>SUM(F790,E790)</f>
        <v>2800</v>
      </c>
      <c r="H790" s="330">
        <f>ROUND(F790*H$7, )</f>
        <v>0</v>
      </c>
      <c r="I790" s="331">
        <f>ROUND(F790*I$7, )</f>
        <v>0</v>
      </c>
      <c r="J790" s="331">
        <f>ROUND(F790*J$7, )</f>
        <v>0</v>
      </c>
      <c r="K790" s="89">
        <f t="shared" si="121"/>
        <v>5600</v>
      </c>
      <c r="L790" s="89">
        <f t="shared" si="123"/>
        <v>2800</v>
      </c>
      <c r="M790" s="332">
        <v>0.1</v>
      </c>
      <c r="N790" s="11"/>
      <c r="O790" s="11"/>
      <c r="P790" s="11"/>
      <c r="Q790" s="63">
        <f t="shared" si="122"/>
        <v>-350</v>
      </c>
      <c r="R790" s="11"/>
      <c r="S790" s="11"/>
      <c r="T790" s="11"/>
      <c r="U790" s="11"/>
      <c r="V790" s="11"/>
      <c r="W790" s="11"/>
      <c r="X790" s="11"/>
      <c r="Y790" s="11"/>
      <c r="Z790" s="11"/>
      <c r="AA790" s="11"/>
      <c r="AB790" s="11"/>
      <c r="AC790" s="11"/>
      <c r="AD790" s="11"/>
      <c r="AE790" s="11"/>
      <c r="AF790" s="11"/>
      <c r="AG790" s="11"/>
      <c r="AH790" s="11"/>
      <c r="AI790" s="11"/>
      <c r="AJ790" s="11"/>
    </row>
    <row r="791" spans="1:36" ht="12.75" customHeight="1" x14ac:dyDescent="0.2">
      <c r="A791" s="317"/>
      <c r="B791" s="318"/>
      <c r="C791" s="679" t="s">
        <v>700</v>
      </c>
      <c r="D791" s="325"/>
      <c r="E791" s="327">
        <v>350</v>
      </c>
      <c r="F791" s="327"/>
      <c r="G791" s="322">
        <f>SUM(F791,E791)</f>
        <v>350</v>
      </c>
      <c r="H791" s="423">
        <f>ROUND(F791*H$7, )</f>
        <v>0</v>
      </c>
      <c r="I791" s="424">
        <f>ROUND(H791*I$7, )</f>
        <v>0</v>
      </c>
      <c r="J791" s="424">
        <f>ROUND(I791*J$7, )</f>
        <v>0</v>
      </c>
      <c r="K791" s="89">
        <f t="shared" si="121"/>
        <v>700</v>
      </c>
      <c r="L791" s="89">
        <f t="shared" si="123"/>
        <v>350</v>
      </c>
      <c r="M791" s="11"/>
      <c r="N791" s="11"/>
      <c r="O791" s="11"/>
      <c r="P791" s="11"/>
      <c r="Q791" s="63">
        <f t="shared" si="122"/>
        <v>-3150</v>
      </c>
      <c r="R791" s="11"/>
      <c r="S791" s="11"/>
      <c r="T791" s="11"/>
      <c r="U791" s="11"/>
      <c r="V791" s="11"/>
      <c r="W791" s="11"/>
      <c r="X791" s="11"/>
      <c r="Y791" s="11"/>
      <c r="Z791" s="11"/>
      <c r="AA791" s="11"/>
      <c r="AB791" s="11"/>
      <c r="AC791" s="11"/>
      <c r="AD791" s="11"/>
      <c r="AE791" s="11"/>
      <c r="AF791" s="11"/>
      <c r="AG791" s="11"/>
      <c r="AH791" s="11"/>
      <c r="AI791" s="11"/>
      <c r="AJ791" s="11"/>
    </row>
    <row r="792" spans="1:36" ht="12.75" customHeight="1" x14ac:dyDescent="0.2">
      <c r="A792" s="308" t="s">
        <v>710</v>
      </c>
      <c r="B792" s="309"/>
      <c r="C792" s="310"/>
      <c r="D792" s="311"/>
      <c r="E792" s="313">
        <v>3150</v>
      </c>
      <c r="F792" s="313">
        <f>SUM(F793:F794)</f>
        <v>0</v>
      </c>
      <c r="G792" s="314">
        <f>SUM(G793:G794)</f>
        <v>3150</v>
      </c>
      <c r="H792" s="418">
        <f>SUM(H793:H794)</f>
        <v>0</v>
      </c>
      <c r="I792" s="419">
        <f>SUM(I793:I794)</f>
        <v>0</v>
      </c>
      <c r="J792" s="419">
        <f>SUM(J793:J794)</f>
        <v>0</v>
      </c>
      <c r="K792" s="89">
        <f t="shared" si="121"/>
        <v>6300</v>
      </c>
      <c r="L792" s="89">
        <f t="shared" si="123"/>
        <v>3150</v>
      </c>
      <c r="M792" s="11"/>
      <c r="N792" s="11"/>
      <c r="O792" s="11"/>
      <c r="P792" s="11"/>
      <c r="Q792" s="63">
        <f t="shared" si="122"/>
        <v>-1950</v>
      </c>
      <c r="R792" s="11"/>
      <c r="S792" s="11"/>
      <c r="T792" s="11"/>
      <c r="U792" s="11"/>
      <c r="V792" s="11"/>
      <c r="W792" s="11"/>
      <c r="X792" s="11"/>
      <c r="Y792" s="11"/>
      <c r="Z792" s="11"/>
      <c r="AA792" s="11"/>
      <c r="AB792" s="11"/>
      <c r="AC792" s="11"/>
      <c r="AD792" s="11"/>
      <c r="AE792" s="11"/>
      <c r="AF792" s="11"/>
      <c r="AG792" s="11"/>
      <c r="AH792" s="11"/>
      <c r="AI792" s="11"/>
      <c r="AJ792" s="11"/>
    </row>
    <row r="793" spans="1:36" ht="26.25" customHeight="1" x14ac:dyDescent="0.25">
      <c r="A793" s="734" t="s">
        <v>793</v>
      </c>
      <c r="B793" s="709"/>
      <c r="C793" s="717"/>
      <c r="D793" s="325"/>
      <c r="E793" s="338">
        <v>1950</v>
      </c>
      <c r="F793" s="338">
        <f>F790+F791-F794</f>
        <v>0</v>
      </c>
      <c r="G793" s="322">
        <f>SUM(F793,E793)</f>
        <v>1950</v>
      </c>
      <c r="H793" s="330">
        <f>ROUND(F793*H$7, )</f>
        <v>0</v>
      </c>
      <c r="I793" s="331">
        <f>ROUND(F793*I$7, )</f>
        <v>0</v>
      </c>
      <c r="J793" s="331">
        <f>ROUND(F793*J$7, )</f>
        <v>0</v>
      </c>
      <c r="K793" s="89">
        <f t="shared" si="121"/>
        <v>3900</v>
      </c>
      <c r="L793" s="89">
        <f t="shared" si="123"/>
        <v>1950</v>
      </c>
      <c r="M793" s="332"/>
      <c r="N793" s="63">
        <f>G792-G789</f>
        <v>0</v>
      </c>
      <c r="O793" s="11"/>
      <c r="P793" s="11"/>
      <c r="Q793" s="63">
        <f t="shared" si="122"/>
        <v>-1200</v>
      </c>
      <c r="R793" s="11"/>
      <c r="S793" s="11"/>
      <c r="T793" s="11"/>
      <c r="U793" s="11"/>
      <c r="V793" s="11"/>
      <c r="W793" s="11"/>
      <c r="X793" s="11"/>
      <c r="Y793" s="11"/>
      <c r="Z793" s="11"/>
      <c r="AA793" s="11"/>
      <c r="AB793" s="11"/>
      <c r="AC793" s="11"/>
      <c r="AD793" s="11"/>
      <c r="AE793" s="11"/>
      <c r="AF793" s="11"/>
      <c r="AG793" s="11"/>
      <c r="AH793" s="11"/>
      <c r="AI793" s="11"/>
      <c r="AJ793" s="11"/>
    </row>
    <row r="794" spans="1:36" ht="12.75" customHeight="1" x14ac:dyDescent="0.2">
      <c r="A794" s="317" t="s">
        <v>794</v>
      </c>
      <c r="B794" s="318"/>
      <c r="C794" s="679"/>
      <c r="D794" s="325"/>
      <c r="E794" s="338">
        <v>1200</v>
      </c>
      <c r="F794" s="338"/>
      <c r="G794" s="322">
        <f>SUM(F794,E794)</f>
        <v>1200</v>
      </c>
      <c r="H794" s="330">
        <f>ROUND(F794*H$7, )</f>
        <v>0</v>
      </c>
      <c r="I794" s="331">
        <f>ROUND(F794*I$7, )</f>
        <v>0</v>
      </c>
      <c r="J794" s="331">
        <f>ROUND(F794*J$7, )</f>
        <v>0</v>
      </c>
      <c r="K794" s="89">
        <f t="shared" si="121"/>
        <v>2400</v>
      </c>
      <c r="L794" s="89">
        <f t="shared" si="123"/>
        <v>1200</v>
      </c>
      <c r="M794" s="11"/>
      <c r="N794" s="11"/>
      <c r="O794" s="11"/>
      <c r="P794" s="11"/>
      <c r="Q794" s="63">
        <f t="shared" si="122"/>
        <v>-8070</v>
      </c>
      <c r="R794" s="11"/>
      <c r="S794" s="11"/>
      <c r="T794" s="11"/>
      <c r="U794" s="11"/>
      <c r="V794" s="11"/>
      <c r="W794" s="11"/>
      <c r="X794" s="11"/>
      <c r="Y794" s="11"/>
      <c r="Z794" s="11"/>
      <c r="AA794" s="11"/>
      <c r="AB794" s="11"/>
      <c r="AC794" s="11"/>
      <c r="AD794" s="11"/>
      <c r="AE794" s="11"/>
      <c r="AF794" s="11"/>
      <c r="AG794" s="11"/>
      <c r="AH794" s="11"/>
      <c r="AI794" s="11"/>
      <c r="AJ794" s="11"/>
    </row>
    <row r="795" spans="1:36" ht="12.75" customHeight="1" x14ac:dyDescent="0.2">
      <c r="A795" s="308" t="s">
        <v>795</v>
      </c>
      <c r="B795" s="309"/>
      <c r="C795" s="310"/>
      <c r="D795" s="311"/>
      <c r="E795" s="313">
        <v>8070</v>
      </c>
      <c r="F795" s="313">
        <f>SUM(F796:F797)</f>
        <v>0</v>
      </c>
      <c r="G795" s="314">
        <f>SUM(G796:G797)</f>
        <v>8070</v>
      </c>
      <c r="H795" s="418">
        <f>SUM(H796:H797)</f>
        <v>0</v>
      </c>
      <c r="I795" s="419">
        <f>SUM(I796:I797)</f>
        <v>0</v>
      </c>
      <c r="J795" s="419">
        <f>SUM(J796:J797)</f>
        <v>0</v>
      </c>
      <c r="K795" s="89">
        <f t="shared" si="121"/>
        <v>16140</v>
      </c>
      <c r="L795" s="89">
        <f t="shared" si="123"/>
        <v>8070</v>
      </c>
      <c r="M795" s="11"/>
      <c r="N795" s="11"/>
      <c r="O795" s="11"/>
      <c r="P795" s="11"/>
      <c r="Q795" s="63">
        <f t="shared" si="122"/>
        <v>-8070</v>
      </c>
      <c r="R795" s="11"/>
      <c r="S795" s="11"/>
      <c r="T795" s="11"/>
      <c r="U795" s="11"/>
      <c r="V795" s="11"/>
      <c r="W795" s="11"/>
      <c r="X795" s="11"/>
      <c r="Y795" s="11"/>
      <c r="Z795" s="11"/>
      <c r="AA795" s="11"/>
      <c r="AB795" s="11"/>
      <c r="AC795" s="11"/>
      <c r="AD795" s="11"/>
      <c r="AE795" s="11"/>
      <c r="AF795" s="11"/>
      <c r="AG795" s="11"/>
      <c r="AH795" s="11"/>
      <c r="AI795" s="11"/>
      <c r="AJ795" s="11"/>
    </row>
    <row r="796" spans="1:36" ht="12.75" hidden="1" customHeight="1" x14ac:dyDescent="0.2">
      <c r="A796" s="317" t="s">
        <v>747</v>
      </c>
      <c r="B796" s="318"/>
      <c r="C796" s="679"/>
      <c r="D796" s="325"/>
      <c r="E796" s="338">
        <v>8070</v>
      </c>
      <c r="F796" s="338">
        <f>F798</f>
        <v>0</v>
      </c>
      <c r="G796" s="322">
        <f>SUM(F796,E796)</f>
        <v>8070</v>
      </c>
      <c r="H796" s="456">
        <f>ROUND(F796*H$7, )</f>
        <v>0</v>
      </c>
      <c r="I796" s="457">
        <f>ROUND(F796*I$7, )</f>
        <v>0</v>
      </c>
      <c r="J796" s="457">
        <f>ROUND(F796*J$7, )</f>
        <v>0</v>
      </c>
      <c r="K796" s="89">
        <f t="shared" si="121"/>
        <v>16140</v>
      </c>
      <c r="L796" s="89">
        <v>0</v>
      </c>
      <c r="M796" s="11"/>
      <c r="N796" s="11"/>
      <c r="O796" s="11"/>
      <c r="P796" s="11"/>
      <c r="Q796" s="63">
        <f t="shared" si="122"/>
        <v>0</v>
      </c>
      <c r="R796" s="11"/>
      <c r="S796" s="11"/>
      <c r="T796" s="11"/>
      <c r="U796" s="11"/>
      <c r="V796" s="11"/>
      <c r="W796" s="11"/>
      <c r="X796" s="11"/>
      <c r="Y796" s="11"/>
      <c r="Z796" s="11"/>
      <c r="AA796" s="11"/>
      <c r="AB796" s="11"/>
      <c r="AC796" s="11"/>
      <c r="AD796" s="11"/>
      <c r="AE796" s="11"/>
      <c r="AF796" s="11"/>
      <c r="AG796" s="11"/>
      <c r="AH796" s="11"/>
      <c r="AI796" s="11"/>
      <c r="AJ796" s="11"/>
    </row>
    <row r="797" spans="1:36" ht="12.75" hidden="1" customHeight="1" x14ac:dyDescent="0.2">
      <c r="A797" s="317" t="s">
        <v>751</v>
      </c>
      <c r="B797" s="318"/>
      <c r="C797" s="679"/>
      <c r="D797" s="325"/>
      <c r="E797" s="321">
        <v>0</v>
      </c>
      <c r="F797" s="321"/>
      <c r="G797" s="322">
        <f>SUM(F797,E797)</f>
        <v>0</v>
      </c>
      <c r="H797" s="328">
        <f>ROUND(F797*H$7, )</f>
        <v>0</v>
      </c>
      <c r="I797" s="329">
        <f>ROUND(F797*I$7, )</f>
        <v>0</v>
      </c>
      <c r="J797" s="329">
        <f>ROUND(F797*J$7, )</f>
        <v>0</v>
      </c>
      <c r="K797" s="89">
        <f t="shared" si="121"/>
        <v>0</v>
      </c>
      <c r="L797" s="89">
        <f>IF(G797&lt;&gt;0,G797,0)</f>
        <v>0</v>
      </c>
      <c r="M797" s="11"/>
      <c r="N797" s="11"/>
      <c r="O797" s="11"/>
      <c r="P797" s="11"/>
      <c r="Q797" s="63">
        <f t="shared" si="122"/>
        <v>-8070</v>
      </c>
      <c r="R797" s="11"/>
      <c r="S797" s="11"/>
      <c r="T797" s="11"/>
      <c r="U797" s="11"/>
      <c r="V797" s="11"/>
      <c r="W797" s="11"/>
      <c r="X797" s="11"/>
      <c r="Y797" s="11"/>
      <c r="Z797" s="11"/>
      <c r="AA797" s="11"/>
      <c r="AB797" s="11"/>
      <c r="AC797" s="11"/>
      <c r="AD797" s="11"/>
      <c r="AE797" s="11"/>
      <c r="AF797" s="11"/>
      <c r="AG797" s="11"/>
      <c r="AH797" s="11"/>
      <c r="AI797" s="11"/>
      <c r="AJ797" s="11"/>
    </row>
    <row r="798" spans="1:36" ht="12.75" hidden="1" customHeight="1" x14ac:dyDescent="0.2">
      <c r="A798" s="308"/>
      <c r="B798" s="417" t="s">
        <v>698</v>
      </c>
      <c r="C798" s="310"/>
      <c r="D798" s="311"/>
      <c r="E798" s="313">
        <v>8070</v>
      </c>
      <c r="F798" s="313">
        <f>SUM(F799:F800)</f>
        <v>0</v>
      </c>
      <c r="G798" s="314">
        <f>SUM(G799:G800)</f>
        <v>8070</v>
      </c>
      <c r="H798" s="418">
        <f>SUM(H799:H800)</f>
        <v>0</v>
      </c>
      <c r="I798" s="419">
        <f>SUM(I799:I800)</f>
        <v>0</v>
      </c>
      <c r="J798" s="419">
        <f>SUM(J799:J800)</f>
        <v>0</v>
      </c>
      <c r="K798" s="89">
        <f t="shared" si="121"/>
        <v>16140</v>
      </c>
      <c r="L798" s="89">
        <v>0</v>
      </c>
      <c r="M798" s="11"/>
      <c r="N798" s="11"/>
      <c r="O798" s="11"/>
      <c r="P798" s="11"/>
      <c r="Q798" s="63">
        <f t="shared" si="122"/>
        <v>-7635</v>
      </c>
      <c r="R798" s="11"/>
      <c r="S798" s="11"/>
      <c r="T798" s="11"/>
      <c r="U798" s="11"/>
      <c r="V798" s="11"/>
      <c r="W798" s="11"/>
      <c r="X798" s="11"/>
      <c r="Y798" s="11"/>
      <c r="Z798" s="11"/>
      <c r="AA798" s="11"/>
      <c r="AB798" s="11"/>
      <c r="AC798" s="11"/>
      <c r="AD798" s="11"/>
      <c r="AE798" s="11"/>
      <c r="AF798" s="11"/>
      <c r="AG798" s="11"/>
      <c r="AH798" s="11"/>
      <c r="AI798" s="11"/>
      <c r="AJ798" s="11"/>
    </row>
    <row r="799" spans="1:36" ht="15" customHeight="1" x14ac:dyDescent="0.25">
      <c r="A799" s="317"/>
      <c r="B799" s="318"/>
      <c r="C799" s="679" t="s">
        <v>699</v>
      </c>
      <c r="D799" s="325"/>
      <c r="E799" s="327">
        <v>7635</v>
      </c>
      <c r="F799" s="327"/>
      <c r="G799" s="322">
        <f>SUM(F799,E799)</f>
        <v>7635</v>
      </c>
      <c r="H799" s="330">
        <f>ROUND(F799*H$7, )</f>
        <v>0</v>
      </c>
      <c r="I799" s="331">
        <f>ROUND(F799*I$7, )</f>
        <v>0</v>
      </c>
      <c r="J799" s="331">
        <f>ROUND(F799*J$7, )</f>
        <v>0</v>
      </c>
      <c r="K799" s="89">
        <f t="shared" si="121"/>
        <v>15270</v>
      </c>
      <c r="L799" s="89">
        <f t="shared" ref="L799:L817" si="124">IF(G799&lt;&gt;0,G799,0)</f>
        <v>7635</v>
      </c>
      <c r="M799" s="332">
        <v>0.1</v>
      </c>
      <c r="N799" s="420">
        <v>5440</v>
      </c>
      <c r="O799" s="11"/>
      <c r="P799" s="11"/>
      <c r="Q799" s="63">
        <f t="shared" si="122"/>
        <v>-435</v>
      </c>
      <c r="R799" s="11"/>
      <c r="S799" s="11"/>
      <c r="T799" s="11"/>
      <c r="U799" s="11"/>
      <c r="V799" s="11"/>
      <c r="W799" s="11"/>
      <c r="X799" s="11"/>
      <c r="Y799" s="11"/>
      <c r="Z799" s="11"/>
      <c r="AA799" s="11"/>
      <c r="AB799" s="11"/>
      <c r="AC799" s="11"/>
      <c r="AD799" s="11"/>
      <c r="AE799" s="11"/>
      <c r="AF799" s="11"/>
      <c r="AG799" s="11"/>
      <c r="AH799" s="11"/>
      <c r="AI799" s="11"/>
      <c r="AJ799" s="11"/>
    </row>
    <row r="800" spans="1:36" ht="12.75" customHeight="1" x14ac:dyDescent="0.2">
      <c r="A800" s="317"/>
      <c r="B800" s="318"/>
      <c r="C800" s="679" t="s">
        <v>700</v>
      </c>
      <c r="D800" s="325"/>
      <c r="E800" s="321">
        <v>435</v>
      </c>
      <c r="F800" s="321"/>
      <c r="G800" s="322">
        <f>SUM(F800,E800)</f>
        <v>435</v>
      </c>
      <c r="H800" s="423">
        <f>ROUND(F800*H$7, )</f>
        <v>0</v>
      </c>
      <c r="I800" s="424">
        <f>ROUND(H800*I$7, )</f>
        <v>0</v>
      </c>
      <c r="J800" s="424">
        <f>ROUND(I800*J$7, )</f>
        <v>0</v>
      </c>
      <c r="K800" s="89">
        <f t="shared" si="121"/>
        <v>870</v>
      </c>
      <c r="L800" s="89">
        <f t="shared" si="124"/>
        <v>435</v>
      </c>
      <c r="M800" s="11"/>
      <c r="N800" s="11"/>
      <c r="O800" s="11"/>
      <c r="P800" s="11"/>
      <c r="Q800" s="63">
        <f t="shared" si="122"/>
        <v>0</v>
      </c>
      <c r="R800" s="11"/>
      <c r="S800" s="11"/>
      <c r="T800" s="11"/>
      <c r="U800" s="11"/>
      <c r="V800" s="11"/>
      <c r="W800" s="11"/>
      <c r="X800" s="11"/>
      <c r="Y800" s="11"/>
      <c r="Z800" s="11"/>
      <c r="AA800" s="11"/>
      <c r="AB800" s="11"/>
      <c r="AC800" s="11"/>
      <c r="AD800" s="11"/>
      <c r="AE800" s="11"/>
      <c r="AF800" s="11"/>
      <c r="AG800" s="11"/>
      <c r="AH800" s="11"/>
      <c r="AI800" s="11"/>
      <c r="AJ800" s="11"/>
    </row>
    <row r="801" spans="1:36" ht="12.75" hidden="1" customHeight="1" x14ac:dyDescent="0.2">
      <c r="A801" s="299" t="s">
        <v>796</v>
      </c>
      <c r="B801" s="300"/>
      <c r="C801" s="301"/>
      <c r="D801" s="347"/>
      <c r="E801" s="304">
        <v>0</v>
      </c>
      <c r="F801" s="304">
        <f>SUM(F802)</f>
        <v>0</v>
      </c>
      <c r="G801" s="305">
        <f>SUM(G802)</f>
        <v>0</v>
      </c>
      <c r="H801" s="477">
        <f>SUM(H802)</f>
        <v>0</v>
      </c>
      <c r="I801" s="478">
        <f>SUM(I802)</f>
        <v>0</v>
      </c>
      <c r="J801" s="478">
        <f>SUM(J802)</f>
        <v>0</v>
      </c>
      <c r="K801" s="89">
        <f t="shared" si="121"/>
        <v>0</v>
      </c>
      <c r="L801" s="89">
        <f t="shared" si="124"/>
        <v>0</v>
      </c>
      <c r="M801" s="11"/>
      <c r="N801" s="11"/>
      <c r="O801" s="11"/>
      <c r="P801" s="11"/>
      <c r="Q801" s="63">
        <f t="shared" si="122"/>
        <v>0</v>
      </c>
      <c r="R801" s="11"/>
      <c r="S801" s="11"/>
      <c r="T801" s="11"/>
      <c r="U801" s="11"/>
      <c r="V801" s="11"/>
      <c r="W801" s="11"/>
      <c r="X801" s="11"/>
      <c r="Y801" s="11"/>
      <c r="Z801" s="11"/>
      <c r="AA801" s="11"/>
      <c r="AB801" s="11"/>
      <c r="AC801" s="11"/>
      <c r="AD801" s="11"/>
      <c r="AE801" s="11"/>
      <c r="AF801" s="11"/>
      <c r="AG801" s="11"/>
      <c r="AH801" s="11"/>
      <c r="AI801" s="11"/>
      <c r="AJ801" s="11"/>
    </row>
    <row r="802" spans="1:36" ht="12.75" hidden="1" customHeight="1" x14ac:dyDescent="0.2">
      <c r="A802" s="479" t="s">
        <v>797</v>
      </c>
      <c r="B802" s="480"/>
      <c r="C802" s="481"/>
      <c r="D802" s="482"/>
      <c r="E802" s="313">
        <v>0</v>
      </c>
      <c r="F802" s="313">
        <f>SUM(F803:F804)</f>
        <v>0</v>
      </c>
      <c r="G802" s="314">
        <f>SUM(G803:G804)</f>
        <v>0</v>
      </c>
      <c r="H802" s="483">
        <f>SUM(H803:H804)</f>
        <v>0</v>
      </c>
      <c r="I802" s="484">
        <f>SUM(I803:I804)</f>
        <v>0</v>
      </c>
      <c r="J802" s="484">
        <f>SUM(J803:J804)</f>
        <v>0</v>
      </c>
      <c r="K802" s="89">
        <f t="shared" si="121"/>
        <v>0</v>
      </c>
      <c r="L802" s="89">
        <f t="shared" si="124"/>
        <v>0</v>
      </c>
      <c r="M802" s="11"/>
      <c r="N802" s="11"/>
      <c r="O802" s="11"/>
      <c r="P802" s="11"/>
      <c r="Q802" s="63">
        <f t="shared" si="122"/>
        <v>0</v>
      </c>
      <c r="R802" s="11"/>
      <c r="S802" s="11"/>
      <c r="T802" s="11"/>
      <c r="U802" s="11"/>
      <c r="V802" s="11"/>
      <c r="W802" s="11"/>
      <c r="X802" s="11"/>
      <c r="Y802" s="11"/>
      <c r="Z802" s="11"/>
      <c r="AA802" s="11"/>
      <c r="AB802" s="11"/>
      <c r="AC802" s="11"/>
      <c r="AD802" s="11"/>
      <c r="AE802" s="11"/>
      <c r="AF802" s="11"/>
      <c r="AG802" s="11"/>
      <c r="AH802" s="11"/>
      <c r="AI802" s="11"/>
      <c r="AJ802" s="11"/>
    </row>
    <row r="803" spans="1:36" ht="12.75" hidden="1" customHeight="1" x14ac:dyDescent="0.2">
      <c r="A803" s="317"/>
      <c r="B803" s="318"/>
      <c r="C803" s="679" t="s">
        <v>699</v>
      </c>
      <c r="D803" s="319"/>
      <c r="E803" s="327">
        <v>0</v>
      </c>
      <c r="F803" s="327"/>
      <c r="G803" s="322">
        <f>SUM(F803,E803)</f>
        <v>0</v>
      </c>
      <c r="H803" s="330">
        <f>ROUND(F803*H$7, )</f>
        <v>0</v>
      </c>
      <c r="I803" s="331">
        <f>ROUND(F803*I$7, )</f>
        <v>0</v>
      </c>
      <c r="J803" s="331">
        <f>ROUND(F803*J$7, )</f>
        <v>0</v>
      </c>
      <c r="K803" s="89">
        <f t="shared" si="121"/>
        <v>0</v>
      </c>
      <c r="L803" s="89">
        <f t="shared" si="124"/>
        <v>0</v>
      </c>
      <c r="M803" s="11"/>
      <c r="N803" s="11"/>
      <c r="O803" s="11"/>
      <c r="P803" s="11"/>
      <c r="Q803" s="63">
        <f t="shared" si="122"/>
        <v>0</v>
      </c>
      <c r="R803" s="11"/>
      <c r="S803" s="11"/>
      <c r="T803" s="11"/>
      <c r="U803" s="11"/>
      <c r="V803" s="11"/>
      <c r="W803" s="11"/>
      <c r="X803" s="11"/>
      <c r="Y803" s="11"/>
      <c r="Z803" s="11"/>
      <c r="AA803" s="11"/>
      <c r="AB803" s="11"/>
      <c r="AC803" s="11"/>
      <c r="AD803" s="11"/>
      <c r="AE803" s="11"/>
      <c r="AF803" s="11"/>
      <c r="AG803" s="11"/>
      <c r="AH803" s="11"/>
      <c r="AI803" s="11"/>
      <c r="AJ803" s="11"/>
    </row>
    <row r="804" spans="1:36" ht="12.75" hidden="1" customHeight="1" x14ac:dyDescent="0.2">
      <c r="A804" s="317"/>
      <c r="B804" s="318"/>
      <c r="C804" s="679" t="s">
        <v>700</v>
      </c>
      <c r="D804" s="319"/>
      <c r="E804" s="321">
        <v>0</v>
      </c>
      <c r="F804" s="321"/>
      <c r="G804" s="322">
        <f>SUM(F804,E804)</f>
        <v>0</v>
      </c>
      <c r="H804" s="423">
        <f>ROUND(F804*H$7, )</f>
        <v>0</v>
      </c>
      <c r="I804" s="424">
        <f>ROUND(H804*I$7, )</f>
        <v>0</v>
      </c>
      <c r="J804" s="424">
        <f>ROUND(I804*J$7, )</f>
        <v>0</v>
      </c>
      <c r="K804" s="89">
        <f t="shared" si="121"/>
        <v>0</v>
      </c>
      <c r="L804" s="89">
        <f t="shared" si="124"/>
        <v>0</v>
      </c>
      <c r="M804" s="11"/>
      <c r="N804" s="11"/>
      <c r="O804" s="11"/>
      <c r="P804" s="11"/>
      <c r="Q804" s="63">
        <f t="shared" si="122"/>
        <v>0</v>
      </c>
      <c r="R804" s="11"/>
      <c r="S804" s="11"/>
      <c r="T804" s="11"/>
      <c r="U804" s="11"/>
      <c r="V804" s="11"/>
      <c r="W804" s="11"/>
      <c r="X804" s="11"/>
      <c r="Y804" s="11"/>
      <c r="Z804" s="11"/>
      <c r="AA804" s="11"/>
      <c r="AB804" s="11"/>
      <c r="AC804" s="11"/>
      <c r="AD804" s="11"/>
      <c r="AE804" s="11"/>
      <c r="AF804" s="11"/>
      <c r="AG804" s="11"/>
      <c r="AH804" s="11"/>
      <c r="AI804" s="11"/>
      <c r="AJ804" s="11"/>
    </row>
    <row r="805" spans="1:36" ht="12.75" hidden="1" customHeight="1" x14ac:dyDescent="0.2">
      <c r="A805" s="299" t="s">
        <v>798</v>
      </c>
      <c r="B805" s="300"/>
      <c r="C805" s="301"/>
      <c r="D805" s="347"/>
      <c r="E805" s="304">
        <v>0</v>
      </c>
      <c r="F805" s="304">
        <f>SUM(F806,F809)</f>
        <v>0</v>
      </c>
      <c r="G805" s="305">
        <f>SUM(G806,G809)</f>
        <v>0</v>
      </c>
      <c r="H805" s="306">
        <f>ROUND(F805*H$7, )</f>
        <v>0</v>
      </c>
      <c r="I805" s="307">
        <f>ROUND(H805*I$7, )</f>
        <v>0</v>
      </c>
      <c r="J805" s="307">
        <f>ROUND(I805*J$7, )</f>
        <v>0</v>
      </c>
      <c r="K805" s="89">
        <f t="shared" si="121"/>
        <v>0</v>
      </c>
      <c r="L805" s="89">
        <f t="shared" si="124"/>
        <v>0</v>
      </c>
      <c r="M805" s="11"/>
      <c r="N805" s="11"/>
      <c r="O805" s="11"/>
      <c r="P805" s="11"/>
      <c r="Q805" s="63">
        <f t="shared" si="122"/>
        <v>0</v>
      </c>
      <c r="R805" s="11"/>
      <c r="S805" s="11"/>
      <c r="T805" s="11"/>
      <c r="U805" s="11"/>
      <c r="V805" s="11"/>
      <c r="W805" s="11"/>
      <c r="X805" s="11"/>
      <c r="Y805" s="11"/>
      <c r="Z805" s="11"/>
      <c r="AA805" s="11"/>
      <c r="AB805" s="11"/>
      <c r="AC805" s="11"/>
      <c r="AD805" s="11"/>
      <c r="AE805" s="11"/>
      <c r="AF805" s="11"/>
      <c r="AG805" s="11"/>
      <c r="AH805" s="11"/>
      <c r="AI805" s="11"/>
      <c r="AJ805" s="11"/>
    </row>
    <row r="806" spans="1:36" ht="12.75" hidden="1" customHeight="1" x14ac:dyDescent="0.2">
      <c r="A806" s="308" t="s">
        <v>799</v>
      </c>
      <c r="B806" s="309"/>
      <c r="C806" s="310"/>
      <c r="D806" s="421"/>
      <c r="E806" s="313">
        <v>0</v>
      </c>
      <c r="F806" s="313">
        <f>SUM(F807:F808)</f>
        <v>0</v>
      </c>
      <c r="G806" s="314">
        <f>SUM(G807:G808)</f>
        <v>0</v>
      </c>
      <c r="H806" s="458">
        <f>SUM(H807:H808)</f>
        <v>0</v>
      </c>
      <c r="I806" s="459">
        <f>SUM(I807:I808)</f>
        <v>0</v>
      </c>
      <c r="J806" s="459">
        <f>SUM(J807:J808)</f>
        <v>0</v>
      </c>
      <c r="K806" s="89">
        <f t="shared" si="121"/>
        <v>0</v>
      </c>
      <c r="L806" s="89">
        <f t="shared" si="124"/>
        <v>0</v>
      </c>
      <c r="M806" s="11"/>
      <c r="N806" s="11"/>
      <c r="O806" s="11"/>
      <c r="P806" s="11"/>
      <c r="Q806" s="63">
        <f t="shared" si="122"/>
        <v>0</v>
      </c>
      <c r="R806" s="11"/>
      <c r="S806" s="11"/>
      <c r="T806" s="11"/>
      <c r="U806" s="11"/>
      <c r="V806" s="11"/>
      <c r="W806" s="11"/>
      <c r="X806" s="11"/>
      <c r="Y806" s="11"/>
      <c r="Z806" s="11"/>
      <c r="AA806" s="11"/>
      <c r="AB806" s="11"/>
      <c r="AC806" s="11"/>
      <c r="AD806" s="11"/>
      <c r="AE806" s="11"/>
      <c r="AF806" s="11"/>
      <c r="AG806" s="11"/>
      <c r="AH806" s="11"/>
      <c r="AI806" s="11"/>
      <c r="AJ806" s="11"/>
    </row>
    <row r="807" spans="1:36" ht="12.75" hidden="1" customHeight="1" x14ac:dyDescent="0.2">
      <c r="A807" s="317"/>
      <c r="B807" s="318"/>
      <c r="C807" s="679" t="s">
        <v>699</v>
      </c>
      <c r="D807" s="319"/>
      <c r="E807" s="327">
        <v>0</v>
      </c>
      <c r="F807" s="327"/>
      <c r="G807" s="322">
        <f>SUM(F807,E807)</f>
        <v>0</v>
      </c>
      <c r="H807" s="330">
        <f>ROUND(F807*H$7, )</f>
        <v>0</v>
      </c>
      <c r="I807" s="331">
        <f t="shared" ref="I807:J809" si="125">ROUND(H807*I$7, )</f>
        <v>0</v>
      </c>
      <c r="J807" s="331">
        <f t="shared" si="125"/>
        <v>0</v>
      </c>
      <c r="K807" s="89">
        <f t="shared" si="121"/>
        <v>0</v>
      </c>
      <c r="L807" s="89">
        <f t="shared" si="124"/>
        <v>0</v>
      </c>
      <c r="M807" s="11"/>
      <c r="N807" s="11"/>
      <c r="O807" s="11"/>
      <c r="P807" s="11"/>
      <c r="Q807" s="63">
        <f t="shared" si="122"/>
        <v>0</v>
      </c>
      <c r="R807" s="11"/>
      <c r="S807" s="11"/>
      <c r="T807" s="11"/>
      <c r="U807" s="11"/>
      <c r="V807" s="11"/>
      <c r="W807" s="11"/>
      <c r="X807" s="11"/>
      <c r="Y807" s="11"/>
      <c r="Z807" s="11"/>
      <c r="AA807" s="11"/>
      <c r="AB807" s="11"/>
      <c r="AC807" s="11"/>
      <c r="AD807" s="11"/>
      <c r="AE807" s="11"/>
      <c r="AF807" s="11"/>
      <c r="AG807" s="11"/>
      <c r="AH807" s="11"/>
      <c r="AI807" s="11"/>
      <c r="AJ807" s="11"/>
    </row>
    <row r="808" spans="1:36" ht="12.75" hidden="1" customHeight="1" x14ac:dyDescent="0.2">
      <c r="A808" s="317"/>
      <c r="B808" s="318"/>
      <c r="C808" s="679" t="s">
        <v>700</v>
      </c>
      <c r="D808" s="319"/>
      <c r="E808" s="321">
        <v>0</v>
      </c>
      <c r="F808" s="321"/>
      <c r="G808" s="322">
        <f>SUM(F808,E808)</f>
        <v>0</v>
      </c>
      <c r="H808" s="423">
        <f>ROUND(F808*H$7, )</f>
        <v>0</v>
      </c>
      <c r="I808" s="424">
        <f t="shared" si="125"/>
        <v>0</v>
      </c>
      <c r="J808" s="424">
        <f t="shared" si="125"/>
        <v>0</v>
      </c>
      <c r="K808" s="89">
        <f t="shared" si="121"/>
        <v>0</v>
      </c>
      <c r="L808" s="89">
        <f t="shared" si="124"/>
        <v>0</v>
      </c>
      <c r="M808" s="11"/>
      <c r="N808" s="11"/>
      <c r="O808" s="11"/>
      <c r="P808" s="11"/>
      <c r="Q808" s="63">
        <f t="shared" si="122"/>
        <v>0</v>
      </c>
      <c r="R808" s="11"/>
      <c r="S808" s="11"/>
      <c r="T808" s="11"/>
      <c r="U808" s="11"/>
      <c r="V808" s="11"/>
      <c r="W808" s="11"/>
      <c r="X808" s="11"/>
      <c r="Y808" s="11"/>
      <c r="Z808" s="11"/>
      <c r="AA808" s="11"/>
      <c r="AB808" s="11"/>
      <c r="AC808" s="11"/>
      <c r="AD808" s="11"/>
      <c r="AE808" s="11"/>
      <c r="AF808" s="11"/>
      <c r="AG808" s="11"/>
      <c r="AH808" s="11"/>
      <c r="AI808" s="11"/>
      <c r="AJ808" s="11"/>
    </row>
    <row r="809" spans="1:36" ht="12.75" hidden="1" customHeight="1" x14ac:dyDescent="0.2">
      <c r="A809" s="308" t="s">
        <v>800</v>
      </c>
      <c r="B809" s="309"/>
      <c r="C809" s="310"/>
      <c r="D809" s="421"/>
      <c r="E809" s="313">
        <v>0</v>
      </c>
      <c r="F809" s="313">
        <f>SUM(F810:F811)</f>
        <v>0</v>
      </c>
      <c r="G809" s="314">
        <f>SUM(G810:G811)</f>
        <v>0</v>
      </c>
      <c r="H809" s="315">
        <f>ROUND(F809*H$7, )</f>
        <v>0</v>
      </c>
      <c r="I809" s="316">
        <f t="shared" si="125"/>
        <v>0</v>
      </c>
      <c r="J809" s="316">
        <f t="shared" si="125"/>
        <v>0</v>
      </c>
      <c r="K809" s="89">
        <f t="shared" si="121"/>
        <v>0</v>
      </c>
      <c r="L809" s="89">
        <f t="shared" si="124"/>
        <v>0</v>
      </c>
      <c r="M809" s="11"/>
      <c r="N809" s="11"/>
      <c r="O809" s="11"/>
      <c r="P809" s="11"/>
      <c r="Q809" s="63">
        <f t="shared" si="122"/>
        <v>0</v>
      </c>
      <c r="R809" s="11"/>
      <c r="S809" s="11"/>
      <c r="T809" s="11"/>
      <c r="U809" s="11"/>
      <c r="V809" s="11"/>
      <c r="W809" s="11"/>
      <c r="X809" s="11"/>
      <c r="Y809" s="11"/>
      <c r="Z809" s="11"/>
      <c r="AA809" s="11"/>
      <c r="AB809" s="11"/>
      <c r="AC809" s="11"/>
      <c r="AD809" s="11"/>
      <c r="AE809" s="11"/>
      <c r="AF809" s="11"/>
      <c r="AG809" s="11"/>
      <c r="AH809" s="11"/>
      <c r="AI809" s="11"/>
      <c r="AJ809" s="11"/>
    </row>
    <row r="810" spans="1:36" ht="12.75" hidden="1" customHeight="1" x14ac:dyDescent="0.2">
      <c r="A810" s="317"/>
      <c r="B810" s="318"/>
      <c r="C810" s="679" t="s">
        <v>699</v>
      </c>
      <c r="D810" s="319"/>
      <c r="E810" s="327">
        <v>0</v>
      </c>
      <c r="F810" s="327"/>
      <c r="G810" s="322">
        <f>SUM(F810,E810)</f>
        <v>0</v>
      </c>
      <c r="H810" s="335">
        <f>ROUND(F810*H$7, )</f>
        <v>0</v>
      </c>
      <c r="I810" s="336">
        <f>ROUND(F810*I$7, )</f>
        <v>0</v>
      </c>
      <c r="J810" s="336">
        <f>ROUND(F810*J$7, )</f>
        <v>0</v>
      </c>
      <c r="K810" s="89">
        <f t="shared" si="121"/>
        <v>0</v>
      </c>
      <c r="L810" s="89">
        <f t="shared" si="124"/>
        <v>0</v>
      </c>
      <c r="M810" s="11"/>
      <c r="N810" s="11"/>
      <c r="O810" s="11"/>
      <c r="P810" s="11"/>
      <c r="Q810" s="63">
        <f t="shared" si="122"/>
        <v>0</v>
      </c>
      <c r="R810" s="11"/>
      <c r="S810" s="11"/>
      <c r="T810" s="11"/>
      <c r="U810" s="11"/>
      <c r="V810" s="11"/>
      <c r="W810" s="11"/>
      <c r="X810" s="11"/>
      <c r="Y810" s="11"/>
      <c r="Z810" s="11"/>
      <c r="AA810" s="11"/>
      <c r="AB810" s="11"/>
      <c r="AC810" s="11"/>
      <c r="AD810" s="11"/>
      <c r="AE810" s="11"/>
      <c r="AF810" s="11"/>
      <c r="AG810" s="11"/>
      <c r="AH810" s="11"/>
      <c r="AI810" s="11"/>
      <c r="AJ810" s="11"/>
    </row>
    <row r="811" spans="1:36" ht="12.75" hidden="1" customHeight="1" x14ac:dyDescent="0.2">
      <c r="A811" s="317"/>
      <c r="B811" s="318"/>
      <c r="C811" s="679" t="s">
        <v>700</v>
      </c>
      <c r="D811" s="319"/>
      <c r="E811" s="321">
        <v>0</v>
      </c>
      <c r="F811" s="321"/>
      <c r="G811" s="322">
        <f>SUM(F811,E811)</f>
        <v>0</v>
      </c>
      <c r="H811" s="423">
        <f>ROUND(F811*H$7, )</f>
        <v>0</v>
      </c>
      <c r="I811" s="424">
        <f>ROUND(H811*I$7, )</f>
        <v>0</v>
      </c>
      <c r="J811" s="424">
        <f>ROUND(I811*J$7, )</f>
        <v>0</v>
      </c>
      <c r="K811" s="89">
        <f t="shared" si="121"/>
        <v>0</v>
      </c>
      <c r="L811" s="89">
        <f t="shared" si="124"/>
        <v>0</v>
      </c>
      <c r="M811" s="11"/>
      <c r="N811" s="11"/>
      <c r="O811" s="11"/>
      <c r="P811" s="11"/>
      <c r="Q811" s="63">
        <f t="shared" si="122"/>
        <v>-11144</v>
      </c>
      <c r="R811" s="11"/>
      <c r="S811" s="11"/>
      <c r="T811" s="11"/>
      <c r="U811" s="11"/>
      <c r="V811" s="11"/>
      <c r="W811" s="11"/>
      <c r="X811" s="11"/>
      <c r="Y811" s="11"/>
      <c r="Z811" s="11"/>
      <c r="AA811" s="11"/>
      <c r="AB811" s="11"/>
      <c r="AC811" s="11"/>
      <c r="AD811" s="11"/>
      <c r="AE811" s="11"/>
      <c r="AF811" s="11"/>
      <c r="AG811" s="11"/>
      <c r="AH811" s="11"/>
      <c r="AI811" s="11"/>
      <c r="AJ811" s="11"/>
    </row>
    <row r="812" spans="1:36" ht="12.75" customHeight="1" x14ac:dyDescent="0.2">
      <c r="A812" s="299" t="s">
        <v>801</v>
      </c>
      <c r="B812" s="300"/>
      <c r="C812" s="301"/>
      <c r="D812" s="302" t="s">
        <v>802</v>
      </c>
      <c r="E812" s="304">
        <v>11144</v>
      </c>
      <c r="F812" s="304">
        <f>SUM(F813)</f>
        <v>0</v>
      </c>
      <c r="G812" s="305">
        <f>SUM(G813)</f>
        <v>11144</v>
      </c>
      <c r="H812" s="380">
        <f>SUM(H813)</f>
        <v>0</v>
      </c>
      <c r="I812" s="381">
        <f>SUM(I813)</f>
        <v>0</v>
      </c>
      <c r="J812" s="381">
        <f>SUM(J813)</f>
        <v>0</v>
      </c>
      <c r="K812" s="89">
        <f t="shared" si="121"/>
        <v>22288</v>
      </c>
      <c r="L812" s="89">
        <f t="shared" si="124"/>
        <v>11144</v>
      </c>
      <c r="M812" s="11"/>
      <c r="N812" s="11"/>
      <c r="O812" s="11"/>
      <c r="P812" s="11"/>
      <c r="Q812" s="63">
        <f t="shared" si="122"/>
        <v>-11144</v>
      </c>
      <c r="R812" s="11"/>
      <c r="S812" s="11"/>
      <c r="T812" s="11"/>
      <c r="U812" s="11"/>
      <c r="V812" s="11"/>
      <c r="W812" s="11"/>
      <c r="X812" s="11"/>
      <c r="Y812" s="11"/>
      <c r="Z812" s="11"/>
      <c r="AA812" s="11"/>
      <c r="AB812" s="11"/>
      <c r="AC812" s="11"/>
      <c r="AD812" s="11"/>
      <c r="AE812" s="11"/>
      <c r="AF812" s="11"/>
      <c r="AG812" s="11"/>
      <c r="AH812" s="11"/>
      <c r="AI812" s="11"/>
      <c r="AJ812" s="11"/>
    </row>
    <row r="813" spans="1:36" ht="12.75" customHeight="1" x14ac:dyDescent="0.2">
      <c r="A813" s="317"/>
      <c r="B813" s="318"/>
      <c r="C813" s="679" t="s">
        <v>699</v>
      </c>
      <c r="D813" s="325"/>
      <c r="E813" s="327">
        <v>11144</v>
      </c>
      <c r="F813" s="327"/>
      <c r="G813" s="322">
        <f>SUM(F813,E813)</f>
        <v>11144</v>
      </c>
      <c r="H813" s="330">
        <f>ROUND(F813*H$7, )</f>
        <v>0</v>
      </c>
      <c r="I813" s="331">
        <f>ROUND(F813*I$7, )</f>
        <v>0</v>
      </c>
      <c r="J813" s="331">
        <f>ROUND(F813*J$7, )</f>
        <v>0</v>
      </c>
      <c r="K813" s="89">
        <f t="shared" si="121"/>
        <v>22288</v>
      </c>
      <c r="L813" s="89">
        <f t="shared" si="124"/>
        <v>11144</v>
      </c>
      <c r="M813" s="11"/>
      <c r="N813" s="11"/>
      <c r="O813" s="11"/>
      <c r="P813" s="11"/>
      <c r="Q813" s="63">
        <f t="shared" si="122"/>
        <v>0</v>
      </c>
      <c r="R813" s="11"/>
      <c r="S813" s="11"/>
      <c r="T813" s="11"/>
      <c r="U813" s="11"/>
      <c r="V813" s="11"/>
      <c r="W813" s="11"/>
      <c r="X813" s="11"/>
      <c r="Y813" s="11"/>
      <c r="Z813" s="11"/>
      <c r="AA813" s="11"/>
      <c r="AB813" s="11"/>
      <c r="AC813" s="11"/>
      <c r="AD813" s="11"/>
      <c r="AE813" s="11"/>
      <c r="AF813" s="11"/>
      <c r="AG813" s="11"/>
      <c r="AH813" s="11"/>
      <c r="AI813" s="11"/>
      <c r="AJ813" s="11"/>
    </row>
    <row r="814" spans="1:36" ht="12.75" hidden="1" customHeight="1" x14ac:dyDescent="0.2">
      <c r="A814" s="299" t="s">
        <v>803</v>
      </c>
      <c r="B814" s="300"/>
      <c r="C814" s="301"/>
      <c r="D814" s="347"/>
      <c r="E814" s="349">
        <v>0</v>
      </c>
      <c r="F814" s="349">
        <f>SUM(F815)</f>
        <v>0</v>
      </c>
      <c r="G814" s="350">
        <f>SUM(G815)</f>
        <v>0</v>
      </c>
      <c r="H814" s="351">
        <f>ROUND(F814*H$7, )</f>
        <v>0</v>
      </c>
      <c r="I814" s="352">
        <f>ROUND(H814*I$7, )</f>
        <v>0</v>
      </c>
      <c r="J814" s="352">
        <f>ROUND(I814*J$7, )</f>
        <v>0</v>
      </c>
      <c r="K814" s="89">
        <f t="shared" si="121"/>
        <v>0</v>
      </c>
      <c r="L814" s="89">
        <f t="shared" si="124"/>
        <v>0</v>
      </c>
      <c r="M814" s="11"/>
      <c r="N814" s="11"/>
      <c r="O814" s="11"/>
      <c r="P814" s="11"/>
      <c r="Q814" s="63">
        <f t="shared" si="122"/>
        <v>0</v>
      </c>
      <c r="R814" s="11"/>
      <c r="S814" s="11"/>
      <c r="T814" s="11"/>
      <c r="U814" s="11"/>
      <c r="V814" s="11"/>
      <c r="W814" s="11"/>
      <c r="X814" s="11"/>
      <c r="Y814" s="11"/>
      <c r="Z814" s="11"/>
      <c r="AA814" s="11"/>
      <c r="AB814" s="11"/>
      <c r="AC814" s="11"/>
      <c r="AD814" s="11"/>
      <c r="AE814" s="11"/>
      <c r="AF814" s="11"/>
      <c r="AG814" s="11"/>
      <c r="AH814" s="11"/>
      <c r="AI814" s="11"/>
      <c r="AJ814" s="11"/>
    </row>
    <row r="815" spans="1:36" ht="12.75" hidden="1" customHeight="1" x14ac:dyDescent="0.2">
      <c r="A815" s="317"/>
      <c r="B815" s="318"/>
      <c r="C815" s="679" t="s">
        <v>804</v>
      </c>
      <c r="D815" s="325"/>
      <c r="E815" s="321">
        <v>0</v>
      </c>
      <c r="F815" s="321"/>
      <c r="G815" s="322">
        <f>SUM(F815,E815)</f>
        <v>0</v>
      </c>
      <c r="H815" s="423">
        <f>ROUND(F815*H$7, )</f>
        <v>0</v>
      </c>
      <c r="I815" s="424">
        <f>ROUND(F815*I$7, )</f>
        <v>0</v>
      </c>
      <c r="J815" s="424">
        <f>ROUND(F815*J$7, )</f>
        <v>0</v>
      </c>
      <c r="K815" s="89">
        <f t="shared" si="121"/>
        <v>0</v>
      </c>
      <c r="L815" s="89">
        <f t="shared" si="124"/>
        <v>0</v>
      </c>
      <c r="M815" s="11"/>
      <c r="N815" s="11"/>
      <c r="O815" s="11"/>
      <c r="P815" s="11"/>
      <c r="Q815" s="63">
        <f t="shared" si="122"/>
        <v>-900</v>
      </c>
      <c r="R815" s="11"/>
      <c r="S815" s="11"/>
      <c r="T815" s="11"/>
      <c r="U815" s="11"/>
      <c r="V815" s="11"/>
      <c r="W815" s="11"/>
      <c r="X815" s="11"/>
      <c r="Y815" s="11"/>
      <c r="Z815" s="11"/>
      <c r="AA815" s="11"/>
      <c r="AB815" s="11"/>
      <c r="AC815" s="11"/>
      <c r="AD815" s="11"/>
      <c r="AE815" s="11"/>
      <c r="AF815" s="11"/>
      <c r="AG815" s="11"/>
      <c r="AH815" s="11"/>
      <c r="AI815" s="11"/>
      <c r="AJ815" s="11"/>
    </row>
    <row r="816" spans="1:36" ht="27" customHeight="1" x14ac:dyDescent="0.2">
      <c r="A816" s="712" t="s">
        <v>805</v>
      </c>
      <c r="B816" s="709"/>
      <c r="C816" s="717"/>
      <c r="D816" s="302" t="s">
        <v>806</v>
      </c>
      <c r="E816" s="304">
        <v>900</v>
      </c>
      <c r="F816" s="304">
        <f>SUM(F817)</f>
        <v>0</v>
      </c>
      <c r="G816" s="305">
        <f>SUM(G817)</f>
        <v>900</v>
      </c>
      <c r="H816" s="306">
        <f>ROUND(F816*H$7, )</f>
        <v>0</v>
      </c>
      <c r="I816" s="307">
        <f>ROUND(H816*I$7, )</f>
        <v>0</v>
      </c>
      <c r="J816" s="307">
        <f>ROUND(I816*J$7, )</f>
        <v>0</v>
      </c>
      <c r="K816" s="89">
        <f t="shared" si="121"/>
        <v>1800</v>
      </c>
      <c r="L816" s="89">
        <f t="shared" si="124"/>
        <v>900</v>
      </c>
      <c r="M816" s="11"/>
      <c r="N816" s="11"/>
      <c r="O816" s="11"/>
      <c r="P816" s="11"/>
      <c r="Q816" s="63">
        <f t="shared" si="122"/>
        <v>-900</v>
      </c>
      <c r="R816" s="11"/>
      <c r="S816" s="11"/>
      <c r="T816" s="11"/>
      <c r="U816" s="11"/>
      <c r="V816" s="11"/>
      <c r="W816" s="11"/>
      <c r="X816" s="11"/>
      <c r="Y816" s="11"/>
      <c r="Z816" s="11"/>
      <c r="AA816" s="11"/>
      <c r="AB816" s="11"/>
      <c r="AC816" s="11"/>
      <c r="AD816" s="11"/>
      <c r="AE816" s="11"/>
      <c r="AF816" s="11"/>
      <c r="AG816" s="11"/>
      <c r="AH816" s="11"/>
      <c r="AI816" s="11"/>
      <c r="AJ816" s="11"/>
    </row>
    <row r="817" spans="1:36" ht="12.75" customHeight="1" x14ac:dyDescent="0.2">
      <c r="A817" s="317"/>
      <c r="B817" s="318"/>
      <c r="C817" s="679" t="s">
        <v>699</v>
      </c>
      <c r="D817" s="325"/>
      <c r="E817" s="327">
        <v>900</v>
      </c>
      <c r="F817" s="327"/>
      <c r="G817" s="322">
        <f>SUM(F817,E817)</f>
        <v>900</v>
      </c>
      <c r="H817" s="330">
        <f>ROUND(F817*H$7, )</f>
        <v>0</v>
      </c>
      <c r="I817" s="331">
        <f>ROUND(F817*I$7, )</f>
        <v>0</v>
      </c>
      <c r="J817" s="331">
        <f>ROUND(F817*J$7, )</f>
        <v>0</v>
      </c>
      <c r="K817" s="89">
        <f t="shared" si="121"/>
        <v>1800</v>
      </c>
      <c r="L817" s="89">
        <f t="shared" si="124"/>
        <v>900</v>
      </c>
      <c r="M817" s="11"/>
      <c r="N817" s="11"/>
      <c r="O817" s="11"/>
      <c r="P817" s="11"/>
      <c r="Q817" s="63">
        <f t="shared" si="122"/>
        <v>-4113</v>
      </c>
      <c r="R817" s="11"/>
      <c r="S817" s="11"/>
      <c r="T817" s="11"/>
      <c r="U817" s="11"/>
      <c r="V817" s="11"/>
      <c r="W817" s="11"/>
      <c r="X817" s="11"/>
      <c r="Y817" s="11"/>
      <c r="Z817" s="11"/>
      <c r="AA817" s="11"/>
      <c r="AB817" s="11"/>
      <c r="AC817" s="11"/>
      <c r="AD817" s="11"/>
      <c r="AE817" s="11"/>
      <c r="AF817" s="11"/>
      <c r="AG817" s="11"/>
      <c r="AH817" s="11"/>
      <c r="AI817" s="11"/>
      <c r="AJ817" s="11"/>
    </row>
    <row r="818" spans="1:36" ht="33" customHeight="1" x14ac:dyDescent="0.2">
      <c r="A818" s="721" t="s">
        <v>807</v>
      </c>
      <c r="B818" s="709"/>
      <c r="C818" s="717"/>
      <c r="D818" s="347"/>
      <c r="E818" s="304">
        <v>4113</v>
      </c>
      <c r="F818" s="304">
        <f>SUM(F821:F822)</f>
        <v>0</v>
      </c>
      <c r="G818" s="305">
        <f>SUM(G821:G822)</f>
        <v>4113</v>
      </c>
      <c r="H818" s="380">
        <f>SUM(H822)</f>
        <v>0</v>
      </c>
      <c r="I818" s="381">
        <f>SUM(I822)</f>
        <v>0</v>
      </c>
      <c r="J818" s="381">
        <f>SUM(J822)</f>
        <v>0</v>
      </c>
      <c r="K818" s="89">
        <f t="shared" si="121"/>
        <v>8226</v>
      </c>
      <c r="L818" s="89">
        <f>IF(G818&lt;&gt;0,G818,0)</f>
        <v>4113</v>
      </c>
      <c r="M818" s="11"/>
      <c r="N818" s="11"/>
      <c r="O818" s="11"/>
      <c r="P818" s="11"/>
      <c r="Q818" s="63">
        <f t="shared" si="122"/>
        <v>-2</v>
      </c>
      <c r="R818" s="11"/>
      <c r="S818" s="11"/>
      <c r="T818" s="11"/>
      <c r="U818" s="11"/>
      <c r="V818" s="11"/>
      <c r="W818" s="11"/>
      <c r="X818" s="11"/>
      <c r="Y818" s="11"/>
      <c r="Z818" s="11"/>
      <c r="AA818" s="11"/>
      <c r="AB818" s="11"/>
      <c r="AC818" s="11"/>
      <c r="AD818" s="11"/>
      <c r="AE818" s="11"/>
      <c r="AF818" s="11"/>
      <c r="AG818" s="11"/>
      <c r="AH818" s="11"/>
      <c r="AI818" s="11"/>
      <c r="AJ818" s="11"/>
    </row>
    <row r="819" spans="1:36" ht="12.75" customHeight="1" x14ac:dyDescent="0.2">
      <c r="A819" s="317"/>
      <c r="B819" s="318"/>
      <c r="C819" s="334" t="s">
        <v>780</v>
      </c>
      <c r="D819" s="319"/>
      <c r="E819" s="327">
        <v>2</v>
      </c>
      <c r="F819" s="327"/>
      <c r="G819" s="322">
        <f>SUM(F819,E819)</f>
        <v>2</v>
      </c>
      <c r="H819" s="330"/>
      <c r="I819" s="331"/>
      <c r="J819" s="331"/>
      <c r="K819" s="89">
        <f t="shared" si="121"/>
        <v>4</v>
      </c>
      <c r="L819" s="89">
        <f t="shared" ref="L819:L882" si="126">IF(G819&lt;&gt;0,G819,0)</f>
        <v>2</v>
      </c>
      <c r="M819" s="11"/>
      <c r="N819" s="11"/>
      <c r="O819" s="11"/>
      <c r="P819" s="11"/>
      <c r="Q819" s="63">
        <f t="shared" si="122"/>
        <v>-4111</v>
      </c>
      <c r="R819" s="11"/>
      <c r="S819" s="11"/>
      <c r="T819" s="11"/>
      <c r="U819" s="11"/>
      <c r="V819" s="11"/>
      <c r="W819" s="11"/>
      <c r="X819" s="11"/>
      <c r="Y819" s="11"/>
      <c r="Z819" s="11"/>
      <c r="AA819" s="11"/>
      <c r="AB819" s="11"/>
      <c r="AC819" s="11"/>
      <c r="AD819" s="11"/>
      <c r="AE819" s="11"/>
      <c r="AF819" s="11"/>
      <c r="AG819" s="11"/>
      <c r="AH819" s="11"/>
      <c r="AI819" s="11"/>
      <c r="AJ819" s="11"/>
    </row>
    <row r="820" spans="1:36" ht="12.75" customHeight="1" x14ac:dyDescent="0.2">
      <c r="A820" s="317"/>
      <c r="B820" s="318"/>
      <c r="C820" s="334" t="s">
        <v>808</v>
      </c>
      <c r="D820" s="319"/>
      <c r="E820" s="327">
        <v>4111</v>
      </c>
      <c r="F820" s="327"/>
      <c r="G820" s="322">
        <f>SUM(F820,E820)</f>
        <v>4111</v>
      </c>
      <c r="H820" s="330"/>
      <c r="I820" s="331"/>
      <c r="J820" s="331"/>
      <c r="K820" s="89">
        <f t="shared" si="121"/>
        <v>8222</v>
      </c>
      <c r="L820" s="89">
        <f t="shared" si="126"/>
        <v>4111</v>
      </c>
      <c r="M820" s="11"/>
      <c r="N820" s="11"/>
      <c r="O820" s="11"/>
      <c r="P820" s="11"/>
      <c r="Q820" s="63">
        <f t="shared" si="122"/>
        <v>-2</v>
      </c>
      <c r="R820" s="11"/>
      <c r="S820" s="11"/>
      <c r="T820" s="11"/>
      <c r="U820" s="11"/>
      <c r="V820" s="11"/>
      <c r="W820" s="11"/>
      <c r="X820" s="11"/>
      <c r="Y820" s="11"/>
      <c r="Z820" s="11"/>
      <c r="AA820" s="11"/>
      <c r="AB820" s="11"/>
      <c r="AC820" s="11"/>
      <c r="AD820" s="11"/>
      <c r="AE820" s="11"/>
      <c r="AF820" s="11"/>
      <c r="AG820" s="11"/>
      <c r="AH820" s="11"/>
      <c r="AI820" s="11"/>
      <c r="AJ820" s="11"/>
    </row>
    <row r="821" spans="1:36" ht="12.75" customHeight="1" x14ac:dyDescent="0.2">
      <c r="A821" s="317"/>
      <c r="B821" s="318"/>
      <c r="C821" s="679" t="s">
        <v>699</v>
      </c>
      <c r="D821" s="319"/>
      <c r="E821" s="327">
        <v>2</v>
      </c>
      <c r="F821" s="327">
        <f>F819</f>
        <v>0</v>
      </c>
      <c r="G821" s="322">
        <f>SUM(F821,E821)</f>
        <v>2</v>
      </c>
      <c r="H821" s="330"/>
      <c r="I821" s="331"/>
      <c r="J821" s="331"/>
      <c r="K821" s="89">
        <f t="shared" si="121"/>
        <v>4</v>
      </c>
      <c r="L821" s="89">
        <f t="shared" si="126"/>
        <v>2</v>
      </c>
      <c r="M821" s="11"/>
      <c r="N821" s="11"/>
      <c r="O821" s="11"/>
      <c r="P821" s="11"/>
      <c r="Q821" s="63">
        <f t="shared" si="122"/>
        <v>-4111</v>
      </c>
      <c r="R821" s="11"/>
      <c r="S821" s="11"/>
      <c r="T821" s="11"/>
      <c r="U821" s="11"/>
      <c r="V821" s="11"/>
      <c r="W821" s="11"/>
      <c r="X821" s="11"/>
      <c r="Y821" s="11"/>
      <c r="Z821" s="11"/>
      <c r="AA821" s="11"/>
      <c r="AB821" s="11"/>
      <c r="AC821" s="11"/>
      <c r="AD821" s="11"/>
      <c r="AE821" s="11"/>
      <c r="AF821" s="11"/>
      <c r="AG821" s="11"/>
      <c r="AH821" s="11"/>
      <c r="AI821" s="11"/>
      <c r="AJ821" s="11"/>
    </row>
    <row r="822" spans="1:36" ht="12.75" customHeight="1" x14ac:dyDescent="0.2">
      <c r="A822" s="317"/>
      <c r="B822" s="318"/>
      <c r="C822" s="679" t="s">
        <v>700</v>
      </c>
      <c r="D822" s="319"/>
      <c r="E822" s="327">
        <v>4111</v>
      </c>
      <c r="F822" s="327">
        <f>F820</f>
        <v>0</v>
      </c>
      <c r="G822" s="322">
        <f>SUM(F822,E822)</f>
        <v>4111</v>
      </c>
      <c r="H822" s="330"/>
      <c r="I822" s="331"/>
      <c r="J822" s="331"/>
      <c r="K822" s="89">
        <f t="shared" ref="K822:K950" si="127">SUM(E822:G822)</f>
        <v>8222</v>
      </c>
      <c r="L822" s="89">
        <f t="shared" si="126"/>
        <v>4111</v>
      </c>
      <c r="M822" s="11"/>
      <c r="N822" s="11"/>
      <c r="O822" s="11"/>
      <c r="P822" s="11"/>
      <c r="Q822" s="63">
        <f t="shared" si="122"/>
        <v>0</v>
      </c>
      <c r="R822" s="11"/>
      <c r="S822" s="11"/>
      <c r="T822" s="11"/>
      <c r="U822" s="11"/>
      <c r="V822" s="11"/>
      <c r="W822" s="11"/>
      <c r="X822" s="11"/>
      <c r="Y822" s="11"/>
      <c r="Z822" s="11"/>
      <c r="AA822" s="11"/>
      <c r="AB822" s="11"/>
      <c r="AC822" s="11"/>
      <c r="AD822" s="11"/>
      <c r="AE822" s="11"/>
      <c r="AF822" s="11"/>
      <c r="AG822" s="11"/>
      <c r="AH822" s="11"/>
      <c r="AI822" s="11"/>
      <c r="AJ822" s="11"/>
    </row>
    <row r="823" spans="1:36" ht="12.75" hidden="1" customHeight="1" x14ac:dyDescent="0.2">
      <c r="A823" s="299" t="s">
        <v>809</v>
      </c>
      <c r="B823" s="300"/>
      <c r="C823" s="301"/>
      <c r="D823" s="347"/>
      <c r="E823" s="349">
        <v>0</v>
      </c>
      <c r="F823" s="349">
        <f>SUM(F825:F828)</f>
        <v>0</v>
      </c>
      <c r="G823" s="350">
        <f>SUM(G825:G828)</f>
        <v>0</v>
      </c>
      <c r="H823" s="485">
        <f>SUM(H825:H828)</f>
        <v>0</v>
      </c>
      <c r="I823" s="486">
        <f>SUM(I825:I828)</f>
        <v>0</v>
      </c>
      <c r="J823" s="486">
        <f>SUM(J825:J828)</f>
        <v>0</v>
      </c>
      <c r="K823" s="89">
        <f t="shared" si="127"/>
        <v>0</v>
      </c>
      <c r="L823" s="89">
        <f t="shared" si="126"/>
        <v>0</v>
      </c>
      <c r="M823" s="11"/>
      <c r="N823" s="11"/>
      <c r="O823" s="11"/>
      <c r="P823" s="11"/>
      <c r="Q823" s="63">
        <f t="shared" si="122"/>
        <v>0</v>
      </c>
      <c r="R823" s="11"/>
      <c r="S823" s="11"/>
      <c r="T823" s="11"/>
      <c r="U823" s="11"/>
      <c r="V823" s="11"/>
      <c r="W823" s="11"/>
      <c r="X823" s="11"/>
      <c r="Y823" s="11"/>
      <c r="Z823" s="11"/>
      <c r="AA823" s="11"/>
      <c r="AB823" s="11"/>
      <c r="AC823" s="11"/>
      <c r="AD823" s="11"/>
      <c r="AE823" s="11"/>
      <c r="AF823" s="11"/>
      <c r="AG823" s="11"/>
      <c r="AH823" s="11"/>
      <c r="AI823" s="11"/>
      <c r="AJ823" s="11"/>
    </row>
    <row r="824" spans="1:36" ht="12.75" hidden="1" customHeight="1" x14ac:dyDescent="0.2">
      <c r="A824" s="317"/>
      <c r="B824" s="318"/>
      <c r="C824" s="404" t="s">
        <v>804</v>
      </c>
      <c r="D824" s="319"/>
      <c r="E824" s="321">
        <v>0</v>
      </c>
      <c r="F824" s="321">
        <f>SUM(F825:F828)</f>
        <v>0</v>
      </c>
      <c r="G824" s="322">
        <f>SUM(F824,E824)</f>
        <v>0</v>
      </c>
      <c r="H824" s="423">
        <f>SUM(H825:H828)</f>
        <v>0</v>
      </c>
      <c r="I824" s="424">
        <f>SUM(I825:I828)</f>
        <v>0</v>
      </c>
      <c r="J824" s="424">
        <f>SUM(J825:J828)</f>
        <v>0</v>
      </c>
      <c r="K824" s="89">
        <f t="shared" si="127"/>
        <v>0</v>
      </c>
      <c r="L824" s="89">
        <f t="shared" si="126"/>
        <v>0</v>
      </c>
      <c r="M824" s="11"/>
      <c r="N824" s="11"/>
      <c r="O824" s="11"/>
      <c r="P824" s="11"/>
      <c r="Q824" s="63">
        <f t="shared" si="122"/>
        <v>0</v>
      </c>
      <c r="R824" s="11"/>
      <c r="S824" s="11"/>
      <c r="T824" s="11"/>
      <c r="U824" s="11"/>
      <c r="V824" s="11"/>
      <c r="W824" s="11"/>
      <c r="X824" s="11"/>
      <c r="Y824" s="11"/>
      <c r="Z824" s="11"/>
      <c r="AA824" s="11"/>
      <c r="AB824" s="11"/>
      <c r="AC824" s="11"/>
      <c r="AD824" s="11"/>
      <c r="AE824" s="11"/>
      <c r="AF824" s="11"/>
      <c r="AG824" s="11"/>
      <c r="AH824" s="11"/>
      <c r="AI824" s="11"/>
      <c r="AJ824" s="11"/>
    </row>
    <row r="825" spans="1:36" ht="25.5" hidden="1" customHeight="1" x14ac:dyDescent="0.2">
      <c r="A825" s="317"/>
      <c r="B825" s="318"/>
      <c r="C825" s="679" t="s">
        <v>810</v>
      </c>
      <c r="D825" s="319"/>
      <c r="E825" s="321">
        <v>0</v>
      </c>
      <c r="F825" s="321"/>
      <c r="G825" s="322">
        <f>SUM(F825,E825)</f>
        <v>0</v>
      </c>
      <c r="H825" s="423"/>
      <c r="I825" s="424"/>
      <c r="J825" s="424"/>
      <c r="K825" s="89">
        <f t="shared" si="127"/>
        <v>0</v>
      </c>
      <c r="L825" s="89">
        <f t="shared" si="126"/>
        <v>0</v>
      </c>
      <c r="M825" s="11"/>
      <c r="N825" s="11"/>
      <c r="O825" s="11"/>
      <c r="P825" s="11"/>
      <c r="Q825" s="63">
        <f t="shared" si="122"/>
        <v>0</v>
      </c>
      <c r="R825" s="11"/>
      <c r="S825" s="11"/>
      <c r="T825" s="11"/>
      <c r="U825" s="11"/>
      <c r="V825" s="11"/>
      <c r="W825" s="11"/>
      <c r="X825" s="11"/>
      <c r="Y825" s="11"/>
      <c r="Z825" s="11"/>
      <c r="AA825" s="11"/>
      <c r="AB825" s="11"/>
      <c r="AC825" s="11"/>
      <c r="AD825" s="11"/>
      <c r="AE825" s="11"/>
      <c r="AF825" s="11"/>
      <c r="AG825" s="11"/>
      <c r="AH825" s="11"/>
      <c r="AI825" s="11"/>
      <c r="AJ825" s="11"/>
    </row>
    <row r="826" spans="1:36" ht="38.25" hidden="1" customHeight="1" x14ac:dyDescent="0.2">
      <c r="A826" s="317"/>
      <c r="B826" s="318"/>
      <c r="C826" s="679" t="s">
        <v>811</v>
      </c>
      <c r="D826" s="319"/>
      <c r="E826" s="321">
        <v>0</v>
      </c>
      <c r="F826" s="321"/>
      <c r="G826" s="322">
        <f>SUM(F826,E826)</f>
        <v>0</v>
      </c>
      <c r="H826" s="423"/>
      <c r="I826" s="424"/>
      <c r="J826" s="424"/>
      <c r="K826" s="89">
        <f t="shared" si="127"/>
        <v>0</v>
      </c>
      <c r="L826" s="89">
        <f t="shared" si="126"/>
        <v>0</v>
      </c>
      <c r="M826" s="11"/>
      <c r="N826" s="11"/>
      <c r="O826" s="11"/>
      <c r="P826" s="11"/>
      <c r="Q826" s="63">
        <f t="shared" si="122"/>
        <v>0</v>
      </c>
      <c r="R826" s="11"/>
      <c r="S826" s="11"/>
      <c r="T826" s="11"/>
      <c r="U826" s="11"/>
      <c r="V826" s="11"/>
      <c r="W826" s="11"/>
      <c r="X826" s="11"/>
      <c r="Y826" s="11"/>
      <c r="Z826" s="11"/>
      <c r="AA826" s="11"/>
      <c r="AB826" s="11"/>
      <c r="AC826" s="11"/>
      <c r="AD826" s="11"/>
      <c r="AE826" s="11"/>
      <c r="AF826" s="11"/>
      <c r="AG826" s="11"/>
      <c r="AH826" s="11"/>
      <c r="AI826" s="11"/>
      <c r="AJ826" s="11"/>
    </row>
    <row r="827" spans="1:36" ht="25.5" hidden="1" customHeight="1" x14ac:dyDescent="0.2">
      <c r="A827" s="317"/>
      <c r="B827" s="318"/>
      <c r="C827" s="679" t="s">
        <v>812</v>
      </c>
      <c r="D827" s="319"/>
      <c r="E827" s="321">
        <v>0</v>
      </c>
      <c r="F827" s="321"/>
      <c r="G827" s="322">
        <f>SUM(F827,E827)</f>
        <v>0</v>
      </c>
      <c r="H827" s="423"/>
      <c r="I827" s="424"/>
      <c r="J827" s="424"/>
      <c r="K827" s="89">
        <f t="shared" si="127"/>
        <v>0</v>
      </c>
      <c r="L827" s="89">
        <f t="shared" si="126"/>
        <v>0</v>
      </c>
      <c r="M827" s="11"/>
      <c r="N827" s="11"/>
      <c r="O827" s="11"/>
      <c r="P827" s="11"/>
      <c r="Q827" s="63">
        <f t="shared" si="122"/>
        <v>0</v>
      </c>
      <c r="R827" s="11"/>
      <c r="S827" s="11"/>
      <c r="T827" s="11"/>
      <c r="U827" s="11"/>
      <c r="V827" s="11"/>
      <c r="W827" s="11"/>
      <c r="X827" s="11"/>
      <c r="Y827" s="11"/>
      <c r="Z827" s="11"/>
      <c r="AA827" s="11"/>
      <c r="AB827" s="11"/>
      <c r="AC827" s="11"/>
      <c r="AD827" s="11"/>
      <c r="AE827" s="11"/>
      <c r="AF827" s="11"/>
      <c r="AG827" s="11"/>
      <c r="AH827" s="11"/>
      <c r="AI827" s="11"/>
      <c r="AJ827" s="11"/>
    </row>
    <row r="828" spans="1:36" ht="25.5" hidden="1" customHeight="1" x14ac:dyDescent="0.2">
      <c r="A828" s="317"/>
      <c r="B828" s="318"/>
      <c r="C828" s="679" t="s">
        <v>813</v>
      </c>
      <c r="D828" s="319"/>
      <c r="E828" s="151">
        <v>0</v>
      </c>
      <c r="F828" s="151"/>
      <c r="G828" s="322">
        <f>SUM(F828,E828)</f>
        <v>0</v>
      </c>
      <c r="H828" s="423"/>
      <c r="I828" s="424"/>
      <c r="J828" s="424"/>
      <c r="K828" s="89">
        <f t="shared" si="127"/>
        <v>0</v>
      </c>
      <c r="L828" s="89">
        <f t="shared" si="126"/>
        <v>0</v>
      </c>
      <c r="M828" s="11"/>
      <c r="N828" s="11"/>
      <c r="O828" s="11"/>
      <c r="P828" s="11"/>
      <c r="Q828" s="63">
        <f t="shared" si="122"/>
        <v>-300</v>
      </c>
      <c r="R828" s="11"/>
      <c r="S828" s="11"/>
      <c r="T828" s="11"/>
      <c r="U828" s="11"/>
      <c r="V828" s="11"/>
      <c r="W828" s="11"/>
      <c r="X828" s="11"/>
      <c r="Y828" s="11"/>
      <c r="Z828" s="11"/>
      <c r="AA828" s="11"/>
      <c r="AB828" s="11"/>
      <c r="AC828" s="11"/>
      <c r="AD828" s="11"/>
      <c r="AE828" s="11"/>
      <c r="AF828" s="11"/>
      <c r="AG828" s="11"/>
      <c r="AH828" s="11"/>
      <c r="AI828" s="11"/>
      <c r="AJ828" s="11"/>
    </row>
    <row r="829" spans="1:36" ht="12.75" customHeight="1" x14ac:dyDescent="0.2">
      <c r="A829" s="299" t="s">
        <v>814</v>
      </c>
      <c r="B829" s="300"/>
      <c r="C829" s="301"/>
      <c r="D829" s="347" t="s">
        <v>815</v>
      </c>
      <c r="E829" s="304">
        <v>300</v>
      </c>
      <c r="F829" s="304">
        <f>SUM(F830:F831)</f>
        <v>0</v>
      </c>
      <c r="G829" s="305">
        <f>SUM(G830:G831)</f>
        <v>300</v>
      </c>
      <c r="H829" s="380">
        <f>SUM(H830:H831)</f>
        <v>0</v>
      </c>
      <c r="I829" s="381">
        <f>SUM(I830:I831)</f>
        <v>0</v>
      </c>
      <c r="J829" s="381">
        <f>SUM(J830:J831)</f>
        <v>0</v>
      </c>
      <c r="K829" s="89">
        <f t="shared" si="127"/>
        <v>600</v>
      </c>
      <c r="L829" s="89">
        <f t="shared" si="126"/>
        <v>300</v>
      </c>
      <c r="M829" s="11"/>
      <c r="N829" s="11"/>
      <c r="O829" s="11"/>
      <c r="P829" s="11"/>
      <c r="Q829" s="63">
        <f t="shared" si="122"/>
        <v>0</v>
      </c>
      <c r="R829" s="11"/>
      <c r="S829" s="11"/>
      <c r="T829" s="11"/>
      <c r="U829" s="11"/>
      <c r="V829" s="11"/>
      <c r="W829" s="11"/>
      <c r="X829" s="11"/>
      <c r="Y829" s="11"/>
      <c r="Z829" s="11"/>
      <c r="AA829" s="11"/>
      <c r="AB829" s="11"/>
      <c r="AC829" s="11"/>
      <c r="AD829" s="11"/>
      <c r="AE829" s="11"/>
      <c r="AF829" s="11"/>
      <c r="AG829" s="11"/>
      <c r="AH829" s="11"/>
      <c r="AI829" s="11"/>
      <c r="AJ829" s="11"/>
    </row>
    <row r="830" spans="1:36" ht="12.75" hidden="1" customHeight="1" x14ac:dyDescent="0.2">
      <c r="A830" s="317"/>
      <c r="B830" s="318"/>
      <c r="C830" s="679" t="s">
        <v>804</v>
      </c>
      <c r="D830" s="319"/>
      <c r="E830" s="342">
        <v>0</v>
      </c>
      <c r="F830" s="342"/>
      <c r="G830" s="322">
        <f>SUM(F830,E830)</f>
        <v>0</v>
      </c>
      <c r="H830" s="328"/>
      <c r="I830" s="329"/>
      <c r="J830" s="329"/>
      <c r="K830" s="89">
        <f t="shared" si="127"/>
        <v>0</v>
      </c>
      <c r="L830" s="89">
        <f t="shared" si="126"/>
        <v>0</v>
      </c>
      <c r="M830" s="11"/>
      <c r="N830" s="11"/>
      <c r="O830" s="11"/>
      <c r="P830" s="11"/>
      <c r="Q830" s="63">
        <f t="shared" si="122"/>
        <v>-300</v>
      </c>
      <c r="R830" s="11"/>
      <c r="S830" s="11"/>
      <c r="T830" s="11"/>
      <c r="U830" s="11"/>
      <c r="V830" s="11"/>
      <c r="W830" s="11"/>
      <c r="X830" s="11"/>
      <c r="Y830" s="11"/>
      <c r="Z830" s="11"/>
      <c r="AA830" s="11"/>
      <c r="AB830" s="11"/>
      <c r="AC830" s="11"/>
      <c r="AD830" s="11"/>
      <c r="AE830" s="11"/>
      <c r="AF830" s="11"/>
      <c r="AG830" s="11"/>
      <c r="AH830" s="11"/>
      <c r="AI830" s="11"/>
      <c r="AJ830" s="11"/>
    </row>
    <row r="831" spans="1:36" ht="12.75" customHeight="1" x14ac:dyDescent="0.2">
      <c r="A831" s="317"/>
      <c r="B831" s="318"/>
      <c r="C831" s="679" t="s">
        <v>700</v>
      </c>
      <c r="D831" s="319"/>
      <c r="E831" s="327">
        <v>300</v>
      </c>
      <c r="F831" s="327"/>
      <c r="G831" s="322">
        <f>SUM(F831,E831)</f>
        <v>300</v>
      </c>
      <c r="H831" s="328"/>
      <c r="I831" s="329"/>
      <c r="J831" s="329"/>
      <c r="K831" s="89">
        <f t="shared" si="127"/>
        <v>600</v>
      </c>
      <c r="L831" s="89">
        <f t="shared" si="126"/>
        <v>300</v>
      </c>
      <c r="M831" s="11"/>
      <c r="N831" s="11"/>
      <c r="O831" s="11"/>
      <c r="P831" s="11"/>
      <c r="Q831" s="63">
        <f t="shared" si="122"/>
        <v>0</v>
      </c>
      <c r="R831" s="11"/>
      <c r="S831" s="11"/>
      <c r="T831" s="11"/>
      <c r="U831" s="11"/>
      <c r="V831" s="11"/>
      <c r="W831" s="11"/>
      <c r="X831" s="11"/>
      <c r="Y831" s="11"/>
      <c r="Z831" s="11"/>
      <c r="AA831" s="11"/>
      <c r="AB831" s="11"/>
      <c r="AC831" s="11"/>
      <c r="AD831" s="11"/>
      <c r="AE831" s="11"/>
      <c r="AF831" s="11"/>
      <c r="AG831" s="11"/>
      <c r="AH831" s="11"/>
      <c r="AI831" s="11"/>
      <c r="AJ831" s="11"/>
    </row>
    <row r="832" spans="1:36" ht="12.75" hidden="1" customHeight="1" x14ac:dyDescent="0.2">
      <c r="A832" s="299" t="s">
        <v>816</v>
      </c>
      <c r="B832" s="300"/>
      <c r="C832" s="301"/>
      <c r="D832" s="347"/>
      <c r="E832" s="304">
        <v>0</v>
      </c>
      <c r="F832" s="304">
        <f>SUM(F833:F834)</f>
        <v>0</v>
      </c>
      <c r="G832" s="305">
        <f>SUM(G833:G834)</f>
        <v>0</v>
      </c>
      <c r="H832" s="380">
        <f>SUM(H833:H834)</f>
        <v>0</v>
      </c>
      <c r="I832" s="381">
        <f>SUM(I833:I834)</f>
        <v>0</v>
      </c>
      <c r="J832" s="381">
        <f>SUM(J833:J834)</f>
        <v>0</v>
      </c>
      <c r="K832" s="89">
        <f t="shared" si="127"/>
        <v>0</v>
      </c>
      <c r="L832" s="89">
        <f t="shared" si="126"/>
        <v>0</v>
      </c>
      <c r="M832" s="11"/>
      <c r="N832" s="11"/>
      <c r="O832" s="11"/>
      <c r="P832" s="11"/>
      <c r="Q832" s="63">
        <f t="shared" si="122"/>
        <v>0</v>
      </c>
      <c r="R832" s="11"/>
      <c r="S832" s="11"/>
      <c r="T832" s="11"/>
      <c r="U832" s="11"/>
      <c r="V832" s="11"/>
      <c r="W832" s="11"/>
      <c r="X832" s="11"/>
      <c r="Y832" s="11"/>
      <c r="Z832" s="11"/>
      <c r="AA832" s="11"/>
      <c r="AB832" s="11"/>
      <c r="AC832" s="11"/>
      <c r="AD832" s="11"/>
      <c r="AE832" s="11"/>
      <c r="AF832" s="11"/>
      <c r="AG832" s="11"/>
      <c r="AH832" s="11"/>
      <c r="AI832" s="11"/>
      <c r="AJ832" s="11"/>
    </row>
    <row r="833" spans="1:36" ht="12.75" hidden="1" customHeight="1" x14ac:dyDescent="0.2">
      <c r="A833" s="317"/>
      <c r="B833" s="318"/>
      <c r="C833" s="679" t="s">
        <v>804</v>
      </c>
      <c r="D833" s="319"/>
      <c r="E833" s="342">
        <v>0</v>
      </c>
      <c r="F833" s="342"/>
      <c r="G833" s="322">
        <f>SUM(F833,E833)</f>
        <v>0</v>
      </c>
      <c r="H833" s="328"/>
      <c r="I833" s="329"/>
      <c r="J833" s="329"/>
      <c r="K833" s="89">
        <f t="shared" si="127"/>
        <v>0</v>
      </c>
      <c r="L833" s="89">
        <f t="shared" si="126"/>
        <v>0</v>
      </c>
      <c r="M833" s="11"/>
      <c r="N833" s="11"/>
      <c r="O833" s="11"/>
      <c r="P833" s="11"/>
      <c r="Q833" s="63">
        <f t="shared" si="122"/>
        <v>0</v>
      </c>
      <c r="R833" s="11"/>
      <c r="S833" s="11"/>
      <c r="T833" s="11"/>
      <c r="U833" s="11"/>
      <c r="V833" s="11"/>
      <c r="W833" s="11"/>
      <c r="X833" s="11"/>
      <c r="Y833" s="11"/>
      <c r="Z833" s="11"/>
      <c r="AA833" s="11"/>
      <c r="AB833" s="11"/>
      <c r="AC833" s="11"/>
      <c r="AD833" s="11"/>
      <c r="AE833" s="11"/>
      <c r="AF833" s="11"/>
      <c r="AG833" s="11"/>
      <c r="AH833" s="11"/>
      <c r="AI833" s="11"/>
      <c r="AJ833" s="11"/>
    </row>
    <row r="834" spans="1:36" ht="12.75" hidden="1" customHeight="1" x14ac:dyDescent="0.2">
      <c r="A834" s="317"/>
      <c r="B834" s="318"/>
      <c r="C834" s="679" t="s">
        <v>700</v>
      </c>
      <c r="D834" s="319"/>
      <c r="E834" s="327">
        <v>0</v>
      </c>
      <c r="F834" s="327"/>
      <c r="G834" s="322">
        <f>SUM(F834,E834)</f>
        <v>0</v>
      </c>
      <c r="H834" s="328"/>
      <c r="I834" s="329"/>
      <c r="J834" s="329"/>
      <c r="K834" s="89">
        <f t="shared" si="127"/>
        <v>0</v>
      </c>
      <c r="L834" s="89">
        <f t="shared" si="126"/>
        <v>0</v>
      </c>
      <c r="M834" s="11"/>
      <c r="N834" s="11"/>
      <c r="O834" s="11"/>
      <c r="P834" s="11"/>
      <c r="Q834" s="63">
        <f t="shared" si="122"/>
        <v>-77177</v>
      </c>
      <c r="R834" s="11"/>
      <c r="S834" s="11"/>
      <c r="T834" s="11"/>
      <c r="U834" s="11"/>
      <c r="V834" s="11"/>
      <c r="W834" s="11"/>
      <c r="X834" s="11"/>
      <c r="Y834" s="11"/>
      <c r="Z834" s="11"/>
      <c r="AA834" s="11"/>
      <c r="AB834" s="11"/>
      <c r="AC834" s="11"/>
      <c r="AD834" s="11"/>
      <c r="AE834" s="11"/>
      <c r="AF834" s="11"/>
      <c r="AG834" s="11"/>
      <c r="AH834" s="11"/>
      <c r="AI834" s="11"/>
      <c r="AJ834" s="11"/>
    </row>
    <row r="835" spans="1:36" ht="12.75" customHeight="1" x14ac:dyDescent="0.2">
      <c r="A835" s="269" t="s">
        <v>817</v>
      </c>
      <c r="B835" s="270"/>
      <c r="C835" s="271"/>
      <c r="D835" s="272"/>
      <c r="E835" s="298">
        <v>77177</v>
      </c>
      <c r="F835" s="298">
        <f>SUM(F840,F862)</f>
        <v>0</v>
      </c>
      <c r="G835" s="275">
        <f>SUM(G840,G862)</f>
        <v>77177</v>
      </c>
      <c r="H835" s="276">
        <f>SUM(H840,H862,H848)</f>
        <v>0</v>
      </c>
      <c r="I835" s="277">
        <f>SUM(I840,I862,I848)</f>
        <v>0</v>
      </c>
      <c r="J835" s="277">
        <f>SUM(J840,J862,J848)</f>
        <v>0</v>
      </c>
      <c r="K835" s="89">
        <f t="shared" si="127"/>
        <v>154354</v>
      </c>
      <c r="L835" s="89">
        <f t="shared" si="126"/>
        <v>77177</v>
      </c>
      <c r="M835" s="11"/>
      <c r="N835" s="11"/>
      <c r="O835" s="11"/>
      <c r="P835" s="11"/>
      <c r="Q835" s="63">
        <f t="shared" si="122"/>
        <v>-77177</v>
      </c>
      <c r="R835" s="11"/>
      <c r="S835" s="11"/>
      <c r="T835" s="11"/>
      <c r="U835" s="11"/>
      <c r="V835" s="11"/>
      <c r="W835" s="11"/>
      <c r="X835" s="11"/>
      <c r="Y835" s="11"/>
      <c r="Z835" s="11"/>
      <c r="AA835" s="11"/>
      <c r="AB835" s="11"/>
      <c r="AC835" s="11"/>
      <c r="AD835" s="11"/>
      <c r="AE835" s="11"/>
      <c r="AF835" s="11"/>
      <c r="AG835" s="11"/>
      <c r="AH835" s="11"/>
      <c r="AI835" s="11"/>
      <c r="AJ835" s="11"/>
    </row>
    <row r="836" spans="1:36" ht="12.75" customHeight="1" x14ac:dyDescent="0.2">
      <c r="A836" s="353"/>
      <c r="B836" s="354" t="s">
        <v>718</v>
      </c>
      <c r="C836" s="355"/>
      <c r="D836" s="356"/>
      <c r="E836" s="358">
        <v>77177</v>
      </c>
      <c r="F836" s="358">
        <f>SUM(F837:F838)</f>
        <v>0</v>
      </c>
      <c r="G836" s="359">
        <f>SUM(G837:G838)</f>
        <v>77177</v>
      </c>
      <c r="H836" s="360">
        <f>SUM(H837:H838)</f>
        <v>0</v>
      </c>
      <c r="I836" s="361">
        <f>SUM(I837:I838)</f>
        <v>0</v>
      </c>
      <c r="J836" s="361">
        <f>SUM(J837:J838)</f>
        <v>0</v>
      </c>
      <c r="K836" s="89">
        <f t="shared" si="127"/>
        <v>154354</v>
      </c>
      <c r="L836" s="89">
        <f t="shared" si="126"/>
        <v>77177</v>
      </c>
      <c r="M836" s="11"/>
      <c r="N836" s="11"/>
      <c r="O836" s="11"/>
      <c r="P836" s="11"/>
      <c r="Q836" s="63">
        <f t="shared" si="122"/>
        <v>-66130</v>
      </c>
      <c r="R836" s="11"/>
      <c r="S836" s="11"/>
      <c r="T836" s="11"/>
      <c r="U836" s="11"/>
      <c r="V836" s="11"/>
      <c r="W836" s="11"/>
      <c r="X836" s="11"/>
      <c r="Y836" s="11"/>
      <c r="Z836" s="11"/>
      <c r="AA836" s="11"/>
      <c r="AB836" s="11"/>
      <c r="AC836" s="11"/>
      <c r="AD836" s="11"/>
      <c r="AE836" s="11"/>
      <c r="AF836" s="11"/>
      <c r="AG836" s="11"/>
      <c r="AH836" s="11"/>
      <c r="AI836" s="11"/>
      <c r="AJ836" s="11"/>
    </row>
    <row r="837" spans="1:36" ht="12.75" customHeight="1" x14ac:dyDescent="0.2">
      <c r="A837" s="383"/>
      <c r="B837" s="384" t="s">
        <v>699</v>
      </c>
      <c r="C837" s="385"/>
      <c r="D837" s="487"/>
      <c r="E837" s="489">
        <v>66130</v>
      </c>
      <c r="F837" s="489">
        <f>SUM(F842,F864,F868,F866)</f>
        <v>0</v>
      </c>
      <c r="G837" s="490">
        <f>SUM(G842,G864,G868,G866)</f>
        <v>66130</v>
      </c>
      <c r="H837" s="491">
        <f>SUM(H842,H849)</f>
        <v>0</v>
      </c>
      <c r="I837" s="492">
        <f>SUM(I842,I849)</f>
        <v>0</v>
      </c>
      <c r="J837" s="492">
        <f>SUM(J842,J849)</f>
        <v>0</v>
      </c>
      <c r="K837" s="89">
        <f t="shared" si="127"/>
        <v>132260</v>
      </c>
      <c r="L837" s="89">
        <f t="shared" si="126"/>
        <v>66130</v>
      </c>
      <c r="M837" s="11"/>
      <c r="N837" s="11"/>
      <c r="O837" s="11"/>
      <c r="P837" s="11"/>
      <c r="Q837" s="63">
        <f t="shared" si="122"/>
        <v>-11047</v>
      </c>
      <c r="R837" s="11"/>
      <c r="S837" s="11"/>
      <c r="T837" s="11"/>
      <c r="U837" s="11"/>
      <c r="V837" s="11"/>
      <c r="W837" s="11"/>
      <c r="X837" s="11"/>
      <c r="Y837" s="11"/>
      <c r="Z837" s="11"/>
      <c r="AA837" s="11"/>
      <c r="AB837" s="11"/>
      <c r="AC837" s="11"/>
      <c r="AD837" s="11"/>
      <c r="AE837" s="11"/>
      <c r="AF837" s="11"/>
      <c r="AG837" s="11"/>
      <c r="AH837" s="11"/>
      <c r="AI837" s="11"/>
      <c r="AJ837" s="11"/>
    </row>
    <row r="838" spans="1:36" ht="12.75" customHeight="1" x14ac:dyDescent="0.2">
      <c r="A838" s="383"/>
      <c r="B838" s="384" t="s">
        <v>700</v>
      </c>
      <c r="C838" s="385"/>
      <c r="D838" s="487"/>
      <c r="E838" s="489">
        <v>11047</v>
      </c>
      <c r="F838" s="489">
        <f>F843+F869</f>
        <v>0</v>
      </c>
      <c r="G838" s="490">
        <f>G843+G869</f>
        <v>11047</v>
      </c>
      <c r="H838" s="491">
        <f>SUM(H843,H864,H850)</f>
        <v>0</v>
      </c>
      <c r="I838" s="492">
        <f>SUM(I843,I864,I850)</f>
        <v>0</v>
      </c>
      <c r="J838" s="492">
        <f>SUM(J843,J864,J850)</f>
        <v>0</v>
      </c>
      <c r="K838" s="89">
        <f t="shared" si="127"/>
        <v>22094</v>
      </c>
      <c r="L838" s="89">
        <f t="shared" si="126"/>
        <v>11047</v>
      </c>
      <c r="M838" s="11"/>
      <c r="N838" s="11"/>
      <c r="O838" s="11"/>
      <c r="P838" s="11"/>
      <c r="Q838" s="63">
        <f t="shared" ref="Q838:Q901" si="128">F839-G839</f>
        <v>-74103</v>
      </c>
      <c r="R838" s="11"/>
      <c r="S838" s="11"/>
      <c r="T838" s="11"/>
      <c r="U838" s="11"/>
      <c r="V838" s="11"/>
      <c r="W838" s="11"/>
      <c r="X838" s="11"/>
      <c r="Y838" s="11"/>
      <c r="Z838" s="11"/>
      <c r="AA838" s="11"/>
      <c r="AB838" s="11"/>
      <c r="AC838" s="11"/>
      <c r="AD838" s="11"/>
      <c r="AE838" s="11"/>
      <c r="AF838" s="11"/>
      <c r="AG838" s="11"/>
      <c r="AH838" s="11"/>
      <c r="AI838" s="11"/>
      <c r="AJ838" s="11"/>
    </row>
    <row r="839" spans="1:36" ht="12.75" customHeight="1" x14ac:dyDescent="0.2">
      <c r="A839" s="383"/>
      <c r="B839" s="384"/>
      <c r="C839" s="385"/>
      <c r="D839" s="487"/>
      <c r="E839" s="494">
        <v>74103</v>
      </c>
      <c r="F839" s="494">
        <f>SUM(F840,F850)</f>
        <v>0</v>
      </c>
      <c r="G839" s="495">
        <f>SUM(G840,G850)</f>
        <v>74103</v>
      </c>
      <c r="H839" s="491"/>
      <c r="I839" s="492"/>
      <c r="J839" s="492"/>
      <c r="K839" s="89">
        <f t="shared" si="127"/>
        <v>148206</v>
      </c>
      <c r="L839" s="89">
        <f t="shared" si="126"/>
        <v>74103</v>
      </c>
      <c r="M839" s="11"/>
      <c r="N839" s="11"/>
      <c r="O839" s="11"/>
      <c r="P839" s="11"/>
      <c r="Q839" s="63">
        <f t="shared" si="128"/>
        <v>-74103</v>
      </c>
      <c r="R839" s="11"/>
      <c r="S839" s="11"/>
      <c r="T839" s="11"/>
      <c r="U839" s="11"/>
      <c r="V839" s="11"/>
      <c r="W839" s="11"/>
      <c r="X839" s="11"/>
      <c r="Y839" s="11"/>
      <c r="Z839" s="11"/>
      <c r="AA839" s="11"/>
      <c r="AB839" s="11"/>
      <c r="AC839" s="11"/>
      <c r="AD839" s="11"/>
      <c r="AE839" s="11"/>
      <c r="AF839" s="11"/>
      <c r="AG839" s="11"/>
      <c r="AH839" s="11"/>
      <c r="AI839" s="11"/>
      <c r="AJ839" s="11"/>
    </row>
    <row r="840" spans="1:36" ht="25.5" customHeight="1" x14ac:dyDescent="0.2">
      <c r="A840" s="716" t="s">
        <v>818</v>
      </c>
      <c r="B840" s="709"/>
      <c r="C840" s="717"/>
      <c r="D840" s="496"/>
      <c r="E840" s="498">
        <v>74103</v>
      </c>
      <c r="F840" s="498">
        <f>SUM(F844,F851,F855)</f>
        <v>0</v>
      </c>
      <c r="G840" s="499">
        <f>SUM(G844,G851,G855)</f>
        <v>74103</v>
      </c>
      <c r="H840" s="500">
        <f>SUM(H844:H855)</f>
        <v>0</v>
      </c>
      <c r="I840" s="501">
        <f>SUM(I844:I855)</f>
        <v>0</v>
      </c>
      <c r="J840" s="501">
        <f>SUM(J844:J855)</f>
        <v>0</v>
      </c>
      <c r="K840" s="89">
        <f t="shared" si="127"/>
        <v>148206</v>
      </c>
      <c r="L840" s="89">
        <f t="shared" si="126"/>
        <v>74103</v>
      </c>
      <c r="M840" s="109"/>
      <c r="N840" s="109"/>
      <c r="O840" s="109"/>
      <c r="P840" s="109"/>
      <c r="Q840" s="63">
        <f t="shared" si="128"/>
        <v>-74103</v>
      </c>
      <c r="R840" s="109"/>
      <c r="S840" s="109"/>
      <c r="T840" s="109"/>
      <c r="U840" s="109"/>
      <c r="V840" s="109"/>
      <c r="W840" s="109"/>
      <c r="X840" s="109"/>
      <c r="Y840" s="109"/>
      <c r="Z840" s="109"/>
      <c r="AA840" s="109"/>
      <c r="AB840" s="109"/>
      <c r="AC840" s="109"/>
      <c r="AD840" s="109"/>
      <c r="AE840" s="109"/>
      <c r="AF840" s="109"/>
      <c r="AG840" s="109"/>
      <c r="AH840" s="109"/>
      <c r="AI840" s="109"/>
      <c r="AJ840" s="109"/>
    </row>
    <row r="841" spans="1:36" ht="12.75" customHeight="1" x14ac:dyDescent="0.2">
      <c r="A841" s="502"/>
      <c r="B841" s="426" t="s">
        <v>698</v>
      </c>
      <c r="C841" s="503"/>
      <c r="D841" s="504"/>
      <c r="E841" s="494">
        <v>74103</v>
      </c>
      <c r="F841" s="494">
        <f>SUM(F842:F843)</f>
        <v>0</v>
      </c>
      <c r="G841" s="495">
        <f>SUM(G842:G843)</f>
        <v>74103</v>
      </c>
      <c r="H841" s="505">
        <f>SUM(H842:H843)</f>
        <v>0</v>
      </c>
      <c r="I841" s="506">
        <f>SUM(I842:I843)</f>
        <v>0</v>
      </c>
      <c r="J841" s="506">
        <f>SUM(J842:J843)</f>
        <v>0</v>
      </c>
      <c r="K841" s="89">
        <f t="shared" si="127"/>
        <v>148206</v>
      </c>
      <c r="L841" s="89">
        <f t="shared" si="126"/>
        <v>74103</v>
      </c>
      <c r="M841" s="109"/>
      <c r="N841" s="109"/>
      <c r="O841" s="109"/>
      <c r="P841" s="109"/>
      <c r="Q841" s="63">
        <f t="shared" si="128"/>
        <v>-63056</v>
      </c>
      <c r="R841" s="109"/>
      <c r="S841" s="109"/>
      <c r="T841" s="109"/>
      <c r="U841" s="109"/>
      <c r="V841" s="109"/>
      <c r="W841" s="109"/>
      <c r="X841" s="109"/>
      <c r="Y841" s="109"/>
      <c r="Z841" s="109"/>
      <c r="AA841" s="109"/>
      <c r="AB841" s="109"/>
      <c r="AC841" s="109"/>
      <c r="AD841" s="109"/>
      <c r="AE841" s="109"/>
      <c r="AF841" s="109"/>
      <c r="AG841" s="109"/>
      <c r="AH841" s="109"/>
      <c r="AI841" s="109"/>
      <c r="AJ841" s="109"/>
    </row>
    <row r="842" spans="1:36" ht="12.75" customHeight="1" x14ac:dyDescent="0.2">
      <c r="A842" s="502"/>
      <c r="B842" s="507"/>
      <c r="C842" s="503" t="s">
        <v>699</v>
      </c>
      <c r="D842" s="504"/>
      <c r="E842" s="494">
        <v>63056</v>
      </c>
      <c r="F842" s="494">
        <f>SUM(F846,F849,F853,F857,F860)</f>
        <v>0</v>
      </c>
      <c r="G842" s="430">
        <f>SUM(G846,G849,G853,G857,G860)</f>
        <v>63056</v>
      </c>
      <c r="H842" s="508">
        <f>ROUND(F842*H$7, )</f>
        <v>0</v>
      </c>
      <c r="I842" s="509">
        <f>ROUND(F842*I$7, )</f>
        <v>0</v>
      </c>
      <c r="J842" s="509">
        <f>ROUND(F842*J$7, )</f>
        <v>0</v>
      </c>
      <c r="K842" s="89">
        <f t="shared" si="127"/>
        <v>126112</v>
      </c>
      <c r="L842" s="89">
        <f t="shared" si="126"/>
        <v>63056</v>
      </c>
      <c r="M842" s="109"/>
      <c r="N842" s="109"/>
      <c r="O842" s="109"/>
      <c r="P842" s="109"/>
      <c r="Q842" s="63">
        <f t="shared" si="128"/>
        <v>-11047</v>
      </c>
      <c r="R842" s="109"/>
      <c r="S842" s="109"/>
      <c r="T842" s="109"/>
      <c r="U842" s="109"/>
      <c r="V842" s="109"/>
      <c r="W842" s="109"/>
      <c r="X842" s="109"/>
      <c r="Y842" s="109"/>
      <c r="Z842" s="109"/>
      <c r="AA842" s="109"/>
      <c r="AB842" s="109"/>
      <c r="AC842" s="109"/>
      <c r="AD842" s="109"/>
      <c r="AE842" s="109"/>
      <c r="AF842" s="109"/>
      <c r="AG842" s="109"/>
      <c r="AH842" s="109"/>
      <c r="AI842" s="109"/>
      <c r="AJ842" s="109"/>
    </row>
    <row r="843" spans="1:36" ht="12.75" customHeight="1" x14ac:dyDescent="0.2">
      <c r="A843" s="502"/>
      <c r="B843" s="507"/>
      <c r="C843" s="503" t="s">
        <v>700</v>
      </c>
      <c r="D843" s="504"/>
      <c r="E843" s="494">
        <v>11047</v>
      </c>
      <c r="F843" s="494">
        <f>SUBTOTAL(9,F847,F858,F854)</f>
        <v>0</v>
      </c>
      <c r="G843" s="430">
        <f>SUM(G847,G850,G854,G858,G861)</f>
        <v>11047</v>
      </c>
      <c r="H843" s="505"/>
      <c r="I843" s="506"/>
      <c r="J843" s="506"/>
      <c r="K843" s="89">
        <f t="shared" si="127"/>
        <v>22094</v>
      </c>
      <c r="L843" s="89">
        <f t="shared" si="126"/>
        <v>11047</v>
      </c>
      <c r="M843" s="109"/>
      <c r="N843" s="109"/>
      <c r="O843" s="109"/>
      <c r="P843" s="109"/>
      <c r="Q843" s="63">
        <f t="shared" si="128"/>
        <v>-42264</v>
      </c>
      <c r="R843" s="109"/>
      <c r="S843" s="109"/>
      <c r="T843" s="109"/>
      <c r="U843" s="109"/>
      <c r="V843" s="109"/>
      <c r="W843" s="109"/>
      <c r="X843" s="109"/>
      <c r="Y843" s="109"/>
      <c r="Z843" s="109"/>
      <c r="AA843" s="109"/>
      <c r="AB843" s="109"/>
      <c r="AC843" s="109"/>
      <c r="AD843" s="109"/>
      <c r="AE843" s="109"/>
      <c r="AF843" s="109"/>
      <c r="AG843" s="109"/>
      <c r="AH843" s="109"/>
      <c r="AI843" s="109"/>
      <c r="AJ843" s="109"/>
    </row>
    <row r="844" spans="1:36" ht="12.75" customHeight="1" x14ac:dyDescent="0.2">
      <c r="A844" s="712" t="s">
        <v>819</v>
      </c>
      <c r="B844" s="709"/>
      <c r="C844" s="711"/>
      <c r="D844" s="347">
        <v>680206</v>
      </c>
      <c r="E844" s="304">
        <v>42264</v>
      </c>
      <c r="F844" s="304">
        <f>SUM(F848,F845)</f>
        <v>0</v>
      </c>
      <c r="G844" s="305">
        <f>SUM(G848,G845)</f>
        <v>42264</v>
      </c>
      <c r="H844" s="380">
        <f>ROUND(F844*H$7, )</f>
        <v>0</v>
      </c>
      <c r="I844" s="381">
        <f>ROUND(F844*I$7, )</f>
        <v>0</v>
      </c>
      <c r="J844" s="381">
        <f>ROUND(F844*J$7, )</f>
        <v>0</v>
      </c>
      <c r="K844" s="89">
        <f t="shared" si="127"/>
        <v>84528</v>
      </c>
      <c r="L844" s="89">
        <f t="shared" si="126"/>
        <v>42264</v>
      </c>
      <c r="M844" s="63" t="e">
        <f>G322+#REF!</f>
        <v>#REF!</v>
      </c>
      <c r="N844" s="11" t="e">
        <f>M844/G844</f>
        <v>#REF!</v>
      </c>
      <c r="O844" s="11" t="s">
        <v>820</v>
      </c>
      <c r="P844" s="63" t="e">
        <f>G844-M844</f>
        <v>#REF!</v>
      </c>
      <c r="Q844" s="63">
        <f t="shared" si="128"/>
        <v>-42264</v>
      </c>
      <c r="R844" s="11"/>
      <c r="S844" s="11"/>
      <c r="T844" s="11"/>
      <c r="U844" s="11"/>
      <c r="V844" s="11"/>
      <c r="W844" s="11"/>
      <c r="X844" s="11"/>
      <c r="Y844" s="11"/>
      <c r="Z844" s="11"/>
      <c r="AA844" s="11"/>
      <c r="AB844" s="11"/>
      <c r="AC844" s="11"/>
      <c r="AD844" s="11"/>
      <c r="AE844" s="11"/>
      <c r="AF844" s="11"/>
      <c r="AG844" s="11"/>
      <c r="AH844" s="11"/>
      <c r="AI844" s="11"/>
      <c r="AJ844" s="11"/>
    </row>
    <row r="845" spans="1:36" ht="12.75" customHeight="1" x14ac:dyDescent="0.2">
      <c r="A845" s="502"/>
      <c r="B845" s="708" t="s">
        <v>821</v>
      </c>
      <c r="C845" s="709"/>
      <c r="D845" s="504"/>
      <c r="E845" s="494">
        <v>42264</v>
      </c>
      <c r="F845" s="494">
        <f>SUM(F846:F847)</f>
        <v>0</v>
      </c>
      <c r="G845" s="495">
        <f>SUM(G846:G847)</f>
        <v>42264</v>
      </c>
      <c r="H845" s="505">
        <f>SUM(H846:H847)</f>
        <v>0</v>
      </c>
      <c r="I845" s="506">
        <f>SUM(I846:I847)</f>
        <v>0</v>
      </c>
      <c r="J845" s="506">
        <f>SUM(J846:J847)</f>
        <v>0</v>
      </c>
      <c r="K845" s="89">
        <f t="shared" si="127"/>
        <v>84528</v>
      </c>
      <c r="L845" s="89">
        <f t="shared" si="126"/>
        <v>42264</v>
      </c>
      <c r="M845" s="109"/>
      <c r="N845" s="109">
        <f>G322/G846</f>
        <v>0.60763878245409675</v>
      </c>
      <c r="O845" s="109"/>
      <c r="P845" s="109"/>
      <c r="Q845" s="63">
        <f t="shared" si="128"/>
        <v>-32623</v>
      </c>
      <c r="R845" s="109"/>
      <c r="S845" s="109"/>
      <c r="T845" s="109"/>
      <c r="U845" s="109"/>
      <c r="V845" s="109"/>
      <c r="W845" s="109"/>
      <c r="X845" s="109"/>
      <c r="Y845" s="109"/>
      <c r="Z845" s="109"/>
      <c r="AA845" s="109"/>
      <c r="AB845" s="109"/>
      <c r="AC845" s="109"/>
      <c r="AD845" s="109"/>
      <c r="AE845" s="109"/>
      <c r="AF845" s="109"/>
      <c r="AG845" s="109"/>
      <c r="AH845" s="109"/>
      <c r="AI845" s="109"/>
      <c r="AJ845" s="109"/>
    </row>
    <row r="846" spans="1:36" ht="15" customHeight="1" x14ac:dyDescent="0.25">
      <c r="A846" s="317"/>
      <c r="B846" s="318"/>
      <c r="C846" s="679" t="s">
        <v>699</v>
      </c>
      <c r="D846" s="319"/>
      <c r="E846" s="646">
        <v>32623</v>
      </c>
      <c r="F846" s="646"/>
      <c r="G846" s="322">
        <f>SUM(F846,E846)</f>
        <v>32623</v>
      </c>
      <c r="H846" s="328"/>
      <c r="I846" s="329"/>
      <c r="J846" s="329"/>
      <c r="K846" s="89">
        <f t="shared" si="127"/>
        <v>65246</v>
      </c>
      <c r="L846" s="89">
        <f t="shared" si="126"/>
        <v>32623</v>
      </c>
      <c r="M846" s="332">
        <v>0</v>
      </c>
      <c r="N846" s="11"/>
      <c r="O846" s="11"/>
      <c r="P846" s="11"/>
      <c r="Q846" s="63">
        <f t="shared" si="128"/>
        <v>-9641</v>
      </c>
      <c r="R846" s="11"/>
      <c r="S846" s="11"/>
      <c r="T846" s="11"/>
      <c r="U846" s="11"/>
      <c r="V846" s="11"/>
      <c r="W846" s="11"/>
      <c r="X846" s="11"/>
      <c r="Y846" s="11"/>
      <c r="Z846" s="11"/>
      <c r="AA846" s="11"/>
      <c r="AB846" s="11"/>
      <c r="AC846" s="11"/>
      <c r="AD846" s="11"/>
      <c r="AE846" s="11"/>
      <c r="AF846" s="11"/>
      <c r="AG846" s="11"/>
      <c r="AH846" s="11"/>
      <c r="AI846" s="11"/>
      <c r="AJ846" s="11"/>
    </row>
    <row r="847" spans="1:36" ht="12.75" customHeight="1" x14ac:dyDescent="0.2">
      <c r="A847" s="317"/>
      <c r="B847" s="318"/>
      <c r="C847" s="679" t="s">
        <v>700</v>
      </c>
      <c r="D847" s="319"/>
      <c r="E847" s="646">
        <v>9641</v>
      </c>
      <c r="F847" s="646"/>
      <c r="G847" s="322">
        <f>SUM(F847,E847)</f>
        <v>9641</v>
      </c>
      <c r="H847" s="328"/>
      <c r="I847" s="329"/>
      <c r="J847" s="329"/>
      <c r="K847" s="89">
        <f t="shared" si="127"/>
        <v>19282</v>
      </c>
      <c r="L847" s="89">
        <f t="shared" si="126"/>
        <v>9641</v>
      </c>
      <c r="M847" s="11"/>
      <c r="N847" s="11"/>
      <c r="O847" s="11"/>
      <c r="P847" s="11"/>
      <c r="Q847" s="63">
        <f t="shared" si="128"/>
        <v>0</v>
      </c>
      <c r="R847" s="11"/>
      <c r="S847" s="11"/>
      <c r="T847" s="11"/>
      <c r="U847" s="11"/>
      <c r="V847" s="11"/>
      <c r="W847" s="11"/>
      <c r="X847" s="11"/>
      <c r="Y847" s="11"/>
      <c r="Z847" s="11"/>
      <c r="AA847" s="11"/>
      <c r="AB847" s="11"/>
      <c r="AC847" s="11"/>
      <c r="AD847" s="11"/>
      <c r="AE847" s="11"/>
      <c r="AF847" s="11"/>
      <c r="AG847" s="11"/>
      <c r="AH847" s="11"/>
      <c r="AI847" s="11"/>
      <c r="AJ847" s="11"/>
    </row>
    <row r="848" spans="1:36" ht="26.25" hidden="1" customHeight="1" x14ac:dyDescent="0.2">
      <c r="A848" s="502"/>
      <c r="B848" s="708" t="s">
        <v>822</v>
      </c>
      <c r="C848" s="709"/>
      <c r="D848" s="504"/>
      <c r="E848" s="494">
        <v>0</v>
      </c>
      <c r="F848" s="494">
        <f>SUM(F849:F850)</f>
        <v>0</v>
      </c>
      <c r="G848" s="495">
        <f>SUM(G849:G850)</f>
        <v>0</v>
      </c>
      <c r="H848" s="505">
        <f>SUM(H849:H850)</f>
        <v>0</v>
      </c>
      <c r="I848" s="506">
        <f>SUM(I849:I850)</f>
        <v>0</v>
      </c>
      <c r="J848" s="506">
        <f>SUM(J849:J850)</f>
        <v>0</v>
      </c>
      <c r="K848" s="89">
        <f t="shared" si="127"/>
        <v>0</v>
      </c>
      <c r="L848" s="89">
        <f t="shared" si="126"/>
        <v>0</v>
      </c>
      <c r="M848" s="109"/>
      <c r="N848" s="109"/>
      <c r="O848" s="109"/>
      <c r="P848" s="109"/>
      <c r="Q848" s="63">
        <f t="shared" si="128"/>
        <v>0</v>
      </c>
      <c r="R848" s="109"/>
      <c r="S848" s="109"/>
      <c r="T848" s="109"/>
      <c r="U848" s="109"/>
      <c r="V848" s="109"/>
      <c r="W848" s="109"/>
      <c r="X848" s="109"/>
      <c r="Y848" s="109"/>
      <c r="Z848" s="109"/>
      <c r="AA848" s="109"/>
      <c r="AB848" s="109"/>
      <c r="AC848" s="109"/>
      <c r="AD848" s="109"/>
      <c r="AE848" s="109"/>
      <c r="AF848" s="109"/>
      <c r="AG848" s="109"/>
      <c r="AH848" s="109"/>
      <c r="AI848" s="109"/>
      <c r="AJ848" s="109"/>
    </row>
    <row r="849" spans="1:36" ht="12.75" hidden="1" customHeight="1" x14ac:dyDescent="0.2">
      <c r="A849" s="317"/>
      <c r="B849" s="318"/>
      <c r="C849" s="679" t="s">
        <v>699</v>
      </c>
      <c r="D849" s="319"/>
      <c r="E849" s="327">
        <v>0</v>
      </c>
      <c r="F849" s="327"/>
      <c r="G849" s="322">
        <f>SUM(F849,E849)</f>
        <v>0</v>
      </c>
      <c r="H849" s="328"/>
      <c r="I849" s="329"/>
      <c r="J849" s="329"/>
      <c r="K849" s="89">
        <f t="shared" si="127"/>
        <v>0</v>
      </c>
      <c r="L849" s="89">
        <f t="shared" si="126"/>
        <v>0</v>
      </c>
      <c r="M849" s="11"/>
      <c r="N849" s="11"/>
      <c r="O849" s="11"/>
      <c r="P849" s="11"/>
      <c r="Q849" s="63">
        <f t="shared" si="128"/>
        <v>0</v>
      </c>
      <c r="R849" s="11"/>
      <c r="S849" s="11"/>
      <c r="T849" s="11"/>
      <c r="U849" s="11"/>
      <c r="V849" s="11"/>
      <c r="W849" s="11"/>
      <c r="X849" s="11"/>
      <c r="Y849" s="11"/>
      <c r="Z849" s="11"/>
      <c r="AA849" s="11"/>
      <c r="AB849" s="11"/>
      <c r="AC849" s="11"/>
      <c r="AD849" s="11"/>
      <c r="AE849" s="11"/>
      <c r="AF849" s="11"/>
      <c r="AG849" s="11"/>
      <c r="AH849" s="11"/>
      <c r="AI849" s="11"/>
      <c r="AJ849" s="11"/>
    </row>
    <row r="850" spans="1:36" ht="12.75" hidden="1" customHeight="1" x14ac:dyDescent="0.2">
      <c r="A850" s="317"/>
      <c r="B850" s="318"/>
      <c r="C850" s="679" t="s">
        <v>700</v>
      </c>
      <c r="D850" s="319"/>
      <c r="E850" s="327">
        <v>0</v>
      </c>
      <c r="F850" s="327"/>
      <c r="G850" s="322">
        <f>SUM(F850,E850)</f>
        <v>0</v>
      </c>
      <c r="H850" s="328"/>
      <c r="I850" s="329"/>
      <c r="J850" s="329"/>
      <c r="K850" s="89">
        <f t="shared" si="127"/>
        <v>0</v>
      </c>
      <c r="L850" s="89">
        <f t="shared" si="126"/>
        <v>0</v>
      </c>
      <c r="M850" s="11"/>
      <c r="N850" s="11"/>
      <c r="O850" s="11"/>
      <c r="P850" s="11"/>
      <c r="Q850" s="63">
        <f t="shared" si="128"/>
        <v>-31839</v>
      </c>
      <c r="R850" s="11"/>
      <c r="S850" s="11"/>
      <c r="T850" s="11"/>
      <c r="U850" s="11"/>
      <c r="V850" s="11"/>
      <c r="W850" s="11"/>
      <c r="X850" s="11"/>
      <c r="Y850" s="11"/>
      <c r="Z850" s="11"/>
      <c r="AA850" s="11"/>
      <c r="AB850" s="11"/>
      <c r="AC850" s="11"/>
      <c r="AD850" s="11"/>
      <c r="AE850" s="11"/>
      <c r="AF850" s="11"/>
      <c r="AG850" s="11"/>
      <c r="AH850" s="11"/>
      <c r="AI850" s="11"/>
      <c r="AJ850" s="11"/>
    </row>
    <row r="851" spans="1:36" ht="12.75" customHeight="1" x14ac:dyDescent="0.2">
      <c r="A851" s="712" t="s">
        <v>823</v>
      </c>
      <c r="B851" s="709"/>
      <c r="C851" s="711"/>
      <c r="D851" s="347">
        <v>68020502</v>
      </c>
      <c r="E851" s="303">
        <v>31839</v>
      </c>
      <c r="F851" s="303">
        <f>SUM(F852)</f>
        <v>0</v>
      </c>
      <c r="G851" s="305">
        <f>SUM(F851,E851)</f>
        <v>31839</v>
      </c>
      <c r="H851" s="380">
        <f>ROUND(F851*H$7, )</f>
        <v>0</v>
      </c>
      <c r="I851" s="381">
        <f>ROUND(F851*I$7, )</f>
        <v>0</v>
      </c>
      <c r="J851" s="381">
        <f>ROUND(F851*J$7, )</f>
        <v>0</v>
      </c>
      <c r="K851" s="89">
        <f t="shared" si="127"/>
        <v>63678</v>
      </c>
      <c r="L851" s="89">
        <f t="shared" si="126"/>
        <v>31839</v>
      </c>
      <c r="M851" s="11"/>
      <c r="N851" s="11"/>
      <c r="O851" s="11"/>
      <c r="P851" s="11"/>
      <c r="Q851" s="63">
        <f t="shared" si="128"/>
        <v>-31839</v>
      </c>
      <c r="R851" s="11"/>
      <c r="S851" s="11"/>
      <c r="T851" s="11"/>
      <c r="U851" s="11"/>
      <c r="V851" s="11"/>
      <c r="W851" s="11"/>
      <c r="X851" s="11"/>
      <c r="Y851" s="11"/>
      <c r="Z851" s="11"/>
      <c r="AA851" s="11"/>
      <c r="AB851" s="11"/>
      <c r="AC851" s="11"/>
      <c r="AD851" s="11"/>
      <c r="AE851" s="11"/>
      <c r="AF851" s="11"/>
      <c r="AG851" s="11"/>
      <c r="AH851" s="11"/>
      <c r="AI851" s="11"/>
      <c r="AJ851" s="11"/>
    </row>
    <row r="852" spans="1:36" ht="12.75" customHeight="1" x14ac:dyDescent="0.2">
      <c r="A852" s="502"/>
      <c r="B852" s="708" t="s">
        <v>821</v>
      </c>
      <c r="C852" s="709"/>
      <c r="D852" s="504"/>
      <c r="E852" s="493">
        <v>31839</v>
      </c>
      <c r="F852" s="493">
        <f>SUM(F853:F854)</f>
        <v>0</v>
      </c>
      <c r="G852" s="495">
        <f>SUM(G853:G854)</f>
        <v>31839</v>
      </c>
      <c r="H852" s="505">
        <f>SUM(H853:H854)</f>
        <v>0</v>
      </c>
      <c r="I852" s="506">
        <f>SUM(I853:I854)</f>
        <v>0</v>
      </c>
      <c r="J852" s="506">
        <f>SUM(J853:J854)</f>
        <v>0</v>
      </c>
      <c r="K852" s="89">
        <f t="shared" si="127"/>
        <v>63678</v>
      </c>
      <c r="L852" s="89">
        <f t="shared" si="126"/>
        <v>31839</v>
      </c>
      <c r="M852" s="109"/>
      <c r="N852" s="109"/>
      <c r="O852" s="109"/>
      <c r="P852" s="109"/>
      <c r="Q852" s="63">
        <f t="shared" si="128"/>
        <v>-30433</v>
      </c>
      <c r="R852" s="109"/>
      <c r="S852" s="109"/>
      <c r="T852" s="109"/>
      <c r="U852" s="109"/>
      <c r="V852" s="109"/>
      <c r="W852" s="109"/>
      <c r="X852" s="109"/>
      <c r="Y852" s="109"/>
      <c r="Z852" s="109"/>
      <c r="AA852" s="109"/>
      <c r="AB852" s="109"/>
      <c r="AC852" s="109"/>
      <c r="AD852" s="109"/>
      <c r="AE852" s="109"/>
      <c r="AF852" s="109"/>
      <c r="AG852" s="109"/>
      <c r="AH852" s="109"/>
      <c r="AI852" s="109"/>
      <c r="AJ852" s="109"/>
    </row>
    <row r="853" spans="1:36" ht="12.75" customHeight="1" x14ac:dyDescent="0.2">
      <c r="A853" s="317"/>
      <c r="B853" s="318"/>
      <c r="C853" s="679" t="s">
        <v>699</v>
      </c>
      <c r="D853" s="319"/>
      <c r="E853" s="646">
        <v>30433</v>
      </c>
      <c r="F853" s="646"/>
      <c r="G853" s="322">
        <f>SUM(F853,E853)</f>
        <v>30433</v>
      </c>
      <c r="H853" s="328"/>
      <c r="I853" s="329"/>
      <c r="J853" s="329"/>
      <c r="K853" s="89">
        <f t="shared" si="127"/>
        <v>60866</v>
      </c>
      <c r="L853" s="89">
        <f t="shared" si="126"/>
        <v>30433</v>
      </c>
      <c r="M853" s="11"/>
      <c r="N853" s="11"/>
      <c r="O853" s="11"/>
      <c r="P853" s="11"/>
      <c r="Q853" s="63">
        <f t="shared" si="128"/>
        <v>-1406</v>
      </c>
      <c r="R853" s="11"/>
      <c r="S853" s="11"/>
      <c r="T853" s="11"/>
      <c r="U853" s="11"/>
      <c r="V853" s="11"/>
      <c r="W853" s="11"/>
      <c r="X853" s="11"/>
      <c r="Y853" s="11"/>
      <c r="Z853" s="11"/>
      <c r="AA853" s="11"/>
      <c r="AB853" s="11"/>
      <c r="AC853" s="11"/>
      <c r="AD853" s="11"/>
      <c r="AE853" s="11"/>
      <c r="AF853" s="11"/>
      <c r="AG853" s="11"/>
      <c r="AH853" s="11"/>
      <c r="AI853" s="11"/>
      <c r="AJ853" s="11"/>
    </row>
    <row r="854" spans="1:36" ht="12.75" customHeight="1" x14ac:dyDescent="0.2">
      <c r="A854" s="317"/>
      <c r="B854" s="318"/>
      <c r="C854" s="679" t="s">
        <v>700</v>
      </c>
      <c r="D854" s="319"/>
      <c r="E854" s="646">
        <v>1406</v>
      </c>
      <c r="F854" s="646"/>
      <c r="G854" s="322">
        <f>SUM(F854,E854)</f>
        <v>1406</v>
      </c>
      <c r="H854" s="328"/>
      <c r="I854" s="329"/>
      <c r="J854" s="329"/>
      <c r="K854" s="89">
        <f t="shared" si="127"/>
        <v>2812</v>
      </c>
      <c r="L854" s="89">
        <f t="shared" si="126"/>
        <v>1406</v>
      </c>
      <c r="M854" s="11"/>
      <c r="N854" s="11"/>
      <c r="O854" s="11"/>
      <c r="P854" s="11"/>
      <c r="Q854" s="63">
        <f t="shared" si="128"/>
        <v>0</v>
      </c>
      <c r="R854" s="11"/>
      <c r="S854" s="11"/>
      <c r="T854" s="11"/>
      <c r="U854" s="11"/>
      <c r="V854" s="11"/>
      <c r="W854" s="11"/>
      <c r="X854" s="11"/>
      <c r="Y854" s="11"/>
      <c r="Z854" s="11"/>
      <c r="AA854" s="11"/>
      <c r="AB854" s="11"/>
      <c r="AC854" s="11"/>
      <c r="AD854" s="11"/>
      <c r="AE854" s="11"/>
      <c r="AF854" s="11"/>
      <c r="AG854" s="11"/>
      <c r="AH854" s="11"/>
      <c r="AI854" s="11"/>
      <c r="AJ854" s="11"/>
    </row>
    <row r="855" spans="1:36" ht="12.75" hidden="1" customHeight="1" x14ac:dyDescent="0.2">
      <c r="A855" s="712" t="s">
        <v>824</v>
      </c>
      <c r="B855" s="709"/>
      <c r="C855" s="711"/>
      <c r="D855" s="347">
        <v>680204</v>
      </c>
      <c r="E855" s="304">
        <v>0</v>
      </c>
      <c r="F855" s="304">
        <f>SUM(F856,F859)</f>
        <v>0</v>
      </c>
      <c r="G855" s="305">
        <f>SUM(F855,E855)</f>
        <v>0</v>
      </c>
      <c r="H855" s="380">
        <f>ROUND(F855*H$7, )</f>
        <v>0</v>
      </c>
      <c r="I855" s="381">
        <f>ROUND(F855*I$7, )</f>
        <v>0</v>
      </c>
      <c r="J855" s="381">
        <f>ROUND(F855*J$7, )</f>
        <v>0</v>
      </c>
      <c r="K855" s="89">
        <f t="shared" si="127"/>
        <v>0</v>
      </c>
      <c r="L855" s="89">
        <f t="shared" si="126"/>
        <v>0</v>
      </c>
      <c r="M855" s="63">
        <f>G323</f>
        <v>21121</v>
      </c>
      <c r="N855" s="11" t="e">
        <f>M855/G855</f>
        <v>#DIV/0!</v>
      </c>
      <c r="O855" s="11" t="s">
        <v>825</v>
      </c>
      <c r="P855" s="63">
        <f>G855-M855</f>
        <v>-21121</v>
      </c>
      <c r="Q855" s="63">
        <f t="shared" si="128"/>
        <v>0</v>
      </c>
      <c r="R855" s="11"/>
      <c r="S855" s="11"/>
      <c r="T855" s="11"/>
      <c r="U855" s="11"/>
      <c r="V855" s="11"/>
      <c r="W855" s="11"/>
      <c r="X855" s="11"/>
      <c r="Y855" s="11"/>
      <c r="Z855" s="11"/>
      <c r="AA855" s="11"/>
      <c r="AB855" s="11"/>
      <c r="AC855" s="11"/>
      <c r="AD855" s="11"/>
      <c r="AE855" s="11"/>
      <c r="AF855" s="11"/>
      <c r="AG855" s="11"/>
      <c r="AH855" s="11"/>
      <c r="AI855" s="11"/>
      <c r="AJ855" s="11"/>
    </row>
    <row r="856" spans="1:36" ht="12.75" hidden="1" customHeight="1" x14ac:dyDescent="0.2">
      <c r="A856" s="502"/>
      <c r="B856" s="708" t="s">
        <v>821</v>
      </c>
      <c r="C856" s="709"/>
      <c r="D856" s="504"/>
      <c r="E856" s="494">
        <v>0</v>
      </c>
      <c r="F856" s="494">
        <f>SUM(F857:F858)</f>
        <v>0</v>
      </c>
      <c r="G856" s="495">
        <f>SUM(G857:G858)</f>
        <v>0</v>
      </c>
      <c r="H856" s="505">
        <f>SUM(H857:H858)</f>
        <v>0</v>
      </c>
      <c r="I856" s="506">
        <f>SUM(I857:I858)</f>
        <v>0</v>
      </c>
      <c r="J856" s="506">
        <f>SUM(J857:J858)</f>
        <v>0</v>
      </c>
      <c r="K856" s="89">
        <f t="shared" si="127"/>
        <v>0</v>
      </c>
      <c r="L856" s="89">
        <f t="shared" si="126"/>
        <v>0</v>
      </c>
      <c r="M856" s="109"/>
      <c r="N856" s="109" t="e">
        <f>(G46+G47)/G857</f>
        <v>#DIV/0!</v>
      </c>
      <c r="O856" s="109"/>
      <c r="P856" s="109"/>
      <c r="Q856" s="63">
        <f t="shared" si="128"/>
        <v>0</v>
      </c>
      <c r="R856" s="109"/>
      <c r="S856" s="109"/>
      <c r="T856" s="109"/>
      <c r="U856" s="109"/>
      <c r="V856" s="109"/>
      <c r="W856" s="109"/>
      <c r="X856" s="109"/>
      <c r="Y856" s="109"/>
      <c r="Z856" s="109"/>
      <c r="AA856" s="109"/>
      <c r="AB856" s="109"/>
      <c r="AC856" s="109"/>
      <c r="AD856" s="109"/>
      <c r="AE856" s="109"/>
      <c r="AF856" s="109"/>
      <c r="AG856" s="109"/>
      <c r="AH856" s="109"/>
      <c r="AI856" s="109"/>
      <c r="AJ856" s="109"/>
    </row>
    <row r="857" spans="1:36" ht="15" hidden="1" customHeight="1" x14ac:dyDescent="0.25">
      <c r="A857" s="317"/>
      <c r="B857" s="318"/>
      <c r="C857" s="679" t="s">
        <v>699</v>
      </c>
      <c r="D857" s="319"/>
      <c r="E857" s="327">
        <v>0</v>
      </c>
      <c r="F857" s="327"/>
      <c r="G857" s="322">
        <f>SUM(F857,E857)</f>
        <v>0</v>
      </c>
      <c r="H857" s="328"/>
      <c r="I857" s="329"/>
      <c r="J857" s="329"/>
      <c r="K857" s="89">
        <f t="shared" si="127"/>
        <v>0</v>
      </c>
      <c r="L857" s="89">
        <f t="shared" si="126"/>
        <v>0</v>
      </c>
      <c r="M857" s="332">
        <v>0</v>
      </c>
      <c r="N857" s="11"/>
      <c r="O857" s="11"/>
      <c r="P857" s="11"/>
      <c r="Q857" s="63">
        <f t="shared" si="128"/>
        <v>0</v>
      </c>
      <c r="R857" s="11"/>
      <c r="S857" s="11"/>
      <c r="T857" s="11"/>
      <c r="U857" s="11"/>
      <c r="V857" s="11"/>
      <c r="W857" s="11"/>
      <c r="X857" s="11"/>
      <c r="Y857" s="11"/>
      <c r="Z857" s="11"/>
      <c r="AA857" s="11"/>
      <c r="AB857" s="11"/>
      <c r="AC857" s="11"/>
      <c r="AD857" s="11"/>
      <c r="AE857" s="11"/>
      <c r="AF857" s="11"/>
      <c r="AG857" s="11"/>
      <c r="AH857" s="11"/>
      <c r="AI857" s="11"/>
      <c r="AJ857" s="11"/>
    </row>
    <row r="858" spans="1:36" ht="12.75" hidden="1" customHeight="1" x14ac:dyDescent="0.2">
      <c r="A858" s="317"/>
      <c r="B858" s="318"/>
      <c r="C858" s="679" t="s">
        <v>700</v>
      </c>
      <c r="D858" s="319"/>
      <c r="E858" s="327">
        <v>0</v>
      </c>
      <c r="F858" s="327"/>
      <c r="G858" s="322">
        <f>SUM(F858,E858)</f>
        <v>0</v>
      </c>
      <c r="H858" s="328"/>
      <c r="I858" s="329"/>
      <c r="J858" s="329"/>
      <c r="K858" s="89">
        <f t="shared" si="127"/>
        <v>0</v>
      </c>
      <c r="L858" s="89">
        <f t="shared" si="126"/>
        <v>0</v>
      </c>
      <c r="M858" s="11"/>
      <c r="N858" s="11"/>
      <c r="O858" s="11"/>
      <c r="P858" s="11"/>
      <c r="Q858" s="63">
        <f t="shared" si="128"/>
        <v>0</v>
      </c>
      <c r="R858" s="11"/>
      <c r="S858" s="11"/>
      <c r="T858" s="11"/>
      <c r="U858" s="11"/>
      <c r="V858" s="11"/>
      <c r="W858" s="11"/>
      <c r="X858" s="11"/>
      <c r="Y858" s="11"/>
      <c r="Z858" s="11"/>
      <c r="AA858" s="11"/>
      <c r="AB858" s="11"/>
      <c r="AC858" s="11"/>
      <c r="AD858" s="11"/>
      <c r="AE858" s="11"/>
      <c r="AF858" s="11"/>
      <c r="AG858" s="11"/>
      <c r="AH858" s="11"/>
      <c r="AI858" s="11"/>
      <c r="AJ858" s="11"/>
    </row>
    <row r="859" spans="1:36" ht="26.25" hidden="1" customHeight="1" x14ac:dyDescent="0.2">
      <c r="A859" s="502"/>
      <c r="B859" s="708" t="s">
        <v>826</v>
      </c>
      <c r="C859" s="709"/>
      <c r="D859" s="504"/>
      <c r="E859" s="494">
        <v>0</v>
      </c>
      <c r="F859" s="494">
        <f>SUM(F860:F861)</f>
        <v>0</v>
      </c>
      <c r="G859" s="495">
        <f>SUM(G860:G861)</f>
        <v>0</v>
      </c>
      <c r="H859" s="505">
        <f>SUM(H860:H861)</f>
        <v>0</v>
      </c>
      <c r="I859" s="506">
        <f>SUM(I860:I861)</f>
        <v>0</v>
      </c>
      <c r="J859" s="506">
        <f>SUM(J860:J861)</f>
        <v>0</v>
      </c>
      <c r="K859" s="89">
        <f t="shared" si="127"/>
        <v>0</v>
      </c>
      <c r="L859" s="89">
        <f t="shared" si="126"/>
        <v>0</v>
      </c>
      <c r="M859" s="109"/>
      <c r="N859" s="109"/>
      <c r="O859" s="109"/>
      <c r="P859" s="109"/>
      <c r="Q859" s="63">
        <f t="shared" si="128"/>
        <v>0</v>
      </c>
      <c r="R859" s="109"/>
      <c r="S859" s="109"/>
      <c r="T859" s="109"/>
      <c r="U859" s="109"/>
      <c r="V859" s="109"/>
      <c r="W859" s="109"/>
      <c r="X859" s="109"/>
      <c r="Y859" s="109"/>
      <c r="Z859" s="109"/>
      <c r="AA859" s="109"/>
      <c r="AB859" s="109"/>
      <c r="AC859" s="109"/>
      <c r="AD859" s="109"/>
      <c r="AE859" s="109"/>
      <c r="AF859" s="109"/>
      <c r="AG859" s="109"/>
      <c r="AH859" s="109"/>
      <c r="AI859" s="109"/>
      <c r="AJ859" s="109"/>
    </row>
    <row r="860" spans="1:36" ht="12.75" hidden="1" customHeight="1" x14ac:dyDescent="0.2">
      <c r="A860" s="317"/>
      <c r="B860" s="318"/>
      <c r="C860" s="679" t="s">
        <v>699</v>
      </c>
      <c r="D860" s="319"/>
      <c r="E860" s="342">
        <v>0</v>
      </c>
      <c r="F860" s="342"/>
      <c r="G860" s="322">
        <f>SUM(F860,E860)</f>
        <v>0</v>
      </c>
      <c r="H860" s="328"/>
      <c r="I860" s="329"/>
      <c r="J860" s="329"/>
      <c r="K860" s="89">
        <f t="shared" si="127"/>
        <v>0</v>
      </c>
      <c r="L860" s="89">
        <f t="shared" si="126"/>
        <v>0</v>
      </c>
      <c r="M860" s="11"/>
      <c r="N860" s="11"/>
      <c r="O860" s="11"/>
      <c r="P860" s="11"/>
      <c r="Q860" s="63">
        <f t="shared" si="128"/>
        <v>0</v>
      </c>
      <c r="R860" s="11"/>
      <c r="S860" s="11"/>
      <c r="T860" s="11"/>
      <c r="U860" s="11"/>
      <c r="V860" s="11"/>
      <c r="W860" s="11"/>
      <c r="X860" s="11"/>
      <c r="Y860" s="11"/>
      <c r="Z860" s="11"/>
      <c r="AA860" s="11"/>
      <c r="AB860" s="11"/>
      <c r="AC860" s="11"/>
      <c r="AD860" s="11"/>
      <c r="AE860" s="11"/>
      <c r="AF860" s="11"/>
      <c r="AG860" s="11"/>
      <c r="AH860" s="11"/>
      <c r="AI860" s="11"/>
      <c r="AJ860" s="11"/>
    </row>
    <row r="861" spans="1:36" ht="12.75" hidden="1" customHeight="1" x14ac:dyDescent="0.2">
      <c r="A861" s="317"/>
      <c r="B861" s="318"/>
      <c r="C861" s="679" t="s">
        <v>700</v>
      </c>
      <c r="D861" s="319"/>
      <c r="E861" s="327">
        <v>0</v>
      </c>
      <c r="F861" s="327"/>
      <c r="G861" s="322">
        <f>SUM(F861,E861)</f>
        <v>0</v>
      </c>
      <c r="H861" s="328"/>
      <c r="I861" s="329"/>
      <c r="J861" s="329"/>
      <c r="K861" s="89">
        <f t="shared" si="127"/>
        <v>0</v>
      </c>
      <c r="L861" s="89">
        <f t="shared" si="126"/>
        <v>0</v>
      </c>
      <c r="M861" s="11"/>
      <c r="N861" s="11"/>
      <c r="O861" s="11"/>
      <c r="P861" s="11"/>
      <c r="Q861" s="63">
        <f t="shared" si="128"/>
        <v>-3074</v>
      </c>
      <c r="R861" s="11"/>
      <c r="S861" s="11"/>
      <c r="T861" s="11"/>
      <c r="U861" s="11"/>
      <c r="V861" s="11"/>
      <c r="W861" s="11"/>
      <c r="X861" s="11"/>
      <c r="Y861" s="11"/>
      <c r="Z861" s="11"/>
      <c r="AA861" s="11"/>
      <c r="AB861" s="11"/>
      <c r="AC861" s="11"/>
      <c r="AD861" s="11"/>
      <c r="AE861" s="11"/>
      <c r="AF861" s="11"/>
      <c r="AG861" s="11"/>
      <c r="AH861" s="11"/>
      <c r="AI861" s="11"/>
      <c r="AJ861" s="11"/>
    </row>
    <row r="862" spans="1:36" ht="12.75" customHeight="1" x14ac:dyDescent="0.2">
      <c r="A862" s="502" t="s">
        <v>827</v>
      </c>
      <c r="B862" s="510"/>
      <c r="C862" s="376"/>
      <c r="D862" s="511"/>
      <c r="E862" s="513">
        <v>3074</v>
      </c>
      <c r="F862" s="513">
        <f>SUM(F863,F867,F865)</f>
        <v>0</v>
      </c>
      <c r="G862" s="514">
        <f>SUM(G863,G867,G865)</f>
        <v>3074</v>
      </c>
      <c r="H862" s="515">
        <f>SUM(H864)</f>
        <v>0</v>
      </c>
      <c r="I862" s="516">
        <f>SUM(I864)</f>
        <v>0</v>
      </c>
      <c r="J862" s="516">
        <f>SUM(J864)</f>
        <v>0</v>
      </c>
      <c r="K862" s="89">
        <f t="shared" si="127"/>
        <v>6148</v>
      </c>
      <c r="L862" s="89">
        <f t="shared" si="126"/>
        <v>3074</v>
      </c>
      <c r="M862" s="95"/>
      <c r="N862" s="95"/>
      <c r="O862" s="95"/>
      <c r="P862" s="95"/>
      <c r="Q862" s="63">
        <f t="shared" si="128"/>
        <v>-3074</v>
      </c>
      <c r="R862" s="95"/>
      <c r="S862" s="95"/>
      <c r="T862" s="95"/>
      <c r="U862" s="95"/>
      <c r="V862" s="95"/>
      <c r="W862" s="95"/>
      <c r="X862" s="95"/>
      <c r="Y862" s="95"/>
      <c r="Z862" s="95"/>
      <c r="AA862" s="95"/>
      <c r="AB862" s="95"/>
      <c r="AC862" s="95"/>
      <c r="AD862" s="95"/>
      <c r="AE862" s="95"/>
      <c r="AF862" s="95"/>
      <c r="AG862" s="95"/>
      <c r="AH862" s="95"/>
      <c r="AI862" s="95"/>
      <c r="AJ862" s="95"/>
    </row>
    <row r="863" spans="1:36" ht="24.75" customHeight="1" x14ac:dyDescent="0.2">
      <c r="A863" s="517">
        <v>1</v>
      </c>
      <c r="B863" s="708" t="s">
        <v>828</v>
      </c>
      <c r="C863" s="709"/>
      <c r="D863" s="511">
        <v>680206</v>
      </c>
      <c r="E863" s="494">
        <v>3074</v>
      </c>
      <c r="F863" s="494">
        <f>SUM(F864)</f>
        <v>0</v>
      </c>
      <c r="G863" s="495">
        <f>SUM(G864)</f>
        <v>3074</v>
      </c>
      <c r="H863" s="505">
        <f>SUM(H864:H867)</f>
        <v>0</v>
      </c>
      <c r="I863" s="506">
        <f>SUM(I864:I867)</f>
        <v>0</v>
      </c>
      <c r="J863" s="506">
        <f>SUM(J864:J867)</f>
        <v>0</v>
      </c>
      <c r="K863" s="89">
        <f t="shared" si="127"/>
        <v>6148</v>
      </c>
      <c r="L863" s="89">
        <f t="shared" si="126"/>
        <v>3074</v>
      </c>
      <c r="M863" s="109"/>
      <c r="N863" s="109"/>
      <c r="O863" s="109"/>
      <c r="P863" s="109"/>
      <c r="Q863" s="63">
        <f t="shared" si="128"/>
        <v>-3074</v>
      </c>
      <c r="R863" s="109"/>
      <c r="S863" s="109"/>
      <c r="T863" s="109"/>
      <c r="U863" s="109"/>
      <c r="V863" s="109"/>
      <c r="W863" s="109"/>
      <c r="X863" s="109"/>
      <c r="Y863" s="109"/>
      <c r="Z863" s="109"/>
      <c r="AA863" s="109"/>
      <c r="AB863" s="109"/>
      <c r="AC863" s="109"/>
      <c r="AD863" s="109"/>
      <c r="AE863" s="109"/>
      <c r="AF863" s="109"/>
      <c r="AG863" s="109"/>
      <c r="AH863" s="109"/>
      <c r="AI863" s="109"/>
      <c r="AJ863" s="109"/>
    </row>
    <row r="864" spans="1:36" ht="12.75" customHeight="1" x14ac:dyDescent="0.2">
      <c r="A864" s="317"/>
      <c r="B864" s="318"/>
      <c r="C864" s="333" t="s">
        <v>829</v>
      </c>
      <c r="D864" s="518"/>
      <c r="E864" s="327">
        <v>3074</v>
      </c>
      <c r="F864" s="327"/>
      <c r="G864" s="430">
        <f>SUM(F864,E864)</f>
        <v>3074</v>
      </c>
      <c r="H864" s="505"/>
      <c r="I864" s="506"/>
      <c r="J864" s="506"/>
      <c r="K864" s="89">
        <f t="shared" si="127"/>
        <v>6148</v>
      </c>
      <c r="L864" s="89">
        <f t="shared" si="126"/>
        <v>3074</v>
      </c>
      <c r="M864" s="11"/>
      <c r="N864" s="11"/>
      <c r="O864" s="63">
        <f>G844+G855</f>
        <v>42264</v>
      </c>
      <c r="P864" s="63">
        <f>O864-N322</f>
        <v>-4864</v>
      </c>
      <c r="Q864" s="63">
        <f t="shared" si="128"/>
        <v>0</v>
      </c>
      <c r="R864" s="11"/>
      <c r="S864" s="11"/>
      <c r="T864" s="11"/>
      <c r="U864" s="11"/>
      <c r="V864" s="11"/>
      <c r="W864" s="11"/>
      <c r="X864" s="11"/>
      <c r="Y864" s="11"/>
      <c r="Z864" s="11"/>
      <c r="AA864" s="11"/>
      <c r="AB864" s="11"/>
      <c r="AC864" s="11"/>
      <c r="AD864" s="11"/>
      <c r="AE864" s="11"/>
      <c r="AF864" s="11"/>
      <c r="AG864" s="11"/>
      <c r="AH864" s="11"/>
      <c r="AI864" s="11"/>
      <c r="AJ864" s="11"/>
    </row>
    <row r="865" spans="1:36" ht="24.75" hidden="1" customHeight="1" x14ac:dyDescent="0.2">
      <c r="A865" s="517">
        <v>2</v>
      </c>
      <c r="B865" s="708" t="s">
        <v>830</v>
      </c>
      <c r="C865" s="709"/>
      <c r="D865" s="511">
        <v>680250</v>
      </c>
      <c r="E865" s="494">
        <v>0</v>
      </c>
      <c r="F865" s="494">
        <f>SUM(F866)</f>
        <v>0</v>
      </c>
      <c r="G865" s="495">
        <f>SUM(G866)</f>
        <v>0</v>
      </c>
      <c r="H865" s="505">
        <f>SUM(H866:H869)</f>
        <v>0</v>
      </c>
      <c r="I865" s="506">
        <f>SUM(I866:I869)</f>
        <v>0</v>
      </c>
      <c r="J865" s="506">
        <f>SUM(J866:J869)</f>
        <v>0</v>
      </c>
      <c r="K865" s="89">
        <f t="shared" si="127"/>
        <v>0</v>
      </c>
      <c r="L865" s="89">
        <f t="shared" si="126"/>
        <v>0</v>
      </c>
      <c r="M865" s="109"/>
      <c r="N865" s="109"/>
      <c r="O865" s="109"/>
      <c r="P865" s="109"/>
      <c r="Q865" s="63">
        <f t="shared" si="128"/>
        <v>0</v>
      </c>
      <c r="R865" s="109"/>
      <c r="S865" s="109"/>
      <c r="T865" s="109"/>
      <c r="U865" s="109"/>
      <c r="V865" s="109"/>
      <c r="W865" s="109"/>
      <c r="X865" s="109"/>
      <c r="Y865" s="109"/>
      <c r="Z865" s="109"/>
      <c r="AA865" s="109"/>
      <c r="AB865" s="109"/>
      <c r="AC865" s="109"/>
      <c r="AD865" s="109"/>
      <c r="AE865" s="109"/>
      <c r="AF865" s="109"/>
      <c r="AG865" s="109"/>
      <c r="AH865" s="109"/>
      <c r="AI865" s="109"/>
      <c r="AJ865" s="109"/>
    </row>
    <row r="866" spans="1:36" ht="12.75" hidden="1" customHeight="1" x14ac:dyDescent="0.2">
      <c r="A866" s="317"/>
      <c r="B866" s="318"/>
      <c r="C866" s="333" t="s">
        <v>829</v>
      </c>
      <c r="D866" s="518"/>
      <c r="E866" s="494">
        <v>0</v>
      </c>
      <c r="F866" s="494"/>
      <c r="G866" s="430">
        <f>SUM(F866,E866)</f>
        <v>0</v>
      </c>
      <c r="H866" s="505"/>
      <c r="I866" s="506"/>
      <c r="J866" s="506"/>
      <c r="K866" s="89">
        <f t="shared" si="127"/>
        <v>0</v>
      </c>
      <c r="L866" s="89">
        <f t="shared" si="126"/>
        <v>0</v>
      </c>
      <c r="M866" s="11"/>
      <c r="N866" s="11"/>
      <c r="O866" s="63">
        <f>G846+G857</f>
        <v>32623</v>
      </c>
      <c r="P866" s="63">
        <f>O866-N324</f>
        <v>32623</v>
      </c>
      <c r="Q866" s="63">
        <f t="shared" si="128"/>
        <v>0</v>
      </c>
      <c r="R866" s="11"/>
      <c r="S866" s="11"/>
      <c r="T866" s="11"/>
      <c r="U866" s="11"/>
      <c r="V866" s="11"/>
      <c r="W866" s="11"/>
      <c r="X866" s="11"/>
      <c r="Y866" s="11"/>
      <c r="Z866" s="11"/>
      <c r="AA866" s="11"/>
      <c r="AB866" s="11"/>
      <c r="AC866" s="11"/>
      <c r="AD866" s="11"/>
      <c r="AE866" s="11"/>
      <c r="AF866" s="11"/>
      <c r="AG866" s="11"/>
      <c r="AH866" s="11"/>
      <c r="AI866" s="11"/>
      <c r="AJ866" s="11"/>
    </row>
    <row r="867" spans="1:36" ht="26.25" hidden="1" customHeight="1" x14ac:dyDescent="0.2">
      <c r="A867" s="502">
        <v>3</v>
      </c>
      <c r="B867" s="708" t="s">
        <v>822</v>
      </c>
      <c r="C867" s="709"/>
      <c r="D867" s="504"/>
      <c r="E867" s="494">
        <v>0</v>
      </c>
      <c r="F867" s="494">
        <f>SUM(F868:F869)</f>
        <v>0</v>
      </c>
      <c r="G867" s="495">
        <f>SUM(G868:G869)</f>
        <v>0</v>
      </c>
      <c r="H867" s="505">
        <f>SUM(H868:H869)</f>
        <v>0</v>
      </c>
      <c r="I867" s="506">
        <f>SUM(I868:I869)</f>
        <v>0</v>
      </c>
      <c r="J867" s="506">
        <f>SUM(J868:J869)</f>
        <v>0</v>
      </c>
      <c r="K867" s="89">
        <f t="shared" si="127"/>
        <v>0</v>
      </c>
      <c r="L867" s="89">
        <f t="shared" si="126"/>
        <v>0</v>
      </c>
      <c r="M867" s="519">
        <f>G867+G848</f>
        <v>0</v>
      </c>
      <c r="N867" s="109"/>
      <c r="O867" s="109">
        <f>(G45+G46+G47+F65+6184)/(G855+G844)</f>
        <v>1.1150861253075903</v>
      </c>
      <c r="P867" s="109">
        <f>1-O867</f>
        <v>-0.11508612530759033</v>
      </c>
      <c r="Q867" s="63">
        <f t="shared" si="128"/>
        <v>0</v>
      </c>
      <c r="R867" s="109"/>
      <c r="S867" s="109"/>
      <c r="T867" s="109"/>
      <c r="U867" s="109"/>
      <c r="V867" s="109"/>
      <c r="W867" s="109"/>
      <c r="X867" s="109"/>
      <c r="Y867" s="109"/>
      <c r="Z867" s="109"/>
      <c r="AA867" s="109"/>
      <c r="AB867" s="109"/>
      <c r="AC867" s="109"/>
      <c r="AD867" s="109"/>
      <c r="AE867" s="109"/>
      <c r="AF867" s="109"/>
      <c r="AG867" s="109"/>
      <c r="AH867" s="109"/>
      <c r="AI867" s="109"/>
      <c r="AJ867" s="109"/>
    </row>
    <row r="868" spans="1:36" ht="12.75" hidden="1" customHeight="1" x14ac:dyDescent="0.2">
      <c r="A868" s="317"/>
      <c r="B868" s="318"/>
      <c r="C868" s="679" t="s">
        <v>699</v>
      </c>
      <c r="D868" s="319"/>
      <c r="E868" s="327">
        <v>0</v>
      </c>
      <c r="F868" s="327"/>
      <c r="G868" s="322">
        <f>SUM(F868,E868)</f>
        <v>0</v>
      </c>
      <c r="H868" s="328"/>
      <c r="I868" s="329"/>
      <c r="J868" s="329"/>
      <c r="K868" s="89">
        <f t="shared" si="127"/>
        <v>0</v>
      </c>
      <c r="L868" s="89">
        <f t="shared" si="126"/>
        <v>0</v>
      </c>
      <c r="M868" s="11"/>
      <c r="N868" s="11"/>
      <c r="O868" s="11"/>
      <c r="P868" s="11"/>
      <c r="Q868" s="63">
        <f t="shared" si="128"/>
        <v>0</v>
      </c>
      <c r="R868" s="11"/>
      <c r="S868" s="11"/>
      <c r="T868" s="11"/>
      <c r="U868" s="11"/>
      <c r="V868" s="11"/>
      <c r="W868" s="11"/>
      <c r="X868" s="11"/>
      <c r="Y868" s="11"/>
      <c r="Z868" s="11"/>
      <c r="AA868" s="11"/>
      <c r="AB868" s="11"/>
      <c r="AC868" s="11"/>
      <c r="AD868" s="11"/>
      <c r="AE868" s="11"/>
      <c r="AF868" s="11"/>
      <c r="AG868" s="11"/>
      <c r="AH868" s="11"/>
      <c r="AI868" s="11"/>
      <c r="AJ868" s="11"/>
    </row>
    <row r="869" spans="1:36" ht="12.75" hidden="1" customHeight="1" x14ac:dyDescent="0.2">
      <c r="A869" s="317"/>
      <c r="B869" s="318"/>
      <c r="C869" s="679" t="s">
        <v>700</v>
      </c>
      <c r="D869" s="319"/>
      <c r="E869" s="327">
        <v>0</v>
      </c>
      <c r="F869" s="327"/>
      <c r="G869" s="322">
        <f>SUM(F869,E869)</f>
        <v>0</v>
      </c>
      <c r="H869" s="328"/>
      <c r="I869" s="329"/>
      <c r="J869" s="329"/>
      <c r="K869" s="89">
        <f t="shared" si="127"/>
        <v>0</v>
      </c>
      <c r="L869" s="89">
        <f t="shared" si="126"/>
        <v>0</v>
      </c>
      <c r="M869" s="63"/>
      <c r="N869" s="11"/>
      <c r="O869" s="11"/>
      <c r="P869" s="11"/>
      <c r="Q869" s="63">
        <f t="shared" si="128"/>
        <v>-6210.2999999999993</v>
      </c>
      <c r="R869" s="11"/>
      <c r="S869" s="11"/>
      <c r="T869" s="11"/>
      <c r="U869" s="11"/>
      <c r="V869" s="11"/>
      <c r="W869" s="11"/>
      <c r="X869" s="11"/>
      <c r="Y869" s="11"/>
      <c r="Z869" s="11"/>
      <c r="AA869" s="11"/>
      <c r="AB869" s="11"/>
      <c r="AC869" s="11"/>
      <c r="AD869" s="11"/>
      <c r="AE869" s="11"/>
      <c r="AF869" s="11"/>
      <c r="AG869" s="11"/>
      <c r="AH869" s="11"/>
      <c r="AI869" s="11"/>
      <c r="AJ869" s="11"/>
    </row>
    <row r="870" spans="1:36" ht="24.75" customHeight="1" x14ac:dyDescent="0.2">
      <c r="A870" s="718" t="s">
        <v>831</v>
      </c>
      <c r="B870" s="709"/>
      <c r="C870" s="711"/>
      <c r="D870" s="272"/>
      <c r="E870" s="298">
        <v>6210.2999999999993</v>
      </c>
      <c r="F870" s="298">
        <f>SUM(F871,F908)</f>
        <v>150</v>
      </c>
      <c r="G870" s="275">
        <f>SUM(G871,G908)</f>
        <v>6360.2999999999993</v>
      </c>
      <c r="H870" s="276">
        <f>SUM(H871,H908)</f>
        <v>152</v>
      </c>
      <c r="I870" s="277">
        <f>SUM(I871,I908)</f>
        <v>154</v>
      </c>
      <c r="J870" s="277">
        <f>SUM(J871,J908)</f>
        <v>156</v>
      </c>
      <c r="K870" s="89">
        <f t="shared" si="127"/>
        <v>12720.599999999999</v>
      </c>
      <c r="L870" s="89">
        <f t="shared" si="126"/>
        <v>6360.2999999999993</v>
      </c>
      <c r="M870" s="11"/>
      <c r="N870" s="11"/>
      <c r="O870" s="11"/>
      <c r="P870" s="11"/>
      <c r="Q870" s="63">
        <f t="shared" si="128"/>
        <v>-5023.7</v>
      </c>
      <c r="R870" s="11"/>
      <c r="S870" s="11"/>
      <c r="T870" s="11"/>
      <c r="U870" s="11"/>
      <c r="V870" s="11"/>
      <c r="W870" s="11"/>
      <c r="X870" s="11"/>
      <c r="Y870" s="11"/>
      <c r="Z870" s="11"/>
      <c r="AA870" s="11"/>
      <c r="AB870" s="11"/>
      <c r="AC870" s="11"/>
      <c r="AD870" s="11"/>
      <c r="AE870" s="11"/>
      <c r="AF870" s="11"/>
      <c r="AG870" s="11"/>
      <c r="AH870" s="11"/>
      <c r="AI870" s="11"/>
      <c r="AJ870" s="11"/>
    </row>
    <row r="871" spans="1:36" ht="12.75" customHeight="1" x14ac:dyDescent="0.2">
      <c r="A871" s="269" t="s">
        <v>832</v>
      </c>
      <c r="B871" s="270"/>
      <c r="C871" s="271"/>
      <c r="D871" s="272"/>
      <c r="E871" s="298">
        <v>5023.7</v>
      </c>
      <c r="F871" s="298">
        <f>SUM(F872:F873)</f>
        <v>0</v>
      </c>
      <c r="G871" s="275">
        <f>SUM(G872:G873)</f>
        <v>5023.7</v>
      </c>
      <c r="H871" s="276">
        <f>SUM(H872:H873)</f>
        <v>0</v>
      </c>
      <c r="I871" s="277">
        <f>SUM(I872:I873)</f>
        <v>0</v>
      </c>
      <c r="J871" s="277">
        <f>SUM(J872:J873)</f>
        <v>0</v>
      </c>
      <c r="K871" s="89">
        <f t="shared" si="127"/>
        <v>10047.4</v>
      </c>
      <c r="L871" s="89">
        <f t="shared" si="126"/>
        <v>5023.7</v>
      </c>
      <c r="M871" s="11"/>
      <c r="N871" s="11"/>
      <c r="O871" s="11"/>
      <c r="P871" s="11"/>
      <c r="Q871" s="63">
        <f t="shared" si="128"/>
        <v>-2</v>
      </c>
      <c r="R871" s="11"/>
      <c r="S871" s="11"/>
      <c r="T871" s="11"/>
      <c r="U871" s="11"/>
      <c r="V871" s="11"/>
      <c r="W871" s="11"/>
      <c r="X871" s="11"/>
      <c r="Y871" s="11"/>
      <c r="Z871" s="11"/>
      <c r="AA871" s="11"/>
      <c r="AB871" s="11"/>
      <c r="AC871" s="11"/>
      <c r="AD871" s="11"/>
      <c r="AE871" s="11"/>
      <c r="AF871" s="11"/>
      <c r="AG871" s="11"/>
      <c r="AH871" s="11"/>
      <c r="AI871" s="11"/>
      <c r="AJ871" s="11"/>
    </row>
    <row r="872" spans="1:36" ht="12.75" customHeight="1" x14ac:dyDescent="0.2">
      <c r="A872" s="383"/>
      <c r="B872" s="384" t="s">
        <v>699</v>
      </c>
      <c r="C872" s="385"/>
      <c r="D872" s="386"/>
      <c r="E872" s="388">
        <v>2</v>
      </c>
      <c r="F872" s="388">
        <f>SUM(F881,F874,F904)</f>
        <v>0</v>
      </c>
      <c r="G872" s="389">
        <f>SUM(G881,G874,G904)</f>
        <v>2</v>
      </c>
      <c r="H872" s="520">
        <f>SUM(H881,H874)</f>
        <v>0</v>
      </c>
      <c r="I872" s="521">
        <f>SUM(I881,I874)</f>
        <v>0</v>
      </c>
      <c r="J872" s="521">
        <f>SUM(J881,J874)</f>
        <v>0</v>
      </c>
      <c r="K872" s="89">
        <f>SUM(K881,K874,K904)</f>
        <v>4</v>
      </c>
      <c r="L872" s="89">
        <f t="shared" si="126"/>
        <v>2</v>
      </c>
      <c r="M872" s="11"/>
      <c r="N872" s="11"/>
      <c r="O872" s="11"/>
      <c r="P872" s="11"/>
      <c r="Q872" s="63">
        <f t="shared" si="128"/>
        <v>-5021.7</v>
      </c>
      <c r="R872" s="11"/>
      <c r="S872" s="11"/>
      <c r="T872" s="11"/>
      <c r="U872" s="11"/>
      <c r="V872" s="11"/>
      <c r="W872" s="11"/>
      <c r="X872" s="11"/>
      <c r="Y872" s="11"/>
      <c r="Z872" s="11"/>
      <c r="AA872" s="11"/>
      <c r="AB872" s="11"/>
      <c r="AC872" s="11"/>
      <c r="AD872" s="11"/>
      <c r="AE872" s="11"/>
      <c r="AF872" s="11"/>
      <c r="AG872" s="11"/>
      <c r="AH872" s="11"/>
      <c r="AI872" s="11"/>
      <c r="AJ872" s="11"/>
    </row>
    <row r="873" spans="1:36" ht="12.75" customHeight="1" x14ac:dyDescent="0.2">
      <c r="A873" s="383"/>
      <c r="B873" s="384" t="s">
        <v>700</v>
      </c>
      <c r="C873" s="385"/>
      <c r="D873" s="487"/>
      <c r="E873" s="489">
        <v>5021.7</v>
      </c>
      <c r="F873" s="489">
        <f>SUM(F905,F907)</f>
        <v>0</v>
      </c>
      <c r="G873" s="490">
        <f>SUM(G905,G907)</f>
        <v>5021.7</v>
      </c>
      <c r="H873" s="491">
        <f>SUBTOTAL(9,H886,H907,H899,H900)</f>
        <v>0</v>
      </c>
      <c r="I873" s="492">
        <f>SUBTOTAL(9,I886,I907,I899,I900)</f>
        <v>0</v>
      </c>
      <c r="J873" s="492">
        <f>SUBTOTAL(9,J886,J907,J899,J900)</f>
        <v>0</v>
      </c>
      <c r="K873" s="89">
        <f t="shared" si="127"/>
        <v>10043.4</v>
      </c>
      <c r="L873" s="89">
        <f t="shared" si="126"/>
        <v>5021.7</v>
      </c>
      <c r="M873" s="11"/>
      <c r="N873" s="11"/>
      <c r="O873" s="11"/>
      <c r="P873" s="11"/>
      <c r="Q873" s="63">
        <f t="shared" si="128"/>
        <v>0</v>
      </c>
      <c r="R873" s="11"/>
      <c r="S873" s="11"/>
      <c r="T873" s="11"/>
      <c r="U873" s="11"/>
      <c r="V873" s="11"/>
      <c r="W873" s="11"/>
      <c r="X873" s="11"/>
      <c r="Y873" s="11"/>
      <c r="Z873" s="11"/>
      <c r="AA873" s="11"/>
      <c r="AB873" s="11"/>
      <c r="AC873" s="11"/>
      <c r="AD873" s="11"/>
      <c r="AE873" s="11"/>
      <c r="AF873" s="11"/>
      <c r="AG873" s="11"/>
      <c r="AH873" s="11"/>
      <c r="AI873" s="11"/>
      <c r="AJ873" s="11"/>
    </row>
    <row r="874" spans="1:36" ht="27" hidden="1" customHeight="1" x14ac:dyDescent="0.2">
      <c r="A874" s="712" t="s">
        <v>833</v>
      </c>
      <c r="B874" s="709"/>
      <c r="C874" s="711"/>
      <c r="D874" s="347"/>
      <c r="E874" s="304">
        <v>0</v>
      </c>
      <c r="F874" s="304">
        <f>SUM(F875:F880)</f>
        <v>0</v>
      </c>
      <c r="G874" s="305">
        <f>SUM(G875:G880)</f>
        <v>0</v>
      </c>
      <c r="H874" s="380">
        <f>SUM(H875:H880)</f>
        <v>0</v>
      </c>
      <c r="I874" s="381">
        <f>SUM(I875:I880)</f>
        <v>0</v>
      </c>
      <c r="J874" s="381">
        <f>SUM(J875:J880)</f>
        <v>0</v>
      </c>
      <c r="K874" s="89">
        <f t="shared" si="127"/>
        <v>0</v>
      </c>
      <c r="L874" s="89">
        <f t="shared" si="126"/>
        <v>0</v>
      </c>
      <c r="M874" s="11"/>
      <c r="N874" s="11"/>
      <c r="O874" s="11"/>
      <c r="P874" s="11"/>
      <c r="Q874" s="63">
        <f t="shared" si="128"/>
        <v>0</v>
      </c>
      <c r="R874" s="11"/>
      <c r="S874" s="11"/>
      <c r="T874" s="11"/>
      <c r="U874" s="11"/>
      <c r="V874" s="11"/>
      <c r="W874" s="11"/>
      <c r="X874" s="11"/>
      <c r="Y874" s="11"/>
      <c r="Z874" s="11"/>
      <c r="AA874" s="11"/>
      <c r="AB874" s="11"/>
      <c r="AC874" s="11"/>
      <c r="AD874" s="11"/>
      <c r="AE874" s="11"/>
      <c r="AF874" s="11"/>
      <c r="AG874" s="11"/>
      <c r="AH874" s="11"/>
      <c r="AI874" s="11"/>
      <c r="AJ874" s="11"/>
    </row>
    <row r="875" spans="1:36" ht="12.75" hidden="1" customHeight="1" x14ac:dyDescent="0.2">
      <c r="A875" s="425"/>
      <c r="B875" s="426" t="s">
        <v>834</v>
      </c>
      <c r="C875" s="503"/>
      <c r="D875" s="518"/>
      <c r="E875" s="522">
        <v>0</v>
      </c>
      <c r="F875" s="522"/>
      <c r="G875" s="322">
        <f t="shared" ref="G875:G880" si="129">SUM(F875,E875)</f>
        <v>0</v>
      </c>
      <c r="H875" s="523"/>
      <c r="I875" s="524"/>
      <c r="J875" s="524"/>
      <c r="K875" s="89">
        <f t="shared" si="127"/>
        <v>0</v>
      </c>
      <c r="L875" s="89">
        <f t="shared" si="126"/>
        <v>0</v>
      </c>
      <c r="M875" s="11"/>
      <c r="N875" s="11"/>
      <c r="O875" s="11"/>
      <c r="P875" s="11"/>
      <c r="Q875" s="63">
        <f t="shared" si="128"/>
        <v>0</v>
      </c>
      <c r="R875" s="11"/>
      <c r="S875" s="11"/>
      <c r="T875" s="11"/>
      <c r="U875" s="11"/>
      <c r="V875" s="11"/>
      <c r="W875" s="11"/>
      <c r="X875" s="11"/>
      <c r="Y875" s="11"/>
      <c r="Z875" s="11"/>
      <c r="AA875" s="11"/>
      <c r="AB875" s="11"/>
      <c r="AC875" s="11"/>
      <c r="AD875" s="11"/>
      <c r="AE875" s="11"/>
      <c r="AF875" s="11"/>
      <c r="AG875" s="11"/>
      <c r="AH875" s="11"/>
      <c r="AI875" s="11"/>
      <c r="AJ875" s="11"/>
    </row>
    <row r="876" spans="1:36" ht="12.75" hidden="1" customHeight="1" x14ac:dyDescent="0.2">
      <c r="A876" s="425"/>
      <c r="B876" s="426" t="s">
        <v>835</v>
      </c>
      <c r="C876" s="503"/>
      <c r="D876" s="518"/>
      <c r="E876" s="522">
        <v>0</v>
      </c>
      <c r="F876" s="522"/>
      <c r="G876" s="322">
        <f t="shared" si="129"/>
        <v>0</v>
      </c>
      <c r="H876" s="523"/>
      <c r="I876" s="524"/>
      <c r="J876" s="524"/>
      <c r="K876" s="89">
        <f t="shared" si="127"/>
        <v>0</v>
      </c>
      <c r="L876" s="89">
        <f t="shared" si="126"/>
        <v>0</v>
      </c>
      <c r="M876" s="11"/>
      <c r="N876" s="11"/>
      <c r="O876" s="11"/>
      <c r="P876" s="11"/>
      <c r="Q876" s="63">
        <f t="shared" si="128"/>
        <v>0</v>
      </c>
      <c r="R876" s="11"/>
      <c r="S876" s="11"/>
      <c r="T876" s="11"/>
      <c r="U876" s="11"/>
      <c r="V876" s="11"/>
      <c r="W876" s="11"/>
      <c r="X876" s="11"/>
      <c r="Y876" s="11"/>
      <c r="Z876" s="11"/>
      <c r="AA876" s="11"/>
      <c r="AB876" s="11"/>
      <c r="AC876" s="11"/>
      <c r="AD876" s="11"/>
      <c r="AE876" s="11"/>
      <c r="AF876" s="11"/>
      <c r="AG876" s="11"/>
      <c r="AH876" s="11"/>
      <c r="AI876" s="11"/>
      <c r="AJ876" s="11"/>
    </row>
    <row r="877" spans="1:36" ht="12.75" hidden="1" customHeight="1" x14ac:dyDescent="0.2">
      <c r="A877" s="425"/>
      <c r="B877" s="426" t="s">
        <v>836</v>
      </c>
      <c r="C877" s="503"/>
      <c r="D877" s="518"/>
      <c r="E877" s="522">
        <v>0</v>
      </c>
      <c r="F877" s="522"/>
      <c r="G877" s="322">
        <f t="shared" si="129"/>
        <v>0</v>
      </c>
      <c r="H877" s="523"/>
      <c r="I877" s="524"/>
      <c r="J877" s="524"/>
      <c r="K877" s="89">
        <f t="shared" si="127"/>
        <v>0</v>
      </c>
      <c r="L877" s="89">
        <f t="shared" si="126"/>
        <v>0</v>
      </c>
      <c r="M877" s="11"/>
      <c r="N877" s="11"/>
      <c r="O877" s="11"/>
      <c r="P877" s="11"/>
      <c r="Q877" s="63">
        <f t="shared" si="128"/>
        <v>0</v>
      </c>
      <c r="R877" s="11"/>
      <c r="S877" s="11"/>
      <c r="T877" s="11"/>
      <c r="U877" s="11"/>
      <c r="V877" s="11"/>
      <c r="W877" s="11"/>
      <c r="X877" s="11"/>
      <c r="Y877" s="11"/>
      <c r="Z877" s="11"/>
      <c r="AA877" s="11"/>
      <c r="AB877" s="11"/>
      <c r="AC877" s="11"/>
      <c r="AD877" s="11"/>
      <c r="AE877" s="11"/>
      <c r="AF877" s="11"/>
      <c r="AG877" s="11"/>
      <c r="AH877" s="11"/>
      <c r="AI877" s="11"/>
      <c r="AJ877" s="11"/>
    </row>
    <row r="878" spans="1:36" ht="12.75" hidden="1" customHeight="1" x14ac:dyDescent="0.2">
      <c r="A878" s="425"/>
      <c r="B878" s="426" t="s">
        <v>837</v>
      </c>
      <c r="C878" s="503"/>
      <c r="D878" s="518"/>
      <c r="E878" s="522">
        <v>0</v>
      </c>
      <c r="F878" s="522"/>
      <c r="G878" s="322">
        <f t="shared" si="129"/>
        <v>0</v>
      </c>
      <c r="H878" s="523"/>
      <c r="I878" s="524"/>
      <c r="J878" s="524"/>
      <c r="K878" s="89">
        <f t="shared" si="127"/>
        <v>0</v>
      </c>
      <c r="L878" s="89">
        <f t="shared" si="126"/>
        <v>0</v>
      </c>
      <c r="M878" s="11"/>
      <c r="N878" s="11"/>
      <c r="O878" s="11"/>
      <c r="P878" s="11"/>
      <c r="Q878" s="63">
        <f t="shared" si="128"/>
        <v>0</v>
      </c>
      <c r="R878" s="11"/>
      <c r="S878" s="11"/>
      <c r="T878" s="11"/>
      <c r="U878" s="11"/>
      <c r="V878" s="11"/>
      <c r="W878" s="11"/>
      <c r="X878" s="11"/>
      <c r="Y878" s="11"/>
      <c r="Z878" s="11"/>
      <c r="AA878" s="11"/>
      <c r="AB878" s="11"/>
      <c r="AC878" s="11"/>
      <c r="AD878" s="11"/>
      <c r="AE878" s="11"/>
      <c r="AF878" s="11"/>
      <c r="AG878" s="11"/>
      <c r="AH878" s="11"/>
      <c r="AI878" s="11"/>
      <c r="AJ878" s="11"/>
    </row>
    <row r="879" spans="1:36" ht="12.75" hidden="1" customHeight="1" x14ac:dyDescent="0.2">
      <c r="A879" s="425"/>
      <c r="B879" s="426" t="s">
        <v>838</v>
      </c>
      <c r="C879" s="503"/>
      <c r="D879" s="518"/>
      <c r="E879" s="522">
        <v>0</v>
      </c>
      <c r="F879" s="522"/>
      <c r="G879" s="322">
        <f t="shared" si="129"/>
        <v>0</v>
      </c>
      <c r="H879" s="523"/>
      <c r="I879" s="524"/>
      <c r="J879" s="524"/>
      <c r="K879" s="89">
        <f t="shared" si="127"/>
        <v>0</v>
      </c>
      <c r="L879" s="89">
        <f t="shared" si="126"/>
        <v>0</v>
      </c>
      <c r="M879" s="11"/>
      <c r="N879" s="11"/>
      <c r="O879" s="11"/>
      <c r="P879" s="11"/>
      <c r="Q879" s="63">
        <f t="shared" si="128"/>
        <v>0</v>
      </c>
      <c r="R879" s="11"/>
      <c r="S879" s="11"/>
      <c r="T879" s="11"/>
      <c r="U879" s="11"/>
      <c r="V879" s="11"/>
      <c r="W879" s="11"/>
      <c r="X879" s="11"/>
      <c r="Y879" s="11"/>
      <c r="Z879" s="11"/>
      <c r="AA879" s="11"/>
      <c r="AB879" s="11"/>
      <c r="AC879" s="11"/>
      <c r="AD879" s="11"/>
      <c r="AE879" s="11"/>
      <c r="AF879" s="11"/>
      <c r="AG879" s="11"/>
      <c r="AH879" s="11"/>
      <c r="AI879" s="11"/>
      <c r="AJ879" s="11"/>
    </row>
    <row r="880" spans="1:36" ht="12.75" hidden="1" customHeight="1" x14ac:dyDescent="0.2">
      <c r="A880" s="425"/>
      <c r="B880" s="426" t="s">
        <v>839</v>
      </c>
      <c r="C880" s="503"/>
      <c r="D880" s="518"/>
      <c r="E880" s="522">
        <v>0</v>
      </c>
      <c r="F880" s="522"/>
      <c r="G880" s="322">
        <f t="shared" si="129"/>
        <v>0</v>
      </c>
      <c r="H880" s="523"/>
      <c r="I880" s="524"/>
      <c r="J880" s="524"/>
      <c r="K880" s="89">
        <f t="shared" si="127"/>
        <v>0</v>
      </c>
      <c r="L880" s="89">
        <f t="shared" si="126"/>
        <v>0</v>
      </c>
      <c r="M880" s="11"/>
      <c r="N880" s="11"/>
      <c r="O880" s="11"/>
      <c r="P880" s="11"/>
      <c r="Q880" s="63">
        <f t="shared" si="128"/>
        <v>0</v>
      </c>
      <c r="R880" s="11"/>
      <c r="S880" s="11"/>
      <c r="T880" s="11"/>
      <c r="U880" s="11"/>
      <c r="V880" s="11"/>
      <c r="W880" s="11"/>
      <c r="X880" s="11"/>
      <c r="Y880" s="11"/>
      <c r="Z880" s="11"/>
      <c r="AA880" s="11"/>
      <c r="AB880" s="11"/>
      <c r="AC880" s="11"/>
      <c r="AD880" s="11"/>
      <c r="AE880" s="11"/>
      <c r="AF880" s="11"/>
      <c r="AG880" s="11"/>
      <c r="AH880" s="11"/>
      <c r="AI880" s="11"/>
      <c r="AJ880" s="11"/>
    </row>
    <row r="881" spans="1:36" ht="27" hidden="1" customHeight="1" x14ac:dyDescent="0.2">
      <c r="A881" s="712" t="s">
        <v>840</v>
      </c>
      <c r="B881" s="709"/>
      <c r="C881" s="711"/>
      <c r="D881" s="382"/>
      <c r="E881" s="304">
        <v>0</v>
      </c>
      <c r="F881" s="304">
        <f>SUM(F882:F884)</f>
        <v>0</v>
      </c>
      <c r="G881" s="305">
        <f>SUM(G882:G884)</f>
        <v>0</v>
      </c>
      <c r="H881" s="380">
        <f>SUM(H882:H884)</f>
        <v>0</v>
      </c>
      <c r="I881" s="381">
        <f>SUM(I882:I884)</f>
        <v>0</v>
      </c>
      <c r="J881" s="381">
        <f>SUM(J882:J884)</f>
        <v>0</v>
      </c>
      <c r="K881" s="89">
        <f t="shared" si="127"/>
        <v>0</v>
      </c>
      <c r="L881" s="89">
        <f t="shared" si="126"/>
        <v>0</v>
      </c>
      <c r="M881" s="11"/>
      <c r="N881" s="11"/>
      <c r="O881" s="11"/>
      <c r="P881" s="11"/>
      <c r="Q881" s="63">
        <f t="shared" si="128"/>
        <v>0</v>
      </c>
      <c r="R881" s="11"/>
      <c r="S881" s="11"/>
      <c r="T881" s="11"/>
      <c r="U881" s="11"/>
      <c r="V881" s="11"/>
      <c r="W881" s="11"/>
      <c r="X881" s="11"/>
      <c r="Y881" s="11"/>
      <c r="Z881" s="11"/>
      <c r="AA881" s="11"/>
      <c r="AB881" s="11"/>
      <c r="AC881" s="11"/>
      <c r="AD881" s="11"/>
      <c r="AE881" s="11"/>
      <c r="AF881" s="11"/>
      <c r="AG881" s="11"/>
      <c r="AH881" s="11"/>
      <c r="AI881" s="11"/>
      <c r="AJ881" s="11"/>
    </row>
    <row r="882" spans="1:36" ht="12.75" hidden="1" customHeight="1" x14ac:dyDescent="0.2">
      <c r="A882" s="425"/>
      <c r="B882" s="426" t="s">
        <v>841</v>
      </c>
      <c r="C882" s="503"/>
      <c r="D882" s="518"/>
      <c r="E882" s="526">
        <v>0</v>
      </c>
      <c r="F882" s="526"/>
      <c r="G882" s="322">
        <f>SUM(F882,E882)</f>
        <v>0</v>
      </c>
      <c r="H882" s="527"/>
      <c r="I882" s="528"/>
      <c r="J882" s="528"/>
      <c r="K882" s="89">
        <f t="shared" si="127"/>
        <v>0</v>
      </c>
      <c r="L882" s="89">
        <f t="shared" si="126"/>
        <v>0</v>
      </c>
      <c r="M882" s="11"/>
      <c r="N882" s="11"/>
      <c r="O882" s="11"/>
      <c r="P882" s="11"/>
      <c r="Q882" s="63">
        <f t="shared" si="128"/>
        <v>0</v>
      </c>
      <c r="R882" s="11"/>
      <c r="S882" s="11"/>
      <c r="T882" s="11"/>
      <c r="U882" s="11"/>
      <c r="V882" s="11"/>
      <c r="W882" s="11"/>
      <c r="X882" s="11"/>
      <c r="Y882" s="11"/>
      <c r="Z882" s="11"/>
      <c r="AA882" s="11"/>
      <c r="AB882" s="11"/>
      <c r="AC882" s="11"/>
      <c r="AD882" s="11"/>
      <c r="AE882" s="11"/>
      <c r="AF882" s="11"/>
      <c r="AG882" s="11"/>
      <c r="AH882" s="11"/>
      <c r="AI882" s="11"/>
      <c r="AJ882" s="11"/>
    </row>
    <row r="883" spans="1:36" ht="12.75" hidden="1" customHeight="1" x14ac:dyDescent="0.2">
      <c r="A883" s="425"/>
      <c r="B883" s="426" t="s">
        <v>842</v>
      </c>
      <c r="C883" s="503"/>
      <c r="D883" s="518"/>
      <c r="E883" s="526">
        <v>0</v>
      </c>
      <c r="F883" s="526"/>
      <c r="G883" s="322">
        <f>SUM(F883,E883)</f>
        <v>0</v>
      </c>
      <c r="H883" s="527"/>
      <c r="I883" s="528"/>
      <c r="J883" s="528"/>
      <c r="K883" s="89">
        <f t="shared" si="127"/>
        <v>0</v>
      </c>
      <c r="L883" s="89">
        <f t="shared" ref="L883:L950" si="130">IF(G883&lt;&gt;0,G883,0)</f>
        <v>0</v>
      </c>
      <c r="M883" s="11"/>
      <c r="N883" s="11"/>
      <c r="O883" s="11"/>
      <c r="P883" s="11"/>
      <c r="Q883" s="63">
        <f t="shared" si="128"/>
        <v>0</v>
      </c>
      <c r="R883" s="11"/>
      <c r="S883" s="11"/>
      <c r="T883" s="11"/>
      <c r="U883" s="11"/>
      <c r="V883" s="11"/>
      <c r="W883" s="11"/>
      <c r="X883" s="11"/>
      <c r="Y883" s="11"/>
      <c r="Z883" s="11"/>
      <c r="AA883" s="11"/>
      <c r="AB883" s="11"/>
      <c r="AC883" s="11"/>
      <c r="AD883" s="11"/>
      <c r="AE883" s="11"/>
      <c r="AF883" s="11"/>
      <c r="AG883" s="11"/>
      <c r="AH883" s="11"/>
      <c r="AI883" s="11"/>
      <c r="AJ883" s="11"/>
    </row>
    <row r="884" spans="1:36" ht="12.75" hidden="1" customHeight="1" x14ac:dyDescent="0.2">
      <c r="A884" s="529"/>
      <c r="B884" s="719" t="s">
        <v>843</v>
      </c>
      <c r="C884" s="717"/>
      <c r="D884" s="530"/>
      <c r="E884" s="429">
        <v>0</v>
      </c>
      <c r="F884" s="429"/>
      <c r="G884" s="531">
        <f>SUM(F884,E884)</f>
        <v>0</v>
      </c>
      <c r="H884" s="532"/>
      <c r="I884" s="533"/>
      <c r="J884" s="533"/>
      <c r="K884" s="89">
        <f t="shared" si="127"/>
        <v>0</v>
      </c>
      <c r="L884" s="89">
        <f t="shared" si="130"/>
        <v>0</v>
      </c>
      <c r="M884" s="62"/>
      <c r="N884" s="62"/>
      <c r="O884" s="62"/>
      <c r="P884" s="62"/>
      <c r="Q884" s="63">
        <f t="shared" si="128"/>
        <v>0</v>
      </c>
      <c r="R884" s="62"/>
      <c r="S884" s="62"/>
      <c r="T884" s="62"/>
      <c r="U884" s="62"/>
      <c r="V884" s="62"/>
      <c r="W884" s="62"/>
      <c r="X884" s="62"/>
      <c r="Y884" s="62"/>
      <c r="Z884" s="62"/>
      <c r="AA884" s="62"/>
      <c r="AB884" s="62"/>
      <c r="AC884" s="62"/>
      <c r="AD884" s="62"/>
      <c r="AE884" s="62"/>
      <c r="AF884" s="62"/>
      <c r="AG884" s="62"/>
      <c r="AH884" s="62"/>
      <c r="AI884" s="62"/>
      <c r="AJ884" s="62"/>
    </row>
    <row r="885" spans="1:36" ht="12.75" hidden="1" customHeight="1" x14ac:dyDescent="0.2">
      <c r="A885" s="299" t="s">
        <v>844</v>
      </c>
      <c r="B885" s="300"/>
      <c r="C885" s="301"/>
      <c r="D885" s="302">
        <v>700250</v>
      </c>
      <c r="E885" s="304">
        <v>0</v>
      </c>
      <c r="F885" s="304">
        <f>SUM(F886,F894,F895,F896,F897,F898,F899,F900)</f>
        <v>0</v>
      </c>
      <c r="G885" s="305">
        <f>SUM(G886,G894,G895,G896,G897,G898,G899,G900)</f>
        <v>0</v>
      </c>
      <c r="H885" s="380">
        <f>SUM(H886,H894,H895,H896,H897,H898,H899,H900)</f>
        <v>0</v>
      </c>
      <c r="I885" s="381">
        <f>SUM(I886,I894,I895,I896,I897,I898,I899,I900)</f>
        <v>0</v>
      </c>
      <c r="J885" s="381">
        <f>SUM(J886,J894,J895,J896,J897,J898,J899,J900)</f>
        <v>0</v>
      </c>
      <c r="K885" s="89">
        <f t="shared" si="127"/>
        <v>0</v>
      </c>
      <c r="L885" s="89">
        <f t="shared" si="130"/>
        <v>0</v>
      </c>
      <c r="M885" s="11"/>
      <c r="N885" s="11"/>
      <c r="O885" s="11"/>
      <c r="P885" s="11"/>
      <c r="Q885" s="63">
        <f t="shared" si="128"/>
        <v>0</v>
      </c>
      <c r="R885" s="11"/>
      <c r="S885" s="11"/>
      <c r="T885" s="11"/>
      <c r="U885" s="11"/>
      <c r="V885" s="11"/>
      <c r="W885" s="11"/>
      <c r="X885" s="11"/>
      <c r="Y885" s="11"/>
      <c r="Z885" s="11"/>
      <c r="AA885" s="11"/>
      <c r="AB885" s="11"/>
      <c r="AC885" s="11"/>
      <c r="AD885" s="11"/>
      <c r="AE885" s="11"/>
      <c r="AF885" s="11"/>
      <c r="AG885" s="11"/>
      <c r="AH885" s="11"/>
      <c r="AI885" s="11"/>
      <c r="AJ885" s="11"/>
    </row>
    <row r="886" spans="1:36" ht="64.5" hidden="1" customHeight="1" x14ac:dyDescent="0.2">
      <c r="A886" s="425"/>
      <c r="B886" s="708" t="s">
        <v>845</v>
      </c>
      <c r="C886" s="717"/>
      <c r="D886" s="518"/>
      <c r="E886" s="526">
        <v>0</v>
      </c>
      <c r="F886" s="526">
        <f>SUM(F888:F893)</f>
        <v>0</v>
      </c>
      <c r="G886" s="322">
        <f>SUM(F886,E886)</f>
        <v>0</v>
      </c>
      <c r="H886" s="527"/>
      <c r="I886" s="528"/>
      <c r="J886" s="528"/>
      <c r="K886" s="89">
        <f t="shared" si="127"/>
        <v>0</v>
      </c>
      <c r="L886" s="89">
        <f t="shared" si="130"/>
        <v>0</v>
      </c>
      <c r="M886" s="11"/>
      <c r="N886" s="11"/>
      <c r="O886" s="11"/>
      <c r="P886" s="11"/>
      <c r="Q886" s="63">
        <f t="shared" si="128"/>
        <v>0</v>
      </c>
      <c r="R886" s="11"/>
      <c r="S886" s="11"/>
      <c r="T886" s="11"/>
      <c r="U886" s="11"/>
      <c r="V886" s="11"/>
      <c r="W886" s="11"/>
      <c r="X886" s="11"/>
      <c r="Y886" s="11"/>
      <c r="Z886" s="11"/>
      <c r="AA886" s="11"/>
      <c r="AB886" s="11"/>
      <c r="AC886" s="11"/>
      <c r="AD886" s="11"/>
      <c r="AE886" s="11"/>
      <c r="AF886" s="11"/>
      <c r="AG886" s="11"/>
      <c r="AH886" s="11"/>
      <c r="AI886" s="11"/>
      <c r="AJ886" s="11"/>
    </row>
    <row r="887" spans="1:36" ht="12.75" hidden="1" customHeight="1" x14ac:dyDescent="0.2">
      <c r="A887" s="425"/>
      <c r="B887" s="476"/>
      <c r="C887" s="679" t="s">
        <v>698</v>
      </c>
      <c r="D887" s="518"/>
      <c r="E887" s="526"/>
      <c r="F887" s="526"/>
      <c r="G887" s="322"/>
      <c r="H887" s="527"/>
      <c r="I887" s="528"/>
      <c r="J887" s="528"/>
      <c r="K887" s="89">
        <f t="shared" si="127"/>
        <v>0</v>
      </c>
      <c r="L887" s="89">
        <f t="shared" si="130"/>
        <v>0</v>
      </c>
      <c r="M887" s="11"/>
      <c r="N887" s="11"/>
      <c r="O887" s="11"/>
      <c r="P887" s="11"/>
      <c r="Q887" s="63">
        <f t="shared" si="128"/>
        <v>0</v>
      </c>
      <c r="R887" s="11"/>
      <c r="S887" s="11"/>
      <c r="T887" s="11"/>
      <c r="U887" s="11"/>
      <c r="V887" s="11"/>
      <c r="W887" s="11"/>
      <c r="X887" s="11"/>
      <c r="Y887" s="11"/>
      <c r="Z887" s="11"/>
      <c r="AA887" s="11"/>
      <c r="AB887" s="11"/>
      <c r="AC887" s="11"/>
      <c r="AD887" s="11"/>
      <c r="AE887" s="11"/>
      <c r="AF887" s="11"/>
      <c r="AG887" s="11"/>
      <c r="AH887" s="11"/>
      <c r="AI887" s="11"/>
      <c r="AJ887" s="11"/>
    </row>
    <row r="888" spans="1:36" ht="25.5" hidden="1" customHeight="1" x14ac:dyDescent="0.2">
      <c r="A888" s="425"/>
      <c r="B888" s="476"/>
      <c r="C888" s="679" t="s">
        <v>846</v>
      </c>
      <c r="D888" s="518"/>
      <c r="E888" s="338">
        <v>0</v>
      </c>
      <c r="F888" s="338"/>
      <c r="G888" s="322">
        <f t="shared" ref="G888:G905" si="131">SUM(F888,E888)</f>
        <v>0</v>
      </c>
      <c r="H888" s="339"/>
      <c r="I888" s="340"/>
      <c r="J888" s="340"/>
      <c r="K888" s="89">
        <f t="shared" si="127"/>
        <v>0</v>
      </c>
      <c r="L888" s="89">
        <f t="shared" si="130"/>
        <v>0</v>
      </c>
      <c r="M888" s="11"/>
      <c r="N888" s="11"/>
      <c r="O888" s="11"/>
      <c r="P888" s="11"/>
      <c r="Q888" s="63">
        <f t="shared" si="128"/>
        <v>0</v>
      </c>
      <c r="R888" s="11"/>
      <c r="S888" s="11"/>
      <c r="T888" s="11"/>
      <c r="U888" s="11"/>
      <c r="V888" s="11"/>
      <c r="W888" s="11"/>
      <c r="X888" s="11"/>
      <c r="Y888" s="11"/>
      <c r="Z888" s="11"/>
      <c r="AA888" s="11"/>
      <c r="AB888" s="11"/>
      <c r="AC888" s="11"/>
      <c r="AD888" s="11"/>
      <c r="AE888" s="11"/>
      <c r="AF888" s="11"/>
      <c r="AG888" s="11"/>
      <c r="AH888" s="11"/>
      <c r="AI888" s="11"/>
      <c r="AJ888" s="11"/>
    </row>
    <row r="889" spans="1:36" ht="12.75" hidden="1" customHeight="1" x14ac:dyDescent="0.2">
      <c r="A889" s="425"/>
      <c r="B889" s="476"/>
      <c r="C889" s="679" t="s">
        <v>847</v>
      </c>
      <c r="D889" s="518"/>
      <c r="E889" s="338">
        <v>0</v>
      </c>
      <c r="F889" s="338"/>
      <c r="G889" s="322">
        <f t="shared" si="131"/>
        <v>0</v>
      </c>
      <c r="H889" s="339"/>
      <c r="I889" s="340"/>
      <c r="J889" s="340"/>
      <c r="K889" s="89">
        <f t="shared" si="127"/>
        <v>0</v>
      </c>
      <c r="L889" s="89">
        <f t="shared" si="130"/>
        <v>0</v>
      </c>
      <c r="M889" s="11"/>
      <c r="N889" s="11"/>
      <c r="O889" s="11"/>
      <c r="P889" s="11"/>
      <c r="Q889" s="63">
        <f t="shared" si="128"/>
        <v>0</v>
      </c>
      <c r="R889" s="11"/>
      <c r="S889" s="11"/>
      <c r="T889" s="11"/>
      <c r="U889" s="11"/>
      <c r="V889" s="11"/>
      <c r="W889" s="11"/>
      <c r="X889" s="11"/>
      <c r="Y889" s="11"/>
      <c r="Z889" s="11"/>
      <c r="AA889" s="11"/>
      <c r="AB889" s="11"/>
      <c r="AC889" s="11"/>
      <c r="AD889" s="11"/>
      <c r="AE889" s="11"/>
      <c r="AF889" s="11"/>
      <c r="AG889" s="11"/>
      <c r="AH889" s="11"/>
      <c r="AI889" s="11"/>
      <c r="AJ889" s="11"/>
    </row>
    <row r="890" spans="1:36" ht="38.25" hidden="1" customHeight="1" x14ac:dyDescent="0.2">
      <c r="A890" s="425"/>
      <c r="B890" s="476"/>
      <c r="C890" s="679" t="s">
        <v>848</v>
      </c>
      <c r="D890" s="518"/>
      <c r="E890" s="338">
        <v>0</v>
      </c>
      <c r="F890" s="338"/>
      <c r="G890" s="322">
        <f t="shared" si="131"/>
        <v>0</v>
      </c>
      <c r="H890" s="339"/>
      <c r="I890" s="340"/>
      <c r="J890" s="340"/>
      <c r="K890" s="89">
        <f t="shared" si="127"/>
        <v>0</v>
      </c>
      <c r="L890" s="89">
        <f t="shared" si="130"/>
        <v>0</v>
      </c>
      <c r="M890" s="11"/>
      <c r="N890" s="11"/>
      <c r="O890" s="11"/>
      <c r="P890" s="11"/>
      <c r="Q890" s="63">
        <f t="shared" si="128"/>
        <v>0</v>
      </c>
      <c r="R890" s="11"/>
      <c r="S890" s="11"/>
      <c r="T890" s="11"/>
      <c r="U890" s="11"/>
      <c r="V890" s="11"/>
      <c r="W890" s="11"/>
      <c r="X890" s="11"/>
      <c r="Y890" s="11"/>
      <c r="Z890" s="11"/>
      <c r="AA890" s="11"/>
      <c r="AB890" s="11"/>
      <c r="AC890" s="11"/>
      <c r="AD890" s="11"/>
      <c r="AE890" s="11"/>
      <c r="AF890" s="11"/>
      <c r="AG890" s="11"/>
      <c r="AH890" s="11"/>
      <c r="AI890" s="11"/>
      <c r="AJ890" s="11"/>
    </row>
    <row r="891" spans="1:36" ht="24.75" hidden="1" customHeight="1" x14ac:dyDescent="0.2">
      <c r="A891" s="425"/>
      <c r="B891" s="476"/>
      <c r="C891" s="679" t="s">
        <v>849</v>
      </c>
      <c r="D891" s="518"/>
      <c r="E891" s="338">
        <v>0</v>
      </c>
      <c r="F891" s="338"/>
      <c r="G891" s="322">
        <f t="shared" si="131"/>
        <v>0</v>
      </c>
      <c r="H891" s="339"/>
      <c r="I891" s="340"/>
      <c r="J891" s="340"/>
      <c r="K891" s="89">
        <f t="shared" si="127"/>
        <v>0</v>
      </c>
      <c r="L891" s="89">
        <f t="shared" si="130"/>
        <v>0</v>
      </c>
      <c r="M891" s="11"/>
      <c r="N891" s="11"/>
      <c r="O891" s="11"/>
      <c r="P891" s="11"/>
      <c r="Q891" s="63">
        <f t="shared" si="128"/>
        <v>0</v>
      </c>
      <c r="R891" s="11"/>
      <c r="S891" s="11"/>
      <c r="T891" s="11"/>
      <c r="U891" s="11"/>
      <c r="V891" s="11"/>
      <c r="W891" s="11"/>
      <c r="X891" s="11"/>
      <c r="Y891" s="11"/>
      <c r="Z891" s="11"/>
      <c r="AA891" s="11"/>
      <c r="AB891" s="11"/>
      <c r="AC891" s="11"/>
      <c r="AD891" s="11"/>
      <c r="AE891" s="11"/>
      <c r="AF891" s="11"/>
      <c r="AG891" s="11"/>
      <c r="AH891" s="11"/>
      <c r="AI891" s="11"/>
      <c r="AJ891" s="11"/>
    </row>
    <row r="892" spans="1:36" ht="62.25" hidden="1" customHeight="1" x14ac:dyDescent="0.2">
      <c r="A892" s="425"/>
      <c r="B892" s="476"/>
      <c r="C892" s="679" t="s">
        <v>850</v>
      </c>
      <c r="D892" s="518"/>
      <c r="E892" s="338">
        <v>0</v>
      </c>
      <c r="F892" s="338"/>
      <c r="G892" s="322">
        <f t="shared" si="131"/>
        <v>0</v>
      </c>
      <c r="H892" s="339"/>
      <c r="I892" s="340"/>
      <c r="J892" s="340"/>
      <c r="K892" s="89">
        <f t="shared" si="127"/>
        <v>0</v>
      </c>
      <c r="L892" s="89">
        <f t="shared" si="130"/>
        <v>0</v>
      </c>
      <c r="M892" s="11"/>
      <c r="N892" s="11"/>
      <c r="O892" s="11"/>
      <c r="P892" s="11"/>
      <c r="Q892" s="63">
        <f t="shared" si="128"/>
        <v>0</v>
      </c>
      <c r="R892" s="11"/>
      <c r="S892" s="11"/>
      <c r="T892" s="11"/>
      <c r="U892" s="11"/>
      <c r="V892" s="11"/>
      <c r="W892" s="11"/>
      <c r="X892" s="11"/>
      <c r="Y892" s="11"/>
      <c r="Z892" s="11"/>
      <c r="AA892" s="11"/>
      <c r="AB892" s="11"/>
      <c r="AC892" s="11"/>
      <c r="AD892" s="11"/>
      <c r="AE892" s="11"/>
      <c r="AF892" s="11"/>
      <c r="AG892" s="11"/>
      <c r="AH892" s="11"/>
      <c r="AI892" s="11"/>
      <c r="AJ892" s="11"/>
    </row>
    <row r="893" spans="1:36" ht="38.25" hidden="1" customHeight="1" x14ac:dyDescent="0.2">
      <c r="A893" s="425"/>
      <c r="B893" s="476"/>
      <c r="C893" s="679" t="s">
        <v>851</v>
      </c>
      <c r="D893" s="518"/>
      <c r="E893" s="526">
        <v>0</v>
      </c>
      <c r="F893" s="526"/>
      <c r="G893" s="322">
        <f t="shared" si="131"/>
        <v>0</v>
      </c>
      <c r="H893" s="527"/>
      <c r="I893" s="528"/>
      <c r="J893" s="528"/>
      <c r="K893" s="89">
        <f t="shared" si="127"/>
        <v>0</v>
      </c>
      <c r="L893" s="89">
        <f t="shared" si="130"/>
        <v>0</v>
      </c>
      <c r="M893" s="11"/>
      <c r="N893" s="11"/>
      <c r="O893" s="11"/>
      <c r="P893" s="11"/>
      <c r="Q893" s="63">
        <f t="shared" si="128"/>
        <v>0</v>
      </c>
      <c r="R893" s="11"/>
      <c r="S893" s="11"/>
      <c r="T893" s="11"/>
      <c r="U893" s="11"/>
      <c r="V893" s="11"/>
      <c r="W893" s="11"/>
      <c r="X893" s="11"/>
      <c r="Y893" s="11"/>
      <c r="Z893" s="11"/>
      <c r="AA893" s="11"/>
      <c r="AB893" s="11"/>
      <c r="AC893" s="11"/>
      <c r="AD893" s="11"/>
      <c r="AE893" s="11"/>
      <c r="AF893" s="11"/>
      <c r="AG893" s="11"/>
      <c r="AH893" s="11"/>
      <c r="AI893" s="11"/>
      <c r="AJ893" s="11"/>
    </row>
    <row r="894" spans="1:36" ht="12.75" hidden="1" customHeight="1" x14ac:dyDescent="0.2">
      <c r="A894" s="425"/>
      <c r="B894" s="426" t="s">
        <v>852</v>
      </c>
      <c r="C894" s="503"/>
      <c r="D894" s="518"/>
      <c r="E894" s="526">
        <v>0</v>
      </c>
      <c r="F894" s="526"/>
      <c r="G894" s="322">
        <f t="shared" si="131"/>
        <v>0</v>
      </c>
      <c r="H894" s="534"/>
      <c r="I894" s="535"/>
      <c r="J894" s="535"/>
      <c r="K894" s="89">
        <f t="shared" si="127"/>
        <v>0</v>
      </c>
      <c r="L894" s="89">
        <f t="shared" si="130"/>
        <v>0</v>
      </c>
      <c r="M894" s="11"/>
      <c r="N894" s="11"/>
      <c r="O894" s="11"/>
      <c r="P894" s="11"/>
      <c r="Q894" s="63">
        <f t="shared" si="128"/>
        <v>0</v>
      </c>
      <c r="R894" s="11"/>
      <c r="S894" s="11"/>
      <c r="T894" s="11"/>
      <c r="U894" s="11"/>
      <c r="V894" s="11"/>
      <c r="W894" s="11"/>
      <c r="X894" s="11"/>
      <c r="Y894" s="11"/>
      <c r="Z894" s="11"/>
      <c r="AA894" s="11"/>
      <c r="AB894" s="11"/>
      <c r="AC894" s="11"/>
      <c r="AD894" s="11"/>
      <c r="AE894" s="11"/>
      <c r="AF894" s="11"/>
      <c r="AG894" s="11"/>
      <c r="AH894" s="11"/>
      <c r="AI894" s="11"/>
      <c r="AJ894" s="11"/>
    </row>
    <row r="895" spans="1:36" ht="52.5" hidden="1" customHeight="1" x14ac:dyDescent="0.2">
      <c r="A895" s="529"/>
      <c r="B895" s="719" t="s">
        <v>853</v>
      </c>
      <c r="C895" s="717"/>
      <c r="D895" s="530"/>
      <c r="E895" s="429">
        <v>0</v>
      </c>
      <c r="F895" s="429"/>
      <c r="G895" s="531">
        <f t="shared" si="131"/>
        <v>0</v>
      </c>
      <c r="H895" s="431"/>
      <c r="I895" s="432"/>
      <c r="J895" s="432"/>
      <c r="K895" s="89">
        <f t="shared" si="127"/>
        <v>0</v>
      </c>
      <c r="L895" s="89">
        <f t="shared" si="130"/>
        <v>0</v>
      </c>
      <c r="M895" s="62"/>
      <c r="N895" s="62"/>
      <c r="O895" s="62"/>
      <c r="P895" s="62"/>
      <c r="Q895" s="63">
        <f t="shared" si="128"/>
        <v>0</v>
      </c>
      <c r="R895" s="62"/>
      <c r="S895" s="62"/>
      <c r="T895" s="62"/>
      <c r="U895" s="62"/>
      <c r="V895" s="62"/>
      <c r="W895" s="62"/>
      <c r="X895" s="62"/>
      <c r="Y895" s="62"/>
      <c r="Z895" s="62"/>
      <c r="AA895" s="62"/>
      <c r="AB895" s="62"/>
      <c r="AC895" s="62"/>
      <c r="AD895" s="62"/>
      <c r="AE895" s="62"/>
      <c r="AF895" s="62"/>
      <c r="AG895" s="62"/>
      <c r="AH895" s="62"/>
      <c r="AI895" s="62"/>
      <c r="AJ895" s="62"/>
    </row>
    <row r="896" spans="1:36" ht="37.5" hidden="1" customHeight="1" x14ac:dyDescent="0.2">
      <c r="A896" s="529"/>
      <c r="B896" s="719" t="s">
        <v>854</v>
      </c>
      <c r="C896" s="717"/>
      <c r="D896" s="530"/>
      <c r="E896" s="429">
        <v>0</v>
      </c>
      <c r="F896" s="429"/>
      <c r="G896" s="531">
        <f t="shared" si="131"/>
        <v>0</v>
      </c>
      <c r="H896" s="431"/>
      <c r="I896" s="432"/>
      <c r="J896" s="432"/>
      <c r="K896" s="89">
        <f t="shared" si="127"/>
        <v>0</v>
      </c>
      <c r="L896" s="89">
        <f t="shared" si="130"/>
        <v>0</v>
      </c>
      <c r="M896" s="62"/>
      <c r="N896" s="62"/>
      <c r="O896" s="62"/>
      <c r="P896" s="62"/>
      <c r="Q896" s="63">
        <f t="shared" si="128"/>
        <v>0</v>
      </c>
      <c r="R896" s="62"/>
      <c r="S896" s="62"/>
      <c r="T896" s="62"/>
      <c r="U896" s="62"/>
      <c r="V896" s="62"/>
      <c r="W896" s="62"/>
      <c r="X896" s="62"/>
      <c r="Y896" s="62"/>
      <c r="Z896" s="62"/>
      <c r="AA896" s="62"/>
      <c r="AB896" s="62"/>
      <c r="AC896" s="62"/>
      <c r="AD896" s="62"/>
      <c r="AE896" s="62"/>
      <c r="AF896" s="62"/>
      <c r="AG896" s="62"/>
      <c r="AH896" s="62"/>
      <c r="AI896" s="62"/>
      <c r="AJ896" s="62"/>
    </row>
    <row r="897" spans="1:36" ht="37.5" hidden="1" customHeight="1" x14ac:dyDescent="0.2">
      <c r="A897" s="529"/>
      <c r="B897" s="708" t="s">
        <v>855</v>
      </c>
      <c r="C897" s="717"/>
      <c r="D897" s="427"/>
      <c r="E897" s="429">
        <v>0</v>
      </c>
      <c r="F897" s="429"/>
      <c r="G897" s="531">
        <f t="shared" si="131"/>
        <v>0</v>
      </c>
      <c r="H897" s="431"/>
      <c r="I897" s="432"/>
      <c r="J897" s="432"/>
      <c r="K897" s="89">
        <f t="shared" si="127"/>
        <v>0</v>
      </c>
      <c r="L897" s="89">
        <f t="shared" si="130"/>
        <v>0</v>
      </c>
      <c r="M897" s="62"/>
      <c r="N897" s="62"/>
      <c r="O897" s="62"/>
      <c r="P897" s="62"/>
      <c r="Q897" s="63">
        <f t="shared" si="128"/>
        <v>0</v>
      </c>
      <c r="R897" s="62"/>
      <c r="S897" s="62"/>
      <c r="T897" s="62"/>
      <c r="U897" s="62"/>
      <c r="V897" s="62"/>
      <c r="W897" s="62"/>
      <c r="X897" s="62"/>
      <c r="Y897" s="62"/>
      <c r="Z897" s="62"/>
      <c r="AA897" s="62"/>
      <c r="AB897" s="62"/>
      <c r="AC897" s="62"/>
      <c r="AD897" s="62"/>
      <c r="AE897" s="62"/>
      <c r="AF897" s="62"/>
      <c r="AG897" s="62"/>
      <c r="AH897" s="62"/>
      <c r="AI897" s="62"/>
      <c r="AJ897" s="62"/>
    </row>
    <row r="898" spans="1:36" ht="27" hidden="1" customHeight="1" x14ac:dyDescent="0.2">
      <c r="A898" s="529"/>
      <c r="B898" s="708" t="s">
        <v>856</v>
      </c>
      <c r="C898" s="717"/>
      <c r="D898" s="427"/>
      <c r="E898" s="429">
        <v>0</v>
      </c>
      <c r="F898" s="429"/>
      <c r="G898" s="531">
        <f t="shared" si="131"/>
        <v>0</v>
      </c>
      <c r="H898" s="431"/>
      <c r="I898" s="432"/>
      <c r="J898" s="432"/>
      <c r="K898" s="89">
        <f t="shared" si="127"/>
        <v>0</v>
      </c>
      <c r="L898" s="89">
        <f t="shared" si="130"/>
        <v>0</v>
      </c>
      <c r="M898" s="62"/>
      <c r="N898" s="62"/>
      <c r="O898" s="62"/>
      <c r="P898" s="62"/>
      <c r="Q898" s="63">
        <f t="shared" si="128"/>
        <v>0</v>
      </c>
      <c r="R898" s="62"/>
      <c r="S898" s="62"/>
      <c r="T898" s="62"/>
      <c r="U898" s="62"/>
      <c r="V898" s="62"/>
      <c r="W898" s="62"/>
      <c r="X898" s="62"/>
      <c r="Y898" s="62"/>
      <c r="Z898" s="62"/>
      <c r="AA898" s="62"/>
      <c r="AB898" s="62"/>
      <c r="AC898" s="62"/>
      <c r="AD898" s="62"/>
      <c r="AE898" s="62"/>
      <c r="AF898" s="62"/>
      <c r="AG898" s="62"/>
      <c r="AH898" s="62"/>
      <c r="AI898" s="62"/>
      <c r="AJ898" s="62"/>
    </row>
    <row r="899" spans="1:36" ht="12.75" hidden="1" customHeight="1" x14ac:dyDescent="0.2">
      <c r="A899" s="529"/>
      <c r="B899" s="708" t="s">
        <v>857</v>
      </c>
      <c r="C899" s="717"/>
      <c r="D899" s="427"/>
      <c r="E899" s="429">
        <v>0</v>
      </c>
      <c r="F899" s="429"/>
      <c r="G899" s="531">
        <f t="shared" si="131"/>
        <v>0</v>
      </c>
      <c r="H899" s="532"/>
      <c r="I899" s="533"/>
      <c r="J899" s="533"/>
      <c r="K899" s="89">
        <f t="shared" si="127"/>
        <v>0</v>
      </c>
      <c r="L899" s="89">
        <f t="shared" si="130"/>
        <v>0</v>
      </c>
      <c r="M899" s="62"/>
      <c r="N899" s="62"/>
      <c r="O899" s="62"/>
      <c r="P899" s="62"/>
      <c r="Q899" s="63">
        <f t="shared" si="128"/>
        <v>0</v>
      </c>
      <c r="R899" s="62"/>
      <c r="S899" s="62"/>
      <c r="T899" s="62"/>
      <c r="U899" s="62"/>
      <c r="V899" s="62"/>
      <c r="W899" s="62"/>
      <c r="X899" s="62"/>
      <c r="Y899" s="62"/>
      <c r="Z899" s="62"/>
      <c r="AA899" s="62"/>
      <c r="AB899" s="62"/>
      <c r="AC899" s="62"/>
      <c r="AD899" s="62"/>
      <c r="AE899" s="62"/>
      <c r="AF899" s="62"/>
      <c r="AG899" s="62"/>
      <c r="AH899" s="62"/>
      <c r="AI899" s="62"/>
      <c r="AJ899" s="62"/>
    </row>
    <row r="900" spans="1:36" ht="12.75" hidden="1" customHeight="1" x14ac:dyDescent="0.2">
      <c r="A900" s="317"/>
      <c r="B900" s="341" t="s">
        <v>858</v>
      </c>
      <c r="C900" s="679"/>
      <c r="D900" s="325"/>
      <c r="E900" s="327">
        <v>0</v>
      </c>
      <c r="F900" s="327"/>
      <c r="G900" s="322">
        <f t="shared" si="131"/>
        <v>0</v>
      </c>
      <c r="H900" s="335"/>
      <c r="I900" s="336"/>
      <c r="J900" s="336"/>
      <c r="K900" s="89">
        <f t="shared" si="127"/>
        <v>0</v>
      </c>
      <c r="L900" s="89">
        <f t="shared" si="130"/>
        <v>0</v>
      </c>
      <c r="M900" s="11"/>
      <c r="N900" s="11"/>
      <c r="O900" s="11"/>
      <c r="P900" s="11"/>
      <c r="Q900" s="63">
        <f t="shared" si="128"/>
        <v>-4034</v>
      </c>
      <c r="R900" s="11"/>
      <c r="S900" s="11"/>
      <c r="T900" s="11"/>
      <c r="U900" s="11"/>
      <c r="V900" s="11"/>
      <c r="W900" s="11"/>
      <c r="X900" s="11"/>
      <c r="Y900" s="11"/>
      <c r="Z900" s="11"/>
      <c r="AA900" s="11"/>
      <c r="AB900" s="11"/>
      <c r="AC900" s="11"/>
      <c r="AD900" s="11"/>
      <c r="AE900" s="11"/>
      <c r="AF900" s="11"/>
      <c r="AG900" s="11"/>
      <c r="AH900" s="11"/>
      <c r="AI900" s="11"/>
      <c r="AJ900" s="11"/>
    </row>
    <row r="901" spans="1:36" ht="38.25" customHeight="1" x14ac:dyDescent="0.2">
      <c r="A901" s="721" t="s">
        <v>859</v>
      </c>
      <c r="B901" s="709"/>
      <c r="C901" s="717"/>
      <c r="D901" s="347">
        <v>700250</v>
      </c>
      <c r="E901" s="349">
        <v>4034</v>
      </c>
      <c r="F901" s="349">
        <f>SUM(F902:F903)</f>
        <v>0</v>
      </c>
      <c r="G901" s="350">
        <f t="shared" si="131"/>
        <v>4034</v>
      </c>
      <c r="H901" s="351">
        <f>SUM(H906)</f>
        <v>0</v>
      </c>
      <c r="I901" s="352">
        <f>SUM(I906)</f>
        <v>0</v>
      </c>
      <c r="J901" s="352">
        <f>SUM(J906)</f>
        <v>0</v>
      </c>
      <c r="K901" s="89">
        <f t="shared" si="127"/>
        <v>8068</v>
      </c>
      <c r="L901" s="89">
        <f t="shared" si="130"/>
        <v>4034</v>
      </c>
      <c r="M901" s="11"/>
      <c r="N901" s="11"/>
      <c r="O901" s="11"/>
      <c r="P901" s="11"/>
      <c r="Q901" s="63">
        <f t="shared" si="128"/>
        <v>-2</v>
      </c>
      <c r="R901" s="11"/>
      <c r="S901" s="11"/>
      <c r="T901" s="11"/>
      <c r="U901" s="11"/>
      <c r="V901" s="11"/>
      <c r="W901" s="11"/>
      <c r="X901" s="11"/>
      <c r="Y901" s="11"/>
      <c r="Z901" s="11"/>
      <c r="AA901" s="11"/>
      <c r="AB901" s="11"/>
      <c r="AC901" s="11"/>
      <c r="AD901" s="11"/>
      <c r="AE901" s="11"/>
      <c r="AF901" s="11"/>
      <c r="AG901" s="11"/>
      <c r="AH901" s="11"/>
      <c r="AI901" s="11"/>
      <c r="AJ901" s="11"/>
    </row>
    <row r="902" spans="1:36" s="662" customFormat="1" ht="12.75" customHeight="1" x14ac:dyDescent="0.2">
      <c r="A902" s="654"/>
      <c r="B902" s="655"/>
      <c r="C902" s="653" t="s">
        <v>780</v>
      </c>
      <c r="D902" s="656"/>
      <c r="E902" s="663">
        <v>2</v>
      </c>
      <c r="F902" s="663"/>
      <c r="G902" s="664">
        <f t="shared" si="131"/>
        <v>2</v>
      </c>
      <c r="H902" s="658"/>
      <c r="I902" s="659"/>
      <c r="J902" s="659"/>
      <c r="K902" s="660">
        <f t="shared" si="127"/>
        <v>4</v>
      </c>
      <c r="L902" s="660">
        <f t="shared" si="130"/>
        <v>2</v>
      </c>
      <c r="M902" s="661"/>
      <c r="N902" s="661"/>
      <c r="O902" s="661"/>
      <c r="P902" s="661"/>
      <c r="Q902" s="63">
        <f t="shared" ref="Q902:Q965" si="132">F903-G903</f>
        <v>-4032</v>
      </c>
      <c r="R902" s="661"/>
      <c r="S902" s="661"/>
      <c r="T902" s="661"/>
      <c r="U902" s="661"/>
      <c r="V902" s="661"/>
      <c r="W902" s="661"/>
      <c r="X902" s="661"/>
      <c r="Y902" s="661"/>
      <c r="Z902" s="661"/>
      <c r="AA902" s="661"/>
      <c r="AB902" s="661"/>
      <c r="AC902" s="661"/>
      <c r="AD902" s="661"/>
      <c r="AE902" s="661"/>
      <c r="AF902" s="661"/>
      <c r="AG902" s="661"/>
      <c r="AH902" s="661"/>
      <c r="AI902" s="661"/>
      <c r="AJ902" s="661"/>
    </row>
    <row r="903" spans="1:36" s="662" customFormat="1" ht="12.75" customHeight="1" x14ac:dyDescent="0.2">
      <c r="A903" s="654"/>
      <c r="B903" s="655"/>
      <c r="C903" s="653" t="s">
        <v>781</v>
      </c>
      <c r="D903" s="656"/>
      <c r="E903" s="663">
        <v>4032</v>
      </c>
      <c r="F903" s="663"/>
      <c r="G903" s="664">
        <f t="shared" si="131"/>
        <v>4032</v>
      </c>
      <c r="H903" s="658"/>
      <c r="I903" s="659"/>
      <c r="J903" s="659"/>
      <c r="K903" s="660">
        <f t="shared" si="127"/>
        <v>8064</v>
      </c>
      <c r="L903" s="660">
        <f t="shared" si="130"/>
        <v>4032</v>
      </c>
      <c r="M903" s="661"/>
      <c r="N903" s="661"/>
      <c r="O903" s="661"/>
      <c r="P903" s="661"/>
      <c r="Q903" s="63">
        <f t="shared" si="132"/>
        <v>-2</v>
      </c>
      <c r="R903" s="661"/>
      <c r="S903" s="661"/>
      <c r="T903" s="661"/>
      <c r="U903" s="661"/>
      <c r="V903" s="661"/>
      <c r="W903" s="661"/>
      <c r="X903" s="661"/>
      <c r="Y903" s="661"/>
      <c r="Z903" s="661"/>
      <c r="AA903" s="661"/>
      <c r="AB903" s="661"/>
      <c r="AC903" s="661"/>
      <c r="AD903" s="661"/>
      <c r="AE903" s="661"/>
      <c r="AF903" s="661"/>
      <c r="AG903" s="661"/>
      <c r="AH903" s="661"/>
      <c r="AI903" s="661"/>
      <c r="AJ903" s="661"/>
    </row>
    <row r="904" spans="1:36" ht="12.75" customHeight="1" x14ac:dyDescent="0.2">
      <c r="A904" s="317"/>
      <c r="B904" s="318"/>
      <c r="C904" s="679" t="s">
        <v>699</v>
      </c>
      <c r="D904" s="319"/>
      <c r="E904" s="321">
        <v>2</v>
      </c>
      <c r="F904" s="321">
        <f>F902</f>
        <v>0</v>
      </c>
      <c r="G904" s="389">
        <f t="shared" si="131"/>
        <v>2</v>
      </c>
      <c r="H904" s="323">
        <f>ROUND(F904*H$7, )</f>
        <v>0</v>
      </c>
      <c r="I904" s="324">
        <f>ROUND(G904*I$7, )</f>
        <v>2</v>
      </c>
      <c r="J904" s="324">
        <f>ROUND(H904*J$7, )</f>
        <v>0</v>
      </c>
      <c r="K904" s="89">
        <f>SUM(E904:G904)</f>
        <v>4</v>
      </c>
      <c r="L904" s="89">
        <f t="shared" si="130"/>
        <v>2</v>
      </c>
      <c r="M904" s="11"/>
      <c r="N904" s="11"/>
      <c r="O904" s="11"/>
      <c r="P904" s="11"/>
      <c r="Q904" s="63">
        <f t="shared" si="132"/>
        <v>-4032</v>
      </c>
      <c r="R904" s="11"/>
      <c r="S904" s="11"/>
      <c r="T904" s="11"/>
      <c r="U904" s="11"/>
      <c r="V904" s="11"/>
      <c r="W904" s="11"/>
      <c r="X904" s="11"/>
      <c r="Y904" s="11"/>
      <c r="Z904" s="11"/>
      <c r="AA904" s="11"/>
      <c r="AB904" s="11"/>
      <c r="AC904" s="11"/>
      <c r="AD904" s="11"/>
      <c r="AE904" s="11"/>
      <c r="AF904" s="11"/>
      <c r="AG904" s="11"/>
      <c r="AH904" s="11"/>
      <c r="AI904" s="11"/>
      <c r="AJ904" s="11"/>
    </row>
    <row r="905" spans="1:36" ht="12.75" customHeight="1" x14ac:dyDescent="0.2">
      <c r="A905" s="317"/>
      <c r="B905" s="318"/>
      <c r="C905" s="679" t="s">
        <v>700</v>
      </c>
      <c r="D905" s="319"/>
      <c r="E905" s="646">
        <v>4032</v>
      </c>
      <c r="F905" s="646">
        <f>F903</f>
        <v>0</v>
      </c>
      <c r="G905" s="322">
        <f t="shared" si="131"/>
        <v>4032</v>
      </c>
      <c r="H905" s="330"/>
      <c r="I905" s="331"/>
      <c r="J905" s="331"/>
      <c r="K905" s="89">
        <f t="shared" si="127"/>
        <v>8064</v>
      </c>
      <c r="L905" s="89">
        <f t="shared" si="130"/>
        <v>4032</v>
      </c>
      <c r="M905" s="11"/>
      <c r="N905" s="11"/>
      <c r="O905" s="11"/>
      <c r="P905" s="11"/>
      <c r="Q905" s="63">
        <f t="shared" si="132"/>
        <v>-989.7</v>
      </c>
      <c r="R905" s="11"/>
      <c r="S905" s="11"/>
      <c r="T905" s="11"/>
      <c r="U905" s="11"/>
      <c r="V905" s="11"/>
      <c r="W905" s="11"/>
      <c r="X905" s="11"/>
      <c r="Y905" s="11"/>
      <c r="Z905" s="11"/>
      <c r="AA905" s="11"/>
      <c r="AB905" s="11"/>
      <c r="AC905" s="11"/>
      <c r="AD905" s="11"/>
      <c r="AE905" s="11"/>
      <c r="AF905" s="11"/>
      <c r="AG905" s="11"/>
      <c r="AH905" s="11"/>
      <c r="AI905" s="11"/>
      <c r="AJ905" s="11"/>
    </row>
    <row r="906" spans="1:36" ht="12.75" customHeight="1" x14ac:dyDescent="0.2">
      <c r="A906" s="299" t="s">
        <v>764</v>
      </c>
      <c r="B906" s="300"/>
      <c r="C906" s="301"/>
      <c r="D906" s="347">
        <v>700250</v>
      </c>
      <c r="E906" s="349">
        <v>989.7</v>
      </c>
      <c r="F906" s="349">
        <f>SUM(F907)</f>
        <v>0</v>
      </c>
      <c r="G906" s="350">
        <f>SUM(G907)</f>
        <v>989.7</v>
      </c>
      <c r="H906" s="351">
        <f>SUM(H907)</f>
        <v>0</v>
      </c>
      <c r="I906" s="352">
        <f>SUM(I907)</f>
        <v>0</v>
      </c>
      <c r="J906" s="352">
        <f>SUM(J907)</f>
        <v>0</v>
      </c>
      <c r="K906" s="89">
        <f t="shared" si="127"/>
        <v>1979.4</v>
      </c>
      <c r="L906" s="89">
        <f t="shared" si="130"/>
        <v>989.7</v>
      </c>
      <c r="M906" s="11"/>
      <c r="N906" s="11"/>
      <c r="O906" s="11"/>
      <c r="P906" s="11"/>
      <c r="Q906" s="63">
        <f t="shared" si="132"/>
        <v>-989.7</v>
      </c>
      <c r="R906" s="11"/>
      <c r="S906" s="11"/>
      <c r="T906" s="11"/>
      <c r="U906" s="11"/>
      <c r="V906" s="11"/>
      <c r="W906" s="11"/>
      <c r="X906" s="11"/>
      <c r="Y906" s="11"/>
      <c r="Z906" s="11"/>
      <c r="AA906" s="11"/>
      <c r="AB906" s="11"/>
      <c r="AC906" s="11"/>
      <c r="AD906" s="11"/>
      <c r="AE906" s="11"/>
      <c r="AF906" s="11"/>
      <c r="AG906" s="11"/>
      <c r="AH906" s="11"/>
      <c r="AI906" s="11"/>
      <c r="AJ906" s="11"/>
    </row>
    <row r="907" spans="1:36" ht="12.75" customHeight="1" x14ac:dyDescent="0.2">
      <c r="A907" s="317"/>
      <c r="B907" s="318"/>
      <c r="C907" s="679" t="s">
        <v>700</v>
      </c>
      <c r="D907" s="319"/>
      <c r="E907" s="338">
        <v>989.7</v>
      </c>
      <c r="F907" s="338"/>
      <c r="G907" s="322">
        <f>SUM(F907,E907)</f>
        <v>989.7</v>
      </c>
      <c r="H907" s="473"/>
      <c r="I907" s="474"/>
      <c r="J907" s="474"/>
      <c r="K907" s="89">
        <f t="shared" si="127"/>
        <v>1979.4</v>
      </c>
      <c r="L907" s="89">
        <f t="shared" si="130"/>
        <v>989.7</v>
      </c>
      <c r="M907" s="11"/>
      <c r="N907" s="11"/>
      <c r="O907" s="11"/>
      <c r="P907" s="11"/>
      <c r="Q907" s="63">
        <f t="shared" si="132"/>
        <v>-1186.5999999999999</v>
      </c>
      <c r="R907" s="11"/>
      <c r="S907" s="11"/>
      <c r="T907" s="11"/>
      <c r="U907" s="11"/>
      <c r="V907" s="11"/>
      <c r="W907" s="11"/>
      <c r="X907" s="11"/>
      <c r="Y907" s="11"/>
      <c r="Z907" s="11"/>
      <c r="AA907" s="11"/>
      <c r="AB907" s="11"/>
      <c r="AC907" s="11"/>
      <c r="AD907" s="11"/>
      <c r="AE907" s="11"/>
      <c r="AF907" s="11"/>
      <c r="AG907" s="11"/>
      <c r="AH907" s="11"/>
      <c r="AI907" s="11"/>
      <c r="AJ907" s="11"/>
    </row>
    <row r="908" spans="1:36" ht="12.75" customHeight="1" x14ac:dyDescent="0.2">
      <c r="A908" s="269" t="s">
        <v>860</v>
      </c>
      <c r="B908" s="270"/>
      <c r="C908" s="271"/>
      <c r="D908" s="272"/>
      <c r="E908" s="298">
        <v>1186.5999999999999</v>
      </c>
      <c r="F908" s="298">
        <f>SUM(F912,F921,F915,F918,F924)</f>
        <v>150</v>
      </c>
      <c r="G908" s="275">
        <f>SUM(G912,G921,G915,G918,G924)</f>
        <v>1336.6</v>
      </c>
      <c r="H908" s="276">
        <f>SUM(H912,H921,H915,H918,H924)</f>
        <v>152</v>
      </c>
      <c r="I908" s="277">
        <f>SUM(I912,I921,I915,I918,I924)</f>
        <v>154</v>
      </c>
      <c r="J908" s="277">
        <f>SUM(J912,J921,J915,J918,J924)</f>
        <v>156</v>
      </c>
      <c r="K908" s="89">
        <f t="shared" si="127"/>
        <v>2673.2</v>
      </c>
      <c r="L908" s="89">
        <f t="shared" si="130"/>
        <v>1336.6</v>
      </c>
      <c r="M908" s="11"/>
      <c r="N908" s="11"/>
      <c r="O908" s="11"/>
      <c r="P908" s="11"/>
      <c r="Q908" s="63">
        <f t="shared" si="132"/>
        <v>-1186.5999999999999</v>
      </c>
      <c r="R908" s="11"/>
      <c r="S908" s="11"/>
      <c r="T908" s="11"/>
      <c r="U908" s="11"/>
      <c r="V908" s="11"/>
      <c r="W908" s="11"/>
      <c r="X908" s="11"/>
      <c r="Y908" s="11"/>
      <c r="Z908" s="11"/>
      <c r="AA908" s="11"/>
      <c r="AB908" s="11"/>
      <c r="AC908" s="11"/>
      <c r="AD908" s="11"/>
      <c r="AE908" s="11"/>
      <c r="AF908" s="11"/>
      <c r="AG908" s="11"/>
      <c r="AH908" s="11"/>
      <c r="AI908" s="11"/>
      <c r="AJ908" s="11"/>
    </row>
    <row r="909" spans="1:36" ht="12.75" customHeight="1" x14ac:dyDescent="0.2">
      <c r="A909" s="353"/>
      <c r="B909" s="354" t="s">
        <v>718</v>
      </c>
      <c r="C909" s="355"/>
      <c r="D909" s="356"/>
      <c r="E909" s="358">
        <v>1186.5999999999999</v>
      </c>
      <c r="F909" s="358">
        <f>SUM(F910:F911)</f>
        <v>150</v>
      </c>
      <c r="G909" s="359">
        <f>SUM(G910:G911)</f>
        <v>1336.6</v>
      </c>
      <c r="H909" s="360">
        <f>SUM(H910:H911)</f>
        <v>152</v>
      </c>
      <c r="I909" s="361">
        <f>SUM(I910:I911)</f>
        <v>154</v>
      </c>
      <c r="J909" s="361">
        <f>SUM(J910:J911)</f>
        <v>156</v>
      </c>
      <c r="K909" s="89">
        <f t="shared" si="127"/>
        <v>2673.2</v>
      </c>
      <c r="L909" s="89">
        <f t="shared" si="130"/>
        <v>1336.6</v>
      </c>
      <c r="M909" s="11"/>
      <c r="N909" s="11"/>
      <c r="O909" s="11"/>
      <c r="P909" s="11"/>
      <c r="Q909" s="63">
        <f t="shared" si="132"/>
        <v>0</v>
      </c>
      <c r="R909" s="11"/>
      <c r="S909" s="11"/>
      <c r="T909" s="11"/>
      <c r="U909" s="11"/>
      <c r="V909" s="11"/>
      <c r="W909" s="11"/>
      <c r="X909" s="11"/>
      <c r="Y909" s="11"/>
      <c r="Z909" s="11"/>
      <c r="AA909" s="11"/>
      <c r="AB909" s="11"/>
      <c r="AC909" s="11"/>
      <c r="AD909" s="11"/>
      <c r="AE909" s="11"/>
      <c r="AF909" s="11"/>
      <c r="AG909" s="11"/>
      <c r="AH909" s="11"/>
      <c r="AI909" s="11"/>
      <c r="AJ909" s="11"/>
    </row>
    <row r="910" spans="1:36" ht="12.75" hidden="1" customHeight="1" x14ac:dyDescent="0.2">
      <c r="A910" s="353"/>
      <c r="B910" s="354" t="s">
        <v>699</v>
      </c>
      <c r="C910" s="355"/>
      <c r="D910" s="362"/>
      <c r="E910" s="398">
        <v>0</v>
      </c>
      <c r="F910" s="398">
        <f>SUM(F913,F922,F916,F919)</f>
        <v>0</v>
      </c>
      <c r="G910" s="365">
        <f>SUM(G913,G922,G916,G919)</f>
        <v>0</v>
      </c>
      <c r="H910" s="366">
        <f>SUM(H913,H922,H916,H919)</f>
        <v>0</v>
      </c>
      <c r="I910" s="367">
        <f>SUM(I913,I922,I916,I919)</f>
        <v>0</v>
      </c>
      <c r="J910" s="367">
        <f>SUM(J913,J922,J916,J919)</f>
        <v>0</v>
      </c>
      <c r="K910" s="89">
        <f t="shared" si="127"/>
        <v>0</v>
      </c>
      <c r="L910" s="89">
        <f t="shared" si="130"/>
        <v>0</v>
      </c>
      <c r="M910" s="11"/>
      <c r="N910" s="11"/>
      <c r="O910" s="11"/>
      <c r="P910" s="11"/>
      <c r="Q910" s="63">
        <f t="shared" si="132"/>
        <v>-1186.5999999999999</v>
      </c>
      <c r="R910" s="11"/>
      <c r="S910" s="11"/>
      <c r="T910" s="11"/>
      <c r="U910" s="11"/>
      <c r="V910" s="11"/>
      <c r="W910" s="11"/>
      <c r="X910" s="11"/>
      <c r="Y910" s="11"/>
      <c r="Z910" s="11"/>
      <c r="AA910" s="11"/>
      <c r="AB910" s="11"/>
      <c r="AC910" s="11"/>
      <c r="AD910" s="11"/>
      <c r="AE910" s="11"/>
      <c r="AF910" s="11"/>
      <c r="AG910" s="11"/>
      <c r="AH910" s="11"/>
      <c r="AI910" s="11"/>
      <c r="AJ910" s="11"/>
    </row>
    <row r="911" spans="1:36" ht="12.75" customHeight="1" x14ac:dyDescent="0.2">
      <c r="A911" s="353"/>
      <c r="B911" s="354" t="s">
        <v>700</v>
      </c>
      <c r="C911" s="355"/>
      <c r="D911" s="356"/>
      <c r="E911" s="358">
        <v>1186.5999999999999</v>
      </c>
      <c r="F911" s="358">
        <f>SUM(F914,F923,F917,F920,F925)</f>
        <v>150</v>
      </c>
      <c r="G911" s="359">
        <f>SUM(G914,G923,G917,G920,G925)</f>
        <v>1336.6</v>
      </c>
      <c r="H911" s="360">
        <f>SUM(H914,H923,H917,H920,H925)</f>
        <v>152</v>
      </c>
      <c r="I911" s="361">
        <f>SUM(I914,I923,I917,I920,I925)</f>
        <v>154</v>
      </c>
      <c r="J911" s="361">
        <f>SUM(J914,J923,J917,J920,J925)</f>
        <v>156</v>
      </c>
      <c r="K911" s="89">
        <f t="shared" si="127"/>
        <v>2673.2</v>
      </c>
      <c r="L911" s="89">
        <f t="shared" si="130"/>
        <v>1336.6</v>
      </c>
      <c r="M911" s="11"/>
      <c r="N911" s="11"/>
      <c r="O911" s="11"/>
      <c r="P911" s="11"/>
      <c r="Q911" s="63">
        <f t="shared" si="132"/>
        <v>-886.6</v>
      </c>
      <c r="R911" s="11"/>
      <c r="S911" s="11"/>
      <c r="T911" s="11"/>
      <c r="U911" s="11"/>
      <c r="V911" s="11"/>
      <c r="W911" s="11"/>
      <c r="X911" s="11"/>
      <c r="Y911" s="11"/>
      <c r="Z911" s="11"/>
      <c r="AA911" s="11"/>
      <c r="AB911" s="11"/>
      <c r="AC911" s="11"/>
      <c r="AD911" s="11"/>
      <c r="AE911" s="11"/>
      <c r="AF911" s="11"/>
      <c r="AG911" s="11"/>
      <c r="AH911" s="11"/>
      <c r="AI911" s="11"/>
      <c r="AJ911" s="11"/>
    </row>
    <row r="912" spans="1:36" ht="38.25" customHeight="1" x14ac:dyDescent="0.2">
      <c r="A912" s="712" t="s">
        <v>861</v>
      </c>
      <c r="B912" s="709"/>
      <c r="C912" s="711"/>
      <c r="D912" s="302" t="s">
        <v>862</v>
      </c>
      <c r="E912" s="304">
        <v>886.6</v>
      </c>
      <c r="F912" s="304">
        <f>SUM(F914,F913)</f>
        <v>0</v>
      </c>
      <c r="G912" s="305">
        <f>SUM(G914,G913)</f>
        <v>886.6</v>
      </c>
      <c r="H912" s="380">
        <f>SUM(H914,H913)</f>
        <v>0</v>
      </c>
      <c r="I912" s="381">
        <f>SUM(I914,I913)</f>
        <v>0</v>
      </c>
      <c r="J912" s="381">
        <f>SUM(J914,J913)</f>
        <v>0</v>
      </c>
      <c r="K912" s="89">
        <f t="shared" si="127"/>
        <v>1773.2</v>
      </c>
      <c r="L912" s="89">
        <f t="shared" si="130"/>
        <v>886.6</v>
      </c>
      <c r="M912" s="11"/>
      <c r="N912" s="11"/>
      <c r="O912" s="11"/>
      <c r="P912" s="11"/>
      <c r="Q912" s="63">
        <f t="shared" si="132"/>
        <v>0</v>
      </c>
      <c r="R912" s="11"/>
      <c r="S912" s="11"/>
      <c r="T912" s="11"/>
      <c r="U912" s="11"/>
      <c r="V912" s="11"/>
      <c r="W912" s="11"/>
      <c r="X912" s="11"/>
      <c r="Y912" s="11"/>
      <c r="Z912" s="11"/>
      <c r="AA912" s="11"/>
      <c r="AB912" s="11"/>
      <c r="AC912" s="11"/>
      <c r="AD912" s="11"/>
      <c r="AE912" s="11"/>
      <c r="AF912" s="11"/>
      <c r="AG912" s="11"/>
      <c r="AH912" s="11"/>
      <c r="AI912" s="11"/>
      <c r="AJ912" s="11"/>
    </row>
    <row r="913" spans="1:36" ht="12.75" hidden="1" customHeight="1" x14ac:dyDescent="0.2">
      <c r="A913" s="317"/>
      <c r="B913" s="318"/>
      <c r="C913" s="679" t="s">
        <v>699</v>
      </c>
      <c r="D913" s="319"/>
      <c r="E913" s="321">
        <v>0</v>
      </c>
      <c r="F913" s="321"/>
      <c r="G913" s="389">
        <f>SUM(F913,E913)</f>
        <v>0</v>
      </c>
      <c r="H913" s="323">
        <f>ROUND(F913*H$7, )</f>
        <v>0</v>
      </c>
      <c r="I913" s="324">
        <f>ROUND(G913*I$7, )</f>
        <v>0</v>
      </c>
      <c r="J913" s="324">
        <f>ROUND(H913*J$7, )</f>
        <v>0</v>
      </c>
      <c r="K913" s="89">
        <f t="shared" si="127"/>
        <v>0</v>
      </c>
      <c r="L913" s="89">
        <f t="shared" si="130"/>
        <v>0</v>
      </c>
      <c r="M913" s="11"/>
      <c r="N913" s="11"/>
      <c r="O913" s="11"/>
      <c r="P913" s="11"/>
      <c r="Q913" s="63">
        <f t="shared" si="132"/>
        <v>-886.6</v>
      </c>
      <c r="R913" s="11"/>
      <c r="S913" s="11"/>
      <c r="T913" s="11"/>
      <c r="U913" s="11"/>
      <c r="V913" s="11"/>
      <c r="W913" s="11"/>
      <c r="X913" s="11"/>
      <c r="Y913" s="11"/>
      <c r="Z913" s="11"/>
      <c r="AA913" s="11"/>
      <c r="AB913" s="11"/>
      <c r="AC913" s="11"/>
      <c r="AD913" s="11"/>
      <c r="AE913" s="11"/>
      <c r="AF913" s="11"/>
      <c r="AG913" s="11"/>
      <c r="AH913" s="11"/>
      <c r="AI913" s="11"/>
      <c r="AJ913" s="11"/>
    </row>
    <row r="914" spans="1:36" ht="12.75" customHeight="1" x14ac:dyDescent="0.2">
      <c r="A914" s="317"/>
      <c r="B914" s="318"/>
      <c r="C914" s="679" t="s">
        <v>700</v>
      </c>
      <c r="D914" s="325"/>
      <c r="E914" s="327">
        <v>886.6</v>
      </c>
      <c r="F914" s="327"/>
      <c r="G914" s="389">
        <f>SUM(F914,E914)</f>
        <v>886.6</v>
      </c>
      <c r="H914" s="330">
        <f>ROUND(F914*H$7, )</f>
        <v>0</v>
      </c>
      <c r="I914" s="331">
        <f>ROUND(F914*I$7, )</f>
        <v>0</v>
      </c>
      <c r="J914" s="331">
        <f>ROUND(F914*J$7, )</f>
        <v>0</v>
      </c>
      <c r="K914" s="89">
        <f t="shared" si="127"/>
        <v>1773.2</v>
      </c>
      <c r="L914" s="89">
        <f t="shared" si="130"/>
        <v>886.6</v>
      </c>
      <c r="M914" s="11"/>
      <c r="N914" s="11"/>
      <c r="O914" s="11"/>
      <c r="P914" s="11"/>
      <c r="Q914" s="63">
        <f t="shared" si="132"/>
        <v>0</v>
      </c>
      <c r="R914" s="11"/>
      <c r="S914" s="11"/>
      <c r="T914" s="11"/>
      <c r="U914" s="11"/>
      <c r="V914" s="11"/>
      <c r="W914" s="11"/>
      <c r="X914" s="11"/>
      <c r="Y914" s="11"/>
      <c r="Z914" s="11"/>
      <c r="AA914" s="11"/>
      <c r="AB914" s="11"/>
      <c r="AC914" s="11"/>
      <c r="AD914" s="11"/>
      <c r="AE914" s="11"/>
      <c r="AF914" s="11"/>
      <c r="AG914" s="11"/>
      <c r="AH914" s="11"/>
      <c r="AI914" s="11"/>
      <c r="AJ914" s="11"/>
    </row>
    <row r="915" spans="1:36" ht="12.75" hidden="1" customHeight="1" x14ac:dyDescent="0.2">
      <c r="A915" s="299" t="s">
        <v>863</v>
      </c>
      <c r="B915" s="300"/>
      <c r="C915" s="301"/>
      <c r="D915" s="347"/>
      <c r="E915" s="304">
        <v>0</v>
      </c>
      <c r="F915" s="304">
        <f>SUM(F917)</f>
        <v>0</v>
      </c>
      <c r="G915" s="305">
        <f>SUM(G917)</f>
        <v>0</v>
      </c>
      <c r="H915" s="380">
        <f>SUM(H917)</f>
        <v>0</v>
      </c>
      <c r="I915" s="381">
        <f>SUM(I917)</f>
        <v>0</v>
      </c>
      <c r="J915" s="381">
        <f>SUM(J917)</f>
        <v>0</v>
      </c>
      <c r="K915" s="89">
        <f t="shared" si="127"/>
        <v>0</v>
      </c>
      <c r="L915" s="89">
        <f t="shared" si="130"/>
        <v>0</v>
      </c>
      <c r="M915" s="11"/>
      <c r="N915" s="11"/>
      <c r="O915" s="11"/>
      <c r="P915" s="11"/>
      <c r="Q915" s="63">
        <f t="shared" si="132"/>
        <v>0</v>
      </c>
      <c r="R915" s="11"/>
      <c r="S915" s="11"/>
      <c r="T915" s="11"/>
      <c r="U915" s="11"/>
      <c r="V915" s="11"/>
      <c r="W915" s="11"/>
      <c r="X915" s="11"/>
      <c r="Y915" s="11"/>
      <c r="Z915" s="11"/>
      <c r="AA915" s="11"/>
      <c r="AB915" s="11"/>
      <c r="AC915" s="11"/>
      <c r="AD915" s="11"/>
      <c r="AE915" s="11"/>
      <c r="AF915" s="11"/>
      <c r="AG915" s="11"/>
      <c r="AH915" s="11"/>
      <c r="AI915" s="11"/>
      <c r="AJ915" s="11"/>
    </row>
    <row r="916" spans="1:36" ht="12.75" hidden="1" customHeight="1" x14ac:dyDescent="0.2">
      <c r="A916" s="317"/>
      <c r="B916" s="318"/>
      <c r="C916" s="679" t="s">
        <v>699</v>
      </c>
      <c r="D916" s="319"/>
      <c r="E916" s="321">
        <v>0</v>
      </c>
      <c r="F916" s="321"/>
      <c r="G916" s="322">
        <f>SUM(F916,E916)</f>
        <v>0</v>
      </c>
      <c r="H916" s="323">
        <f t="shared" ref="H916:J917" si="133">ROUND(F916*H$7, )</f>
        <v>0</v>
      </c>
      <c r="I916" s="324">
        <f t="shared" si="133"/>
        <v>0</v>
      </c>
      <c r="J916" s="324">
        <f t="shared" si="133"/>
        <v>0</v>
      </c>
      <c r="K916" s="89">
        <f t="shared" si="127"/>
        <v>0</v>
      </c>
      <c r="L916" s="89">
        <f t="shared" si="130"/>
        <v>0</v>
      </c>
      <c r="M916" s="11"/>
      <c r="N916" s="11"/>
      <c r="O916" s="11"/>
      <c r="P916" s="11"/>
      <c r="Q916" s="63">
        <f t="shared" si="132"/>
        <v>0</v>
      </c>
      <c r="R916" s="11"/>
      <c r="S916" s="11"/>
      <c r="T916" s="11"/>
      <c r="U916" s="11"/>
      <c r="V916" s="11"/>
      <c r="W916" s="11"/>
      <c r="X916" s="11"/>
      <c r="Y916" s="11"/>
      <c r="Z916" s="11"/>
      <c r="AA916" s="11"/>
      <c r="AB916" s="11"/>
      <c r="AC916" s="11"/>
      <c r="AD916" s="11"/>
      <c r="AE916" s="11"/>
      <c r="AF916" s="11"/>
      <c r="AG916" s="11"/>
      <c r="AH916" s="11"/>
      <c r="AI916" s="11"/>
      <c r="AJ916" s="11"/>
    </row>
    <row r="917" spans="1:36" ht="12.75" hidden="1" customHeight="1" x14ac:dyDescent="0.2">
      <c r="A917" s="317"/>
      <c r="B917" s="318"/>
      <c r="C917" s="679" t="s">
        <v>700</v>
      </c>
      <c r="D917" s="319"/>
      <c r="E917" s="327">
        <v>0</v>
      </c>
      <c r="F917" s="327"/>
      <c r="G917" s="322">
        <f>SUM(F917,E917)</f>
        <v>0</v>
      </c>
      <c r="H917" s="330">
        <f t="shared" si="133"/>
        <v>0</v>
      </c>
      <c r="I917" s="331">
        <f t="shared" si="133"/>
        <v>0</v>
      </c>
      <c r="J917" s="331">
        <f t="shared" si="133"/>
        <v>0</v>
      </c>
      <c r="K917" s="89">
        <f t="shared" si="127"/>
        <v>0</v>
      </c>
      <c r="L917" s="89">
        <f t="shared" si="130"/>
        <v>0</v>
      </c>
      <c r="M917" s="11"/>
      <c r="N917" s="11"/>
      <c r="O917" s="11"/>
      <c r="P917" s="11"/>
      <c r="Q917" s="63">
        <f t="shared" si="132"/>
        <v>-300</v>
      </c>
      <c r="R917" s="11"/>
      <c r="S917" s="11"/>
      <c r="T917" s="11"/>
      <c r="U917" s="11"/>
      <c r="V917" s="11"/>
      <c r="W917" s="11"/>
      <c r="X917" s="11"/>
      <c r="Y917" s="11"/>
      <c r="Z917" s="11"/>
      <c r="AA917" s="11"/>
      <c r="AB917" s="11"/>
      <c r="AC917" s="11"/>
      <c r="AD917" s="11"/>
      <c r="AE917" s="11"/>
      <c r="AF917" s="11"/>
      <c r="AG917" s="11"/>
      <c r="AH917" s="11"/>
      <c r="AI917" s="11"/>
      <c r="AJ917" s="11"/>
    </row>
    <row r="918" spans="1:36" ht="12.75" customHeight="1" x14ac:dyDescent="0.2">
      <c r="A918" s="299" t="s">
        <v>858</v>
      </c>
      <c r="B918" s="300"/>
      <c r="C918" s="301"/>
      <c r="D918" s="302">
        <v>74020502</v>
      </c>
      <c r="E918" s="304">
        <v>300</v>
      </c>
      <c r="F918" s="304">
        <f>SUM(F920,F919)</f>
        <v>150</v>
      </c>
      <c r="G918" s="305">
        <f>SUM(G920,G919)</f>
        <v>450</v>
      </c>
      <c r="H918" s="306">
        <f>SUM(H920,H919)</f>
        <v>152</v>
      </c>
      <c r="I918" s="307">
        <f>SUM(I920,I919)</f>
        <v>154</v>
      </c>
      <c r="J918" s="307">
        <f>SUM(J920,J919)</f>
        <v>156</v>
      </c>
      <c r="K918" s="89">
        <f t="shared" si="127"/>
        <v>900</v>
      </c>
      <c r="L918" s="89">
        <f t="shared" si="130"/>
        <v>450</v>
      </c>
      <c r="M918" s="11"/>
      <c r="N918" s="11"/>
      <c r="O918" s="11"/>
      <c r="P918" s="11"/>
      <c r="Q918" s="63">
        <f t="shared" si="132"/>
        <v>0</v>
      </c>
      <c r="R918" s="11"/>
      <c r="S918" s="11"/>
      <c r="T918" s="11"/>
      <c r="U918" s="11"/>
      <c r="V918" s="11"/>
      <c r="W918" s="11"/>
      <c r="X918" s="11"/>
      <c r="Y918" s="11"/>
      <c r="Z918" s="11"/>
      <c r="AA918" s="11"/>
      <c r="AB918" s="11"/>
      <c r="AC918" s="11"/>
      <c r="AD918" s="11"/>
      <c r="AE918" s="11"/>
      <c r="AF918" s="11"/>
      <c r="AG918" s="11"/>
      <c r="AH918" s="11"/>
      <c r="AI918" s="11"/>
      <c r="AJ918" s="11"/>
    </row>
    <row r="919" spans="1:36" ht="12.75" hidden="1" customHeight="1" x14ac:dyDescent="0.2">
      <c r="A919" s="317"/>
      <c r="B919" s="318"/>
      <c r="C919" s="679" t="s">
        <v>699</v>
      </c>
      <c r="D919" s="319"/>
      <c r="E919" s="327">
        <v>0</v>
      </c>
      <c r="F919" s="327"/>
      <c r="G919" s="322">
        <f>SUM(F919,E919)</f>
        <v>0</v>
      </c>
      <c r="H919" s="323">
        <f>ROUND(F919*H$7, )</f>
        <v>0</v>
      </c>
      <c r="I919" s="324">
        <f>ROUND(G919*I$7, )</f>
        <v>0</v>
      </c>
      <c r="J919" s="324">
        <f>ROUND(H919*J$7, )</f>
        <v>0</v>
      </c>
      <c r="K919" s="89">
        <f t="shared" si="127"/>
        <v>0</v>
      </c>
      <c r="L919" s="89">
        <f t="shared" si="130"/>
        <v>0</v>
      </c>
      <c r="M919" s="11"/>
      <c r="N919" s="11"/>
      <c r="O919" s="11"/>
      <c r="P919" s="11"/>
      <c r="Q919" s="63">
        <f t="shared" si="132"/>
        <v>-300</v>
      </c>
      <c r="R919" s="11"/>
      <c r="S919" s="11"/>
      <c r="T919" s="11"/>
      <c r="U919" s="11"/>
      <c r="V919" s="11"/>
      <c r="W919" s="11"/>
      <c r="X919" s="11"/>
      <c r="Y919" s="11"/>
      <c r="Z919" s="11"/>
      <c r="AA919" s="11"/>
      <c r="AB919" s="11"/>
      <c r="AC919" s="11"/>
      <c r="AD919" s="11"/>
      <c r="AE919" s="11"/>
      <c r="AF919" s="11"/>
      <c r="AG919" s="11"/>
      <c r="AH919" s="11"/>
      <c r="AI919" s="11"/>
      <c r="AJ919" s="11"/>
    </row>
    <row r="920" spans="1:36" ht="12.75" customHeight="1" x14ac:dyDescent="0.2">
      <c r="A920" s="317"/>
      <c r="B920" s="318"/>
      <c r="C920" s="679" t="s">
        <v>700</v>
      </c>
      <c r="D920" s="325"/>
      <c r="E920" s="327">
        <v>300</v>
      </c>
      <c r="F920" s="327">
        <v>150</v>
      </c>
      <c r="G920" s="322">
        <f>SUM(F920,E920)</f>
        <v>450</v>
      </c>
      <c r="H920" s="330">
        <f>ROUND(F920*H$7, )</f>
        <v>152</v>
      </c>
      <c r="I920" s="331">
        <f>ROUND(F920*I$7, )</f>
        <v>154</v>
      </c>
      <c r="J920" s="331">
        <f>ROUND(F920*J$7, )</f>
        <v>156</v>
      </c>
      <c r="K920" s="89">
        <f t="shared" si="127"/>
        <v>900</v>
      </c>
      <c r="L920" s="89">
        <f t="shared" si="130"/>
        <v>450</v>
      </c>
      <c r="M920" s="11"/>
      <c r="N920" s="11"/>
      <c r="O920" s="11"/>
      <c r="P920" s="11"/>
      <c r="Q920" s="63">
        <f t="shared" si="132"/>
        <v>0</v>
      </c>
      <c r="R920" s="11"/>
      <c r="S920" s="11"/>
      <c r="T920" s="11"/>
      <c r="U920" s="11"/>
      <c r="V920" s="11"/>
      <c r="W920" s="11"/>
      <c r="X920" s="11"/>
      <c r="Y920" s="11"/>
      <c r="Z920" s="11"/>
      <c r="AA920" s="11"/>
      <c r="AB920" s="11"/>
      <c r="AC920" s="11"/>
      <c r="AD920" s="11"/>
      <c r="AE920" s="11"/>
      <c r="AF920" s="11"/>
      <c r="AG920" s="11"/>
      <c r="AH920" s="11"/>
      <c r="AI920" s="11"/>
      <c r="AJ920" s="11"/>
    </row>
    <row r="921" spans="1:36" ht="38.25" hidden="1" customHeight="1" x14ac:dyDescent="0.2">
      <c r="A921" s="712" t="s">
        <v>864</v>
      </c>
      <c r="B921" s="709"/>
      <c r="C921" s="711"/>
      <c r="D921" s="347"/>
      <c r="E921" s="349">
        <v>0</v>
      </c>
      <c r="F921" s="349">
        <f>SUM(F923,F922)</f>
        <v>0</v>
      </c>
      <c r="G921" s="350">
        <f>SUM(G923,G922)</f>
        <v>0</v>
      </c>
      <c r="H921" s="437">
        <f>SUM(H923,H922)</f>
        <v>0</v>
      </c>
      <c r="I921" s="438">
        <f>SUM(I923,I922)</f>
        <v>0</v>
      </c>
      <c r="J921" s="438">
        <f>SUM(J923,J922)</f>
        <v>0</v>
      </c>
      <c r="K921" s="89">
        <f t="shared" si="127"/>
        <v>0</v>
      </c>
      <c r="L921" s="89">
        <f t="shared" si="130"/>
        <v>0</v>
      </c>
      <c r="M921" s="11"/>
      <c r="N921" s="11"/>
      <c r="O921" s="11"/>
      <c r="P921" s="11"/>
      <c r="Q921" s="63">
        <f t="shared" si="132"/>
        <v>0</v>
      </c>
      <c r="R921" s="11"/>
      <c r="S921" s="11"/>
      <c r="T921" s="11"/>
      <c r="U921" s="11"/>
      <c r="V921" s="11"/>
      <c r="W921" s="11"/>
      <c r="X921" s="11"/>
      <c r="Y921" s="11"/>
      <c r="Z921" s="11"/>
      <c r="AA921" s="11"/>
      <c r="AB921" s="11"/>
      <c r="AC921" s="11"/>
      <c r="AD921" s="11"/>
      <c r="AE921" s="11"/>
      <c r="AF921" s="11"/>
      <c r="AG921" s="11"/>
      <c r="AH921" s="11"/>
      <c r="AI921" s="11"/>
      <c r="AJ921" s="11"/>
    </row>
    <row r="922" spans="1:36" ht="12.75" hidden="1" customHeight="1" x14ac:dyDescent="0.2">
      <c r="A922" s="317"/>
      <c r="B922" s="318"/>
      <c r="C922" s="679" t="s">
        <v>699</v>
      </c>
      <c r="D922" s="319"/>
      <c r="E922" s="321">
        <v>0</v>
      </c>
      <c r="F922" s="321"/>
      <c r="G922" s="322">
        <f>SUM(F922,E922)</f>
        <v>0</v>
      </c>
      <c r="H922" s="323">
        <f t="shared" ref="H922:J923" si="134">ROUND(F922*H$7, )</f>
        <v>0</v>
      </c>
      <c r="I922" s="324">
        <f t="shared" si="134"/>
        <v>0</v>
      </c>
      <c r="J922" s="324">
        <f t="shared" si="134"/>
        <v>0</v>
      </c>
      <c r="K922" s="89">
        <f t="shared" si="127"/>
        <v>0</v>
      </c>
      <c r="L922" s="89">
        <f t="shared" si="130"/>
        <v>0</v>
      </c>
      <c r="M922" s="11"/>
      <c r="N922" s="11"/>
      <c r="O922" s="11"/>
      <c r="P922" s="11"/>
      <c r="Q922" s="63">
        <f t="shared" si="132"/>
        <v>0</v>
      </c>
      <c r="R922" s="11"/>
      <c r="S922" s="11"/>
      <c r="T922" s="11"/>
      <c r="U922" s="11"/>
      <c r="V922" s="11"/>
      <c r="W922" s="11"/>
      <c r="X922" s="11"/>
      <c r="Y922" s="11"/>
      <c r="Z922" s="11"/>
      <c r="AA922" s="11"/>
      <c r="AB922" s="11"/>
      <c r="AC922" s="11"/>
      <c r="AD922" s="11"/>
      <c r="AE922" s="11"/>
      <c r="AF922" s="11"/>
      <c r="AG922" s="11"/>
      <c r="AH922" s="11"/>
      <c r="AI922" s="11"/>
      <c r="AJ922" s="11"/>
    </row>
    <row r="923" spans="1:36" ht="12.75" hidden="1" customHeight="1" x14ac:dyDescent="0.2">
      <c r="A923" s="317"/>
      <c r="B923" s="318"/>
      <c r="C923" s="679" t="s">
        <v>700</v>
      </c>
      <c r="D923" s="319"/>
      <c r="E923" s="375">
        <v>0</v>
      </c>
      <c r="F923" s="375"/>
      <c r="G923" s="322">
        <f>SUM(F923,E923)</f>
        <v>0</v>
      </c>
      <c r="H923" s="323">
        <f t="shared" si="134"/>
        <v>0</v>
      </c>
      <c r="I923" s="324">
        <f t="shared" si="134"/>
        <v>0</v>
      </c>
      <c r="J923" s="324">
        <f t="shared" si="134"/>
        <v>0</v>
      </c>
      <c r="K923" s="89">
        <f t="shared" si="127"/>
        <v>0</v>
      </c>
      <c r="L923" s="89">
        <f t="shared" si="130"/>
        <v>0</v>
      </c>
      <c r="M923" s="11"/>
      <c r="N923" s="11"/>
      <c r="O923" s="11"/>
      <c r="P923" s="11"/>
      <c r="Q923" s="63">
        <f t="shared" si="132"/>
        <v>0</v>
      </c>
      <c r="R923" s="11"/>
      <c r="S923" s="11"/>
      <c r="T923" s="11"/>
      <c r="U923" s="11"/>
      <c r="V923" s="11"/>
      <c r="W923" s="11"/>
      <c r="X923" s="11"/>
      <c r="Y923" s="11"/>
      <c r="Z923" s="11"/>
      <c r="AA923" s="11"/>
      <c r="AB923" s="11"/>
      <c r="AC923" s="11"/>
      <c r="AD923" s="11"/>
      <c r="AE923" s="11"/>
      <c r="AF923" s="11"/>
      <c r="AG923" s="11"/>
      <c r="AH923" s="11"/>
      <c r="AI923" s="11"/>
      <c r="AJ923" s="11"/>
    </row>
    <row r="924" spans="1:36" ht="12.75" hidden="1" customHeight="1" x14ac:dyDescent="0.2">
      <c r="A924" s="299" t="s">
        <v>709</v>
      </c>
      <c r="B924" s="300"/>
      <c r="C924" s="301"/>
      <c r="D924" s="347"/>
      <c r="E924" s="349">
        <v>0</v>
      </c>
      <c r="F924" s="349">
        <f>SUM(F925)</f>
        <v>0</v>
      </c>
      <c r="G924" s="350">
        <f>SUM(G925)</f>
        <v>0</v>
      </c>
      <c r="H924" s="372">
        <f>SUM(H925)</f>
        <v>0</v>
      </c>
      <c r="I924" s="373">
        <f>SUM(I925)</f>
        <v>0</v>
      </c>
      <c r="J924" s="373">
        <f>SUM(J925)</f>
        <v>0</v>
      </c>
      <c r="K924" s="89">
        <f t="shared" si="127"/>
        <v>0</v>
      </c>
      <c r="L924" s="89">
        <f t="shared" si="130"/>
        <v>0</v>
      </c>
      <c r="M924" s="11"/>
      <c r="N924" s="11"/>
      <c r="O924" s="11"/>
      <c r="P924" s="11"/>
      <c r="Q924" s="63">
        <f t="shared" si="132"/>
        <v>0</v>
      </c>
      <c r="R924" s="11"/>
      <c r="S924" s="11"/>
      <c r="T924" s="11"/>
      <c r="U924" s="11"/>
      <c r="V924" s="11"/>
      <c r="W924" s="11"/>
      <c r="X924" s="11"/>
      <c r="Y924" s="11"/>
      <c r="Z924" s="11"/>
      <c r="AA924" s="11"/>
      <c r="AB924" s="11"/>
      <c r="AC924" s="11"/>
      <c r="AD924" s="11"/>
      <c r="AE924" s="11"/>
      <c r="AF924" s="11"/>
      <c r="AG924" s="11"/>
      <c r="AH924" s="11"/>
      <c r="AI924" s="11"/>
      <c r="AJ924" s="11"/>
    </row>
    <row r="925" spans="1:36" ht="12.75" hidden="1" customHeight="1" x14ac:dyDescent="0.2">
      <c r="A925" s="317"/>
      <c r="B925" s="318"/>
      <c r="C925" s="679" t="s">
        <v>700</v>
      </c>
      <c r="D925" s="319"/>
      <c r="E925" s="342">
        <v>0</v>
      </c>
      <c r="F925" s="342"/>
      <c r="G925" s="536">
        <f>SUM(F925,E925)</f>
        <v>0</v>
      </c>
      <c r="H925" s="473"/>
      <c r="I925" s="474"/>
      <c r="J925" s="474"/>
      <c r="K925" s="89">
        <f t="shared" si="127"/>
        <v>0</v>
      </c>
      <c r="L925" s="89">
        <f t="shared" si="130"/>
        <v>0</v>
      </c>
      <c r="M925" s="11"/>
      <c r="N925" s="11"/>
      <c r="O925" s="11"/>
      <c r="P925" s="11"/>
      <c r="Q925" s="63">
        <f t="shared" si="132"/>
        <v>-212634.09999999998</v>
      </c>
      <c r="R925" s="11"/>
      <c r="S925" s="11"/>
      <c r="T925" s="11"/>
      <c r="U925" s="11"/>
      <c r="V925" s="11"/>
      <c r="W925" s="11"/>
      <c r="X925" s="11"/>
      <c r="Y925" s="11"/>
      <c r="Z925" s="11"/>
      <c r="AA925" s="11"/>
      <c r="AB925" s="11"/>
      <c r="AC925" s="11"/>
      <c r="AD925" s="11"/>
      <c r="AE925" s="11"/>
      <c r="AF925" s="11"/>
      <c r="AG925" s="11"/>
      <c r="AH925" s="11"/>
      <c r="AI925" s="11"/>
      <c r="AJ925" s="11"/>
    </row>
    <row r="926" spans="1:36" ht="12.75" customHeight="1" x14ac:dyDescent="0.2">
      <c r="A926" s="269" t="s">
        <v>865</v>
      </c>
      <c r="B926" s="270"/>
      <c r="C926" s="271"/>
      <c r="D926" s="272"/>
      <c r="E926" s="298">
        <v>212634.09999999998</v>
      </c>
      <c r="F926" s="298">
        <f>SUM(F931,F970,F927)</f>
        <v>-150</v>
      </c>
      <c r="G926" s="275">
        <f>SUM(G931,G970,G927)</f>
        <v>212484.09999999998</v>
      </c>
      <c r="H926" s="276">
        <f>SUM(H931,H970,H927)</f>
        <v>0</v>
      </c>
      <c r="I926" s="277">
        <f>SUM(I931,I970,I927)</f>
        <v>14444</v>
      </c>
      <c r="J926" s="277">
        <f>SUM(J931,J970,J927)</f>
        <v>0</v>
      </c>
      <c r="K926" s="89">
        <f t="shared" si="127"/>
        <v>424968.19999999995</v>
      </c>
      <c r="L926" s="89">
        <f t="shared" si="130"/>
        <v>212484.09999999998</v>
      </c>
      <c r="M926" s="11"/>
      <c r="N926" s="11"/>
      <c r="O926" s="11"/>
      <c r="P926" s="11"/>
      <c r="Q926" s="63">
        <f t="shared" si="132"/>
        <v>0</v>
      </c>
      <c r="R926" s="11"/>
      <c r="S926" s="11"/>
      <c r="T926" s="11"/>
      <c r="U926" s="11"/>
      <c r="V926" s="11"/>
      <c r="W926" s="11"/>
      <c r="X926" s="11"/>
      <c r="Y926" s="11"/>
      <c r="Z926" s="11"/>
      <c r="AA926" s="11"/>
      <c r="AB926" s="11"/>
      <c r="AC926" s="11"/>
      <c r="AD926" s="11"/>
      <c r="AE926" s="11"/>
      <c r="AF926" s="11"/>
      <c r="AG926" s="11"/>
      <c r="AH926" s="11"/>
      <c r="AI926" s="11"/>
      <c r="AJ926" s="11"/>
    </row>
    <row r="927" spans="1:36" ht="12.75" hidden="1" customHeight="1" x14ac:dyDescent="0.2">
      <c r="A927" s="269" t="s">
        <v>866</v>
      </c>
      <c r="B927" s="270"/>
      <c r="C927" s="271"/>
      <c r="D927" s="537"/>
      <c r="E927" s="298">
        <v>0</v>
      </c>
      <c r="F927" s="298">
        <f>SUM(F928:F929)</f>
        <v>0</v>
      </c>
      <c r="G927" s="275">
        <f>SUM(G928:G929)</f>
        <v>0</v>
      </c>
      <c r="H927" s="276">
        <f>SUM(H928:H929)</f>
        <v>0</v>
      </c>
      <c r="I927" s="277">
        <f>SUM(I928:I929)</f>
        <v>0</v>
      </c>
      <c r="J927" s="277">
        <f>SUM(J928:J929)</f>
        <v>0</v>
      </c>
      <c r="K927" s="89">
        <f t="shared" si="127"/>
        <v>0</v>
      </c>
      <c r="L927" s="89">
        <f t="shared" si="130"/>
        <v>0</v>
      </c>
      <c r="M927" s="11"/>
      <c r="N927" s="11"/>
      <c r="O927" s="11"/>
      <c r="P927" s="11"/>
      <c r="Q927" s="63">
        <f t="shared" si="132"/>
        <v>0</v>
      </c>
      <c r="R927" s="11"/>
      <c r="S927" s="11"/>
      <c r="T927" s="11"/>
      <c r="U927" s="11"/>
      <c r="V927" s="11"/>
      <c r="W927" s="11"/>
      <c r="X927" s="11"/>
      <c r="Y927" s="11"/>
      <c r="Z927" s="11"/>
      <c r="AA927" s="11"/>
      <c r="AB927" s="11"/>
      <c r="AC927" s="11"/>
      <c r="AD927" s="11"/>
      <c r="AE927" s="11"/>
      <c r="AF927" s="11"/>
      <c r="AG927" s="11"/>
      <c r="AH927" s="11"/>
      <c r="AI927" s="11"/>
      <c r="AJ927" s="11"/>
    </row>
    <row r="928" spans="1:36" ht="12.75" hidden="1" customHeight="1" x14ac:dyDescent="0.2">
      <c r="A928" s="383"/>
      <c r="B928" s="384" t="s">
        <v>699</v>
      </c>
      <c r="C928" s="385"/>
      <c r="D928" s="386"/>
      <c r="E928" s="489">
        <v>0</v>
      </c>
      <c r="F928" s="489"/>
      <c r="G928" s="389">
        <f>SUM(F928,E928)</f>
        <v>0</v>
      </c>
      <c r="H928" s="491"/>
      <c r="I928" s="492"/>
      <c r="J928" s="492"/>
      <c r="K928" s="89">
        <f t="shared" si="127"/>
        <v>0</v>
      </c>
      <c r="L928" s="89">
        <f t="shared" si="130"/>
        <v>0</v>
      </c>
      <c r="M928" s="11"/>
      <c r="N928" s="11"/>
      <c r="O928" s="11"/>
      <c r="P928" s="11"/>
      <c r="Q928" s="63">
        <f t="shared" si="132"/>
        <v>0</v>
      </c>
      <c r="R928" s="11"/>
      <c r="S928" s="11"/>
      <c r="T928" s="11"/>
      <c r="U928" s="11"/>
      <c r="V928" s="11"/>
      <c r="W928" s="11"/>
      <c r="X928" s="11"/>
      <c r="Y928" s="11"/>
      <c r="Z928" s="11"/>
      <c r="AA928" s="11"/>
      <c r="AB928" s="11"/>
      <c r="AC928" s="11"/>
      <c r="AD928" s="11"/>
      <c r="AE928" s="11"/>
      <c r="AF928" s="11"/>
      <c r="AG928" s="11"/>
      <c r="AH928" s="11"/>
      <c r="AI928" s="11"/>
      <c r="AJ928" s="11"/>
    </row>
    <row r="929" spans="1:36" ht="12.75" hidden="1" customHeight="1" x14ac:dyDescent="0.2">
      <c r="A929" s="383"/>
      <c r="B929" s="384" t="s">
        <v>700</v>
      </c>
      <c r="C929" s="385"/>
      <c r="D929" s="386"/>
      <c r="E929" s="388">
        <v>0</v>
      </c>
      <c r="F929" s="388"/>
      <c r="G929" s="389">
        <f>SUM(F929,E929)</f>
        <v>0</v>
      </c>
      <c r="H929" s="520">
        <f>ROUND(F929*H$7, )</f>
        <v>0</v>
      </c>
      <c r="I929" s="521">
        <f>ROUND(G929*I$7, )</f>
        <v>0</v>
      </c>
      <c r="J929" s="521">
        <f>ROUND(H929*J$7, )</f>
        <v>0</v>
      </c>
      <c r="K929" s="89">
        <f t="shared" si="127"/>
        <v>0</v>
      </c>
      <c r="L929" s="89">
        <f t="shared" si="130"/>
        <v>0</v>
      </c>
      <c r="M929" s="11"/>
      <c r="N929" s="11"/>
      <c r="O929" s="11"/>
      <c r="P929" s="11"/>
      <c r="Q929" s="63">
        <f t="shared" si="132"/>
        <v>0</v>
      </c>
      <c r="R929" s="11"/>
      <c r="S929" s="11"/>
      <c r="T929" s="11"/>
      <c r="U929" s="11"/>
      <c r="V929" s="11"/>
      <c r="W929" s="11"/>
      <c r="X929" s="11"/>
      <c r="Y929" s="11"/>
      <c r="Z929" s="11"/>
      <c r="AA929" s="11"/>
      <c r="AB929" s="11"/>
      <c r="AC929" s="11"/>
      <c r="AD929" s="11"/>
      <c r="AE929" s="11"/>
      <c r="AF929" s="11"/>
      <c r="AG929" s="11"/>
      <c r="AH929" s="11"/>
      <c r="AI929" s="11"/>
      <c r="AJ929" s="11"/>
    </row>
    <row r="930" spans="1:36" ht="12.75" hidden="1" customHeight="1" x14ac:dyDescent="0.2">
      <c r="A930" s="377" t="s">
        <v>867</v>
      </c>
      <c r="B930" s="378"/>
      <c r="C930" s="379"/>
      <c r="D930" s="382"/>
      <c r="E930" s="304">
        <v>0</v>
      </c>
      <c r="F930" s="304">
        <f>SUM(F928:F929)</f>
        <v>0</v>
      </c>
      <c r="G930" s="305">
        <f>SUM(G928:G929)</f>
        <v>0</v>
      </c>
      <c r="H930" s="477">
        <f>SUM(H928:H929)</f>
        <v>0</v>
      </c>
      <c r="I930" s="478">
        <f>SUM(I928:I929)</f>
        <v>0</v>
      </c>
      <c r="J930" s="478">
        <f>SUM(J928:J929)</f>
        <v>0</v>
      </c>
      <c r="K930" s="89">
        <f t="shared" si="127"/>
        <v>0</v>
      </c>
      <c r="L930" s="89">
        <f t="shared" si="130"/>
        <v>0</v>
      </c>
      <c r="M930" s="11"/>
      <c r="N930" s="11"/>
      <c r="O930" s="11"/>
      <c r="P930" s="11"/>
      <c r="Q930" s="63">
        <f t="shared" si="132"/>
        <v>-211264.19999999998</v>
      </c>
      <c r="R930" s="11"/>
      <c r="S930" s="11"/>
      <c r="T930" s="11"/>
      <c r="U930" s="11"/>
      <c r="V930" s="11"/>
      <c r="W930" s="11"/>
      <c r="X930" s="11"/>
      <c r="Y930" s="11"/>
      <c r="Z930" s="11"/>
      <c r="AA930" s="11"/>
      <c r="AB930" s="11"/>
      <c r="AC930" s="11"/>
      <c r="AD930" s="11"/>
      <c r="AE930" s="11"/>
      <c r="AF930" s="11"/>
      <c r="AG930" s="11"/>
      <c r="AH930" s="11"/>
      <c r="AI930" s="11"/>
      <c r="AJ930" s="11"/>
    </row>
    <row r="931" spans="1:36" ht="12.75" customHeight="1" x14ac:dyDescent="0.2">
      <c r="A931" s="269" t="s">
        <v>868</v>
      </c>
      <c r="B931" s="270"/>
      <c r="C931" s="271"/>
      <c r="D931" s="272"/>
      <c r="E931" s="298">
        <v>211264.19999999998</v>
      </c>
      <c r="F931" s="298">
        <f>SUM(F935,F963, )</f>
        <v>-150</v>
      </c>
      <c r="G931" s="275">
        <f>SUM(G935,G963, )</f>
        <v>211114.19999999998</v>
      </c>
      <c r="H931" s="276">
        <f>SUM(H935,H963,H967)</f>
        <v>0</v>
      </c>
      <c r="I931" s="277">
        <f>SUM(I935,I963,I967)</f>
        <v>14444</v>
      </c>
      <c r="J931" s="277">
        <f>SUM(J935,J963,J967)</f>
        <v>0</v>
      </c>
      <c r="K931" s="89">
        <f t="shared" si="127"/>
        <v>422228.39999999997</v>
      </c>
      <c r="L931" s="89">
        <f t="shared" si="130"/>
        <v>211114.19999999998</v>
      </c>
      <c r="M931" s="11"/>
      <c r="N931" s="11"/>
      <c r="O931" s="11"/>
      <c r="P931" s="11"/>
      <c r="Q931" s="63">
        <f t="shared" si="132"/>
        <v>-211264.19999999998</v>
      </c>
      <c r="R931" s="11"/>
      <c r="S931" s="11"/>
      <c r="T931" s="11"/>
      <c r="U931" s="11"/>
      <c r="V931" s="11"/>
      <c r="W931" s="11"/>
      <c r="X931" s="11"/>
      <c r="Y931" s="11"/>
      <c r="Z931" s="11"/>
      <c r="AA931" s="11"/>
      <c r="AB931" s="11"/>
      <c r="AC931" s="11"/>
      <c r="AD931" s="11"/>
      <c r="AE931" s="11"/>
      <c r="AF931" s="11"/>
      <c r="AG931" s="11"/>
      <c r="AH931" s="11"/>
      <c r="AI931" s="11"/>
      <c r="AJ931" s="11"/>
    </row>
    <row r="932" spans="1:36" ht="12.75" customHeight="1" x14ac:dyDescent="0.2">
      <c r="A932" s="353"/>
      <c r="B932" s="354" t="s">
        <v>718</v>
      </c>
      <c r="C932" s="355"/>
      <c r="D932" s="356"/>
      <c r="E932" s="358">
        <v>211264.19999999998</v>
      </c>
      <c r="F932" s="358">
        <f>SUM(F933:F934)</f>
        <v>-150</v>
      </c>
      <c r="G932" s="359">
        <f>SUM(G933:G934)</f>
        <v>211114.19999999998</v>
      </c>
      <c r="H932" s="360">
        <f>SUM(H933:H934)</f>
        <v>0</v>
      </c>
      <c r="I932" s="361">
        <f>SUM(I933:I934)</f>
        <v>6536</v>
      </c>
      <c r="J932" s="361">
        <f>SUM(J933:J934)</f>
        <v>0</v>
      </c>
      <c r="K932" s="89">
        <f t="shared" si="127"/>
        <v>422228.39999999997</v>
      </c>
      <c r="L932" s="89">
        <f t="shared" si="130"/>
        <v>211114.19999999998</v>
      </c>
      <c r="M932" s="11"/>
      <c r="N932" s="11"/>
      <c r="O932" s="11"/>
      <c r="P932" s="11"/>
      <c r="Q932" s="63">
        <f t="shared" si="132"/>
        <v>-33164.5</v>
      </c>
      <c r="R932" s="11"/>
      <c r="S932" s="11"/>
      <c r="T932" s="11"/>
      <c r="U932" s="11"/>
      <c r="V932" s="11"/>
      <c r="W932" s="11"/>
      <c r="X932" s="11"/>
      <c r="Y932" s="11"/>
      <c r="Z932" s="11"/>
      <c r="AA932" s="11"/>
      <c r="AB932" s="11"/>
      <c r="AC932" s="11"/>
      <c r="AD932" s="11"/>
      <c r="AE932" s="11"/>
      <c r="AF932" s="11"/>
      <c r="AG932" s="11"/>
      <c r="AH932" s="11"/>
      <c r="AI932" s="11"/>
      <c r="AJ932" s="11"/>
    </row>
    <row r="933" spans="1:36" ht="12.75" customHeight="1" x14ac:dyDescent="0.2">
      <c r="A933" s="353"/>
      <c r="B933" s="354" t="s">
        <v>699</v>
      </c>
      <c r="C933" s="355"/>
      <c r="D933" s="356"/>
      <c r="E933" s="539">
        <v>33164.5</v>
      </c>
      <c r="F933" s="539">
        <f>SUM(F939,F965,F968,F957)</f>
        <v>0</v>
      </c>
      <c r="G933" s="359">
        <f>SUM(G939,G965,G968,G957)</f>
        <v>33164.5</v>
      </c>
      <c r="H933" s="360">
        <f>SUM(H939,H965,H968)</f>
        <v>0</v>
      </c>
      <c r="I933" s="361">
        <f>SUM(I939,I965,I968)</f>
        <v>0</v>
      </c>
      <c r="J933" s="361">
        <f>SUM(J939,J965,J968)</f>
        <v>0</v>
      </c>
      <c r="K933" s="89">
        <f t="shared" si="127"/>
        <v>66329</v>
      </c>
      <c r="L933" s="89">
        <f t="shared" si="130"/>
        <v>33164.5</v>
      </c>
      <c r="M933" s="11"/>
      <c r="N933" s="11"/>
      <c r="O933" s="11"/>
      <c r="P933" s="11"/>
      <c r="Q933" s="63">
        <f t="shared" si="132"/>
        <v>-178099.69999999998</v>
      </c>
      <c r="R933" s="11"/>
      <c r="S933" s="11"/>
      <c r="T933" s="11"/>
      <c r="U933" s="11"/>
      <c r="V933" s="11"/>
      <c r="W933" s="11"/>
      <c r="X933" s="11"/>
      <c r="Y933" s="11"/>
      <c r="Z933" s="11"/>
      <c r="AA933" s="11"/>
      <c r="AB933" s="11"/>
      <c r="AC933" s="11"/>
      <c r="AD933" s="11"/>
      <c r="AE933" s="11"/>
      <c r="AF933" s="11"/>
      <c r="AG933" s="11"/>
      <c r="AH933" s="11"/>
      <c r="AI933" s="11"/>
      <c r="AJ933" s="11"/>
    </row>
    <row r="934" spans="1:36" ht="12.75" customHeight="1" x14ac:dyDescent="0.2">
      <c r="A934" s="353"/>
      <c r="B934" s="354" t="s">
        <v>700</v>
      </c>
      <c r="C934" s="355"/>
      <c r="D934" s="356"/>
      <c r="E934" s="539">
        <v>178099.69999999998</v>
      </c>
      <c r="F934" s="539">
        <f>SUM(F944,F958,F966,F962,F960,F969)</f>
        <v>-150</v>
      </c>
      <c r="G934" s="359">
        <f>SUM(G944,G958,G966,G962,G960,G969)</f>
        <v>177949.69999999998</v>
      </c>
      <c r="H934" s="360">
        <f>SUM(H944,H958,H966,H962,H960,H969)</f>
        <v>0</v>
      </c>
      <c r="I934" s="361">
        <f>SUM(I944,I958,I966,I962,I960,I969)</f>
        <v>6536</v>
      </c>
      <c r="J934" s="361">
        <f>SUM(J944,J958,J966,J962,J960,J969)</f>
        <v>0</v>
      </c>
      <c r="K934" s="89">
        <f t="shared" si="127"/>
        <v>355899.39999999997</v>
      </c>
      <c r="L934" s="89">
        <f t="shared" si="130"/>
        <v>177949.69999999998</v>
      </c>
      <c r="M934" s="11"/>
      <c r="N934" s="11"/>
      <c r="O934" s="11"/>
      <c r="P934" s="11"/>
      <c r="Q934" s="63">
        <f t="shared" si="132"/>
        <v>-197189.4</v>
      </c>
      <c r="R934" s="11"/>
      <c r="S934" s="11"/>
      <c r="T934" s="11"/>
      <c r="U934" s="11"/>
      <c r="V934" s="11"/>
      <c r="W934" s="11"/>
      <c r="X934" s="11"/>
      <c r="Y934" s="11"/>
      <c r="Z934" s="11"/>
      <c r="AA934" s="11"/>
      <c r="AB934" s="11"/>
      <c r="AC934" s="11"/>
      <c r="AD934" s="11"/>
      <c r="AE934" s="11"/>
      <c r="AF934" s="11"/>
      <c r="AG934" s="11"/>
      <c r="AH934" s="11"/>
      <c r="AI934" s="11"/>
      <c r="AJ934" s="11"/>
    </row>
    <row r="935" spans="1:36" ht="12.75" customHeight="1" x14ac:dyDescent="0.2">
      <c r="A935" s="377" t="s">
        <v>869</v>
      </c>
      <c r="B935" s="378"/>
      <c r="C935" s="379"/>
      <c r="D935" s="302"/>
      <c r="E935" s="304">
        <v>197189.4</v>
      </c>
      <c r="F935" s="304">
        <f>SUM(F936)</f>
        <v>-150</v>
      </c>
      <c r="G935" s="305">
        <f>SUM(G936)</f>
        <v>197039.4</v>
      </c>
      <c r="H935" s="306">
        <f>SUM(H936)</f>
        <v>0</v>
      </c>
      <c r="I935" s="307">
        <f>SUM(I936)</f>
        <v>0</v>
      </c>
      <c r="J935" s="307">
        <f>SUM(J936)</f>
        <v>0</v>
      </c>
      <c r="K935" s="89">
        <f t="shared" si="127"/>
        <v>394078.8</v>
      </c>
      <c r="L935" s="89">
        <f t="shared" si="130"/>
        <v>197039.4</v>
      </c>
      <c r="M935" s="11"/>
      <c r="N935" s="11"/>
      <c r="O935" s="11"/>
      <c r="P935" s="11"/>
      <c r="Q935" s="63">
        <f t="shared" si="132"/>
        <v>-197189.4</v>
      </c>
      <c r="R935" s="11"/>
      <c r="S935" s="11"/>
      <c r="T935" s="11"/>
      <c r="U935" s="11"/>
      <c r="V935" s="11"/>
      <c r="W935" s="11"/>
      <c r="X935" s="11"/>
      <c r="Y935" s="11"/>
      <c r="Z935" s="11"/>
      <c r="AA935" s="11"/>
      <c r="AB935" s="11"/>
      <c r="AC935" s="11"/>
      <c r="AD935" s="11"/>
      <c r="AE935" s="11"/>
      <c r="AF935" s="11"/>
      <c r="AG935" s="11"/>
      <c r="AH935" s="11"/>
      <c r="AI935" s="11"/>
      <c r="AJ935" s="11"/>
    </row>
    <row r="936" spans="1:36" ht="12.75" customHeight="1" x14ac:dyDescent="0.2">
      <c r="A936" s="308" t="s">
        <v>870</v>
      </c>
      <c r="B936" s="309"/>
      <c r="C936" s="310"/>
      <c r="D936" s="311">
        <v>84020301</v>
      </c>
      <c r="E936" s="313">
        <v>197189.4</v>
      </c>
      <c r="F936" s="313">
        <f>SUM(F938,F948,F959,F961)</f>
        <v>-150</v>
      </c>
      <c r="G936" s="314">
        <f>SUM(G938,G948,G959,G961)</f>
        <v>197039.4</v>
      </c>
      <c r="H936" s="315">
        <f>SUM(H938,H948,H959,H961)</f>
        <v>0</v>
      </c>
      <c r="I936" s="316">
        <f>SUM(I938,I948,I959,I961)</f>
        <v>0</v>
      </c>
      <c r="J936" s="316">
        <f>SUM(J938,J948,J959,J961)</f>
        <v>0</v>
      </c>
      <c r="K936" s="89">
        <f t="shared" si="127"/>
        <v>394078.8</v>
      </c>
      <c r="L936" s="89">
        <f t="shared" si="130"/>
        <v>197039.4</v>
      </c>
      <c r="M936" s="11"/>
      <c r="N936" s="11"/>
      <c r="O936" s="11"/>
      <c r="P936" s="11"/>
      <c r="Q936" s="63">
        <f t="shared" si="132"/>
        <v>0</v>
      </c>
      <c r="R936" s="11"/>
      <c r="S936" s="11"/>
      <c r="T936" s="11"/>
      <c r="U936" s="11"/>
      <c r="V936" s="11"/>
      <c r="W936" s="11"/>
      <c r="X936" s="11"/>
      <c r="Y936" s="11"/>
      <c r="Z936" s="11"/>
      <c r="AA936" s="11"/>
      <c r="AB936" s="11"/>
      <c r="AC936" s="11"/>
      <c r="AD936" s="11"/>
      <c r="AE936" s="11"/>
      <c r="AF936" s="11"/>
      <c r="AG936" s="11"/>
      <c r="AH936" s="11"/>
      <c r="AI936" s="11"/>
      <c r="AJ936" s="11"/>
    </row>
    <row r="937" spans="1:36" ht="12.75" hidden="1" customHeight="1" x14ac:dyDescent="0.2">
      <c r="A937" s="317" t="s">
        <v>710</v>
      </c>
      <c r="B937" s="318"/>
      <c r="C937" s="679"/>
      <c r="D937" s="319"/>
      <c r="E937" s="321"/>
      <c r="F937" s="321"/>
      <c r="G937" s="322"/>
      <c r="H937" s="323">
        <f>ROUND(F937*H$7, )</f>
        <v>0</v>
      </c>
      <c r="I937" s="324">
        <f>ROUND(G937*I$7, )</f>
        <v>0</v>
      </c>
      <c r="J937" s="324">
        <f>ROUND(H937*J$7, )</f>
        <v>0</v>
      </c>
      <c r="K937" s="89">
        <f t="shared" si="127"/>
        <v>0</v>
      </c>
      <c r="L937" s="89">
        <f t="shared" si="130"/>
        <v>0</v>
      </c>
      <c r="M937" s="11"/>
      <c r="N937" s="11"/>
      <c r="O937" s="11"/>
      <c r="P937" s="11"/>
      <c r="Q937" s="63">
        <f t="shared" si="132"/>
        <v>-125888.4</v>
      </c>
      <c r="R937" s="11"/>
      <c r="S937" s="11"/>
      <c r="T937" s="11"/>
      <c r="U937" s="11"/>
      <c r="V937" s="11"/>
      <c r="W937" s="11"/>
      <c r="X937" s="11"/>
      <c r="Y937" s="11"/>
      <c r="Z937" s="11"/>
      <c r="AA937" s="11"/>
      <c r="AB937" s="11"/>
      <c r="AC937" s="11"/>
      <c r="AD937" s="11"/>
      <c r="AE937" s="11"/>
      <c r="AF937" s="11"/>
      <c r="AG937" s="11"/>
      <c r="AH937" s="11"/>
      <c r="AI937" s="11"/>
      <c r="AJ937" s="11"/>
    </row>
    <row r="938" spans="1:36" ht="12.75" customHeight="1" x14ac:dyDescent="0.2">
      <c r="A938" s="299" t="s">
        <v>871</v>
      </c>
      <c r="B938" s="300"/>
      <c r="C938" s="301"/>
      <c r="D938" s="302"/>
      <c r="E938" s="304">
        <v>125888.4</v>
      </c>
      <c r="F938" s="304">
        <f>SUM(F944,F939)</f>
        <v>-150</v>
      </c>
      <c r="G938" s="305">
        <f>SUM(G944,G939)</f>
        <v>125738.4</v>
      </c>
      <c r="H938" s="306">
        <f>SUM(H944,H939)</f>
        <v>0</v>
      </c>
      <c r="I938" s="307">
        <f>SUM(I944,I939)</f>
        <v>0</v>
      </c>
      <c r="J938" s="307">
        <f>SUM(J944,J939)</f>
        <v>0</v>
      </c>
      <c r="K938" s="89">
        <f t="shared" si="127"/>
        <v>251476.8</v>
      </c>
      <c r="L938" s="89">
        <f t="shared" si="130"/>
        <v>125738.4</v>
      </c>
      <c r="M938" s="11"/>
      <c r="N938" s="11"/>
      <c r="O938" s="11"/>
      <c r="P938" s="11"/>
      <c r="Q938" s="63">
        <f t="shared" si="132"/>
        <v>-24614</v>
      </c>
      <c r="R938" s="11"/>
      <c r="S938" s="11"/>
      <c r="T938" s="11"/>
      <c r="U938" s="11"/>
      <c r="V938" s="11"/>
      <c r="W938" s="11"/>
      <c r="X938" s="11"/>
      <c r="Y938" s="11"/>
      <c r="Z938" s="11"/>
      <c r="AA938" s="11"/>
      <c r="AB938" s="11"/>
      <c r="AC938" s="11"/>
      <c r="AD938" s="11"/>
      <c r="AE938" s="11"/>
      <c r="AF938" s="11"/>
      <c r="AG938" s="11"/>
      <c r="AH938" s="11"/>
      <c r="AI938" s="11"/>
      <c r="AJ938" s="11"/>
    </row>
    <row r="939" spans="1:36" ht="12.75" customHeight="1" x14ac:dyDescent="0.2">
      <c r="A939" s="317"/>
      <c r="B939" s="318"/>
      <c r="C939" s="679" t="s">
        <v>699</v>
      </c>
      <c r="D939" s="325"/>
      <c r="E939" s="327">
        <v>24614</v>
      </c>
      <c r="F939" s="327">
        <f>SUM(F941:F943)</f>
        <v>0</v>
      </c>
      <c r="G939" s="422">
        <f>SUM(G941:G943)</f>
        <v>24614</v>
      </c>
      <c r="H939" s="328">
        <f>SUM(H941:H943)</f>
        <v>0</v>
      </c>
      <c r="I939" s="329">
        <f>SUM(I941:I943)</f>
        <v>0</v>
      </c>
      <c r="J939" s="329">
        <f>SUM(J941:J943)</f>
        <v>0</v>
      </c>
      <c r="K939" s="89">
        <f t="shared" si="127"/>
        <v>49228</v>
      </c>
      <c r="L939" s="89">
        <f t="shared" si="130"/>
        <v>24614</v>
      </c>
      <c r="M939" s="11"/>
      <c r="N939" s="11"/>
      <c r="O939" s="11"/>
      <c r="P939" s="11"/>
      <c r="Q939" s="63">
        <f t="shared" si="132"/>
        <v>0</v>
      </c>
      <c r="R939" s="11"/>
      <c r="S939" s="11"/>
      <c r="T939" s="11"/>
      <c r="U939" s="11"/>
      <c r="V939" s="11"/>
      <c r="W939" s="11"/>
      <c r="X939" s="11"/>
      <c r="Y939" s="11"/>
      <c r="Z939" s="11"/>
      <c r="AA939" s="11"/>
      <c r="AB939" s="11"/>
      <c r="AC939" s="11"/>
      <c r="AD939" s="11"/>
      <c r="AE939" s="11"/>
      <c r="AF939" s="11"/>
      <c r="AG939" s="11"/>
      <c r="AH939" s="11"/>
      <c r="AI939" s="11"/>
      <c r="AJ939" s="11"/>
    </row>
    <row r="940" spans="1:36" ht="12.75" hidden="1" customHeight="1" x14ac:dyDescent="0.2">
      <c r="A940" s="317"/>
      <c r="B940" s="318"/>
      <c r="C940" s="679" t="s">
        <v>698</v>
      </c>
      <c r="D940" s="319"/>
      <c r="E940" s="327"/>
      <c r="F940" s="327"/>
      <c r="G940" s="322"/>
      <c r="H940" s="540">
        <f t="shared" ref="H940:J943" si="135">ROUND(F940*H$7, )</f>
        <v>0</v>
      </c>
      <c r="I940" s="541">
        <f t="shared" si="135"/>
        <v>0</v>
      </c>
      <c r="J940" s="541">
        <f t="shared" si="135"/>
        <v>0</v>
      </c>
      <c r="K940" s="89">
        <f t="shared" si="127"/>
        <v>0</v>
      </c>
      <c r="L940" s="89">
        <f t="shared" si="130"/>
        <v>0</v>
      </c>
      <c r="M940" s="11"/>
      <c r="N940" s="11"/>
      <c r="O940" s="11"/>
      <c r="P940" s="11"/>
      <c r="Q940" s="63">
        <f t="shared" si="132"/>
        <v>-20169</v>
      </c>
      <c r="R940" s="11"/>
      <c r="S940" s="11"/>
      <c r="T940" s="11"/>
      <c r="U940" s="11"/>
      <c r="V940" s="11"/>
      <c r="W940" s="11"/>
      <c r="X940" s="11"/>
      <c r="Y940" s="11"/>
      <c r="Z940" s="11"/>
      <c r="AA940" s="11"/>
      <c r="AB940" s="11"/>
      <c r="AC940" s="11"/>
      <c r="AD940" s="11"/>
      <c r="AE940" s="11"/>
      <c r="AF940" s="11"/>
      <c r="AG940" s="11"/>
      <c r="AH940" s="11"/>
      <c r="AI940" s="11"/>
      <c r="AJ940" s="11"/>
    </row>
    <row r="941" spans="1:36" ht="12.75" customHeight="1" x14ac:dyDescent="0.2">
      <c r="A941" s="317"/>
      <c r="B941" s="318"/>
      <c r="C941" s="679" t="s">
        <v>872</v>
      </c>
      <c r="D941" s="325"/>
      <c r="E941" s="151">
        <v>20169</v>
      </c>
      <c r="F941" s="151"/>
      <c r="G941" s="322">
        <f t="shared" ref="G941:G947" si="136">SUM(F941,E941)</f>
        <v>20169</v>
      </c>
      <c r="H941" s="330">
        <f t="shared" si="135"/>
        <v>0</v>
      </c>
      <c r="I941" s="331">
        <f>ROUND(F941*I$7, )</f>
        <v>0</v>
      </c>
      <c r="J941" s="331">
        <f>ROUND(F941*J$7, )</f>
        <v>0</v>
      </c>
      <c r="K941" s="89">
        <f t="shared" si="127"/>
        <v>40338</v>
      </c>
      <c r="L941" s="89">
        <f t="shared" si="130"/>
        <v>20169</v>
      </c>
      <c r="M941" s="11"/>
      <c r="N941" s="11"/>
      <c r="O941" s="11"/>
      <c r="P941" s="11"/>
      <c r="Q941" s="63">
        <f t="shared" si="132"/>
        <v>0</v>
      </c>
      <c r="R941" s="11"/>
      <c r="S941" s="11"/>
      <c r="T941" s="11"/>
      <c r="U941" s="11"/>
      <c r="V941" s="11"/>
      <c r="W941" s="11"/>
      <c r="X941" s="11"/>
      <c r="Y941" s="11"/>
      <c r="Z941" s="11"/>
      <c r="AA941" s="11"/>
      <c r="AB941" s="11"/>
      <c r="AC941" s="11"/>
      <c r="AD941" s="11"/>
      <c r="AE941" s="11"/>
      <c r="AF941" s="11"/>
      <c r="AG941" s="11"/>
      <c r="AH941" s="11"/>
      <c r="AI941" s="11"/>
      <c r="AJ941" s="11"/>
    </row>
    <row r="942" spans="1:36" ht="12.75" hidden="1" customHeight="1" x14ac:dyDescent="0.2">
      <c r="A942" s="317"/>
      <c r="B942" s="318"/>
      <c r="C942" s="679" t="s">
        <v>873</v>
      </c>
      <c r="D942" s="325"/>
      <c r="E942" s="151">
        <v>0</v>
      </c>
      <c r="F942" s="151"/>
      <c r="G942" s="322">
        <f t="shared" si="136"/>
        <v>0</v>
      </c>
      <c r="H942" s="330">
        <f t="shared" si="135"/>
        <v>0</v>
      </c>
      <c r="I942" s="331">
        <f>ROUND(F942*I$7, )</f>
        <v>0</v>
      </c>
      <c r="J942" s="331">
        <f>ROUND(F942*J$7, )</f>
        <v>0</v>
      </c>
      <c r="K942" s="89">
        <f t="shared" si="127"/>
        <v>0</v>
      </c>
      <c r="L942" s="89">
        <f t="shared" si="130"/>
        <v>0</v>
      </c>
      <c r="M942" s="11"/>
      <c r="N942" s="11"/>
      <c r="O942" s="11"/>
      <c r="P942" s="11"/>
      <c r="Q942" s="63">
        <f t="shared" si="132"/>
        <v>-4445</v>
      </c>
      <c r="R942" s="11"/>
      <c r="S942" s="11"/>
      <c r="T942" s="11"/>
      <c r="U942" s="11"/>
      <c r="V942" s="11"/>
      <c r="W942" s="11"/>
      <c r="X942" s="11"/>
      <c r="Y942" s="11"/>
      <c r="Z942" s="11"/>
      <c r="AA942" s="11"/>
      <c r="AB942" s="11"/>
      <c r="AC942" s="11"/>
      <c r="AD942" s="11"/>
      <c r="AE942" s="11"/>
      <c r="AF942" s="11"/>
      <c r="AG942" s="11"/>
      <c r="AH942" s="11"/>
      <c r="AI942" s="11"/>
      <c r="AJ942" s="11"/>
    </row>
    <row r="943" spans="1:36" ht="12.75" customHeight="1" x14ac:dyDescent="0.2">
      <c r="A943" s="317"/>
      <c r="B943" s="318"/>
      <c r="C943" s="679" t="s">
        <v>874</v>
      </c>
      <c r="D943" s="325"/>
      <c r="E943" s="151">
        <v>4445</v>
      </c>
      <c r="F943" s="151"/>
      <c r="G943" s="322">
        <f t="shared" si="136"/>
        <v>4445</v>
      </c>
      <c r="H943" s="330">
        <f t="shared" si="135"/>
        <v>0</v>
      </c>
      <c r="I943" s="331">
        <f>ROUND(F943*I$7, )</f>
        <v>0</v>
      </c>
      <c r="J943" s="331">
        <f>ROUND(F943*J$7, )</f>
        <v>0</v>
      </c>
      <c r="K943" s="89">
        <f t="shared" si="127"/>
        <v>8890</v>
      </c>
      <c r="L943" s="89">
        <f t="shared" si="130"/>
        <v>4445</v>
      </c>
      <c r="M943" s="11"/>
      <c r="N943" s="11"/>
      <c r="O943" s="11"/>
      <c r="P943" s="11"/>
      <c r="Q943" s="63">
        <f t="shared" si="132"/>
        <v>-101274.4</v>
      </c>
      <c r="R943" s="11"/>
      <c r="S943" s="11"/>
      <c r="T943" s="11"/>
      <c r="U943" s="11"/>
      <c r="V943" s="11"/>
      <c r="W943" s="11"/>
      <c r="X943" s="11"/>
      <c r="Y943" s="11"/>
      <c r="Z943" s="11"/>
      <c r="AA943" s="11"/>
      <c r="AB943" s="11"/>
      <c r="AC943" s="11"/>
      <c r="AD943" s="11"/>
      <c r="AE943" s="11"/>
      <c r="AF943" s="11"/>
      <c r="AG943" s="11"/>
      <c r="AH943" s="11"/>
      <c r="AI943" s="11"/>
      <c r="AJ943" s="11"/>
    </row>
    <row r="944" spans="1:36" ht="12.75" customHeight="1" x14ac:dyDescent="0.2">
      <c r="A944" s="317"/>
      <c r="B944" s="318"/>
      <c r="C944" s="679" t="s">
        <v>700</v>
      </c>
      <c r="D944" s="325"/>
      <c r="E944" s="151">
        <v>101274.4</v>
      </c>
      <c r="F944" s="151">
        <f>SUM(F945:F947)</f>
        <v>-150</v>
      </c>
      <c r="G944" s="322">
        <f t="shared" si="136"/>
        <v>101124.4</v>
      </c>
      <c r="H944" s="330"/>
      <c r="I944" s="331"/>
      <c r="J944" s="331"/>
      <c r="K944" s="89">
        <f t="shared" si="127"/>
        <v>202248.8</v>
      </c>
      <c r="L944" s="89">
        <f t="shared" si="130"/>
        <v>101124.4</v>
      </c>
      <c r="M944" s="11"/>
      <c r="N944" s="11"/>
      <c r="O944" s="11"/>
      <c r="P944" s="11"/>
      <c r="Q944" s="63">
        <f t="shared" si="132"/>
        <v>-101274.4</v>
      </c>
      <c r="R944" s="11"/>
      <c r="S944" s="11"/>
      <c r="T944" s="11"/>
      <c r="U944" s="11"/>
      <c r="V944" s="11"/>
      <c r="W944" s="11"/>
      <c r="X944" s="11"/>
      <c r="Y944" s="11"/>
      <c r="Z944" s="11"/>
      <c r="AA944" s="11"/>
      <c r="AB944" s="11"/>
      <c r="AC944" s="11"/>
      <c r="AD944" s="11"/>
      <c r="AE944" s="11"/>
      <c r="AF944" s="11"/>
      <c r="AG944" s="11"/>
      <c r="AH944" s="11"/>
      <c r="AI944" s="11"/>
      <c r="AJ944" s="11"/>
    </row>
    <row r="945" spans="1:36" ht="12.75" customHeight="1" x14ac:dyDescent="0.2">
      <c r="A945" s="317"/>
      <c r="B945" s="318"/>
      <c r="C945" s="679" t="s">
        <v>875</v>
      </c>
      <c r="D945" s="325"/>
      <c r="E945" s="151">
        <v>101274.4</v>
      </c>
      <c r="F945" s="151">
        <v>-150</v>
      </c>
      <c r="G945" s="322">
        <f t="shared" si="136"/>
        <v>101124.4</v>
      </c>
      <c r="H945" s="330"/>
      <c r="I945" s="331"/>
      <c r="J945" s="331"/>
      <c r="K945" s="89">
        <f t="shared" si="127"/>
        <v>202248.8</v>
      </c>
      <c r="L945" s="89">
        <f t="shared" si="130"/>
        <v>101124.4</v>
      </c>
      <c r="M945" s="11"/>
      <c r="N945" s="11"/>
      <c r="O945" s="11"/>
      <c r="P945" s="11"/>
      <c r="Q945" s="63">
        <f t="shared" si="132"/>
        <v>0</v>
      </c>
      <c r="R945" s="11"/>
      <c r="S945" s="11"/>
      <c r="T945" s="11"/>
      <c r="U945" s="11"/>
      <c r="V945" s="11"/>
      <c r="W945" s="11"/>
      <c r="X945" s="11"/>
      <c r="Y945" s="11"/>
      <c r="Z945" s="11"/>
      <c r="AA945" s="11"/>
      <c r="AB945" s="11"/>
      <c r="AC945" s="11"/>
      <c r="AD945" s="11"/>
      <c r="AE945" s="11"/>
      <c r="AF945" s="11"/>
      <c r="AG945" s="11"/>
      <c r="AH945" s="11"/>
      <c r="AI945" s="11"/>
      <c r="AJ945" s="11"/>
    </row>
    <row r="946" spans="1:36" ht="12.75" hidden="1" customHeight="1" x14ac:dyDescent="0.2">
      <c r="A946" s="317"/>
      <c r="B946" s="318"/>
      <c r="C946" s="679" t="s">
        <v>876</v>
      </c>
      <c r="D946" s="319"/>
      <c r="E946" s="151">
        <v>0</v>
      </c>
      <c r="F946" s="151"/>
      <c r="G946" s="322">
        <f t="shared" si="136"/>
        <v>0</v>
      </c>
      <c r="H946" s="330"/>
      <c r="I946" s="331"/>
      <c r="J946" s="331"/>
      <c r="K946" s="89">
        <f t="shared" si="127"/>
        <v>0</v>
      </c>
      <c r="L946" s="89">
        <f t="shared" si="130"/>
        <v>0</v>
      </c>
      <c r="M946" s="11"/>
      <c r="N946" s="11"/>
      <c r="O946" s="11"/>
      <c r="P946" s="11"/>
      <c r="Q946" s="63">
        <f t="shared" si="132"/>
        <v>0</v>
      </c>
      <c r="R946" s="11"/>
      <c r="S946" s="11"/>
      <c r="T946" s="11"/>
      <c r="U946" s="11"/>
      <c r="V946" s="11"/>
      <c r="W946" s="11"/>
      <c r="X946" s="11"/>
      <c r="Y946" s="11"/>
      <c r="Z946" s="11"/>
      <c r="AA946" s="11"/>
      <c r="AB946" s="11"/>
      <c r="AC946" s="11"/>
      <c r="AD946" s="11"/>
      <c r="AE946" s="11"/>
      <c r="AF946" s="11"/>
      <c r="AG946" s="11"/>
      <c r="AH946" s="11"/>
      <c r="AI946" s="11"/>
      <c r="AJ946" s="11"/>
    </row>
    <row r="947" spans="1:36" ht="12.75" hidden="1" customHeight="1" x14ac:dyDescent="0.2">
      <c r="A947" s="317"/>
      <c r="B947" s="318"/>
      <c r="C947" s="679" t="s">
        <v>877</v>
      </c>
      <c r="D947" s="319"/>
      <c r="E947" s="151">
        <v>0</v>
      </c>
      <c r="F947" s="151"/>
      <c r="G947" s="322">
        <f t="shared" si="136"/>
        <v>0</v>
      </c>
      <c r="H947" s="330"/>
      <c r="I947" s="331"/>
      <c r="J947" s="331"/>
      <c r="K947" s="89">
        <f t="shared" si="127"/>
        <v>0</v>
      </c>
      <c r="L947" s="89">
        <f t="shared" si="130"/>
        <v>0</v>
      </c>
      <c r="M947" s="11"/>
      <c r="N947" s="11"/>
      <c r="O947" s="11"/>
      <c r="P947" s="11"/>
      <c r="Q947" s="63">
        <f t="shared" si="132"/>
        <v>-71301</v>
      </c>
      <c r="R947" s="11"/>
      <c r="S947" s="11"/>
      <c r="T947" s="11"/>
      <c r="U947" s="11"/>
      <c r="V947" s="11"/>
      <c r="W947" s="11"/>
      <c r="X947" s="11"/>
      <c r="Y947" s="11"/>
      <c r="Z947" s="11"/>
      <c r="AA947" s="11"/>
      <c r="AB947" s="11"/>
      <c r="AC947" s="11"/>
      <c r="AD947" s="11"/>
      <c r="AE947" s="11"/>
      <c r="AF947" s="11"/>
      <c r="AG947" s="11"/>
      <c r="AH947" s="11"/>
      <c r="AI947" s="11"/>
      <c r="AJ947" s="11"/>
    </row>
    <row r="948" spans="1:36" ht="24.75" customHeight="1" x14ac:dyDescent="0.2">
      <c r="A948" s="710" t="s">
        <v>778</v>
      </c>
      <c r="B948" s="709"/>
      <c r="C948" s="711"/>
      <c r="D948" s="347" t="s">
        <v>878</v>
      </c>
      <c r="E948" s="304">
        <v>71301</v>
      </c>
      <c r="F948" s="304">
        <f>SUM(F957:F958)</f>
        <v>0</v>
      </c>
      <c r="G948" s="305">
        <f>SUM(G957:G958)</f>
        <v>71301</v>
      </c>
      <c r="H948" s="380">
        <f>SUM(H958)</f>
        <v>0</v>
      </c>
      <c r="I948" s="381">
        <f>SUM(I958)</f>
        <v>0</v>
      </c>
      <c r="J948" s="381">
        <f>SUM(J958)</f>
        <v>0</v>
      </c>
      <c r="K948" s="89">
        <f t="shared" si="127"/>
        <v>142602</v>
      </c>
      <c r="L948" s="89">
        <f t="shared" si="130"/>
        <v>71301</v>
      </c>
      <c r="M948" s="11"/>
      <c r="N948" s="11"/>
      <c r="O948" s="11"/>
      <c r="P948" s="11"/>
      <c r="Q948" s="63">
        <f t="shared" si="132"/>
        <v>-70667</v>
      </c>
      <c r="R948" s="11"/>
      <c r="S948" s="11"/>
      <c r="T948" s="11"/>
      <c r="U948" s="11"/>
      <c r="V948" s="11"/>
      <c r="W948" s="11"/>
      <c r="X948" s="11"/>
      <c r="Y948" s="11"/>
      <c r="Z948" s="11"/>
      <c r="AA948" s="11"/>
      <c r="AB948" s="11"/>
      <c r="AC948" s="11"/>
      <c r="AD948" s="11"/>
      <c r="AE948" s="11"/>
      <c r="AF948" s="11"/>
      <c r="AG948" s="11"/>
      <c r="AH948" s="11"/>
      <c r="AI948" s="11"/>
      <c r="AJ948" s="11"/>
    </row>
    <row r="949" spans="1:36" ht="66.75" customHeight="1" x14ac:dyDescent="0.2">
      <c r="A949" s="542"/>
      <c r="B949" s="543"/>
      <c r="C949" s="334" t="s">
        <v>879</v>
      </c>
      <c r="D949" s="427"/>
      <c r="E949" s="327">
        <v>70667</v>
      </c>
      <c r="F949" s="327"/>
      <c r="G949" s="460">
        <f t="shared" ref="G949:G957" si="137">SUM(F949,E949)</f>
        <v>70667</v>
      </c>
      <c r="H949" s="461"/>
      <c r="I949" s="462"/>
      <c r="J949" s="462"/>
      <c r="K949" s="89">
        <f t="shared" si="127"/>
        <v>141334</v>
      </c>
      <c r="L949" s="89">
        <f t="shared" si="130"/>
        <v>70667</v>
      </c>
      <c r="M949" s="11"/>
      <c r="N949" s="11"/>
      <c r="O949" s="11"/>
      <c r="P949" s="11"/>
      <c r="Q949" s="63">
        <f t="shared" si="132"/>
        <v>-195</v>
      </c>
      <c r="R949" s="11"/>
      <c r="S949" s="11"/>
      <c r="T949" s="11"/>
      <c r="U949" s="11"/>
      <c r="V949" s="11"/>
      <c r="W949" s="11"/>
      <c r="X949" s="11"/>
      <c r="Y949" s="11"/>
      <c r="Z949" s="11"/>
      <c r="AA949" s="11"/>
      <c r="AB949" s="11"/>
      <c r="AC949" s="11"/>
      <c r="AD949" s="11"/>
      <c r="AE949" s="11"/>
      <c r="AF949" s="11"/>
      <c r="AG949" s="11"/>
      <c r="AH949" s="11"/>
      <c r="AI949" s="11"/>
      <c r="AJ949" s="11"/>
    </row>
    <row r="950" spans="1:36" ht="51" customHeight="1" x14ac:dyDescent="0.2">
      <c r="A950" s="542"/>
      <c r="B950" s="543"/>
      <c r="C950" s="334" t="s">
        <v>880</v>
      </c>
      <c r="D950" s="427"/>
      <c r="E950" s="327">
        <v>195</v>
      </c>
      <c r="F950" s="327">
        <f>SUM(F951:F952)</f>
        <v>0</v>
      </c>
      <c r="G950" s="460">
        <f t="shared" si="137"/>
        <v>195</v>
      </c>
      <c r="H950" s="461"/>
      <c r="I950" s="462"/>
      <c r="J950" s="462"/>
      <c r="K950" s="89">
        <f t="shared" si="127"/>
        <v>390</v>
      </c>
      <c r="L950" s="89">
        <f t="shared" si="130"/>
        <v>195</v>
      </c>
      <c r="M950" s="11"/>
      <c r="N950" s="11"/>
      <c r="O950" s="11"/>
      <c r="P950" s="11"/>
      <c r="Q950" s="63">
        <f t="shared" si="132"/>
        <v>-2</v>
      </c>
      <c r="R950" s="11"/>
      <c r="S950" s="11"/>
      <c r="T950" s="11"/>
      <c r="U950" s="11"/>
      <c r="V950" s="11"/>
      <c r="W950" s="11"/>
      <c r="X950" s="11"/>
      <c r="Y950" s="11"/>
      <c r="Z950" s="11"/>
      <c r="AA950" s="11"/>
      <c r="AB950" s="11"/>
      <c r="AC950" s="11"/>
      <c r="AD950" s="11"/>
      <c r="AE950" s="11"/>
      <c r="AF950" s="11"/>
      <c r="AG950" s="11"/>
      <c r="AH950" s="11"/>
      <c r="AI950" s="11"/>
      <c r="AJ950" s="11"/>
    </row>
    <row r="951" spans="1:36" ht="12.75" customHeight="1" x14ac:dyDescent="0.2">
      <c r="A951" s="542"/>
      <c r="B951" s="543"/>
      <c r="C951" s="334" t="s">
        <v>780</v>
      </c>
      <c r="D951" s="427"/>
      <c r="E951" s="327">
        <v>2</v>
      </c>
      <c r="F951" s="327"/>
      <c r="G951" s="460">
        <f t="shared" si="137"/>
        <v>2</v>
      </c>
      <c r="H951" s="461"/>
      <c r="I951" s="462"/>
      <c r="J951" s="462"/>
      <c r="K951" s="89"/>
      <c r="L951" s="89"/>
      <c r="M951" s="11"/>
      <c r="N951" s="11"/>
      <c r="O951" s="11"/>
      <c r="P951" s="11"/>
      <c r="Q951" s="63">
        <f t="shared" si="132"/>
        <v>-193</v>
      </c>
      <c r="R951" s="11"/>
      <c r="S951" s="11"/>
      <c r="T951" s="11"/>
      <c r="U951" s="11"/>
      <c r="V951" s="11"/>
      <c r="W951" s="11"/>
      <c r="X951" s="11"/>
      <c r="Y951" s="11"/>
      <c r="Z951" s="11"/>
      <c r="AA951" s="11"/>
      <c r="AB951" s="11"/>
      <c r="AC951" s="11"/>
      <c r="AD951" s="11"/>
      <c r="AE951" s="11"/>
      <c r="AF951" s="11"/>
      <c r="AG951" s="11"/>
      <c r="AH951" s="11"/>
      <c r="AI951" s="11"/>
      <c r="AJ951" s="11"/>
    </row>
    <row r="952" spans="1:36" ht="12.75" customHeight="1" x14ac:dyDescent="0.2">
      <c r="A952" s="542"/>
      <c r="B952" s="543"/>
      <c r="C952" s="334" t="s">
        <v>881</v>
      </c>
      <c r="D952" s="427"/>
      <c r="E952" s="327">
        <v>193</v>
      </c>
      <c r="F952" s="327"/>
      <c r="G952" s="460">
        <f t="shared" si="137"/>
        <v>193</v>
      </c>
      <c r="H952" s="461"/>
      <c r="I952" s="462"/>
      <c r="J952" s="462"/>
      <c r="K952" s="89"/>
      <c r="L952" s="89"/>
      <c r="M952" s="11"/>
      <c r="N952" s="11"/>
      <c r="O952" s="11"/>
      <c r="P952" s="11"/>
      <c r="Q952" s="63">
        <f t="shared" si="132"/>
        <v>-95</v>
      </c>
      <c r="R952" s="11"/>
      <c r="S952" s="11"/>
      <c r="T952" s="11"/>
      <c r="U952" s="11"/>
      <c r="V952" s="11"/>
      <c r="W952" s="11"/>
      <c r="X952" s="11"/>
      <c r="Y952" s="11"/>
      <c r="Z952" s="11"/>
      <c r="AA952" s="11"/>
      <c r="AB952" s="11"/>
      <c r="AC952" s="11"/>
      <c r="AD952" s="11"/>
      <c r="AE952" s="11"/>
      <c r="AF952" s="11"/>
      <c r="AG952" s="11"/>
      <c r="AH952" s="11"/>
      <c r="AI952" s="11"/>
      <c r="AJ952" s="11"/>
    </row>
    <row r="953" spans="1:36" ht="76.5" customHeight="1" x14ac:dyDescent="0.2">
      <c r="A953" s="542"/>
      <c r="B953" s="543"/>
      <c r="C953" s="334" t="s">
        <v>882</v>
      </c>
      <c r="D953" s="427"/>
      <c r="E953" s="327">
        <v>95</v>
      </c>
      <c r="F953" s="327">
        <f>SUM(F954:F955)</f>
        <v>0</v>
      </c>
      <c r="G953" s="460">
        <f t="shared" si="137"/>
        <v>95</v>
      </c>
      <c r="H953" s="461"/>
      <c r="I953" s="462"/>
      <c r="J953" s="462"/>
      <c r="K953" s="89">
        <f>SUM(E953:G953)</f>
        <v>190</v>
      </c>
      <c r="L953" s="89">
        <f>IF(G953&lt;&gt;0,G953,0)</f>
        <v>95</v>
      </c>
      <c r="M953" s="11"/>
      <c r="N953" s="11"/>
      <c r="O953" s="11"/>
      <c r="P953" s="11"/>
      <c r="Q953" s="63">
        <f t="shared" si="132"/>
        <v>-2</v>
      </c>
      <c r="R953" s="11"/>
      <c r="S953" s="11"/>
      <c r="T953" s="11"/>
      <c r="U953" s="11"/>
      <c r="V953" s="11"/>
      <c r="W953" s="11"/>
      <c r="X953" s="11"/>
      <c r="Y953" s="11"/>
      <c r="Z953" s="11"/>
      <c r="AA953" s="11"/>
      <c r="AB953" s="11"/>
      <c r="AC953" s="11"/>
      <c r="AD953" s="11"/>
      <c r="AE953" s="11"/>
      <c r="AF953" s="11"/>
      <c r="AG953" s="11"/>
      <c r="AH953" s="11"/>
      <c r="AI953" s="11"/>
      <c r="AJ953" s="11"/>
    </row>
    <row r="954" spans="1:36" ht="12.75" customHeight="1" x14ac:dyDescent="0.2">
      <c r="A954" s="542"/>
      <c r="B954" s="543"/>
      <c r="C954" s="334" t="s">
        <v>780</v>
      </c>
      <c r="D954" s="427"/>
      <c r="E954" s="327">
        <v>2</v>
      </c>
      <c r="F954" s="327"/>
      <c r="G954" s="460">
        <f t="shared" si="137"/>
        <v>2</v>
      </c>
      <c r="H954" s="461"/>
      <c r="I954" s="462"/>
      <c r="J954" s="462"/>
      <c r="K954" s="89"/>
      <c r="L954" s="89"/>
      <c r="M954" s="11"/>
      <c r="N954" s="11"/>
      <c r="O954" s="11"/>
      <c r="P954" s="11"/>
      <c r="Q954" s="63">
        <f t="shared" si="132"/>
        <v>-93</v>
      </c>
      <c r="R954" s="11"/>
      <c r="S954" s="11"/>
      <c r="T954" s="11"/>
      <c r="U954" s="11"/>
      <c r="V954" s="11"/>
      <c r="W954" s="11"/>
      <c r="X954" s="11"/>
      <c r="Y954" s="11"/>
      <c r="Z954" s="11"/>
      <c r="AA954" s="11"/>
      <c r="AB954" s="11"/>
      <c r="AC954" s="11"/>
      <c r="AD954" s="11"/>
      <c r="AE954" s="11"/>
      <c r="AF954" s="11"/>
      <c r="AG954" s="11"/>
      <c r="AH954" s="11"/>
      <c r="AI954" s="11"/>
      <c r="AJ954" s="11"/>
    </row>
    <row r="955" spans="1:36" ht="12.75" customHeight="1" x14ac:dyDescent="0.2">
      <c r="A955" s="542"/>
      <c r="B955" s="543"/>
      <c r="C955" s="334" t="s">
        <v>881</v>
      </c>
      <c r="D955" s="427"/>
      <c r="E955" s="646">
        <v>93</v>
      </c>
      <c r="F955" s="646"/>
      <c r="G955" s="460">
        <f t="shared" si="137"/>
        <v>93</v>
      </c>
      <c r="H955" s="461"/>
      <c r="I955" s="462"/>
      <c r="J955" s="462"/>
      <c r="K955" s="89"/>
      <c r="L955" s="89"/>
      <c r="M955" s="11"/>
      <c r="N955" s="11"/>
      <c r="O955" s="11"/>
      <c r="P955" s="11"/>
      <c r="Q955" s="63">
        <f t="shared" si="132"/>
        <v>-344</v>
      </c>
      <c r="R955" s="11"/>
      <c r="S955" s="11"/>
      <c r="T955" s="11"/>
      <c r="U955" s="11"/>
      <c r="V955" s="11"/>
      <c r="W955" s="11"/>
      <c r="X955" s="11"/>
      <c r="Y955" s="11"/>
      <c r="Z955" s="11"/>
      <c r="AA955" s="11"/>
      <c r="AB955" s="11"/>
      <c r="AC955" s="11"/>
      <c r="AD955" s="11"/>
      <c r="AE955" s="11"/>
      <c r="AF955" s="11"/>
      <c r="AG955" s="11"/>
      <c r="AH955" s="11"/>
      <c r="AI955" s="11"/>
      <c r="AJ955" s="11"/>
    </row>
    <row r="956" spans="1:36" ht="89.25" customHeight="1" x14ac:dyDescent="0.2">
      <c r="A956" s="542"/>
      <c r="B956" s="543"/>
      <c r="C956" s="334" t="s">
        <v>883</v>
      </c>
      <c r="D956" s="427"/>
      <c r="E956" s="327">
        <v>344</v>
      </c>
      <c r="F956" s="327"/>
      <c r="G956" s="460">
        <f t="shared" si="137"/>
        <v>344</v>
      </c>
      <c r="H956" s="461"/>
      <c r="I956" s="462"/>
      <c r="J956" s="462"/>
      <c r="K956" s="89">
        <f t="shared" ref="K956:K993" si="138">SUM(E956:G956)</f>
        <v>688</v>
      </c>
      <c r="L956" s="89">
        <f t="shared" ref="L956:L987" si="139">IF(G956&lt;&gt;0,G956,0)</f>
        <v>344</v>
      </c>
      <c r="M956" s="11"/>
      <c r="N956" s="11"/>
      <c r="O956" s="11"/>
      <c r="P956" s="11"/>
      <c r="Q956" s="63">
        <f t="shared" si="132"/>
        <v>-4</v>
      </c>
      <c r="R956" s="11"/>
      <c r="S956" s="11"/>
      <c r="T956" s="11"/>
      <c r="U956" s="11"/>
      <c r="V956" s="11"/>
      <c r="W956" s="11"/>
      <c r="X956" s="11"/>
      <c r="Y956" s="11"/>
      <c r="Z956" s="11"/>
      <c r="AA956" s="11"/>
      <c r="AB956" s="11"/>
      <c r="AC956" s="11"/>
      <c r="AD956" s="11"/>
      <c r="AE956" s="11"/>
      <c r="AF956" s="11"/>
      <c r="AG956" s="11"/>
      <c r="AH956" s="11"/>
      <c r="AI956" s="11"/>
      <c r="AJ956" s="11"/>
    </row>
    <row r="957" spans="1:36" ht="12.75" customHeight="1" x14ac:dyDescent="0.2">
      <c r="A957" s="317"/>
      <c r="B957" s="318"/>
      <c r="C957" s="679" t="s">
        <v>699</v>
      </c>
      <c r="D957" s="319"/>
      <c r="E957" s="647">
        <v>4</v>
      </c>
      <c r="F957" s="647">
        <f>SUM(F951,F954)</f>
        <v>0</v>
      </c>
      <c r="G957" s="322">
        <f t="shared" si="137"/>
        <v>4</v>
      </c>
      <c r="H957" s="323">
        <f>ROUND(F957*H$7, )</f>
        <v>0</v>
      </c>
      <c r="I957" s="324">
        <f>ROUND(G957*I$7, )</f>
        <v>4</v>
      </c>
      <c r="J957" s="324">
        <f>ROUND(H957*J$7, )</f>
        <v>0</v>
      </c>
      <c r="K957" s="89">
        <f t="shared" si="138"/>
        <v>8</v>
      </c>
      <c r="L957" s="89">
        <f t="shared" si="139"/>
        <v>4</v>
      </c>
      <c r="M957" s="11"/>
      <c r="N957" s="11"/>
      <c r="O957" s="11"/>
      <c r="P957" s="11"/>
      <c r="Q957" s="63">
        <f t="shared" si="132"/>
        <v>-71297</v>
      </c>
      <c r="R957" s="11"/>
      <c r="S957" s="11"/>
      <c r="T957" s="11"/>
      <c r="U957" s="11"/>
      <c r="V957" s="11"/>
      <c r="W957" s="11"/>
      <c r="X957" s="11"/>
      <c r="Y957" s="11"/>
      <c r="Z957" s="11"/>
      <c r="AA957" s="11"/>
      <c r="AB957" s="11"/>
      <c r="AC957" s="11"/>
      <c r="AD957" s="11"/>
      <c r="AE957" s="11"/>
      <c r="AF957" s="11"/>
      <c r="AG957" s="11"/>
      <c r="AH957" s="11"/>
      <c r="AI957" s="11"/>
      <c r="AJ957" s="11"/>
    </row>
    <row r="958" spans="1:36" ht="12.75" customHeight="1" x14ac:dyDescent="0.2">
      <c r="A958" s="317"/>
      <c r="B958" s="318"/>
      <c r="C958" s="679" t="s">
        <v>700</v>
      </c>
      <c r="D958" s="319"/>
      <c r="E958" s="151">
        <v>71297</v>
      </c>
      <c r="F958" s="151">
        <f>SUM(F949,F952,F955,F956)</f>
        <v>0</v>
      </c>
      <c r="G958" s="179">
        <f>SUM(G949,G952,G955,G956)</f>
        <v>71297</v>
      </c>
      <c r="H958" s="335"/>
      <c r="I958" s="336"/>
      <c r="J958" s="336"/>
      <c r="K958" s="89">
        <f t="shared" si="138"/>
        <v>142594</v>
      </c>
      <c r="L958" s="89">
        <f t="shared" si="139"/>
        <v>71297</v>
      </c>
      <c r="M958" s="11"/>
      <c r="N958" s="11"/>
      <c r="O958" s="11"/>
      <c r="P958" s="11"/>
      <c r="Q958" s="63">
        <f t="shared" si="132"/>
        <v>0</v>
      </c>
      <c r="R958" s="11"/>
      <c r="S958" s="11"/>
      <c r="T958" s="11"/>
      <c r="U958" s="11"/>
      <c r="V958" s="11"/>
      <c r="W958" s="11"/>
      <c r="X958" s="11"/>
      <c r="Y958" s="11"/>
      <c r="Z958" s="11"/>
      <c r="AA958" s="11"/>
      <c r="AB958" s="11"/>
      <c r="AC958" s="11"/>
      <c r="AD958" s="11"/>
      <c r="AE958" s="11"/>
      <c r="AF958" s="11"/>
      <c r="AG958" s="11"/>
      <c r="AH958" s="11"/>
      <c r="AI958" s="11"/>
      <c r="AJ958" s="11"/>
    </row>
    <row r="959" spans="1:36" ht="37.5" hidden="1" customHeight="1" x14ac:dyDescent="0.2">
      <c r="A959" s="712" t="s">
        <v>884</v>
      </c>
      <c r="B959" s="709"/>
      <c r="C959" s="711"/>
      <c r="D959" s="347"/>
      <c r="E959" s="349">
        <v>0</v>
      </c>
      <c r="F959" s="349">
        <f>SUM(F960)</f>
        <v>0</v>
      </c>
      <c r="G959" s="468">
        <f>SUM(G960)</f>
        <v>0</v>
      </c>
      <c r="H959" s="437">
        <f t="shared" ref="H959:J966" si="140">ROUND(F959*H$7, )</f>
        <v>0</v>
      </c>
      <c r="I959" s="438">
        <f t="shared" si="140"/>
        <v>0</v>
      </c>
      <c r="J959" s="438">
        <f t="shared" si="140"/>
        <v>0</v>
      </c>
      <c r="K959" s="89">
        <f t="shared" si="138"/>
        <v>0</v>
      </c>
      <c r="L959" s="89">
        <f t="shared" si="139"/>
        <v>0</v>
      </c>
      <c r="M959" s="11"/>
      <c r="N959" s="11"/>
      <c r="O959" s="11"/>
      <c r="P959" s="11"/>
      <c r="Q959" s="63">
        <f t="shared" si="132"/>
        <v>0</v>
      </c>
      <c r="R959" s="11"/>
      <c r="S959" s="11"/>
      <c r="T959" s="11"/>
      <c r="U959" s="11"/>
      <c r="V959" s="11"/>
      <c r="W959" s="11"/>
      <c r="X959" s="11"/>
      <c r="Y959" s="11"/>
      <c r="Z959" s="11"/>
      <c r="AA959" s="11"/>
      <c r="AB959" s="11"/>
      <c r="AC959" s="11"/>
      <c r="AD959" s="11"/>
      <c r="AE959" s="11"/>
      <c r="AF959" s="11"/>
      <c r="AG959" s="11"/>
      <c r="AH959" s="11"/>
      <c r="AI959" s="11"/>
      <c r="AJ959" s="11"/>
    </row>
    <row r="960" spans="1:36" ht="12.75" hidden="1" customHeight="1" x14ac:dyDescent="0.2">
      <c r="A960" s="317"/>
      <c r="B960" s="318"/>
      <c r="C960" s="679" t="s">
        <v>700</v>
      </c>
      <c r="D960" s="319"/>
      <c r="E960" s="321">
        <v>0</v>
      </c>
      <c r="F960" s="321"/>
      <c r="G960" s="322">
        <f>SUM(F960,E960)</f>
        <v>0</v>
      </c>
      <c r="H960" s="323">
        <f t="shared" si="140"/>
        <v>0</v>
      </c>
      <c r="I960" s="324">
        <f t="shared" si="140"/>
        <v>0</v>
      </c>
      <c r="J960" s="324">
        <f t="shared" si="140"/>
        <v>0</v>
      </c>
      <c r="K960" s="89">
        <f t="shared" si="138"/>
        <v>0</v>
      </c>
      <c r="L960" s="89">
        <f t="shared" si="139"/>
        <v>0</v>
      </c>
      <c r="M960" s="11"/>
      <c r="N960" s="11"/>
      <c r="O960" s="11"/>
      <c r="P960" s="11"/>
      <c r="Q960" s="63">
        <f t="shared" si="132"/>
        <v>0</v>
      </c>
      <c r="R960" s="11"/>
      <c r="S960" s="11"/>
      <c r="T960" s="11"/>
      <c r="U960" s="11"/>
      <c r="V960" s="11"/>
      <c r="W960" s="11"/>
      <c r="X960" s="11"/>
      <c r="Y960" s="11"/>
      <c r="Z960" s="11"/>
      <c r="AA960" s="11"/>
      <c r="AB960" s="11"/>
      <c r="AC960" s="11"/>
      <c r="AD960" s="11"/>
      <c r="AE960" s="11"/>
      <c r="AF960" s="11"/>
      <c r="AG960" s="11"/>
      <c r="AH960" s="11"/>
      <c r="AI960" s="11"/>
      <c r="AJ960" s="11"/>
    </row>
    <row r="961" spans="1:36" ht="15" hidden="1" customHeight="1" x14ac:dyDescent="0.2">
      <c r="A961" s="713" t="s">
        <v>885</v>
      </c>
      <c r="B961" s="709"/>
      <c r="C961" s="711"/>
      <c r="D961" s="544"/>
      <c r="E961" s="546">
        <v>0</v>
      </c>
      <c r="F961" s="546">
        <f>SUM(F962)</f>
        <v>0</v>
      </c>
      <c r="G961" s="468">
        <f>SUM(G962)</f>
        <v>0</v>
      </c>
      <c r="H961" s="547">
        <f t="shared" si="140"/>
        <v>0</v>
      </c>
      <c r="I961" s="548">
        <f t="shared" si="140"/>
        <v>0</v>
      </c>
      <c r="J961" s="548">
        <f t="shared" si="140"/>
        <v>0</v>
      </c>
      <c r="K961" s="89">
        <f t="shared" si="138"/>
        <v>0</v>
      </c>
      <c r="L961" s="89">
        <f t="shared" si="139"/>
        <v>0</v>
      </c>
      <c r="M961" s="11"/>
      <c r="N961" s="11"/>
      <c r="O961" s="11"/>
      <c r="P961" s="11"/>
      <c r="Q961" s="63">
        <f t="shared" si="132"/>
        <v>0</v>
      </c>
      <c r="R961" s="11"/>
      <c r="S961" s="11"/>
      <c r="T961" s="11"/>
      <c r="U961" s="11"/>
      <c r="V961" s="11"/>
      <c r="W961" s="11"/>
      <c r="X961" s="11"/>
      <c r="Y961" s="11"/>
      <c r="Z961" s="11"/>
      <c r="AA961" s="11"/>
      <c r="AB961" s="11"/>
      <c r="AC961" s="11"/>
      <c r="AD961" s="11"/>
      <c r="AE961" s="11"/>
      <c r="AF961" s="11"/>
      <c r="AG961" s="11"/>
      <c r="AH961" s="11"/>
      <c r="AI961" s="11"/>
      <c r="AJ961" s="11"/>
    </row>
    <row r="962" spans="1:36" ht="12.75" hidden="1" customHeight="1" x14ac:dyDescent="0.2">
      <c r="A962" s="317"/>
      <c r="B962" s="318"/>
      <c r="C962" s="679" t="s">
        <v>700</v>
      </c>
      <c r="D962" s="319"/>
      <c r="E962" s="327">
        <v>0</v>
      </c>
      <c r="F962" s="327"/>
      <c r="G962" s="322">
        <f>SUM(F962,E962)</f>
        <v>0</v>
      </c>
      <c r="H962" s="323">
        <f t="shared" si="140"/>
        <v>0</v>
      </c>
      <c r="I962" s="324">
        <f t="shared" si="140"/>
        <v>0</v>
      </c>
      <c r="J962" s="324">
        <f t="shared" si="140"/>
        <v>0</v>
      </c>
      <c r="K962" s="89">
        <f t="shared" si="138"/>
        <v>0</v>
      </c>
      <c r="L962" s="89">
        <f t="shared" si="139"/>
        <v>0</v>
      </c>
      <c r="M962" s="11"/>
      <c r="N962" s="11"/>
      <c r="O962" s="11"/>
      <c r="P962" s="11"/>
      <c r="Q962" s="63">
        <f t="shared" si="132"/>
        <v>-14074.8</v>
      </c>
      <c r="R962" s="11"/>
      <c r="S962" s="11"/>
      <c r="T962" s="11"/>
      <c r="U962" s="11"/>
      <c r="V962" s="11"/>
      <c r="W962" s="11"/>
      <c r="X962" s="11"/>
      <c r="Y962" s="11"/>
      <c r="Z962" s="11"/>
      <c r="AA962" s="11"/>
      <c r="AB962" s="11"/>
      <c r="AC962" s="11"/>
      <c r="AD962" s="11"/>
      <c r="AE962" s="11"/>
      <c r="AF962" s="11"/>
      <c r="AG962" s="11"/>
      <c r="AH962" s="11"/>
      <c r="AI962" s="11"/>
      <c r="AJ962" s="11"/>
    </row>
    <row r="963" spans="1:36" ht="12.75" customHeight="1" x14ac:dyDescent="0.2">
      <c r="A963" s="299" t="s">
        <v>886</v>
      </c>
      <c r="B963" s="300"/>
      <c r="C963" s="301"/>
      <c r="D963" s="302"/>
      <c r="E963" s="304">
        <v>14074.8</v>
      </c>
      <c r="F963" s="304">
        <f>SUM(F964,F967)</f>
        <v>0</v>
      </c>
      <c r="G963" s="305">
        <f>SUM(G964,G967)</f>
        <v>14074.8</v>
      </c>
      <c r="H963" s="306">
        <f t="shared" si="140"/>
        <v>0</v>
      </c>
      <c r="I963" s="307">
        <f t="shared" si="140"/>
        <v>14444</v>
      </c>
      <c r="J963" s="307">
        <f t="shared" si="140"/>
        <v>0</v>
      </c>
      <c r="K963" s="89">
        <f t="shared" si="138"/>
        <v>28149.599999999999</v>
      </c>
      <c r="L963" s="89">
        <f t="shared" si="139"/>
        <v>14074.8</v>
      </c>
      <c r="M963" s="11"/>
      <c r="N963" s="11"/>
      <c r="O963" s="11"/>
      <c r="P963" s="11"/>
      <c r="Q963" s="63">
        <f t="shared" si="132"/>
        <v>-16062</v>
      </c>
      <c r="R963" s="11"/>
      <c r="S963" s="11"/>
      <c r="T963" s="11"/>
      <c r="U963" s="11"/>
      <c r="V963" s="11"/>
      <c r="W963" s="11"/>
      <c r="X963" s="11"/>
      <c r="Y963" s="11"/>
      <c r="Z963" s="11"/>
      <c r="AA963" s="11"/>
      <c r="AB963" s="11"/>
      <c r="AC963" s="11"/>
      <c r="AD963" s="11"/>
      <c r="AE963" s="11"/>
      <c r="AF963" s="11"/>
      <c r="AG963" s="11"/>
      <c r="AH963" s="11"/>
      <c r="AI963" s="11"/>
      <c r="AJ963" s="11"/>
    </row>
    <row r="964" spans="1:36" ht="12.75" customHeight="1" x14ac:dyDescent="0.2">
      <c r="A964" s="308" t="s">
        <v>887</v>
      </c>
      <c r="B964" s="309"/>
      <c r="C964" s="310"/>
      <c r="D964" s="311">
        <v>84020602</v>
      </c>
      <c r="E964" s="313">
        <v>16062</v>
      </c>
      <c r="F964" s="313">
        <f>SUM(F965:F966)</f>
        <v>0</v>
      </c>
      <c r="G964" s="314">
        <f>SUM(G965:G966)</f>
        <v>16062</v>
      </c>
      <c r="H964" s="315">
        <f t="shared" si="140"/>
        <v>0</v>
      </c>
      <c r="I964" s="316">
        <f t="shared" si="140"/>
        <v>16483</v>
      </c>
      <c r="J964" s="316">
        <f t="shared" si="140"/>
        <v>0</v>
      </c>
      <c r="K964" s="89">
        <f t="shared" si="138"/>
        <v>32124</v>
      </c>
      <c r="L964" s="89">
        <f t="shared" si="139"/>
        <v>16062</v>
      </c>
      <c r="M964" s="11"/>
      <c r="N964" s="11"/>
      <c r="O964" s="11"/>
      <c r="P964" s="11"/>
      <c r="Q964" s="63">
        <f t="shared" si="132"/>
        <v>-9693</v>
      </c>
      <c r="R964" s="11"/>
      <c r="S964" s="11"/>
      <c r="T964" s="11"/>
      <c r="U964" s="11"/>
      <c r="V964" s="11"/>
      <c r="W964" s="11"/>
      <c r="X964" s="11"/>
      <c r="Y964" s="11"/>
      <c r="Z964" s="11"/>
      <c r="AA964" s="11"/>
      <c r="AB964" s="11"/>
      <c r="AC964" s="11"/>
      <c r="AD964" s="11"/>
      <c r="AE964" s="11"/>
      <c r="AF964" s="11"/>
      <c r="AG964" s="11"/>
      <c r="AH964" s="11"/>
      <c r="AI964" s="11"/>
      <c r="AJ964" s="11"/>
    </row>
    <row r="965" spans="1:36" ht="15" customHeight="1" x14ac:dyDescent="0.25">
      <c r="A965" s="317"/>
      <c r="B965" s="318"/>
      <c r="C965" s="679" t="s">
        <v>699</v>
      </c>
      <c r="D965" s="325"/>
      <c r="E965" s="327">
        <v>9693</v>
      </c>
      <c r="F965" s="327"/>
      <c r="G965" s="322">
        <f>SUM(F965,E965)</f>
        <v>9693</v>
      </c>
      <c r="H965" s="330">
        <f t="shared" si="140"/>
        <v>0</v>
      </c>
      <c r="I965" s="331">
        <f>ROUND(F965*I$7, )</f>
        <v>0</v>
      </c>
      <c r="J965" s="331">
        <f>ROUND(F965*J$7, )</f>
        <v>0</v>
      </c>
      <c r="K965" s="89">
        <f t="shared" si="138"/>
        <v>19386</v>
      </c>
      <c r="L965" s="89">
        <f t="shared" si="139"/>
        <v>9693</v>
      </c>
      <c r="M965" s="332">
        <v>0.1</v>
      </c>
      <c r="N965" s="11"/>
      <c r="O965" s="11"/>
      <c r="P965" s="11"/>
      <c r="Q965" s="63">
        <f t="shared" si="132"/>
        <v>-6369</v>
      </c>
      <c r="R965" s="11"/>
      <c r="S965" s="11"/>
      <c r="T965" s="11"/>
      <c r="U965" s="11"/>
      <c r="V965" s="11"/>
      <c r="W965" s="11"/>
      <c r="X965" s="11"/>
      <c r="Y965" s="11"/>
      <c r="Z965" s="11"/>
      <c r="AA965" s="11"/>
      <c r="AB965" s="11"/>
      <c r="AC965" s="11"/>
      <c r="AD965" s="11"/>
      <c r="AE965" s="11"/>
      <c r="AF965" s="11"/>
      <c r="AG965" s="11"/>
      <c r="AH965" s="11"/>
      <c r="AI965" s="11"/>
      <c r="AJ965" s="11"/>
    </row>
    <row r="966" spans="1:36" ht="12.75" customHeight="1" x14ac:dyDescent="0.2">
      <c r="A966" s="317"/>
      <c r="B966" s="318"/>
      <c r="C966" s="679" t="s">
        <v>700</v>
      </c>
      <c r="D966" s="325"/>
      <c r="E966" s="327">
        <v>6369</v>
      </c>
      <c r="F966" s="327"/>
      <c r="G966" s="322">
        <f>SUM(F966,E966)</f>
        <v>6369</v>
      </c>
      <c r="H966" s="330">
        <f t="shared" si="140"/>
        <v>0</v>
      </c>
      <c r="I966" s="331">
        <f t="shared" si="140"/>
        <v>6536</v>
      </c>
      <c r="J966" s="331">
        <f t="shared" si="140"/>
        <v>0</v>
      </c>
      <c r="K966" s="89">
        <f t="shared" si="138"/>
        <v>12738</v>
      </c>
      <c r="L966" s="89">
        <f t="shared" si="139"/>
        <v>6369</v>
      </c>
      <c r="M966" s="11"/>
      <c r="N966" s="11"/>
      <c r="O966" s="11"/>
      <c r="P966" s="11"/>
      <c r="Q966" s="63">
        <f t="shared" ref="Q966:Q994" si="141">F967-G967</f>
        <v>1987.2</v>
      </c>
      <c r="R966" s="11"/>
      <c r="S966" s="11"/>
      <c r="T966" s="11"/>
      <c r="U966" s="11"/>
      <c r="V966" s="11"/>
      <c r="W966" s="11"/>
      <c r="X966" s="11"/>
      <c r="Y966" s="11"/>
      <c r="Z966" s="11"/>
      <c r="AA966" s="11"/>
      <c r="AB966" s="11"/>
      <c r="AC966" s="11"/>
      <c r="AD966" s="11"/>
      <c r="AE966" s="11"/>
      <c r="AF966" s="11"/>
      <c r="AG966" s="11"/>
      <c r="AH966" s="11"/>
      <c r="AI966" s="11"/>
      <c r="AJ966" s="11"/>
    </row>
    <row r="967" spans="1:36" ht="12.75" customHeight="1" x14ac:dyDescent="0.2">
      <c r="A967" s="299" t="s">
        <v>709</v>
      </c>
      <c r="B967" s="300"/>
      <c r="C967" s="301"/>
      <c r="D967" s="302">
        <v>84020602</v>
      </c>
      <c r="E967" s="349">
        <v>-1987.2</v>
      </c>
      <c r="F967" s="349">
        <f>SUM(F968:F969)</f>
        <v>0</v>
      </c>
      <c r="G967" s="350">
        <f>SUM(G968:G969)</f>
        <v>-1987.2</v>
      </c>
      <c r="H967" s="351">
        <f>SUM(H968:H969)</f>
        <v>0</v>
      </c>
      <c r="I967" s="352">
        <f>SUM(I968:I969)</f>
        <v>0</v>
      </c>
      <c r="J967" s="352">
        <f>SUM(J968:J969)</f>
        <v>0</v>
      </c>
      <c r="K967" s="89">
        <f t="shared" si="138"/>
        <v>-3974.4</v>
      </c>
      <c r="L967" s="89">
        <f t="shared" si="139"/>
        <v>-1987.2</v>
      </c>
      <c r="M967" s="11"/>
      <c r="N967" s="11"/>
      <c r="O967" s="11"/>
      <c r="P967" s="11"/>
      <c r="Q967" s="63">
        <f t="shared" si="141"/>
        <v>1146.5</v>
      </c>
      <c r="R967" s="11"/>
      <c r="S967" s="11"/>
      <c r="T967" s="11"/>
      <c r="U967" s="11"/>
      <c r="V967" s="11"/>
      <c r="W967" s="11"/>
      <c r="X967" s="11"/>
      <c r="Y967" s="11"/>
      <c r="Z967" s="11"/>
      <c r="AA967" s="11"/>
      <c r="AB967" s="11"/>
      <c r="AC967" s="11"/>
      <c r="AD967" s="11"/>
      <c r="AE967" s="11"/>
      <c r="AF967" s="11"/>
      <c r="AG967" s="11"/>
      <c r="AH967" s="11"/>
      <c r="AI967" s="11"/>
      <c r="AJ967" s="11"/>
    </row>
    <row r="968" spans="1:36" ht="12.75" customHeight="1" x14ac:dyDescent="0.2">
      <c r="A968" s="317"/>
      <c r="B968" s="318"/>
      <c r="C968" s="679" t="s">
        <v>699</v>
      </c>
      <c r="D968" s="319"/>
      <c r="E968" s="327">
        <v>-1146.5</v>
      </c>
      <c r="F968" s="327"/>
      <c r="G968" s="322">
        <f>SUM(F968,E968)</f>
        <v>-1146.5</v>
      </c>
      <c r="H968" s="328"/>
      <c r="I968" s="329"/>
      <c r="J968" s="329"/>
      <c r="K968" s="89">
        <f t="shared" si="138"/>
        <v>-2293</v>
      </c>
      <c r="L968" s="89">
        <f t="shared" si="139"/>
        <v>-1146.5</v>
      </c>
      <c r="M968" s="11"/>
      <c r="N968" s="11"/>
      <c r="O968" s="11"/>
      <c r="P968" s="11"/>
      <c r="Q968" s="63">
        <f t="shared" si="141"/>
        <v>840.7</v>
      </c>
      <c r="R968" s="11"/>
      <c r="S968" s="11"/>
      <c r="T968" s="11"/>
      <c r="U968" s="11"/>
      <c r="V968" s="11"/>
      <c r="W968" s="11"/>
      <c r="X968" s="11"/>
      <c r="Y968" s="11"/>
      <c r="Z968" s="11"/>
      <c r="AA968" s="11"/>
      <c r="AB968" s="11"/>
      <c r="AC968" s="11"/>
      <c r="AD968" s="11"/>
      <c r="AE968" s="11"/>
      <c r="AF968" s="11"/>
      <c r="AG968" s="11"/>
      <c r="AH968" s="11"/>
      <c r="AI968" s="11"/>
      <c r="AJ968" s="11"/>
    </row>
    <row r="969" spans="1:36" ht="12.75" customHeight="1" x14ac:dyDescent="0.2">
      <c r="A969" s="317"/>
      <c r="B969" s="318"/>
      <c r="C969" s="679" t="s">
        <v>700</v>
      </c>
      <c r="D969" s="319"/>
      <c r="E969" s="327">
        <v>-840.7</v>
      </c>
      <c r="F969" s="327"/>
      <c r="G969" s="322">
        <f>SUM(F969,E969)</f>
        <v>-840.7</v>
      </c>
      <c r="H969" s="328"/>
      <c r="I969" s="329"/>
      <c r="J969" s="329"/>
      <c r="K969" s="89">
        <f t="shared" si="138"/>
        <v>-1681.4</v>
      </c>
      <c r="L969" s="89">
        <f t="shared" si="139"/>
        <v>-840.7</v>
      </c>
      <c r="M969" s="11"/>
      <c r="N969" s="11"/>
      <c r="O969" s="11"/>
      <c r="P969" s="11"/>
      <c r="Q969" s="63">
        <f t="shared" si="141"/>
        <v>-1369.9</v>
      </c>
      <c r="R969" s="11"/>
      <c r="S969" s="11"/>
      <c r="T969" s="11"/>
      <c r="U969" s="11"/>
      <c r="V969" s="11"/>
      <c r="W969" s="11"/>
      <c r="X969" s="11"/>
      <c r="Y969" s="11"/>
      <c r="Z969" s="11"/>
      <c r="AA969" s="11"/>
      <c r="AB969" s="11"/>
      <c r="AC969" s="11"/>
      <c r="AD969" s="11"/>
      <c r="AE969" s="11"/>
      <c r="AF969" s="11"/>
      <c r="AG969" s="11"/>
      <c r="AH969" s="11"/>
      <c r="AI969" s="11"/>
      <c r="AJ969" s="11"/>
    </row>
    <row r="970" spans="1:36" ht="12.75" customHeight="1" x14ac:dyDescent="0.2">
      <c r="A970" s="269" t="s">
        <v>888</v>
      </c>
      <c r="B970" s="270"/>
      <c r="C970" s="271"/>
      <c r="D970" s="272"/>
      <c r="E970" s="298">
        <v>1369.9</v>
      </c>
      <c r="F970" s="298">
        <f>SUM(F973,F980)</f>
        <v>0</v>
      </c>
      <c r="G970" s="298">
        <f>SUM(G973,G980)</f>
        <v>1369.9</v>
      </c>
      <c r="H970" s="549">
        <f>SUM(H973,H980)</f>
        <v>0</v>
      </c>
      <c r="I970" s="550">
        <f>SUM(I973,I980)</f>
        <v>0</v>
      </c>
      <c r="J970" s="550">
        <f>SUM(J973,J980)</f>
        <v>0</v>
      </c>
      <c r="K970" s="89">
        <f t="shared" si="138"/>
        <v>2739.8</v>
      </c>
      <c r="L970" s="89">
        <f t="shared" si="139"/>
        <v>1369.9</v>
      </c>
      <c r="M970" s="11"/>
      <c r="N970" s="11"/>
      <c r="O970" s="11"/>
      <c r="P970" s="11"/>
      <c r="Q970" s="63">
        <f t="shared" si="141"/>
        <v>0</v>
      </c>
      <c r="R970" s="11"/>
      <c r="S970" s="11"/>
      <c r="T970" s="11"/>
      <c r="U970" s="11"/>
      <c r="V970" s="11"/>
      <c r="W970" s="11"/>
      <c r="X970" s="11"/>
      <c r="Y970" s="11"/>
      <c r="Z970" s="11"/>
      <c r="AA970" s="11"/>
      <c r="AB970" s="11"/>
      <c r="AC970" s="11"/>
      <c r="AD970" s="11"/>
      <c r="AE970" s="11"/>
      <c r="AF970" s="11"/>
      <c r="AG970" s="11"/>
      <c r="AH970" s="11"/>
      <c r="AI970" s="11"/>
      <c r="AJ970" s="11"/>
    </row>
    <row r="971" spans="1:36" ht="12.75" hidden="1" customHeight="1" x14ac:dyDescent="0.2">
      <c r="A971" s="383"/>
      <c r="B971" s="384" t="s">
        <v>699</v>
      </c>
      <c r="C971" s="385"/>
      <c r="D971" s="386"/>
      <c r="E971" s="388">
        <v>0</v>
      </c>
      <c r="F971" s="388">
        <f>SUM(F975)</f>
        <v>0</v>
      </c>
      <c r="G971" s="389">
        <f>SUM(F971,E971)</f>
        <v>0</v>
      </c>
      <c r="H971" s="390">
        <f>ROUND(F971*H$7, )</f>
        <v>0</v>
      </c>
      <c r="I971" s="391">
        <f>ROUND(G971*I$7, )</f>
        <v>0</v>
      </c>
      <c r="J971" s="391">
        <f>ROUND(H971*J$7, )</f>
        <v>0</v>
      </c>
      <c r="K971" s="89">
        <f t="shared" si="138"/>
        <v>0</v>
      </c>
      <c r="L971" s="89">
        <f t="shared" si="139"/>
        <v>0</v>
      </c>
      <c r="M971" s="11"/>
      <c r="N971" s="11"/>
      <c r="O971" s="11"/>
      <c r="P971" s="11"/>
      <c r="Q971" s="63">
        <f t="shared" si="141"/>
        <v>-1369.9</v>
      </c>
      <c r="R971" s="11"/>
      <c r="S971" s="11"/>
      <c r="T971" s="11"/>
      <c r="U971" s="11"/>
      <c r="V971" s="11"/>
      <c r="W971" s="11"/>
      <c r="X971" s="11"/>
      <c r="Y971" s="11"/>
      <c r="Z971" s="11"/>
      <c r="AA971" s="11"/>
      <c r="AB971" s="11"/>
      <c r="AC971" s="11"/>
      <c r="AD971" s="11"/>
      <c r="AE971" s="11"/>
      <c r="AF971" s="11"/>
      <c r="AG971" s="11"/>
      <c r="AH971" s="11"/>
      <c r="AI971" s="11"/>
      <c r="AJ971" s="11"/>
    </row>
    <row r="972" spans="1:36" ht="12.75" customHeight="1" x14ac:dyDescent="0.2">
      <c r="A972" s="383"/>
      <c r="B972" s="384" t="s">
        <v>700</v>
      </c>
      <c r="C972" s="385"/>
      <c r="D972" s="487"/>
      <c r="E972" s="489">
        <v>1369.9</v>
      </c>
      <c r="F972" s="489">
        <f>SUM(F976,F978,F979,F982,F984)</f>
        <v>0</v>
      </c>
      <c r="G972" s="490">
        <f>SUM(G976,G978,G979,G982,G984)</f>
        <v>1369.9</v>
      </c>
      <c r="H972" s="491">
        <f>SUM(H974:H979,H982)</f>
        <v>0</v>
      </c>
      <c r="I972" s="492">
        <f>SUM(I974:I979,I982)</f>
        <v>0</v>
      </c>
      <c r="J972" s="492">
        <f>SUM(J974:J979,J982)</f>
        <v>0</v>
      </c>
      <c r="K972" s="89">
        <f t="shared" si="138"/>
        <v>2739.8</v>
      </c>
      <c r="L972" s="89">
        <f t="shared" si="139"/>
        <v>1369.9</v>
      </c>
      <c r="M972" s="11"/>
      <c r="N972" s="11"/>
      <c r="O972" s="11"/>
      <c r="P972" s="11"/>
      <c r="Q972" s="63">
        <f t="shared" si="141"/>
        <v>-1369.9</v>
      </c>
      <c r="R972" s="11"/>
      <c r="S972" s="11"/>
      <c r="T972" s="11"/>
      <c r="U972" s="11"/>
      <c r="V972" s="11"/>
      <c r="W972" s="11"/>
      <c r="X972" s="11"/>
      <c r="Y972" s="11"/>
      <c r="Z972" s="11"/>
      <c r="AA972" s="11"/>
      <c r="AB972" s="11"/>
      <c r="AC972" s="11"/>
      <c r="AD972" s="11"/>
      <c r="AE972" s="11"/>
      <c r="AF972" s="11"/>
      <c r="AG972" s="11"/>
      <c r="AH972" s="11"/>
      <c r="AI972" s="11"/>
      <c r="AJ972" s="11"/>
    </row>
    <row r="973" spans="1:36" ht="12.75" customHeight="1" x14ac:dyDescent="0.2">
      <c r="A973" s="299" t="s">
        <v>889</v>
      </c>
      <c r="B973" s="300"/>
      <c r="C973" s="301"/>
      <c r="D973" s="302"/>
      <c r="E973" s="304">
        <v>1369.9</v>
      </c>
      <c r="F973" s="304">
        <f>SUM(F974,F977,F979)</f>
        <v>0</v>
      </c>
      <c r="G973" s="305">
        <f>SUM(G974,G977,G979)</f>
        <v>1369.9</v>
      </c>
      <c r="H973" s="380">
        <f>SUM(H974,H979)</f>
        <v>0</v>
      </c>
      <c r="I973" s="381">
        <f>SUM(I974,I979)</f>
        <v>0</v>
      </c>
      <c r="J973" s="381">
        <f>SUM(J974,J979)</f>
        <v>0</v>
      </c>
      <c r="K973" s="89">
        <f t="shared" si="138"/>
        <v>2739.8</v>
      </c>
      <c r="L973" s="89">
        <f t="shared" si="139"/>
        <v>1369.9</v>
      </c>
      <c r="M973" s="11"/>
      <c r="N973" s="11"/>
      <c r="O973" s="11"/>
      <c r="P973" s="11"/>
      <c r="Q973" s="63">
        <f t="shared" si="141"/>
        <v>-1369.9</v>
      </c>
      <c r="R973" s="11"/>
      <c r="S973" s="11"/>
      <c r="T973" s="11"/>
      <c r="U973" s="11"/>
      <c r="V973" s="11"/>
      <c r="W973" s="11"/>
      <c r="X973" s="11"/>
      <c r="Y973" s="11"/>
      <c r="Z973" s="11"/>
      <c r="AA973" s="11"/>
      <c r="AB973" s="11"/>
      <c r="AC973" s="11"/>
      <c r="AD973" s="11"/>
      <c r="AE973" s="11"/>
      <c r="AF973" s="11"/>
      <c r="AG973" s="11"/>
      <c r="AH973" s="11"/>
      <c r="AI973" s="11"/>
      <c r="AJ973" s="11"/>
    </row>
    <row r="974" spans="1:36" ht="12.75" customHeight="1" x14ac:dyDescent="0.2">
      <c r="A974" s="551" t="s">
        <v>889</v>
      </c>
      <c r="B974" s="552"/>
      <c r="C974" s="553"/>
      <c r="D974" s="325" t="s">
        <v>890</v>
      </c>
      <c r="E974" s="327">
        <v>1369.9</v>
      </c>
      <c r="F974" s="327">
        <f>SUM(F976,F975)</f>
        <v>0</v>
      </c>
      <c r="G974" s="422">
        <f>SUM(G976,G975)</f>
        <v>1369.9</v>
      </c>
      <c r="H974" s="328">
        <f>SUM(H976,H975)</f>
        <v>0</v>
      </c>
      <c r="I974" s="329">
        <f>SUM(I976,I975)</f>
        <v>0</v>
      </c>
      <c r="J974" s="329">
        <f>SUM(J976,J975)</f>
        <v>0</v>
      </c>
      <c r="K974" s="89">
        <f t="shared" si="138"/>
        <v>2739.8</v>
      </c>
      <c r="L974" s="89">
        <f t="shared" si="139"/>
        <v>1369.9</v>
      </c>
      <c r="M974" s="11"/>
      <c r="N974" s="11"/>
      <c r="O974" s="11"/>
      <c r="P974" s="11"/>
      <c r="Q974" s="63">
        <f t="shared" si="141"/>
        <v>0</v>
      </c>
      <c r="R974" s="11"/>
      <c r="S974" s="11"/>
      <c r="T974" s="11"/>
      <c r="U974" s="11"/>
      <c r="V974" s="11"/>
      <c r="W974" s="11"/>
      <c r="X974" s="11"/>
      <c r="Y974" s="11"/>
      <c r="Z974" s="11"/>
      <c r="AA974" s="11"/>
      <c r="AB974" s="11"/>
      <c r="AC974" s="11"/>
      <c r="AD974" s="11"/>
      <c r="AE974" s="11"/>
      <c r="AF974" s="11"/>
      <c r="AG974" s="11"/>
      <c r="AH974" s="11"/>
      <c r="AI974" s="11"/>
      <c r="AJ974" s="11"/>
    </row>
    <row r="975" spans="1:36" ht="12.75" hidden="1" customHeight="1" x14ac:dyDescent="0.2">
      <c r="A975" s="551"/>
      <c r="B975" s="552"/>
      <c r="C975" s="553" t="s">
        <v>699</v>
      </c>
      <c r="D975" s="554"/>
      <c r="E975" s="327">
        <v>0</v>
      </c>
      <c r="F975" s="327"/>
      <c r="G975" s="322">
        <f>SUM(F975,E975)</f>
        <v>0</v>
      </c>
      <c r="H975" s="330"/>
      <c r="I975" s="331"/>
      <c r="J975" s="331"/>
      <c r="K975" s="89">
        <f t="shared" si="138"/>
        <v>0</v>
      </c>
      <c r="L975" s="89">
        <f t="shared" si="139"/>
        <v>0</v>
      </c>
      <c r="M975" s="11"/>
      <c r="N975" s="11"/>
      <c r="O975" s="11"/>
      <c r="P975" s="11"/>
      <c r="Q975" s="63">
        <f t="shared" si="141"/>
        <v>-1369.9</v>
      </c>
      <c r="R975" s="11"/>
      <c r="S975" s="11"/>
      <c r="T975" s="11"/>
      <c r="U975" s="11"/>
      <c r="V975" s="11"/>
      <c r="W975" s="11"/>
      <c r="X975" s="11"/>
      <c r="Y975" s="11"/>
      <c r="Z975" s="11"/>
      <c r="AA975" s="11"/>
      <c r="AB975" s="11"/>
      <c r="AC975" s="11"/>
      <c r="AD975" s="11"/>
      <c r="AE975" s="11"/>
      <c r="AF975" s="11"/>
      <c r="AG975" s="11"/>
      <c r="AH975" s="11"/>
      <c r="AI975" s="11"/>
      <c r="AJ975" s="11"/>
    </row>
    <row r="976" spans="1:36" ht="12.75" customHeight="1" x14ac:dyDescent="0.2">
      <c r="A976" s="551"/>
      <c r="B976" s="552"/>
      <c r="C976" s="553" t="s">
        <v>700</v>
      </c>
      <c r="D976" s="555"/>
      <c r="E976" s="327">
        <v>1369.9</v>
      </c>
      <c r="F976" s="327"/>
      <c r="G976" s="322">
        <f>SUM(F976,E976)</f>
        <v>1369.9</v>
      </c>
      <c r="H976" s="330"/>
      <c r="I976" s="331"/>
      <c r="J976" s="331"/>
      <c r="K976" s="89">
        <f t="shared" si="138"/>
        <v>2739.8</v>
      </c>
      <c r="L976" s="89">
        <f t="shared" si="139"/>
        <v>1369.9</v>
      </c>
      <c r="M976" s="11"/>
      <c r="N976" s="11"/>
      <c r="O976" s="11"/>
      <c r="P976" s="11"/>
      <c r="Q976" s="63">
        <f t="shared" si="141"/>
        <v>0</v>
      </c>
      <c r="R976" s="11"/>
      <c r="S976" s="11"/>
      <c r="T976" s="11"/>
      <c r="U976" s="11"/>
      <c r="V976" s="11"/>
      <c r="W976" s="11"/>
      <c r="X976" s="11"/>
      <c r="Y976" s="11"/>
      <c r="Z976" s="11"/>
      <c r="AA976" s="11"/>
      <c r="AB976" s="11"/>
      <c r="AC976" s="11"/>
      <c r="AD976" s="11"/>
      <c r="AE976" s="11"/>
      <c r="AF976" s="11"/>
      <c r="AG976" s="11"/>
      <c r="AH976" s="11"/>
      <c r="AI976" s="11"/>
      <c r="AJ976" s="11"/>
    </row>
    <row r="977" spans="1:36" ht="12.75" hidden="1" customHeight="1" x14ac:dyDescent="0.2">
      <c r="A977" s="299" t="s">
        <v>709</v>
      </c>
      <c r="B977" s="300"/>
      <c r="C977" s="301"/>
      <c r="D977" s="302">
        <v>870250</v>
      </c>
      <c r="E977" s="349">
        <v>0</v>
      </c>
      <c r="F977" s="349">
        <f>SUM(F978)</f>
        <v>0</v>
      </c>
      <c r="G977" s="350">
        <f>SUM(G978)</f>
        <v>0</v>
      </c>
      <c r="H977" s="351">
        <f>SUM(H978)</f>
        <v>0</v>
      </c>
      <c r="I977" s="352">
        <f>SUM(I978)</f>
        <v>0</v>
      </c>
      <c r="J977" s="352">
        <f>SUM(J978)</f>
        <v>0</v>
      </c>
      <c r="K977" s="89">
        <f>SUM(E977:G977)</f>
        <v>0</v>
      </c>
      <c r="L977" s="89">
        <f t="shared" si="139"/>
        <v>0</v>
      </c>
      <c r="M977" s="11"/>
      <c r="N977" s="11"/>
      <c r="O977" s="11"/>
      <c r="P977" s="11"/>
      <c r="Q977" s="63">
        <f t="shared" si="141"/>
        <v>0</v>
      </c>
      <c r="R977" s="11"/>
      <c r="S977" s="11"/>
      <c r="T977" s="11"/>
      <c r="U977" s="11"/>
      <c r="V977" s="11"/>
      <c r="W977" s="11"/>
      <c r="X977" s="11"/>
      <c r="Y977" s="11"/>
      <c r="Z977" s="11"/>
      <c r="AA977" s="11"/>
      <c r="AB977" s="11"/>
      <c r="AC977" s="11"/>
      <c r="AD977" s="11"/>
      <c r="AE977" s="11"/>
      <c r="AF977" s="11"/>
      <c r="AG977" s="11"/>
      <c r="AH977" s="11"/>
      <c r="AI977" s="11"/>
      <c r="AJ977" s="11"/>
    </row>
    <row r="978" spans="1:36" ht="12.75" hidden="1" customHeight="1" x14ac:dyDescent="0.2">
      <c r="A978" s="317"/>
      <c r="B978" s="318"/>
      <c r="C978" s="679" t="s">
        <v>700</v>
      </c>
      <c r="D978" s="319"/>
      <c r="E978" s="327">
        <v>0</v>
      </c>
      <c r="F978" s="327"/>
      <c r="G978" s="322">
        <f>SUM(F978,E978)</f>
        <v>0</v>
      </c>
      <c r="H978" s="328"/>
      <c r="I978" s="329"/>
      <c r="J978" s="329"/>
      <c r="K978" s="89">
        <f>SUM(E978:G978)</f>
        <v>0</v>
      </c>
      <c r="L978" s="89">
        <f t="shared" si="139"/>
        <v>0</v>
      </c>
      <c r="M978" s="11"/>
      <c r="N978" s="11"/>
      <c r="O978" s="11"/>
      <c r="P978" s="11"/>
      <c r="Q978" s="63">
        <f t="shared" si="141"/>
        <v>0</v>
      </c>
      <c r="R978" s="11"/>
      <c r="S978" s="11"/>
      <c r="T978" s="11"/>
      <c r="U978" s="11"/>
      <c r="V978" s="11"/>
      <c r="W978" s="11"/>
      <c r="X978" s="11"/>
      <c r="Y978" s="11"/>
      <c r="Z978" s="11"/>
      <c r="AA978" s="11"/>
      <c r="AB978" s="11"/>
      <c r="AC978" s="11"/>
      <c r="AD978" s="11"/>
      <c r="AE978" s="11"/>
      <c r="AF978" s="11"/>
      <c r="AG978" s="11"/>
      <c r="AH978" s="11"/>
      <c r="AI978" s="11"/>
      <c r="AJ978" s="11"/>
    </row>
    <row r="979" spans="1:36" ht="12.75" hidden="1" customHeight="1" x14ac:dyDescent="0.2">
      <c r="A979" s="551" t="s">
        <v>891</v>
      </c>
      <c r="B979" s="552"/>
      <c r="C979" s="553"/>
      <c r="D979" s="554"/>
      <c r="E979" s="327">
        <v>0</v>
      </c>
      <c r="F979" s="327"/>
      <c r="G979" s="322">
        <f>SUM(F979,E979)</f>
        <v>0</v>
      </c>
      <c r="H979" s="330">
        <f>ROUND(F979*H$7, )</f>
        <v>0</v>
      </c>
      <c r="I979" s="331">
        <f>ROUND(G979*I$7, )</f>
        <v>0</v>
      </c>
      <c r="J979" s="331">
        <f>ROUND(H979*J$7, )</f>
        <v>0</v>
      </c>
      <c r="K979" s="89">
        <f t="shared" si="138"/>
        <v>0</v>
      </c>
      <c r="L979" s="89">
        <f t="shared" si="139"/>
        <v>0</v>
      </c>
      <c r="M979" s="11"/>
      <c r="N979" s="11"/>
      <c r="O979" s="11"/>
      <c r="P979" s="11"/>
      <c r="Q979" s="63">
        <f t="shared" si="141"/>
        <v>0</v>
      </c>
      <c r="R979" s="11"/>
      <c r="S979" s="11"/>
      <c r="T979" s="11"/>
      <c r="U979" s="11"/>
      <c r="V979" s="11"/>
      <c r="W979" s="11"/>
      <c r="X979" s="11"/>
      <c r="Y979" s="11"/>
      <c r="Z979" s="11"/>
      <c r="AA979" s="11"/>
      <c r="AB979" s="11"/>
      <c r="AC979" s="11"/>
      <c r="AD979" s="11"/>
      <c r="AE979" s="11"/>
      <c r="AF979" s="11"/>
      <c r="AG979" s="11"/>
      <c r="AH979" s="11"/>
      <c r="AI979" s="11"/>
      <c r="AJ979" s="11"/>
    </row>
    <row r="980" spans="1:36" ht="12.75" hidden="1" customHeight="1" x14ac:dyDescent="0.2">
      <c r="A980" s="299" t="s">
        <v>892</v>
      </c>
      <c r="B980" s="300"/>
      <c r="C980" s="301"/>
      <c r="D980" s="347">
        <v>870205</v>
      </c>
      <c r="E980" s="649">
        <v>0</v>
      </c>
      <c r="F980" s="649">
        <f>SUM(F981,F983)</f>
        <v>0</v>
      </c>
      <c r="G980" s="305">
        <f>SUM(G981,G983)</f>
        <v>0</v>
      </c>
      <c r="H980" s="306">
        <f t="shared" ref="H980:J981" si="142">SUM(H981)</f>
        <v>0</v>
      </c>
      <c r="I980" s="307">
        <f t="shared" si="142"/>
        <v>0</v>
      </c>
      <c r="J980" s="307">
        <f t="shared" si="142"/>
        <v>0</v>
      </c>
      <c r="K980" s="89">
        <f t="shared" si="138"/>
        <v>0</v>
      </c>
      <c r="L980" s="89">
        <f t="shared" si="139"/>
        <v>0</v>
      </c>
      <c r="M980" s="11"/>
      <c r="N980" s="11"/>
      <c r="O980" s="11"/>
      <c r="P980" s="11"/>
      <c r="Q980" s="63">
        <f t="shared" si="141"/>
        <v>0</v>
      </c>
      <c r="R980" s="11"/>
      <c r="S980" s="11"/>
      <c r="T980" s="11"/>
      <c r="U980" s="11"/>
      <c r="V980" s="11"/>
      <c r="W980" s="11"/>
      <c r="X980" s="11"/>
      <c r="Y980" s="11"/>
      <c r="Z980" s="11"/>
      <c r="AA980" s="11"/>
      <c r="AB980" s="11"/>
      <c r="AC980" s="11"/>
      <c r="AD980" s="11"/>
      <c r="AE980" s="11"/>
      <c r="AF980" s="11"/>
      <c r="AG980" s="11"/>
      <c r="AH980" s="11"/>
      <c r="AI980" s="11"/>
      <c r="AJ980" s="11"/>
    </row>
    <row r="981" spans="1:36" ht="12.75" hidden="1" customHeight="1" x14ac:dyDescent="0.2">
      <c r="A981" s="317"/>
      <c r="B981" s="341" t="s">
        <v>893</v>
      </c>
      <c r="C981" s="679"/>
      <c r="D981" s="319"/>
      <c r="E981" s="327">
        <v>0</v>
      </c>
      <c r="F981" s="327">
        <f>SUM(F982)</f>
        <v>0</v>
      </c>
      <c r="G981" s="422">
        <f>SUM(G982)</f>
        <v>0</v>
      </c>
      <c r="H981" s="330">
        <f t="shared" si="142"/>
        <v>0</v>
      </c>
      <c r="I981" s="331">
        <f t="shared" si="142"/>
        <v>0</v>
      </c>
      <c r="J981" s="331">
        <f t="shared" si="142"/>
        <v>0</v>
      </c>
      <c r="K981" s="89">
        <f t="shared" si="138"/>
        <v>0</v>
      </c>
      <c r="L981" s="89">
        <f t="shared" si="139"/>
        <v>0</v>
      </c>
      <c r="M981" s="11"/>
      <c r="N981" s="11"/>
      <c r="O981" s="11"/>
      <c r="P981" s="11"/>
      <c r="Q981" s="63">
        <f t="shared" si="141"/>
        <v>0</v>
      </c>
      <c r="R981" s="11"/>
      <c r="S981" s="11"/>
      <c r="T981" s="11"/>
      <c r="U981" s="11"/>
      <c r="V981" s="11"/>
      <c r="W981" s="11"/>
      <c r="X981" s="11"/>
      <c r="Y981" s="11"/>
      <c r="Z981" s="11"/>
      <c r="AA981" s="11"/>
      <c r="AB981" s="11"/>
      <c r="AC981" s="11"/>
      <c r="AD981" s="11"/>
      <c r="AE981" s="11"/>
      <c r="AF981" s="11"/>
      <c r="AG981" s="11"/>
      <c r="AH981" s="11"/>
      <c r="AI981" s="11"/>
      <c r="AJ981" s="11"/>
    </row>
    <row r="982" spans="1:36" ht="12.75" hidden="1" customHeight="1" x14ac:dyDescent="0.2">
      <c r="A982" s="551"/>
      <c r="B982" s="552"/>
      <c r="C982" s="679" t="s">
        <v>894</v>
      </c>
      <c r="D982" s="554"/>
      <c r="E982" s="327">
        <v>0</v>
      </c>
      <c r="F982" s="327"/>
      <c r="G982" s="322">
        <f>SUM(F982,E982)</f>
        <v>0</v>
      </c>
      <c r="H982" s="330"/>
      <c r="I982" s="331"/>
      <c r="J982" s="331"/>
      <c r="K982" s="89">
        <f t="shared" si="138"/>
        <v>0</v>
      </c>
      <c r="L982" s="89">
        <f t="shared" si="139"/>
        <v>0</v>
      </c>
      <c r="M982" s="11"/>
      <c r="N982" s="11"/>
      <c r="O982" s="11"/>
      <c r="P982" s="11"/>
      <c r="Q982" s="63">
        <f t="shared" si="141"/>
        <v>0</v>
      </c>
      <c r="R982" s="11"/>
      <c r="S982" s="11"/>
      <c r="T982" s="11"/>
      <c r="U982" s="11"/>
      <c r="V982" s="11"/>
      <c r="W982" s="11"/>
      <c r="X982" s="11"/>
      <c r="Y982" s="11"/>
      <c r="Z982" s="11"/>
      <c r="AA982" s="11"/>
      <c r="AB982" s="11"/>
      <c r="AC982" s="11"/>
      <c r="AD982" s="11"/>
      <c r="AE982" s="11"/>
      <c r="AF982" s="11"/>
      <c r="AG982" s="11"/>
      <c r="AH982" s="11"/>
      <c r="AI982" s="11"/>
      <c r="AJ982" s="11"/>
    </row>
    <row r="983" spans="1:36" ht="12.75" hidden="1" customHeight="1" x14ac:dyDescent="0.2">
      <c r="A983" s="299" t="s">
        <v>709</v>
      </c>
      <c r="B983" s="300"/>
      <c r="C983" s="301"/>
      <c r="D983" s="302">
        <v>870250</v>
      </c>
      <c r="E983" s="349">
        <v>0</v>
      </c>
      <c r="F983" s="349">
        <f>SUM(F984)</f>
        <v>0</v>
      </c>
      <c r="G983" s="350">
        <f>SUM(G984)</f>
        <v>0</v>
      </c>
      <c r="H983" s="351">
        <f>SUM(H984)</f>
        <v>0</v>
      </c>
      <c r="I983" s="352">
        <f>SUM(I984)</f>
        <v>0</v>
      </c>
      <c r="J983" s="352">
        <f>SUM(J984)</f>
        <v>0</v>
      </c>
      <c r="K983" s="89">
        <f t="shared" si="138"/>
        <v>0</v>
      </c>
      <c r="L983" s="89">
        <f t="shared" si="139"/>
        <v>0</v>
      </c>
      <c r="M983" s="11"/>
      <c r="N983" s="11"/>
      <c r="O983" s="11"/>
      <c r="P983" s="11"/>
      <c r="Q983" s="63">
        <f t="shared" si="141"/>
        <v>0</v>
      </c>
      <c r="R983" s="11"/>
      <c r="S983" s="11"/>
      <c r="T983" s="11"/>
      <c r="U983" s="11"/>
      <c r="V983" s="11"/>
      <c r="W983" s="11"/>
      <c r="X983" s="11"/>
      <c r="Y983" s="11"/>
      <c r="Z983" s="11"/>
      <c r="AA983" s="11"/>
      <c r="AB983" s="11"/>
      <c r="AC983" s="11"/>
      <c r="AD983" s="11"/>
      <c r="AE983" s="11"/>
      <c r="AF983" s="11"/>
      <c r="AG983" s="11"/>
      <c r="AH983" s="11"/>
      <c r="AI983" s="11"/>
      <c r="AJ983" s="11"/>
    </row>
    <row r="984" spans="1:36" ht="12.75" hidden="1" customHeight="1" x14ac:dyDescent="0.2">
      <c r="A984" s="317"/>
      <c r="B984" s="318"/>
      <c r="C984" s="679" t="s">
        <v>700</v>
      </c>
      <c r="D984" s="319"/>
      <c r="E984" s="327">
        <v>0</v>
      </c>
      <c r="F984" s="327"/>
      <c r="G984" s="322">
        <f>SUM(F984,E984)</f>
        <v>0</v>
      </c>
      <c r="H984" s="328"/>
      <c r="I984" s="329"/>
      <c r="J984" s="329"/>
      <c r="K984" s="89">
        <f t="shared" si="138"/>
        <v>0</v>
      </c>
      <c r="L984" s="89">
        <f t="shared" si="139"/>
        <v>0</v>
      </c>
      <c r="M984" s="11"/>
      <c r="N984" s="11"/>
      <c r="O984" s="11"/>
      <c r="P984" s="11"/>
      <c r="Q984" s="63">
        <f t="shared" si="141"/>
        <v>39880.699999999953</v>
      </c>
      <c r="R984" s="11"/>
      <c r="S984" s="11"/>
      <c r="T984" s="11"/>
      <c r="U984" s="11"/>
      <c r="V984" s="11"/>
      <c r="W984" s="11"/>
      <c r="X984" s="11"/>
      <c r="Y984" s="11"/>
      <c r="Z984" s="11"/>
      <c r="AA984" s="11"/>
      <c r="AB984" s="11"/>
      <c r="AC984" s="11"/>
      <c r="AD984" s="11"/>
      <c r="AE984" s="11"/>
      <c r="AF984" s="11"/>
      <c r="AG984" s="11"/>
      <c r="AH984" s="11"/>
      <c r="AI984" s="11"/>
      <c r="AJ984" s="11"/>
    </row>
    <row r="985" spans="1:36" ht="12.75" customHeight="1" x14ac:dyDescent="0.2">
      <c r="A985" s="556" t="s">
        <v>895</v>
      </c>
      <c r="B985" s="557"/>
      <c r="C985" s="558"/>
      <c r="D985" s="559"/>
      <c r="E985" s="561">
        <v>-39880.699999999953</v>
      </c>
      <c r="F985" s="561">
        <f>SUM(F986:F987)</f>
        <v>0</v>
      </c>
      <c r="G985" s="562">
        <f>SUM(G986:G987)</f>
        <v>-39880.699999999953</v>
      </c>
      <c r="H985" s="563" t="e">
        <f>SUM(H986:H987)</f>
        <v>#REF!</v>
      </c>
      <c r="I985" s="564" t="e">
        <f>SUM(I986:I987)</f>
        <v>#REF!</v>
      </c>
      <c r="J985" s="564" t="e">
        <f>SUM(J986:J987)</f>
        <v>#REF!</v>
      </c>
      <c r="K985" s="89">
        <f t="shared" si="138"/>
        <v>-79761.399999999907</v>
      </c>
      <c r="L985" s="89">
        <f t="shared" si="139"/>
        <v>-39880.699999999953</v>
      </c>
      <c r="M985" s="11"/>
      <c r="N985" s="11"/>
      <c r="O985" s="11"/>
      <c r="P985" s="11"/>
      <c r="Q985" s="63">
        <f t="shared" si="141"/>
        <v>0</v>
      </c>
      <c r="R985" s="11"/>
      <c r="S985" s="11"/>
      <c r="T985" s="11"/>
      <c r="U985" s="11"/>
      <c r="V985" s="11"/>
      <c r="W985" s="11"/>
      <c r="X985" s="11"/>
      <c r="Y985" s="11"/>
      <c r="Z985" s="11"/>
      <c r="AA985" s="11"/>
      <c r="AB985" s="11"/>
      <c r="AC985" s="11"/>
      <c r="AD985" s="11"/>
      <c r="AE985" s="11"/>
      <c r="AF985" s="11"/>
      <c r="AG985" s="11"/>
      <c r="AH985" s="11"/>
      <c r="AI985" s="11"/>
      <c r="AJ985" s="11"/>
    </row>
    <row r="986" spans="1:36" ht="12.75" hidden="1" customHeight="1" x14ac:dyDescent="0.2">
      <c r="A986" s="556"/>
      <c r="B986" s="565" t="s">
        <v>896</v>
      </c>
      <c r="C986" s="566"/>
      <c r="D986" s="567"/>
      <c r="E986" s="569">
        <v>0</v>
      </c>
      <c r="F986" s="569">
        <f>IF(F10&gt;F582,F10-F582,0)</f>
        <v>0</v>
      </c>
      <c r="G986" s="570">
        <f>IF(G10&gt;G582,G10-G582,0)</f>
        <v>0</v>
      </c>
      <c r="H986" s="571" t="e">
        <f>IF(H10&gt;H582,H10-H582,0)</f>
        <v>#REF!</v>
      </c>
      <c r="I986" s="572" t="e">
        <f>IF(I10&gt;I582,I10-I582,0)</f>
        <v>#REF!</v>
      </c>
      <c r="J986" s="572" t="e">
        <f>IF(J10&gt;J582,J10-J582,0)</f>
        <v>#REF!</v>
      </c>
      <c r="K986" s="89">
        <f t="shared" si="138"/>
        <v>0</v>
      </c>
      <c r="L986" s="89">
        <f t="shared" si="139"/>
        <v>0</v>
      </c>
      <c r="M986" s="11"/>
      <c r="N986" s="11"/>
      <c r="O986" s="11"/>
      <c r="P986" s="11"/>
      <c r="Q986" s="63">
        <f t="shared" si="141"/>
        <v>39880.699999999953</v>
      </c>
      <c r="R986" s="11"/>
      <c r="S986" s="11"/>
      <c r="T986" s="11"/>
      <c r="U986" s="11"/>
      <c r="V986" s="11"/>
      <c r="W986" s="11"/>
      <c r="X986" s="11"/>
      <c r="Y986" s="11"/>
      <c r="Z986" s="11"/>
      <c r="AA986" s="11"/>
      <c r="AB986" s="11"/>
      <c r="AC986" s="11"/>
      <c r="AD986" s="11"/>
      <c r="AE986" s="11"/>
      <c r="AF986" s="11"/>
      <c r="AG986" s="11"/>
      <c r="AH986" s="11"/>
      <c r="AI986" s="11"/>
      <c r="AJ986" s="11"/>
    </row>
    <row r="987" spans="1:36" ht="12.75" customHeight="1" x14ac:dyDescent="0.2">
      <c r="A987" s="556"/>
      <c r="B987" s="565" t="s">
        <v>897</v>
      </c>
      <c r="C987" s="566"/>
      <c r="D987" s="573"/>
      <c r="E987" s="569">
        <v>-39880.699999999953</v>
      </c>
      <c r="F987" s="569">
        <f>IF(F10&lt;F582,F10-F582,0)</f>
        <v>0</v>
      </c>
      <c r="G987" s="570">
        <f>IF(G10&lt;G582,G10-G582,0)</f>
        <v>-39880.699999999953</v>
      </c>
      <c r="H987" s="571" t="e">
        <f>IF(H10&lt;H582,H10-H582,0)</f>
        <v>#REF!</v>
      </c>
      <c r="I987" s="572" t="e">
        <f>IF(I10&lt;I582,I10-I582,0)</f>
        <v>#REF!</v>
      </c>
      <c r="J987" s="572" t="e">
        <f>IF(J10&lt;J582,J10-J582,0)</f>
        <v>#REF!</v>
      </c>
      <c r="K987" s="89">
        <f t="shared" si="138"/>
        <v>-79761.399999999907</v>
      </c>
      <c r="L987" s="89">
        <f t="shared" si="139"/>
        <v>-39880.699999999953</v>
      </c>
      <c r="M987" s="11"/>
      <c r="N987" s="11"/>
      <c r="O987" s="11"/>
      <c r="P987" s="11"/>
      <c r="Q987" s="63">
        <f t="shared" si="141"/>
        <v>0</v>
      </c>
      <c r="R987" s="11"/>
      <c r="S987" s="11"/>
      <c r="T987" s="11"/>
      <c r="U987" s="11"/>
      <c r="V987" s="11"/>
      <c r="W987" s="11"/>
      <c r="X987" s="11"/>
      <c r="Y987" s="11"/>
      <c r="Z987" s="11"/>
      <c r="AA987" s="11"/>
      <c r="AB987" s="11"/>
      <c r="AC987" s="11"/>
      <c r="AD987" s="11"/>
      <c r="AE987" s="11"/>
      <c r="AF987" s="11"/>
      <c r="AG987" s="11"/>
      <c r="AH987" s="11"/>
      <c r="AI987" s="11"/>
      <c r="AJ987" s="11"/>
    </row>
    <row r="988" spans="1:36" ht="12.75" hidden="1" customHeight="1" x14ac:dyDescent="0.2">
      <c r="A988" s="556" t="s">
        <v>699</v>
      </c>
      <c r="B988" s="557"/>
      <c r="C988" s="558"/>
      <c r="D988" s="559"/>
      <c r="E988" s="561">
        <v>0</v>
      </c>
      <c r="F988" s="561">
        <f>SUM(F989:F990)</f>
        <v>0</v>
      </c>
      <c r="G988" s="562">
        <f>SUM(G989:G990)</f>
        <v>0</v>
      </c>
      <c r="H988" s="563">
        <f>SUM(H989:H990)</f>
        <v>45674</v>
      </c>
      <c r="I988" s="564">
        <f>SUM(I989:I990)</f>
        <v>46159</v>
      </c>
      <c r="J988" s="564">
        <f>SUM(J989:J990)</f>
        <v>46594</v>
      </c>
      <c r="K988" s="89">
        <f t="shared" si="138"/>
        <v>0</v>
      </c>
      <c r="L988" s="89">
        <f>E988</f>
        <v>0</v>
      </c>
      <c r="M988" s="11"/>
      <c r="N988" s="11"/>
      <c r="O988" s="11"/>
      <c r="P988" s="11"/>
      <c r="Q988" s="63">
        <f t="shared" si="141"/>
        <v>0</v>
      </c>
      <c r="R988" s="11"/>
      <c r="S988" s="11"/>
      <c r="T988" s="11"/>
      <c r="U988" s="11"/>
      <c r="V988" s="11"/>
      <c r="W988" s="11"/>
      <c r="X988" s="11"/>
      <c r="Y988" s="11"/>
      <c r="Z988" s="11"/>
      <c r="AA988" s="11"/>
      <c r="AB988" s="11"/>
      <c r="AC988" s="11"/>
      <c r="AD988" s="11"/>
      <c r="AE988" s="11"/>
      <c r="AF988" s="11"/>
      <c r="AG988" s="11"/>
      <c r="AH988" s="11"/>
      <c r="AI988" s="11"/>
      <c r="AJ988" s="11"/>
    </row>
    <row r="989" spans="1:36" ht="12.75" hidden="1" customHeight="1" x14ac:dyDescent="0.2">
      <c r="A989" s="574"/>
      <c r="B989" s="575"/>
      <c r="C989" s="576" t="s">
        <v>898</v>
      </c>
      <c r="D989" s="577"/>
      <c r="E989" s="579">
        <v>0</v>
      </c>
      <c r="F989" s="579">
        <f>IF(F287&gt;F584,F287-F584,0)</f>
        <v>0</v>
      </c>
      <c r="G989" s="580">
        <f>IF(G287&gt;G584,G287-G584,0)</f>
        <v>0</v>
      </c>
      <c r="H989" s="581">
        <f>IF(H287&gt;H584,H287-H584,0)</f>
        <v>45674</v>
      </c>
      <c r="I989" s="582">
        <f>IF(I287&gt;I584,I287-I584,0)</f>
        <v>46159</v>
      </c>
      <c r="J989" s="582">
        <f>IF(J287&gt;J584,J287-J584,0)</f>
        <v>46594</v>
      </c>
      <c r="K989" s="89">
        <f t="shared" si="138"/>
        <v>0</v>
      </c>
      <c r="L989" s="89">
        <f>E989</f>
        <v>0</v>
      </c>
      <c r="M989" s="11"/>
      <c r="N989" s="11"/>
      <c r="O989" s="11"/>
      <c r="P989" s="11"/>
      <c r="Q989" s="63">
        <f t="shared" si="141"/>
        <v>0</v>
      </c>
      <c r="R989" s="11"/>
      <c r="S989" s="11"/>
      <c r="T989" s="11"/>
      <c r="U989" s="11"/>
      <c r="V989" s="11"/>
      <c r="W989" s="11"/>
      <c r="X989" s="11"/>
      <c r="Y989" s="11"/>
      <c r="Z989" s="11"/>
      <c r="AA989" s="11"/>
      <c r="AB989" s="11"/>
      <c r="AC989" s="11"/>
      <c r="AD989" s="11"/>
      <c r="AE989" s="11"/>
      <c r="AF989" s="11"/>
      <c r="AG989" s="11"/>
      <c r="AH989" s="11"/>
      <c r="AI989" s="11"/>
      <c r="AJ989" s="11"/>
    </row>
    <row r="990" spans="1:36" ht="12.75" hidden="1" customHeight="1" x14ac:dyDescent="0.2">
      <c r="A990" s="574"/>
      <c r="B990" s="575"/>
      <c r="C990" s="576" t="s">
        <v>899</v>
      </c>
      <c r="D990" s="583"/>
      <c r="E990" s="579">
        <v>0</v>
      </c>
      <c r="F990" s="579">
        <f>IF(F287&gt;F584,0,F287-F584)</f>
        <v>0</v>
      </c>
      <c r="G990" s="580">
        <f>IF(G287&gt;G584,0,G287-G584)</f>
        <v>0</v>
      </c>
      <c r="H990" s="581">
        <f>IF(H287&lt;H584,H287-H584,0)</f>
        <v>0</v>
      </c>
      <c r="I990" s="582">
        <f>IF(I287&lt;I584,I287-I584,0)</f>
        <v>0</v>
      </c>
      <c r="J990" s="582">
        <f>IF(J287&lt;J584,J287-J584,0)</f>
        <v>0</v>
      </c>
      <c r="K990" s="89">
        <f t="shared" si="138"/>
        <v>0</v>
      </c>
      <c r="L990" s="89">
        <f>IF(G990&lt;&gt;0,G990,0)</f>
        <v>0</v>
      </c>
      <c r="M990" s="11"/>
      <c r="N990" s="11"/>
      <c r="O990" s="11"/>
      <c r="P990" s="11"/>
      <c r="Q990" s="63">
        <f t="shared" si="141"/>
        <v>39880.699999999983</v>
      </c>
      <c r="R990" s="11"/>
      <c r="S990" s="11"/>
      <c r="T990" s="11"/>
      <c r="U990" s="11"/>
      <c r="V990" s="11"/>
      <c r="W990" s="11"/>
      <c r="X990" s="11"/>
      <c r="Y990" s="11"/>
      <c r="Z990" s="11"/>
      <c r="AA990" s="11"/>
      <c r="AB990" s="11"/>
      <c r="AC990" s="11"/>
      <c r="AD990" s="11"/>
      <c r="AE990" s="11"/>
      <c r="AF990" s="11"/>
      <c r="AG990" s="11"/>
      <c r="AH990" s="11"/>
      <c r="AI990" s="11"/>
      <c r="AJ990" s="11"/>
    </row>
    <row r="991" spans="1:36" ht="12.75" customHeight="1" x14ac:dyDescent="0.2">
      <c r="A991" s="556" t="s">
        <v>700</v>
      </c>
      <c r="B991" s="557"/>
      <c r="C991" s="558"/>
      <c r="D991" s="559"/>
      <c r="E991" s="561">
        <v>-39880.699999999983</v>
      </c>
      <c r="F991" s="561">
        <f>SUM(F992:F993)</f>
        <v>0</v>
      </c>
      <c r="G991" s="562">
        <f>SUM(G992:G993)</f>
        <v>-39880.699999999983</v>
      </c>
      <c r="H991" s="563">
        <f>SUM(H992:H993)</f>
        <v>152</v>
      </c>
      <c r="I991" s="564">
        <f>SUM(I992:I993)</f>
        <v>-6378</v>
      </c>
      <c r="J991" s="564">
        <f>SUM(J992:J993)</f>
        <v>168</v>
      </c>
      <c r="K991" s="89">
        <f t="shared" si="138"/>
        <v>-79761.399999999965</v>
      </c>
      <c r="L991" s="89">
        <f>IF(G991&lt;&gt;0,G991,0)</f>
        <v>-39880.699999999983</v>
      </c>
      <c r="M991" s="11"/>
      <c r="N991" s="11"/>
      <c r="O991" s="11"/>
      <c r="P991" s="11"/>
      <c r="Q991" s="63">
        <f t="shared" si="141"/>
        <v>0</v>
      </c>
      <c r="R991" s="11"/>
      <c r="S991" s="11"/>
      <c r="T991" s="11"/>
      <c r="U991" s="11"/>
      <c r="V991" s="11"/>
      <c r="W991" s="11"/>
      <c r="X991" s="11"/>
      <c r="Y991" s="11"/>
      <c r="Z991" s="11"/>
      <c r="AA991" s="11"/>
      <c r="AB991" s="11"/>
      <c r="AC991" s="11"/>
      <c r="AD991" s="11"/>
      <c r="AE991" s="11"/>
      <c r="AF991" s="11"/>
      <c r="AG991" s="11"/>
      <c r="AH991" s="11"/>
      <c r="AI991" s="11"/>
      <c r="AJ991" s="11"/>
    </row>
    <row r="992" spans="1:36" ht="12.75" hidden="1" customHeight="1" x14ac:dyDescent="0.2">
      <c r="A992" s="574"/>
      <c r="B992" s="575"/>
      <c r="C992" s="576" t="s">
        <v>898</v>
      </c>
      <c r="D992" s="577"/>
      <c r="E992" s="579">
        <v>0</v>
      </c>
      <c r="F992" s="579">
        <f>IF(F429&gt;F585,F429-F585,0)</f>
        <v>0</v>
      </c>
      <c r="G992" s="580">
        <f>IF(G429&gt;G585,G429-G585,0)</f>
        <v>0</v>
      </c>
      <c r="H992" s="581">
        <f>IF(H429&gt;H585,H429-H585,0)</f>
        <v>152</v>
      </c>
      <c r="I992" s="582">
        <f>IF(I429&gt;I585,I429-I585,0)</f>
        <v>0</v>
      </c>
      <c r="J992" s="582">
        <f>IF(J429&gt;J585,J429-J585,0)</f>
        <v>168</v>
      </c>
      <c r="K992" s="89">
        <f t="shared" si="138"/>
        <v>0</v>
      </c>
      <c r="L992" s="89">
        <f>F992+G992</f>
        <v>0</v>
      </c>
      <c r="M992" s="11"/>
      <c r="N992" s="11"/>
      <c r="O992" s="11"/>
      <c r="P992" s="11"/>
      <c r="Q992" s="63">
        <f t="shared" si="141"/>
        <v>39880.699999999983</v>
      </c>
      <c r="R992" s="11"/>
      <c r="S992" s="11"/>
      <c r="T992" s="11"/>
      <c r="U992" s="11"/>
      <c r="V992" s="11"/>
      <c r="W992" s="11"/>
      <c r="X992" s="11"/>
      <c r="Y992" s="11"/>
      <c r="Z992" s="11"/>
      <c r="AA992" s="11"/>
      <c r="AB992" s="11"/>
      <c r="AC992" s="11"/>
      <c r="AD992" s="11"/>
      <c r="AE992" s="11"/>
      <c r="AF992" s="11"/>
      <c r="AG992" s="11"/>
      <c r="AH992" s="11"/>
      <c r="AI992" s="11"/>
      <c r="AJ992" s="11"/>
    </row>
    <row r="993" spans="1:36" ht="12.75" customHeight="1" thickBot="1" x14ac:dyDescent="0.25">
      <c r="A993" s="584"/>
      <c r="B993" s="585"/>
      <c r="C993" s="586" t="s">
        <v>899</v>
      </c>
      <c r="D993" s="587"/>
      <c r="E993" s="589">
        <v>-39880.699999999983</v>
      </c>
      <c r="F993" s="589">
        <f>IF(F429&lt;F585,F429-F585,0)</f>
        <v>0</v>
      </c>
      <c r="G993" s="590">
        <f>IF(G429&lt;G585,G429-G585,0)</f>
        <v>-39880.699999999983</v>
      </c>
      <c r="H993" s="591">
        <f>IF(H429&lt;H585,H429-H585,0)</f>
        <v>0</v>
      </c>
      <c r="I993" s="592">
        <f>IF(I429&lt;I585,I429-I585,0)</f>
        <v>-6378</v>
      </c>
      <c r="J993" s="592">
        <f>IF(J429&lt;J585,J429-J585,0)</f>
        <v>0</v>
      </c>
      <c r="K993" s="89">
        <f t="shared" si="138"/>
        <v>-79761.399999999965</v>
      </c>
      <c r="L993" s="89">
        <f>IF(G993&lt;&gt;0,G993,0)</f>
        <v>-39880.699999999983</v>
      </c>
      <c r="M993" s="11"/>
      <c r="N993" s="11"/>
      <c r="O993" s="11"/>
      <c r="P993" s="11"/>
      <c r="Q993" s="63">
        <f t="shared" si="141"/>
        <v>0</v>
      </c>
      <c r="R993" s="11"/>
      <c r="S993" s="11"/>
      <c r="T993" s="11"/>
      <c r="U993" s="11"/>
      <c r="V993" s="11"/>
      <c r="W993" s="11"/>
      <c r="X993" s="11"/>
      <c r="Y993" s="11"/>
      <c r="Z993" s="11"/>
      <c r="AA993" s="11"/>
      <c r="AB993" s="11"/>
      <c r="AC993" s="11"/>
      <c r="AD993" s="11"/>
      <c r="AE993" s="11"/>
      <c r="AF993" s="11"/>
      <c r="AG993" s="11"/>
      <c r="AH993" s="11"/>
      <c r="AI993" s="11"/>
      <c r="AJ993" s="11"/>
    </row>
    <row r="994" spans="1:36" ht="12.75" customHeight="1" x14ac:dyDescent="0.2">
      <c r="A994" s="11"/>
      <c r="B994" s="62"/>
      <c r="C994" s="10"/>
      <c r="D994" s="55"/>
      <c r="E994" s="63"/>
      <c r="F994" s="63"/>
      <c r="G994" s="63"/>
      <c r="H994" s="11"/>
      <c r="I994" s="11"/>
      <c r="J994" s="11"/>
      <c r="K994" s="11"/>
      <c r="L994" s="63">
        <f>F985</f>
        <v>0</v>
      </c>
      <c r="M994" s="11"/>
      <c r="N994" s="11"/>
      <c r="O994" s="11"/>
      <c r="P994" s="11"/>
      <c r="Q994" s="63">
        <f t="shared" si="141"/>
        <v>0</v>
      </c>
      <c r="R994" s="11"/>
      <c r="S994" s="11"/>
      <c r="T994" s="11"/>
      <c r="U994" s="11"/>
      <c r="V994" s="11"/>
      <c r="W994" s="11"/>
      <c r="X994" s="11"/>
      <c r="Y994" s="11"/>
      <c r="Z994" s="11"/>
      <c r="AA994" s="11"/>
      <c r="AB994" s="11"/>
      <c r="AC994" s="11"/>
      <c r="AD994" s="11"/>
      <c r="AE994" s="11"/>
      <c r="AF994" s="11"/>
      <c r="AG994" s="11"/>
      <c r="AH994" s="11"/>
      <c r="AI994" s="11"/>
      <c r="AJ994" s="11"/>
    </row>
    <row r="995" spans="1:36" ht="12.75" customHeight="1" x14ac:dyDescent="0.2">
      <c r="A995" s="11"/>
      <c r="B995" s="62"/>
      <c r="C995" s="10"/>
      <c r="D995" s="55"/>
      <c r="E995" s="63"/>
      <c r="F995" s="63"/>
      <c r="G995" s="63"/>
      <c r="H995" s="11"/>
      <c r="I995" s="11"/>
      <c r="J995" s="11"/>
      <c r="K995" s="11"/>
      <c r="L995" s="63">
        <v>19652</v>
      </c>
      <c r="M995" s="11"/>
      <c r="N995" s="11"/>
      <c r="O995" s="11"/>
      <c r="P995" s="11"/>
      <c r="Q995" s="11"/>
      <c r="R995" s="11"/>
      <c r="S995" s="11"/>
      <c r="T995" s="11"/>
      <c r="U995" s="11"/>
      <c r="V995" s="11"/>
      <c r="W995" s="11"/>
      <c r="X995" s="11"/>
      <c r="Y995" s="11"/>
      <c r="Z995" s="11"/>
      <c r="AA995" s="11"/>
      <c r="AB995" s="11"/>
      <c r="AC995" s="11"/>
      <c r="AD995" s="11"/>
      <c r="AE995" s="11"/>
      <c r="AF995" s="11"/>
      <c r="AG995" s="11"/>
      <c r="AH995" s="11"/>
      <c r="AI995" s="11"/>
      <c r="AJ995" s="11"/>
    </row>
    <row r="996" spans="1:36" ht="12.75" customHeight="1" x14ac:dyDescent="0.2">
      <c r="A996" s="11"/>
      <c r="B996" s="62"/>
      <c r="C996" s="10"/>
      <c r="D996" s="55"/>
      <c r="E996" s="63"/>
      <c r="F996" s="63"/>
      <c r="G996" s="63"/>
      <c r="H996" s="11"/>
      <c r="I996" s="11"/>
      <c r="J996" s="11"/>
      <c r="K996" s="11"/>
      <c r="L996" s="63">
        <f>SUBTOTAL(9,L994:L995)</f>
        <v>19652</v>
      </c>
      <c r="M996" s="11"/>
      <c r="N996" s="11"/>
      <c r="O996" s="11"/>
      <c r="P996" s="11"/>
      <c r="Q996" s="11"/>
      <c r="R996" s="11"/>
      <c r="S996" s="11"/>
      <c r="T996" s="11"/>
      <c r="U996" s="11"/>
      <c r="V996" s="11"/>
      <c r="W996" s="11"/>
      <c r="X996" s="11"/>
      <c r="Y996" s="11"/>
      <c r="Z996" s="11"/>
      <c r="AA996" s="11"/>
      <c r="AB996" s="11"/>
      <c r="AC996" s="11"/>
      <c r="AD996" s="11"/>
      <c r="AE996" s="11"/>
      <c r="AF996" s="11"/>
      <c r="AG996" s="11"/>
      <c r="AH996" s="11"/>
      <c r="AI996" s="11"/>
      <c r="AJ996" s="11"/>
    </row>
    <row r="997" spans="1:36" ht="12.75" hidden="1" customHeight="1" x14ac:dyDescent="0.2">
      <c r="A997" s="11"/>
      <c r="B997" s="62"/>
      <c r="C997" s="10"/>
      <c r="D997" s="55"/>
      <c r="E997" s="63"/>
      <c r="F997" s="63"/>
      <c r="G997" s="63"/>
      <c r="H997" s="11"/>
      <c r="I997" s="11"/>
      <c r="J997" s="11"/>
      <c r="K997" s="11"/>
      <c r="L997" s="11"/>
      <c r="M997" s="11"/>
      <c r="N997" s="11"/>
      <c r="O997" s="11"/>
      <c r="P997" s="11"/>
      <c r="Q997" s="11"/>
      <c r="R997" s="11"/>
      <c r="S997" s="11"/>
      <c r="T997" s="11"/>
      <c r="U997" s="11"/>
      <c r="V997" s="11"/>
      <c r="W997" s="11"/>
      <c r="X997" s="11"/>
      <c r="Y997" s="11"/>
      <c r="Z997" s="11"/>
      <c r="AA997" s="11"/>
      <c r="AB997" s="11"/>
      <c r="AC997" s="11"/>
      <c r="AD997" s="11"/>
      <c r="AE997" s="11"/>
      <c r="AF997" s="11"/>
      <c r="AG997" s="11"/>
      <c r="AH997" s="11"/>
      <c r="AI997" s="11"/>
      <c r="AJ997" s="11"/>
    </row>
    <row r="998" spans="1:36" ht="24" customHeight="1" x14ac:dyDescent="0.2">
      <c r="A998" s="714" t="s">
        <v>179</v>
      </c>
      <c r="B998" s="691"/>
      <c r="C998" s="691"/>
      <c r="D998" s="726" t="str">
        <f>IF($L$1="proiect","DIRECTOR EXECUTIV,","SECRETAR GENERAL AL JUDEŢULUI,")</f>
        <v>SECRETAR GENERAL AL JUDEŢULUI,</v>
      </c>
      <c r="E998" s="691"/>
      <c r="F998" s="691"/>
      <c r="G998" s="691"/>
      <c r="H998" s="593"/>
      <c r="I998" s="593"/>
      <c r="J998" s="593"/>
      <c r="K998" s="248"/>
      <c r="L998" s="248"/>
      <c r="M998" s="248"/>
      <c r="N998" s="248"/>
      <c r="O998" s="248"/>
      <c r="P998" s="248"/>
      <c r="Q998" s="248"/>
      <c r="R998" s="248"/>
      <c r="S998" s="248"/>
      <c r="T998" s="248"/>
      <c r="U998" s="248"/>
      <c r="V998" s="248"/>
      <c r="W998" s="248"/>
      <c r="X998" s="248"/>
      <c r="Y998" s="248"/>
      <c r="Z998" s="248"/>
      <c r="AA998" s="248"/>
      <c r="AB998" s="248"/>
      <c r="AC998" s="248"/>
      <c r="AD998" s="248"/>
      <c r="AE998" s="248"/>
      <c r="AF998" s="248"/>
      <c r="AG998" s="248"/>
      <c r="AH998" s="248"/>
      <c r="AI998" s="248"/>
      <c r="AJ998" s="248"/>
    </row>
    <row r="999" spans="1:36" ht="12.75" customHeight="1" x14ac:dyDescent="0.2">
      <c r="A999" s="715" t="s">
        <v>180</v>
      </c>
      <c r="B999" s="691"/>
      <c r="C999" s="691"/>
      <c r="D999" s="720" t="str">
        <f>IF($L$1="proiect","Hadady Éva Katalin","Crasnai Mihaela Elena Ana")</f>
        <v>Crasnai Mihaela Elena Ana</v>
      </c>
      <c r="E999" s="691"/>
      <c r="F999" s="691"/>
      <c r="G999" s="691"/>
      <c r="H999" s="68"/>
      <c r="I999" s="68"/>
      <c r="J999" s="68"/>
      <c r="K999" s="11"/>
      <c r="L999" s="11"/>
      <c r="M999" s="11"/>
      <c r="N999" s="11"/>
      <c r="O999" s="11"/>
      <c r="P999" s="11"/>
      <c r="Q999" s="11"/>
      <c r="R999" s="11"/>
      <c r="S999" s="11"/>
      <c r="T999" s="11"/>
      <c r="U999" s="11"/>
      <c r="V999" s="11"/>
      <c r="W999" s="11"/>
      <c r="X999" s="11"/>
      <c r="Y999" s="11"/>
      <c r="Z999" s="11"/>
      <c r="AA999" s="11"/>
      <c r="AB999" s="11"/>
      <c r="AC999" s="11"/>
      <c r="AD999" s="11"/>
      <c r="AE999" s="11"/>
      <c r="AF999" s="11"/>
      <c r="AG999" s="11"/>
      <c r="AH999" s="11"/>
      <c r="AI999" s="11"/>
      <c r="AJ999" s="11"/>
    </row>
    <row r="1000" spans="1:36" ht="12.75" customHeight="1" x14ac:dyDescent="0.2">
      <c r="A1000" s="67"/>
      <c r="B1000" s="67"/>
      <c r="C1000" s="67"/>
      <c r="D1000" s="69"/>
      <c r="E1000" s="69"/>
      <c r="F1000" s="69"/>
      <c r="G1000" s="69"/>
      <c r="H1000" s="68"/>
      <c r="I1000" s="68"/>
      <c r="J1000" s="68"/>
      <c r="K1000" s="11"/>
      <c r="L1000" s="11"/>
      <c r="M1000" s="11"/>
      <c r="N1000" s="11"/>
      <c r="O1000" s="11"/>
      <c r="P1000" s="11"/>
      <c r="Q1000" s="11"/>
      <c r="R1000" s="11"/>
      <c r="S1000" s="11"/>
      <c r="T1000" s="11"/>
      <c r="U1000" s="11"/>
      <c r="V1000" s="11"/>
      <c r="W1000" s="11"/>
      <c r="X1000" s="11"/>
      <c r="Y1000" s="11"/>
      <c r="Z1000" s="11"/>
      <c r="AA1000" s="11"/>
      <c r="AB1000" s="11"/>
      <c r="AC1000" s="11"/>
      <c r="AD1000" s="11"/>
      <c r="AE1000" s="11"/>
      <c r="AF1000" s="11"/>
      <c r="AG1000" s="11"/>
      <c r="AH1000" s="11"/>
      <c r="AI1000" s="11"/>
      <c r="AJ1000" s="11"/>
    </row>
    <row r="1001" spans="1:36" ht="12.75" customHeight="1" x14ac:dyDescent="0.2">
      <c r="A1001" s="67"/>
      <c r="B1001" s="67"/>
      <c r="C1001" s="67"/>
      <c r="D1001" s="69"/>
      <c r="E1001" s="69"/>
      <c r="F1001" s="69"/>
      <c r="G1001" s="69"/>
      <c r="H1001" s="68"/>
      <c r="I1001" s="68"/>
      <c r="J1001" s="68"/>
      <c r="K1001" s="11"/>
      <c r="L1001" s="594">
        <f>G993-G987</f>
        <v>0</v>
      </c>
      <c r="M1001" s="11"/>
      <c r="N1001" s="11"/>
      <c r="O1001" s="11"/>
      <c r="P1001" s="11"/>
      <c r="Q1001" s="11"/>
      <c r="R1001" s="11"/>
      <c r="S1001" s="11"/>
      <c r="T1001" s="11"/>
      <c r="U1001" s="11"/>
      <c r="V1001" s="11"/>
      <c r="W1001" s="11"/>
      <c r="X1001" s="11"/>
      <c r="Y1001" s="11"/>
      <c r="Z1001" s="11"/>
      <c r="AA1001" s="11"/>
      <c r="AB1001" s="11"/>
      <c r="AC1001" s="11"/>
      <c r="AD1001" s="11"/>
      <c r="AE1001" s="11"/>
      <c r="AF1001" s="11"/>
      <c r="AG1001" s="11"/>
      <c r="AH1001" s="11"/>
      <c r="AI1001" s="11"/>
      <c r="AJ1001" s="11"/>
    </row>
    <row r="1002" spans="1:36" ht="12.75" customHeight="1" x14ac:dyDescent="0.2">
      <c r="A1002" s="11"/>
      <c r="B1002" s="67"/>
      <c r="C1002" s="68"/>
      <c r="D1002" s="9"/>
      <c r="E1002" s="69"/>
      <c r="F1002" s="69"/>
      <c r="G1002" s="63"/>
      <c r="H1002" s="11"/>
      <c r="I1002" s="11"/>
      <c r="J1002" s="11"/>
      <c r="K1002" s="11"/>
      <c r="L1002" s="11"/>
      <c r="M1002" s="11"/>
      <c r="N1002" s="11"/>
      <c r="O1002" s="11"/>
      <c r="P1002" s="11"/>
      <c r="Q1002" s="11"/>
      <c r="R1002" s="11"/>
      <c r="S1002" s="11"/>
      <c r="T1002" s="11"/>
      <c r="U1002" s="11"/>
      <c r="V1002" s="11"/>
      <c r="W1002" s="11"/>
      <c r="X1002" s="11"/>
      <c r="Y1002" s="11"/>
      <c r="Z1002" s="11"/>
      <c r="AA1002" s="11"/>
      <c r="AB1002" s="11"/>
      <c r="AC1002" s="11"/>
      <c r="AD1002" s="11"/>
      <c r="AE1002" s="11"/>
      <c r="AF1002" s="11"/>
      <c r="AG1002" s="11"/>
      <c r="AH1002" s="11"/>
      <c r="AI1002" s="11"/>
      <c r="AJ1002" s="11"/>
    </row>
    <row r="1003" spans="1:36" ht="12.75" customHeight="1" x14ac:dyDescent="0.2">
      <c r="A1003" s="11"/>
      <c r="B1003" s="11"/>
      <c r="C1003" s="10"/>
      <c r="D1003" s="720" t="str">
        <f>IF($L$1="proiect","ŞEF SERVICIU,"," ")</f>
        <v xml:space="preserve"> </v>
      </c>
      <c r="E1003" s="691"/>
      <c r="F1003" s="691"/>
      <c r="G1003" s="691"/>
      <c r="H1003" s="68"/>
      <c r="I1003" s="68"/>
      <c r="J1003" s="68"/>
      <c r="K1003" s="11"/>
      <c r="L1003" s="11"/>
      <c r="M1003" s="11"/>
      <c r="N1003" s="11"/>
      <c r="O1003" s="11"/>
      <c r="P1003" s="11"/>
      <c r="Q1003" s="11"/>
      <c r="R1003" s="11"/>
      <c r="S1003" s="11"/>
      <c r="T1003" s="11"/>
      <c r="U1003" s="11"/>
      <c r="V1003" s="11"/>
      <c r="W1003" s="11"/>
      <c r="X1003" s="11"/>
      <c r="Y1003" s="11"/>
      <c r="Z1003" s="11"/>
      <c r="AA1003" s="11"/>
      <c r="AB1003" s="11"/>
      <c r="AC1003" s="11"/>
      <c r="AD1003" s="11"/>
      <c r="AE1003" s="11"/>
      <c r="AF1003" s="11"/>
      <c r="AG1003" s="11"/>
      <c r="AH1003" s="11"/>
      <c r="AI1003" s="11"/>
      <c r="AJ1003" s="11"/>
    </row>
    <row r="1004" spans="1:36" ht="12.75" customHeight="1" x14ac:dyDescent="0.2">
      <c r="A1004" s="57" t="s">
        <v>900</v>
      </c>
      <c r="B1004" s="11"/>
      <c r="C1004" s="10"/>
      <c r="D1004" s="720" t="str">
        <f>IF($L$1="proiect","Manţa Magdalena Sofia"," ")</f>
        <v xml:space="preserve"> </v>
      </c>
      <c r="E1004" s="691"/>
      <c r="F1004" s="691"/>
      <c r="G1004" s="691"/>
      <c r="H1004" s="68"/>
      <c r="I1004" s="68"/>
      <c r="J1004" s="68"/>
      <c r="K1004" s="11"/>
      <c r="L1004" s="11"/>
      <c r="M1004" s="11"/>
      <c r="N1004" s="11"/>
      <c r="O1004" s="11"/>
      <c r="P1004" s="11"/>
      <c r="Q1004" s="11"/>
      <c r="R1004" s="11"/>
      <c r="S1004" s="11"/>
      <c r="T1004" s="11"/>
      <c r="U1004" s="11"/>
      <c r="V1004" s="11"/>
      <c r="W1004" s="11"/>
      <c r="X1004" s="11"/>
      <c r="Y1004" s="11"/>
      <c r="Z1004" s="11"/>
      <c r="AA1004" s="11"/>
      <c r="AB1004" s="11"/>
      <c r="AC1004" s="11"/>
      <c r="AD1004" s="11"/>
      <c r="AE1004" s="11"/>
      <c r="AF1004" s="11"/>
      <c r="AG1004" s="11"/>
      <c r="AH1004" s="11"/>
      <c r="AI1004" s="11"/>
      <c r="AJ1004" s="11"/>
    </row>
    <row r="1005" spans="1:36" ht="12.75" customHeight="1" x14ac:dyDescent="0.2">
      <c r="A1005" s="57" t="s">
        <v>182</v>
      </c>
      <c r="B1005" s="11"/>
      <c r="C1005" s="10"/>
      <c r="D1005" s="69"/>
      <c r="E1005" s="69"/>
      <c r="F1005" s="69"/>
      <c r="G1005" s="69"/>
      <c r="H1005" s="68"/>
      <c r="I1005" s="68"/>
      <c r="J1005" s="68"/>
      <c r="K1005" s="11"/>
      <c r="L1005" s="11"/>
      <c r="M1005" s="11"/>
      <c r="N1005" s="11"/>
      <c r="O1005" s="11"/>
      <c r="P1005" s="11"/>
      <c r="Q1005" s="11"/>
      <c r="R1005" s="11"/>
      <c r="S1005" s="11"/>
      <c r="T1005" s="11"/>
      <c r="U1005" s="11"/>
      <c r="V1005" s="11"/>
      <c r="W1005" s="11"/>
      <c r="X1005" s="11"/>
      <c r="Y1005" s="11"/>
      <c r="Z1005" s="11"/>
      <c r="AA1005" s="11"/>
      <c r="AB1005" s="11"/>
      <c r="AC1005" s="11"/>
      <c r="AD1005" s="11"/>
      <c r="AE1005" s="11"/>
      <c r="AF1005" s="11"/>
      <c r="AG1005" s="11"/>
      <c r="AH1005" s="11"/>
      <c r="AI1005" s="11"/>
      <c r="AJ1005" s="11"/>
    </row>
    <row r="1006" spans="1:36" ht="12.75" customHeight="1" x14ac:dyDescent="0.2">
      <c r="A1006" s="11"/>
      <c r="B1006" s="62"/>
      <c r="C1006" s="11"/>
      <c r="D1006" s="55"/>
      <c r="E1006" s="63"/>
      <c r="F1006" s="63"/>
      <c r="G1006" s="63"/>
      <c r="H1006" s="11"/>
      <c r="I1006" s="11"/>
      <c r="J1006" s="11"/>
      <c r="K1006" s="11"/>
      <c r="L1006" s="11"/>
      <c r="M1006" s="11"/>
      <c r="N1006" s="11"/>
      <c r="O1006" s="11"/>
      <c r="P1006" s="11"/>
      <c r="Q1006" s="11"/>
      <c r="R1006" s="11"/>
      <c r="S1006" s="11"/>
      <c r="T1006" s="11"/>
      <c r="U1006" s="11"/>
      <c r="V1006" s="11"/>
      <c r="W1006" s="11"/>
      <c r="X1006" s="11"/>
      <c r="Y1006" s="11"/>
      <c r="Z1006" s="11"/>
      <c r="AA1006" s="11"/>
      <c r="AB1006" s="11"/>
      <c r="AC1006" s="11"/>
      <c r="AD1006" s="11"/>
      <c r="AE1006" s="11"/>
      <c r="AF1006" s="11"/>
      <c r="AG1006" s="11"/>
      <c r="AH1006" s="11"/>
      <c r="AI1006" s="11"/>
      <c r="AJ1006" s="11"/>
    </row>
    <row r="1007" spans="1:36" ht="12.75" customHeight="1" x14ac:dyDescent="0.2">
      <c r="A1007" s="11"/>
      <c r="B1007" s="62"/>
      <c r="C1007" s="63"/>
      <c r="D1007" s="55"/>
      <c r="E1007" s="63"/>
      <c r="F1007" s="63"/>
      <c r="G1007" s="63"/>
      <c r="H1007" s="65"/>
      <c r="I1007" s="65"/>
      <c r="J1007" s="65"/>
      <c r="K1007" s="11"/>
      <c r="L1007" s="11"/>
      <c r="M1007" s="11"/>
      <c r="N1007" s="11"/>
      <c r="O1007" s="11"/>
      <c r="P1007" s="11"/>
      <c r="Q1007" s="11"/>
      <c r="R1007" s="11"/>
      <c r="S1007" s="11"/>
      <c r="T1007" s="11"/>
      <c r="U1007" s="11"/>
      <c r="V1007" s="11"/>
      <c r="W1007" s="11"/>
      <c r="X1007" s="11"/>
      <c r="Y1007" s="11"/>
      <c r="Z1007" s="11"/>
      <c r="AA1007" s="11"/>
      <c r="AB1007" s="11"/>
      <c r="AC1007" s="11"/>
      <c r="AD1007" s="11"/>
      <c r="AE1007" s="11"/>
      <c r="AF1007" s="11"/>
      <c r="AG1007" s="11"/>
      <c r="AH1007" s="11"/>
      <c r="AI1007" s="11"/>
      <c r="AJ1007" s="11"/>
    </row>
    <row r="1008" spans="1:36" ht="12.75" customHeight="1" x14ac:dyDescent="0.2">
      <c r="A1008" s="11"/>
      <c r="B1008" s="62"/>
      <c r="C1008" s="63"/>
      <c r="D1008" s="55"/>
      <c r="E1008" s="63"/>
      <c r="F1008" s="63"/>
      <c r="G1008" s="63"/>
      <c r="H1008" s="65"/>
      <c r="I1008" s="65"/>
      <c r="J1008" s="65"/>
      <c r="K1008" s="11"/>
      <c r="L1008" s="11"/>
      <c r="M1008" s="11"/>
      <c r="N1008" s="11"/>
      <c r="O1008" s="11"/>
      <c r="P1008" s="11"/>
      <c r="Q1008" s="11"/>
      <c r="R1008" s="11"/>
      <c r="S1008" s="11"/>
      <c r="T1008" s="11"/>
      <c r="U1008" s="11"/>
      <c r="V1008" s="11"/>
      <c r="W1008" s="11"/>
      <c r="X1008" s="11"/>
      <c r="Y1008" s="11"/>
      <c r="Z1008" s="11"/>
      <c r="AA1008" s="11"/>
      <c r="AB1008" s="11"/>
      <c r="AC1008" s="11"/>
      <c r="AD1008" s="11"/>
      <c r="AE1008" s="11"/>
      <c r="AF1008" s="11"/>
      <c r="AG1008" s="11"/>
      <c r="AH1008" s="11"/>
      <c r="AI1008" s="11"/>
      <c r="AJ1008" s="11"/>
    </row>
  </sheetData>
  <autoFilter ref="A10:AJ995" xr:uid="{00000000-0009-0000-0000-000001000000}">
    <filterColumn colId="11">
      <filters blank="1">
        <filter val="0,00"/>
        <filter val="1.009"/>
        <filter val="1.050"/>
        <filter val="1.072"/>
        <filter val="1.103"/>
        <filter val="1.117"/>
        <filter val="-1.147"/>
        <filter val="1.198"/>
        <filter val="1.200"/>
        <filter val="1.210"/>
        <filter val="1.250"/>
        <filter val="1.293"/>
        <filter val="1.337"/>
        <filter val="1.364"/>
        <filter val="1.370"/>
        <filter val="1.381"/>
        <filter val="1.384"/>
        <filter val="1.406"/>
        <filter val="1.498"/>
        <filter val="1.500"/>
        <filter val="1.557"/>
        <filter val="1.565"/>
        <filter val="1.600"/>
        <filter val="1.651"/>
        <filter val="1.700"/>
        <filter val="1.950"/>
        <filter val="-1.987"/>
        <filter val="10"/>
        <filter val="101.124"/>
        <filter val="107"/>
        <filter val="11.047"/>
        <filter val="11.144"/>
        <filter val="116.306"/>
        <filter val="117.515"/>
        <filter val="12.169"/>
        <filter val="12.340"/>
        <filter val="120"/>
        <filter val="125.738"/>
        <filter val="14.075"/>
        <filter val="143.197"/>
        <filter val="144.848"/>
        <filter val="-15.454"/>
        <filter val="-15.835"/>
        <filter val="16"/>
        <filter val="16.062"/>
        <filter val="16.952"/>
        <filter val="-16.952"/>
        <filter val="177.950"/>
        <filter val="18"/>
        <filter val="180.229"/>
        <filter val="189"/>
        <filter val="19.652,00"/>
        <filter val="19.823"/>
        <filter val="191"/>
        <filter val="193.339"/>
        <filter val="194.549"/>
        <filter val="195"/>
        <filter val="197.039"/>
        <filter val="2"/>
        <filter val="2.194"/>
        <filter val="2.216"/>
        <filter val="2.270"/>
        <filter val="2.288"/>
        <filter val="2.397"/>
        <filter val="2.560"/>
        <filter val="2.650"/>
        <filter val="2.800"/>
        <filter val="20.169"/>
        <filter val="208.793"/>
        <filter val="21.121"/>
        <filter val="210.291"/>
        <filter val="211.114"/>
        <filter val="212.484"/>
        <filter val="215.271"/>
        <filter val="22"/>
        <filter val="24.614"/>
        <filter val="25"/>
        <filter val="255.152"/>
        <filter val="26.658"/>
        <filter val="26.660"/>
        <filter val="27.535"/>
        <filter val="287"/>
        <filter val="3.074"/>
        <filter val="3.150"/>
        <filter val="3.500"/>
        <filter val="30.433"/>
        <filter val="300"/>
        <filter val="31.839"/>
        <filter val="32.293"/>
        <filter val="32.297"/>
        <filter val="32.623"/>
        <filter val="322"/>
        <filter val="33.165"/>
        <filter val="344"/>
        <filter val="349"/>
        <filter val="350"/>
        <filter val="36.538"/>
        <filter val="381"/>
        <filter val="382"/>
        <filter val="39.725"/>
        <filter val="-39.881"/>
        <filter val="4"/>
        <filter val="4.000"/>
        <filter val="4.032"/>
        <filter val="4.034"/>
        <filter val="4.111"/>
        <filter val="4.113"/>
        <filter val="4.445"/>
        <filter val="4.450"/>
        <filter val="4.500"/>
        <filter val="4.509"/>
        <filter val="42.264"/>
        <filter val="42.285"/>
        <filter val="43.992"/>
        <filter val="435"/>
        <filter val="44.250"/>
        <filter val="449.700"/>
        <filter val="45.623"/>
        <filter val="450"/>
        <filter val="467"/>
        <filter val="5.004"/>
        <filter val="5.022"/>
        <filter val="5.024"/>
        <filter val="5.446"/>
        <filter val="5.500"/>
        <filter val="5.668"/>
        <filter val="50.261"/>
        <filter val="54"/>
        <filter val="554"/>
        <filter val="56.092"/>
        <filter val="57"/>
        <filter val="6.011"/>
        <filter val="6.360"/>
        <filter val="6.369"/>
        <filter val="60.531"/>
        <filter val="61"/>
        <filter val="612"/>
        <filter val="63.056"/>
        <filter val="63.945"/>
        <filter val="66.130"/>
        <filter val="67.094"/>
        <filter val="68.745"/>
        <filter val="699"/>
        <filter val="7.454"/>
        <filter val="7.635"/>
        <filter val="7.853"/>
        <filter val="70.497"/>
        <filter val="70.667"/>
        <filter val="71"/>
        <filter val="71.297"/>
        <filter val="71.301"/>
        <filter val="724"/>
        <filter val="74.103"/>
        <filter val="77.177"/>
        <filter val="8"/>
        <filter val="8.000"/>
        <filter val="8.009"/>
        <filter val="8.070"/>
        <filter val="8.742"/>
        <filter val="8.799"/>
        <filter val="81.960"/>
        <filter val="82.014"/>
        <filter val="827"/>
        <filter val="-841"/>
        <filter val="87"/>
        <filter val="887"/>
        <filter val="9.250"/>
        <filter val="9.509"/>
        <filter val="9.641"/>
        <filter val="9.693"/>
        <filter val="900"/>
        <filter val="92"/>
        <filter val="95"/>
        <filter val="99.456"/>
        <filter val="990"/>
        <filter val="Secţiunea de dezvoltare"/>
        <filter val="x"/>
      </filters>
    </filterColumn>
  </autoFilter>
  <mergeCells count="425">
    <mergeCell ref="A5:G5"/>
    <mergeCell ref="A8:C8"/>
    <mergeCell ref="A9:C9"/>
    <mergeCell ref="A10:C10"/>
    <mergeCell ref="A11:C11"/>
    <mergeCell ref="A12:C12"/>
    <mergeCell ref="A19:C19"/>
    <mergeCell ref="B20:C20"/>
    <mergeCell ref="B21:C21"/>
    <mergeCell ref="A22:C22"/>
    <mergeCell ref="B23:C23"/>
    <mergeCell ref="B24:C24"/>
    <mergeCell ref="A13:C13"/>
    <mergeCell ref="A14:C14"/>
    <mergeCell ref="A15:C15"/>
    <mergeCell ref="A16:C16"/>
    <mergeCell ref="B17:C17"/>
    <mergeCell ref="A18:C18"/>
    <mergeCell ref="A31:C31"/>
    <mergeCell ref="A32:C32"/>
    <mergeCell ref="B33:C33"/>
    <mergeCell ref="B36:C36"/>
    <mergeCell ref="B40:C40"/>
    <mergeCell ref="B41:C41"/>
    <mergeCell ref="B25:C25"/>
    <mergeCell ref="A26:C26"/>
    <mergeCell ref="A27:C27"/>
    <mergeCell ref="B28:C28"/>
    <mergeCell ref="A29:C29"/>
    <mergeCell ref="B30:C30"/>
    <mergeCell ref="B66:C66"/>
    <mergeCell ref="A67:C67"/>
    <mergeCell ref="B68:C68"/>
    <mergeCell ref="A69:C69"/>
    <mergeCell ref="B70:C70"/>
    <mergeCell ref="B71:C71"/>
    <mergeCell ref="A42:C42"/>
    <mergeCell ref="A43:C43"/>
    <mergeCell ref="B44:C44"/>
    <mergeCell ref="B63:C63"/>
    <mergeCell ref="B64:C64"/>
    <mergeCell ref="B65:C65"/>
    <mergeCell ref="B80:C80"/>
    <mergeCell ref="A81:C81"/>
    <mergeCell ref="A82:C82"/>
    <mergeCell ref="A83:C83"/>
    <mergeCell ref="B84:C84"/>
    <mergeCell ref="B85:C85"/>
    <mergeCell ref="A72:C72"/>
    <mergeCell ref="B73:C73"/>
    <mergeCell ref="B76:C76"/>
    <mergeCell ref="B77:C77"/>
    <mergeCell ref="A78:C78"/>
    <mergeCell ref="A79:C79"/>
    <mergeCell ref="B93:C93"/>
    <mergeCell ref="B94:C94"/>
    <mergeCell ref="B95:C95"/>
    <mergeCell ref="B96:C96"/>
    <mergeCell ref="B97:C97"/>
    <mergeCell ref="B98:C98"/>
    <mergeCell ref="B86:C86"/>
    <mergeCell ref="B88:C88"/>
    <mergeCell ref="A89:C89"/>
    <mergeCell ref="B90:C90"/>
    <mergeCell ref="A91:C91"/>
    <mergeCell ref="A92:C92"/>
    <mergeCell ref="B105:C105"/>
    <mergeCell ref="B106:C106"/>
    <mergeCell ref="B107:C107"/>
    <mergeCell ref="A108:C108"/>
    <mergeCell ref="B109:C109"/>
    <mergeCell ref="B110:C110"/>
    <mergeCell ref="B99:C99"/>
    <mergeCell ref="A100:C100"/>
    <mergeCell ref="B101:C101"/>
    <mergeCell ref="B102:C102"/>
    <mergeCell ref="A103:C103"/>
    <mergeCell ref="B104:C104"/>
    <mergeCell ref="B117:C117"/>
    <mergeCell ref="B118:C118"/>
    <mergeCell ref="B119:C119"/>
    <mergeCell ref="B120:C120"/>
    <mergeCell ref="A121:C121"/>
    <mergeCell ref="B122:C122"/>
    <mergeCell ref="B111:C111"/>
    <mergeCell ref="B112:C112"/>
    <mergeCell ref="B113:C113"/>
    <mergeCell ref="B114:C114"/>
    <mergeCell ref="B115:C115"/>
    <mergeCell ref="A116:C116"/>
    <mergeCell ref="A129:C129"/>
    <mergeCell ref="B130:C130"/>
    <mergeCell ref="B131:C131"/>
    <mergeCell ref="B132:C132"/>
    <mergeCell ref="B133:C133"/>
    <mergeCell ref="B134:C134"/>
    <mergeCell ref="B123:C123"/>
    <mergeCell ref="B124:C124"/>
    <mergeCell ref="B125:C125"/>
    <mergeCell ref="B126:C126"/>
    <mergeCell ref="B127:C127"/>
    <mergeCell ref="A128:C128"/>
    <mergeCell ref="A141:C141"/>
    <mergeCell ref="B142:C142"/>
    <mergeCell ref="B143:C143"/>
    <mergeCell ref="B144:C144"/>
    <mergeCell ref="B145:C145"/>
    <mergeCell ref="B146:C146"/>
    <mergeCell ref="B135:C135"/>
    <mergeCell ref="B136:C136"/>
    <mergeCell ref="B137:C137"/>
    <mergeCell ref="A138:C138"/>
    <mergeCell ref="A139:C139"/>
    <mergeCell ref="A140:C140"/>
    <mergeCell ref="B156:C156"/>
    <mergeCell ref="B157:C157"/>
    <mergeCell ref="B161:C161"/>
    <mergeCell ref="B162:C162"/>
    <mergeCell ref="B166:C166"/>
    <mergeCell ref="B167:C167"/>
    <mergeCell ref="B147:C147"/>
    <mergeCell ref="B148:C148"/>
    <mergeCell ref="B152:C152"/>
    <mergeCell ref="B153:C153"/>
    <mergeCell ref="B154:C154"/>
    <mergeCell ref="B155:C155"/>
    <mergeCell ref="B174:C174"/>
    <mergeCell ref="B175:C175"/>
    <mergeCell ref="B176:C176"/>
    <mergeCell ref="B177:C177"/>
    <mergeCell ref="B178:C178"/>
    <mergeCell ref="B179:C179"/>
    <mergeCell ref="A168:C168"/>
    <mergeCell ref="B169:C169"/>
    <mergeCell ref="B170:C170"/>
    <mergeCell ref="B171:C171"/>
    <mergeCell ref="B172:C172"/>
    <mergeCell ref="B173:C173"/>
    <mergeCell ref="B188:C188"/>
    <mergeCell ref="B189:C189"/>
    <mergeCell ref="B190:C190"/>
    <mergeCell ref="B193:C193"/>
    <mergeCell ref="B194:C194"/>
    <mergeCell ref="B195:C195"/>
    <mergeCell ref="B180:C180"/>
    <mergeCell ref="B181:C181"/>
    <mergeCell ref="B182:C182"/>
    <mergeCell ref="B183:C183"/>
    <mergeCell ref="B184:C184"/>
    <mergeCell ref="B187:C187"/>
    <mergeCell ref="B202:C202"/>
    <mergeCell ref="B207:C207"/>
    <mergeCell ref="B212:C212"/>
    <mergeCell ref="B216:C216"/>
    <mergeCell ref="B220:C220"/>
    <mergeCell ref="B224:C224"/>
    <mergeCell ref="A196:C196"/>
    <mergeCell ref="B197:C197"/>
    <mergeCell ref="B198:C198"/>
    <mergeCell ref="B199:C199"/>
    <mergeCell ref="B200:C200"/>
    <mergeCell ref="A201:C201"/>
    <mergeCell ref="B250:C250"/>
    <mergeCell ref="A251:C251"/>
    <mergeCell ref="B252:C252"/>
    <mergeCell ref="B256:C256"/>
    <mergeCell ref="B260:C260"/>
    <mergeCell ref="B264:C264"/>
    <mergeCell ref="B228:C228"/>
    <mergeCell ref="B233:C233"/>
    <mergeCell ref="B237:C237"/>
    <mergeCell ref="B241:C241"/>
    <mergeCell ref="B245:C245"/>
    <mergeCell ref="A249:C249"/>
    <mergeCell ref="A288:C288"/>
    <mergeCell ref="A289:C289"/>
    <mergeCell ref="A290:C290"/>
    <mergeCell ref="A291:C291"/>
    <mergeCell ref="A292:C292"/>
    <mergeCell ref="A293:C293"/>
    <mergeCell ref="B268:C268"/>
    <mergeCell ref="B272:C272"/>
    <mergeCell ref="B276:C276"/>
    <mergeCell ref="B280:C280"/>
    <mergeCell ref="B283:C283"/>
    <mergeCell ref="A287:C287"/>
    <mergeCell ref="B300:C300"/>
    <mergeCell ref="B301:C301"/>
    <mergeCell ref="B302:C302"/>
    <mergeCell ref="A303:C303"/>
    <mergeCell ref="A304:C304"/>
    <mergeCell ref="B305:C305"/>
    <mergeCell ref="B294:C294"/>
    <mergeCell ref="A295:C295"/>
    <mergeCell ref="A296:C296"/>
    <mergeCell ref="B297:C297"/>
    <mergeCell ref="B298:C298"/>
    <mergeCell ref="A299:C299"/>
    <mergeCell ref="B317:C317"/>
    <mergeCell ref="B318:C318"/>
    <mergeCell ref="A319:C319"/>
    <mergeCell ref="A320:C320"/>
    <mergeCell ref="B321:C321"/>
    <mergeCell ref="B340:C340"/>
    <mergeCell ref="A306:C306"/>
    <mergeCell ref="B307:C307"/>
    <mergeCell ref="A308:C308"/>
    <mergeCell ref="A309:C309"/>
    <mergeCell ref="B310:C310"/>
    <mergeCell ref="B313:C313"/>
    <mergeCell ref="B347:C347"/>
    <mergeCell ref="A348:C348"/>
    <mergeCell ref="B349:C349"/>
    <mergeCell ref="B352:C352"/>
    <mergeCell ref="B353:C353"/>
    <mergeCell ref="A354:C354"/>
    <mergeCell ref="B341:C341"/>
    <mergeCell ref="B342:C342"/>
    <mergeCell ref="A343:C343"/>
    <mergeCell ref="B344:C344"/>
    <mergeCell ref="A345:C345"/>
    <mergeCell ref="B346:C346"/>
    <mergeCell ref="B361:C361"/>
    <mergeCell ref="B362:C362"/>
    <mergeCell ref="B364:C364"/>
    <mergeCell ref="A365:C365"/>
    <mergeCell ref="B366:C366"/>
    <mergeCell ref="A367:C367"/>
    <mergeCell ref="A355:C355"/>
    <mergeCell ref="B356:C356"/>
    <mergeCell ref="A357:C357"/>
    <mergeCell ref="A358:C358"/>
    <mergeCell ref="A359:C359"/>
    <mergeCell ref="B360:C360"/>
    <mergeCell ref="B374:C374"/>
    <mergeCell ref="B375:C375"/>
    <mergeCell ref="A376:C376"/>
    <mergeCell ref="B377:C377"/>
    <mergeCell ref="B378:C378"/>
    <mergeCell ref="A379:C379"/>
    <mergeCell ref="A368:C368"/>
    <mergeCell ref="B369:C369"/>
    <mergeCell ref="B370:C370"/>
    <mergeCell ref="B371:C371"/>
    <mergeCell ref="B372:C372"/>
    <mergeCell ref="B373:C373"/>
    <mergeCell ref="B386:C386"/>
    <mergeCell ref="B387:C387"/>
    <mergeCell ref="B388:C388"/>
    <mergeCell ref="B389:C389"/>
    <mergeCell ref="A390:C390"/>
    <mergeCell ref="B391:C391"/>
    <mergeCell ref="B380:C380"/>
    <mergeCell ref="B381:C381"/>
    <mergeCell ref="B382:C382"/>
    <mergeCell ref="B383:C383"/>
    <mergeCell ref="A384:C384"/>
    <mergeCell ref="B385:C385"/>
    <mergeCell ref="B398:C398"/>
    <mergeCell ref="B399:C399"/>
    <mergeCell ref="B400:C400"/>
    <mergeCell ref="A401:C401"/>
    <mergeCell ref="A402:C402"/>
    <mergeCell ref="A403:C403"/>
    <mergeCell ref="B392:C392"/>
    <mergeCell ref="B393:C393"/>
    <mergeCell ref="A394:C394"/>
    <mergeCell ref="A395:C395"/>
    <mergeCell ref="B396:C396"/>
    <mergeCell ref="B397:C397"/>
    <mergeCell ref="B410:C410"/>
    <mergeCell ref="B411:C411"/>
    <mergeCell ref="B412:C412"/>
    <mergeCell ref="B413:C413"/>
    <mergeCell ref="B414:C414"/>
    <mergeCell ref="B415:C415"/>
    <mergeCell ref="A404:C404"/>
    <mergeCell ref="B405:C405"/>
    <mergeCell ref="B406:C406"/>
    <mergeCell ref="B407:C407"/>
    <mergeCell ref="B408:C408"/>
    <mergeCell ref="B409:C409"/>
    <mergeCell ref="A424:C424"/>
    <mergeCell ref="B425:C425"/>
    <mergeCell ref="B426:C426"/>
    <mergeCell ref="B427:C427"/>
    <mergeCell ref="B428:C428"/>
    <mergeCell ref="A429:C429"/>
    <mergeCell ref="B416:C416"/>
    <mergeCell ref="B417:C417"/>
    <mergeCell ref="B418:C418"/>
    <mergeCell ref="B419:C419"/>
    <mergeCell ref="B421:C421"/>
    <mergeCell ref="B423:C423"/>
    <mergeCell ref="A436:C436"/>
    <mergeCell ref="A437:C437"/>
    <mergeCell ref="A438:C438"/>
    <mergeCell ref="B439:C439"/>
    <mergeCell ref="B440:C440"/>
    <mergeCell ref="A441:C441"/>
    <mergeCell ref="A430:C430"/>
    <mergeCell ref="A431:C431"/>
    <mergeCell ref="A432:C432"/>
    <mergeCell ref="A433:C433"/>
    <mergeCell ref="A434:C434"/>
    <mergeCell ref="B435:C435"/>
    <mergeCell ref="B449:C449"/>
    <mergeCell ref="A450:C450"/>
    <mergeCell ref="A451:C451"/>
    <mergeCell ref="B452:C452"/>
    <mergeCell ref="B453:C453"/>
    <mergeCell ref="B454:C454"/>
    <mergeCell ref="A443:C443"/>
    <mergeCell ref="B444:C444"/>
    <mergeCell ref="B445:C445"/>
    <mergeCell ref="B446:C446"/>
    <mergeCell ref="B447:C447"/>
    <mergeCell ref="B448:C448"/>
    <mergeCell ref="B465:C465"/>
    <mergeCell ref="B469:C469"/>
    <mergeCell ref="B470:C470"/>
    <mergeCell ref="B471:C471"/>
    <mergeCell ref="B472:C472"/>
    <mergeCell ref="B473:C473"/>
    <mergeCell ref="A455:C455"/>
    <mergeCell ref="A456:C456"/>
    <mergeCell ref="A457:C457"/>
    <mergeCell ref="A458:C458"/>
    <mergeCell ref="B463:C463"/>
    <mergeCell ref="B464:C464"/>
    <mergeCell ref="B487:C487"/>
    <mergeCell ref="B488:C488"/>
    <mergeCell ref="B489:C489"/>
    <mergeCell ref="B490:C490"/>
    <mergeCell ref="B492:C492"/>
    <mergeCell ref="B493:C493"/>
    <mergeCell ref="B474:C474"/>
    <mergeCell ref="B478:C478"/>
    <mergeCell ref="B479:C479"/>
    <mergeCell ref="B483:C483"/>
    <mergeCell ref="B484:C484"/>
    <mergeCell ref="B486:C486"/>
    <mergeCell ref="B517:C517"/>
    <mergeCell ref="B521:C521"/>
    <mergeCell ref="B526:C526"/>
    <mergeCell ref="B530:C530"/>
    <mergeCell ref="B534:C534"/>
    <mergeCell ref="B538:C538"/>
    <mergeCell ref="A494:C494"/>
    <mergeCell ref="B495:C495"/>
    <mergeCell ref="B500:C500"/>
    <mergeCell ref="B505:C505"/>
    <mergeCell ref="B509:C509"/>
    <mergeCell ref="B513:C513"/>
    <mergeCell ref="B557:C557"/>
    <mergeCell ref="B561:C561"/>
    <mergeCell ref="B565:C565"/>
    <mergeCell ref="B569:C569"/>
    <mergeCell ref="B573:C573"/>
    <mergeCell ref="B576:C576"/>
    <mergeCell ref="A542:C542"/>
    <mergeCell ref="B543:C543"/>
    <mergeCell ref="A544:C544"/>
    <mergeCell ref="B545:C545"/>
    <mergeCell ref="B549:C549"/>
    <mergeCell ref="B553:C553"/>
    <mergeCell ref="B602:C602"/>
    <mergeCell ref="B603:C603"/>
    <mergeCell ref="B604:C604"/>
    <mergeCell ref="B605:C605"/>
    <mergeCell ref="B606:C606"/>
    <mergeCell ref="B607:C607"/>
    <mergeCell ref="A580:C580"/>
    <mergeCell ref="B592:C592"/>
    <mergeCell ref="B594:C594"/>
    <mergeCell ref="B595:C595"/>
    <mergeCell ref="B596:C596"/>
    <mergeCell ref="B601:C601"/>
    <mergeCell ref="A708:C708"/>
    <mergeCell ref="A746:C746"/>
    <mergeCell ref="A749:C749"/>
    <mergeCell ref="A789:C789"/>
    <mergeCell ref="A793:C793"/>
    <mergeCell ref="A816:C816"/>
    <mergeCell ref="A645:C645"/>
    <mergeCell ref="A650:C650"/>
    <mergeCell ref="A654:C654"/>
    <mergeCell ref="A657:C657"/>
    <mergeCell ref="A695:C695"/>
    <mergeCell ref="A701:C701"/>
    <mergeCell ref="B852:C852"/>
    <mergeCell ref="A855:C855"/>
    <mergeCell ref="B856:C856"/>
    <mergeCell ref="B859:C859"/>
    <mergeCell ref="B863:C863"/>
    <mergeCell ref="B865:C865"/>
    <mergeCell ref="A818:C818"/>
    <mergeCell ref="A840:C840"/>
    <mergeCell ref="A844:C844"/>
    <mergeCell ref="B845:C845"/>
    <mergeCell ref="B848:C848"/>
    <mergeCell ref="A851:C851"/>
    <mergeCell ref="B895:C895"/>
    <mergeCell ref="B896:C896"/>
    <mergeCell ref="B897:C897"/>
    <mergeCell ref="B898:C898"/>
    <mergeCell ref="B899:C899"/>
    <mergeCell ref="A901:C901"/>
    <mergeCell ref="B867:C867"/>
    <mergeCell ref="A870:C870"/>
    <mergeCell ref="A874:C874"/>
    <mergeCell ref="A881:C881"/>
    <mergeCell ref="B884:C884"/>
    <mergeCell ref="B886:C886"/>
    <mergeCell ref="D998:G998"/>
    <mergeCell ref="A999:C999"/>
    <mergeCell ref="D999:G999"/>
    <mergeCell ref="D1003:G1003"/>
    <mergeCell ref="D1004:G1004"/>
    <mergeCell ref="A912:C912"/>
    <mergeCell ref="A921:C921"/>
    <mergeCell ref="A948:C948"/>
    <mergeCell ref="A959:C959"/>
    <mergeCell ref="A961:C961"/>
    <mergeCell ref="A998:C998"/>
  </mergeCells>
  <printOptions horizontalCentered="1"/>
  <pageMargins left="0.51181102362204722" right="0.51181102362204722" top="0.74803149606299213" bottom="0.74803149606299213" header="0" footer="0"/>
  <pageSetup paperSize="9" scale="85" orientation="portrait" r:id="rId1"/>
  <headerFooter>
    <oddFooter>&amp;C&amp;P</oddFooter>
  </headerFooter>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EEA952-3870-4C63-93C1-9F4677A26951}">
  <sheetPr filterMode="1"/>
  <dimension ref="A1:AJ1008"/>
  <sheetViews>
    <sheetView workbookViewId="0">
      <selection activeCell="G10" sqref="G10"/>
    </sheetView>
  </sheetViews>
  <sheetFormatPr defaultColWidth="14.42578125" defaultRowHeight="15" customHeight="1" x14ac:dyDescent="0.2"/>
  <cols>
    <col min="1" max="1" width="3.42578125" customWidth="1"/>
    <col min="2" max="2" width="3.28515625" customWidth="1"/>
    <col min="3" max="3" width="53" customWidth="1"/>
    <col min="4" max="4" width="10.85546875" customWidth="1"/>
    <col min="5" max="7" width="11.7109375" customWidth="1"/>
    <col min="8" max="10" width="12.7109375" hidden="1" customWidth="1"/>
    <col min="11" max="11" width="9.140625" customWidth="1"/>
    <col min="12" max="12" width="10.140625" customWidth="1"/>
    <col min="13" max="13" width="9.7109375" customWidth="1"/>
    <col min="14" max="14" width="37" customWidth="1"/>
    <col min="15" max="15" width="20" customWidth="1"/>
    <col min="16" max="36" width="50.28515625" customWidth="1"/>
  </cols>
  <sheetData>
    <row r="1" spans="1:36" ht="12.75" customHeight="1" x14ac:dyDescent="0.2">
      <c r="A1" s="61" t="s">
        <v>0</v>
      </c>
      <c r="B1" s="62"/>
      <c r="C1" s="11"/>
      <c r="D1" s="55"/>
      <c r="E1" s="63"/>
      <c r="F1" s="63"/>
      <c r="G1" s="64" t="s">
        <v>183</v>
      </c>
      <c r="H1" s="65"/>
      <c r="I1" s="65"/>
      <c r="J1" s="65"/>
      <c r="K1" s="10"/>
      <c r="L1" s="11" t="s">
        <v>941</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61" t="s">
        <v>2</v>
      </c>
      <c r="B2" s="62"/>
      <c r="C2" s="11"/>
      <c r="D2" s="55"/>
      <c r="E2" s="63"/>
      <c r="F2" s="63"/>
      <c r="G2" s="66" t="str">
        <f>IF($L$1="proiect","la Proiectul de hotărâre","la Hotărârea Consiliului Judeţean")</f>
        <v>la Hotărârea Consiliului Judeţean</v>
      </c>
      <c r="H2" s="65"/>
      <c r="I2" s="65"/>
      <c r="J2" s="65"/>
      <c r="K2" s="11"/>
      <c r="L2" s="11"/>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61" t="s">
        <v>3</v>
      </c>
      <c r="B3" s="62"/>
      <c r="C3" s="11"/>
      <c r="D3" s="55"/>
      <c r="E3" s="63"/>
      <c r="F3" s="63"/>
      <c r="G3" s="66" t="str">
        <f>IF($L$1="proiect","nr. _______/2022 ","Satu Mare nr. _____/2022")</f>
        <v>Satu Mare nr. _____/2022</v>
      </c>
      <c r="H3" s="65"/>
      <c r="I3" s="65"/>
      <c r="J3" s="65"/>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62"/>
      <c r="C4" s="11"/>
      <c r="D4" s="55"/>
      <c r="E4" s="63"/>
      <c r="F4" s="63"/>
      <c r="G4" s="63"/>
      <c r="H4" s="65"/>
      <c r="I4" s="65"/>
      <c r="J4" s="65"/>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715" t="s">
        <v>939</v>
      </c>
      <c r="B5" s="691"/>
      <c r="C5" s="691"/>
      <c r="D5" s="691"/>
      <c r="E5" s="691"/>
      <c r="F5" s="691"/>
      <c r="G5" s="691"/>
      <c r="H5" s="67"/>
      <c r="I5" s="67"/>
      <c r="J5" s="67"/>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67"/>
      <c r="C6" s="68"/>
      <c r="D6" s="9"/>
      <c r="E6" s="69"/>
      <c r="F6" s="69"/>
      <c r="G6" s="63"/>
      <c r="H6" s="65"/>
      <c r="I6" s="65"/>
      <c r="J6" s="65"/>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2.75" customHeight="1" thickBot="1" x14ac:dyDescent="0.25">
      <c r="A7" s="11"/>
      <c r="B7" s="62"/>
      <c r="C7" s="11"/>
      <c r="D7" s="55"/>
      <c r="E7" s="63"/>
      <c r="F7" s="64"/>
      <c r="G7" s="70" t="s">
        <v>184</v>
      </c>
      <c r="H7" s="71">
        <v>1.0146119209069713</v>
      </c>
      <c r="I7" s="72">
        <v>1.02623382632993</v>
      </c>
      <c r="J7" s="72">
        <v>1.0394219303397583</v>
      </c>
      <c r="K7" s="11"/>
      <c r="L7" s="11"/>
      <c r="M7" s="11"/>
      <c r="N7" s="11"/>
      <c r="O7" s="11"/>
      <c r="P7" s="11"/>
      <c r="Q7" s="11"/>
      <c r="R7" s="11"/>
      <c r="S7" s="11"/>
      <c r="T7" s="11"/>
      <c r="U7" s="11"/>
      <c r="V7" s="11"/>
      <c r="W7" s="11"/>
      <c r="X7" s="11"/>
      <c r="Y7" s="11"/>
      <c r="Z7" s="11"/>
      <c r="AA7" s="11"/>
      <c r="AB7" s="11"/>
      <c r="AC7" s="11"/>
      <c r="AD7" s="11"/>
      <c r="AE7" s="11"/>
      <c r="AF7" s="11"/>
      <c r="AG7" s="11"/>
      <c r="AH7" s="11"/>
      <c r="AI7" s="11"/>
      <c r="AJ7" s="11"/>
    </row>
    <row r="8" spans="1:36" ht="40.5" customHeight="1" thickBot="1" x14ac:dyDescent="0.25">
      <c r="A8" s="742"/>
      <c r="B8" s="743"/>
      <c r="C8" s="744"/>
      <c r="D8" s="73"/>
      <c r="E8" s="74" t="s">
        <v>938</v>
      </c>
      <c r="F8" s="684" t="s">
        <v>185</v>
      </c>
      <c r="G8" s="685" t="s">
        <v>942</v>
      </c>
      <c r="H8" s="76" t="s">
        <v>186</v>
      </c>
      <c r="I8" s="77" t="s">
        <v>187</v>
      </c>
      <c r="J8" s="77" t="s">
        <v>188</v>
      </c>
      <c r="K8" s="11">
        <f>SUBTOTAL(9,F348,F359,F368,F379,F384,F393,F425)</f>
        <v>0</v>
      </c>
      <c r="L8" s="63">
        <f>G10-G135</f>
        <v>409819.6</v>
      </c>
      <c r="M8" s="11"/>
      <c r="N8" s="63">
        <f>F10-G10</f>
        <v>-409819.6</v>
      </c>
      <c r="O8" s="11"/>
      <c r="P8" s="11"/>
      <c r="Q8" s="11"/>
      <c r="R8" s="11"/>
      <c r="S8" s="11"/>
      <c r="T8" s="11"/>
      <c r="U8" s="11"/>
      <c r="V8" s="11"/>
      <c r="W8" s="11"/>
      <c r="X8" s="11"/>
      <c r="Y8" s="11"/>
      <c r="Z8" s="11"/>
      <c r="AA8" s="11"/>
      <c r="AB8" s="11"/>
      <c r="AC8" s="11"/>
      <c r="AD8" s="11"/>
      <c r="AE8" s="11"/>
      <c r="AF8" s="11"/>
      <c r="AG8" s="11"/>
      <c r="AH8" s="11"/>
      <c r="AI8" s="11"/>
      <c r="AJ8" s="11"/>
    </row>
    <row r="9" spans="1:36" ht="12.75" customHeight="1" thickTop="1" x14ac:dyDescent="0.2">
      <c r="A9" s="745"/>
      <c r="B9" s="746"/>
      <c r="C9" s="747"/>
      <c r="D9" s="78"/>
      <c r="E9" s="79"/>
      <c r="F9" s="79"/>
      <c r="G9" s="80"/>
      <c r="H9" s="81"/>
      <c r="I9" s="82"/>
      <c r="J9" s="82"/>
      <c r="K9" s="11"/>
      <c r="L9" s="63">
        <f>SUBTOTAL(9,G83,G92,G103,G108,G72)</f>
        <v>3149</v>
      </c>
      <c r="M9" s="11"/>
      <c r="N9" s="11"/>
      <c r="O9" s="11"/>
      <c r="P9" s="11"/>
      <c r="Q9" s="11"/>
      <c r="R9" s="11"/>
      <c r="S9" s="11"/>
      <c r="T9" s="11"/>
      <c r="U9" s="11"/>
      <c r="V9" s="11"/>
      <c r="W9" s="11"/>
      <c r="X9" s="11"/>
      <c r="Y9" s="11"/>
      <c r="Z9" s="11"/>
      <c r="AA9" s="11"/>
      <c r="AB9" s="11"/>
      <c r="AC9" s="11"/>
      <c r="AD9" s="11"/>
      <c r="AE9" s="11"/>
      <c r="AF9" s="11"/>
      <c r="AG9" s="11"/>
      <c r="AH9" s="11"/>
      <c r="AI9" s="11"/>
      <c r="AJ9" s="11"/>
    </row>
    <row r="10" spans="1:36" ht="24.75" customHeight="1" x14ac:dyDescent="0.2">
      <c r="A10" s="728" t="s">
        <v>189</v>
      </c>
      <c r="B10" s="709"/>
      <c r="C10" s="711"/>
      <c r="D10" s="83" t="s">
        <v>190</v>
      </c>
      <c r="E10" s="85">
        <v>409819.6</v>
      </c>
      <c r="F10" s="85">
        <f>SUM(F12,F121,F128,F138,F201,F249,F251)</f>
        <v>0</v>
      </c>
      <c r="G10" s="86">
        <f>SUM(G12,G121,G128,G138,G201,G249,G251)</f>
        <v>409819.6</v>
      </c>
      <c r="H10" s="87" t="e">
        <f>SUM(H12,H121,H128,H138,H201,H249)</f>
        <v>#REF!</v>
      </c>
      <c r="I10" s="88" t="e">
        <f>SUM(I12,I121,I128,I138,I201,I249)</f>
        <v>#REF!</v>
      </c>
      <c r="J10" s="88" t="e">
        <f>SUM(J12,J121,J128,J138,J201,J249)</f>
        <v>#REF!</v>
      </c>
      <c r="K10" s="89">
        <f t="shared" ref="K10:K153" si="0">SUM(E10:G10)</f>
        <v>819639.2</v>
      </c>
      <c r="L10" s="89">
        <f t="shared" ref="L10:L115" si="1">IF(G10&lt;&gt;0,G10,0)</f>
        <v>409819.6</v>
      </c>
      <c r="M10" s="90">
        <f>SUM(G72,G83,G92,G108,G116,G122,G180,G197)</f>
        <v>3133</v>
      </c>
      <c r="N10" s="91">
        <v>4500</v>
      </c>
      <c r="O10" s="91"/>
      <c r="P10" s="91"/>
      <c r="Q10" s="91"/>
      <c r="R10" s="91"/>
      <c r="S10" s="91"/>
      <c r="T10" s="91"/>
      <c r="U10" s="91"/>
      <c r="V10" s="91"/>
      <c r="W10" s="91"/>
      <c r="X10" s="91"/>
      <c r="Y10" s="91"/>
      <c r="Z10" s="91"/>
      <c r="AA10" s="91"/>
      <c r="AB10" s="91"/>
      <c r="AC10" s="91"/>
      <c r="AD10" s="91"/>
      <c r="AE10" s="91"/>
      <c r="AF10" s="91"/>
      <c r="AG10" s="91"/>
      <c r="AH10" s="91"/>
      <c r="AI10" s="91"/>
      <c r="AJ10" s="91"/>
    </row>
    <row r="11" spans="1:36" ht="12.75" customHeight="1" x14ac:dyDescent="0.2">
      <c r="A11" s="728" t="s">
        <v>191</v>
      </c>
      <c r="B11" s="709"/>
      <c r="C11" s="711"/>
      <c r="D11" s="83" t="s">
        <v>192</v>
      </c>
      <c r="E11" s="85">
        <v>67094</v>
      </c>
      <c r="F11" s="85">
        <f>F12-F43-F116+F121+F128</f>
        <v>0</v>
      </c>
      <c r="G11" s="86">
        <f>G12-G43-G116+G121+G128</f>
        <v>67094</v>
      </c>
      <c r="H11" s="92">
        <f>H12-H43-H116+H121+H128</f>
        <v>0</v>
      </c>
      <c r="I11" s="93">
        <f>I12-I43-I116+I121+I128</f>
        <v>0</v>
      </c>
      <c r="J11" s="93">
        <f>J12-J43-J116+J121+J128</f>
        <v>0</v>
      </c>
      <c r="K11" s="89">
        <f t="shared" si="0"/>
        <v>134188</v>
      </c>
      <c r="L11" s="89">
        <f t="shared" si="1"/>
        <v>67094</v>
      </c>
      <c r="M11" s="94">
        <f>G11-G22</f>
        <v>3149</v>
      </c>
      <c r="N11" s="95">
        <v>730</v>
      </c>
      <c r="O11" s="95"/>
      <c r="P11" s="95"/>
      <c r="Q11" s="95"/>
      <c r="R11" s="95"/>
      <c r="S11" s="95"/>
      <c r="T11" s="95"/>
      <c r="U11" s="95"/>
      <c r="V11" s="95"/>
      <c r="W11" s="95"/>
      <c r="X11" s="95"/>
      <c r="Y11" s="95"/>
      <c r="Z11" s="95"/>
      <c r="AA11" s="95"/>
      <c r="AB11" s="95"/>
      <c r="AC11" s="95"/>
      <c r="AD11" s="95"/>
      <c r="AE11" s="95"/>
      <c r="AF11" s="95"/>
      <c r="AG11" s="95"/>
      <c r="AH11" s="95"/>
      <c r="AI11" s="95"/>
      <c r="AJ11" s="95"/>
    </row>
    <row r="12" spans="1:36" ht="12.75" customHeight="1" x14ac:dyDescent="0.2">
      <c r="A12" s="728" t="s">
        <v>193</v>
      </c>
      <c r="B12" s="709"/>
      <c r="C12" s="711"/>
      <c r="D12" s="83" t="s">
        <v>194</v>
      </c>
      <c r="E12" s="85">
        <v>210291</v>
      </c>
      <c r="F12" s="85">
        <f>SUM(F13,F81)</f>
        <v>0</v>
      </c>
      <c r="G12" s="86">
        <f>SUM(G13,G81)</f>
        <v>210291</v>
      </c>
      <c r="H12" s="92">
        <f>SUM(H13,H81)</f>
        <v>45978</v>
      </c>
      <c r="I12" s="93">
        <f>SUM(I13,I81)</f>
        <v>46471</v>
      </c>
      <c r="J12" s="93">
        <f>SUM(J13,J81)</f>
        <v>46918</v>
      </c>
      <c r="K12" s="89">
        <f t="shared" si="0"/>
        <v>420582</v>
      </c>
      <c r="L12" s="89">
        <f t="shared" si="1"/>
        <v>210291</v>
      </c>
      <c r="M12" s="70">
        <f>M10-M11</f>
        <v>-16</v>
      </c>
      <c r="N12" s="10">
        <f>SUM(N10:N11)</f>
        <v>5230</v>
      </c>
      <c r="O12" s="10"/>
      <c r="P12" s="10"/>
      <c r="Q12" s="10"/>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728" t="s">
        <v>195</v>
      </c>
      <c r="B13" s="709"/>
      <c r="C13" s="711"/>
      <c r="D13" s="83" t="s">
        <v>196</v>
      </c>
      <c r="E13" s="85">
        <v>208793</v>
      </c>
      <c r="F13" s="85">
        <f>SUM(F14,F31,F42,F78)</f>
        <v>0</v>
      </c>
      <c r="G13" s="86">
        <f>SUM(G14,G31,G42,G78)</f>
        <v>208793</v>
      </c>
      <c r="H13" s="92">
        <f>SUM(H14,H31,H42,H78)</f>
        <v>45978</v>
      </c>
      <c r="I13" s="93">
        <f>SUM(I14,I31,I42,I78)</f>
        <v>46471</v>
      </c>
      <c r="J13" s="93">
        <f>SUM(J14,J31,J42,J78)</f>
        <v>46918</v>
      </c>
      <c r="K13" s="89">
        <f t="shared" si="0"/>
        <v>417586</v>
      </c>
      <c r="L13" s="89">
        <f t="shared" si="1"/>
        <v>208793</v>
      </c>
      <c r="M13" s="10"/>
      <c r="N13" s="10"/>
      <c r="O13" s="10"/>
      <c r="P13" s="10"/>
      <c r="Q13" s="10"/>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728" t="s">
        <v>197</v>
      </c>
      <c r="B14" s="709"/>
      <c r="C14" s="711"/>
      <c r="D14" s="83" t="s">
        <v>198</v>
      </c>
      <c r="E14" s="85">
        <v>63945</v>
      </c>
      <c r="F14" s="85">
        <f>SUM(F15,F18,F26)</f>
        <v>0</v>
      </c>
      <c r="G14" s="86">
        <f>SUM(G15,G18,G26)</f>
        <v>63945</v>
      </c>
      <c r="H14" s="92">
        <f>SUM(H15,H18,H26)</f>
        <v>0</v>
      </c>
      <c r="I14" s="93">
        <f>SUM(I15,I18,I26)</f>
        <v>0</v>
      </c>
      <c r="J14" s="93">
        <f>SUM(J15,J18,J26)</f>
        <v>0</v>
      </c>
      <c r="K14" s="89">
        <f t="shared" si="0"/>
        <v>127890</v>
      </c>
      <c r="L14" s="89">
        <f t="shared" si="1"/>
        <v>63945</v>
      </c>
      <c r="M14" s="10"/>
      <c r="N14" s="10"/>
      <c r="O14" s="10"/>
      <c r="P14" s="10"/>
      <c r="Q14" s="10"/>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728" t="s">
        <v>199</v>
      </c>
      <c r="B15" s="709"/>
      <c r="C15" s="711"/>
      <c r="D15" s="96" t="s">
        <v>200</v>
      </c>
      <c r="E15" s="85">
        <v>0</v>
      </c>
      <c r="F15" s="85">
        <f t="shared" ref="F15:J16" si="2">SUM(F16)</f>
        <v>0</v>
      </c>
      <c r="G15" s="86">
        <f t="shared" si="2"/>
        <v>0</v>
      </c>
      <c r="H15" s="92">
        <f t="shared" si="2"/>
        <v>0</v>
      </c>
      <c r="I15" s="93">
        <f t="shared" si="2"/>
        <v>0</v>
      </c>
      <c r="J15" s="93">
        <f t="shared" si="2"/>
        <v>0</v>
      </c>
      <c r="K15" s="89">
        <f t="shared" si="0"/>
        <v>0</v>
      </c>
      <c r="L15" s="89">
        <f t="shared" si="1"/>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728" t="s">
        <v>201</v>
      </c>
      <c r="B16" s="709"/>
      <c r="C16" s="711"/>
      <c r="D16" s="96" t="s">
        <v>202</v>
      </c>
      <c r="E16" s="85">
        <v>0</v>
      </c>
      <c r="F16" s="85">
        <f t="shared" si="2"/>
        <v>0</v>
      </c>
      <c r="G16" s="86">
        <f t="shared" si="2"/>
        <v>0</v>
      </c>
      <c r="H16" s="92">
        <f t="shared" si="2"/>
        <v>0</v>
      </c>
      <c r="I16" s="93">
        <f t="shared" si="2"/>
        <v>0</v>
      </c>
      <c r="J16" s="93">
        <f t="shared" si="2"/>
        <v>0</v>
      </c>
      <c r="K16" s="89">
        <f t="shared" si="0"/>
        <v>0</v>
      </c>
      <c r="L16" s="89">
        <f t="shared" si="1"/>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97"/>
      <c r="B17" s="736" t="s">
        <v>203</v>
      </c>
      <c r="C17" s="711"/>
      <c r="D17" s="98" t="s">
        <v>204</v>
      </c>
      <c r="E17" s="100">
        <v>0</v>
      </c>
      <c r="F17" s="100">
        <f>SUM(F294)</f>
        <v>0</v>
      </c>
      <c r="G17" s="101">
        <f>SUM(G294)</f>
        <v>0</v>
      </c>
      <c r="H17" s="102">
        <f>SUM(H294)</f>
        <v>0</v>
      </c>
      <c r="I17" s="103">
        <f>SUM(I294)</f>
        <v>0</v>
      </c>
      <c r="J17" s="103">
        <f>SUM(J294)</f>
        <v>0</v>
      </c>
      <c r="K17" s="89">
        <f t="shared" si="0"/>
        <v>0</v>
      </c>
      <c r="L17" s="89">
        <f t="shared" si="1"/>
        <v>0</v>
      </c>
      <c r="M17" s="104"/>
      <c r="N17" s="104"/>
      <c r="O17" s="104"/>
      <c r="P17" s="104"/>
      <c r="Q17" s="104"/>
      <c r="R17" s="104"/>
      <c r="S17" s="104"/>
      <c r="T17" s="104"/>
      <c r="U17" s="104"/>
      <c r="V17" s="104"/>
      <c r="W17" s="104"/>
      <c r="X17" s="104"/>
      <c r="Y17" s="104"/>
      <c r="Z17" s="10"/>
      <c r="AA17" s="10"/>
      <c r="AB17" s="10"/>
      <c r="AC17" s="10"/>
      <c r="AD17" s="10"/>
      <c r="AE17" s="10"/>
      <c r="AF17" s="10"/>
      <c r="AG17" s="10"/>
      <c r="AH17" s="10"/>
      <c r="AI17" s="10"/>
      <c r="AJ17" s="10"/>
    </row>
    <row r="18" spans="1:36" ht="26.25" customHeight="1" x14ac:dyDescent="0.2">
      <c r="A18" s="728" t="s">
        <v>205</v>
      </c>
      <c r="B18" s="709"/>
      <c r="C18" s="711"/>
      <c r="D18" s="83" t="s">
        <v>206</v>
      </c>
      <c r="E18" s="85">
        <v>63945</v>
      </c>
      <c r="F18" s="85">
        <f>SUM(F19,F22)</f>
        <v>0</v>
      </c>
      <c r="G18" s="86">
        <f>SUM(G19,G22)</f>
        <v>63945</v>
      </c>
      <c r="H18" s="92">
        <f>SUM(H19,H22)</f>
        <v>0</v>
      </c>
      <c r="I18" s="93">
        <f>SUM(I19,I22)</f>
        <v>0</v>
      </c>
      <c r="J18" s="93">
        <f>SUM(J19,J22)</f>
        <v>0</v>
      </c>
      <c r="K18" s="89">
        <f t="shared" si="0"/>
        <v>127890</v>
      </c>
      <c r="L18" s="89">
        <f t="shared" si="1"/>
        <v>63945</v>
      </c>
      <c r="M18" s="105"/>
      <c r="N18" s="105"/>
      <c r="O18" s="105"/>
      <c r="P18" s="105"/>
      <c r="Q18" s="105"/>
      <c r="R18" s="105"/>
      <c r="S18" s="105"/>
      <c r="T18" s="105"/>
      <c r="U18" s="105"/>
      <c r="V18" s="105"/>
      <c r="W18" s="105"/>
      <c r="X18" s="105"/>
      <c r="Y18" s="105"/>
      <c r="Z18" s="11"/>
      <c r="AA18" s="11"/>
      <c r="AB18" s="11"/>
      <c r="AC18" s="11"/>
      <c r="AD18" s="11"/>
      <c r="AE18" s="11"/>
      <c r="AF18" s="11"/>
      <c r="AG18" s="11"/>
      <c r="AH18" s="11"/>
      <c r="AI18" s="11"/>
      <c r="AJ18" s="11"/>
    </row>
    <row r="19" spans="1:36" ht="12.75" hidden="1" customHeight="1" x14ac:dyDescent="0.2">
      <c r="A19" s="728" t="s">
        <v>207</v>
      </c>
      <c r="B19" s="709"/>
      <c r="C19" s="711"/>
      <c r="D19" s="96" t="s">
        <v>208</v>
      </c>
      <c r="E19" s="85">
        <v>0</v>
      </c>
      <c r="F19" s="85">
        <f>SUM(F20:F21)</f>
        <v>0</v>
      </c>
      <c r="G19" s="86">
        <f>SUM(G20:G21)</f>
        <v>0</v>
      </c>
      <c r="H19" s="92">
        <f>SUM(H20:H21)</f>
        <v>0</v>
      </c>
      <c r="I19" s="93">
        <f>SUM(I20:I21)</f>
        <v>0</v>
      </c>
      <c r="J19" s="93">
        <f>SUM(J20:J21)</f>
        <v>0</v>
      </c>
      <c r="K19" s="89">
        <f t="shared" si="0"/>
        <v>0</v>
      </c>
      <c r="L19" s="89">
        <f t="shared" si="1"/>
        <v>0</v>
      </c>
      <c r="M19" s="105"/>
      <c r="N19" s="105"/>
      <c r="O19" s="105"/>
      <c r="P19" s="105"/>
      <c r="Q19" s="105"/>
      <c r="R19" s="105"/>
      <c r="S19" s="105"/>
      <c r="T19" s="105"/>
      <c r="U19" s="105"/>
      <c r="V19" s="105"/>
      <c r="W19" s="105"/>
      <c r="X19" s="105"/>
      <c r="Y19" s="105"/>
      <c r="Z19" s="11"/>
      <c r="AA19" s="11"/>
      <c r="AB19" s="11"/>
      <c r="AC19" s="11"/>
      <c r="AD19" s="11"/>
      <c r="AE19" s="11"/>
      <c r="AF19" s="11"/>
      <c r="AG19" s="11"/>
      <c r="AH19" s="11"/>
      <c r="AI19" s="11"/>
      <c r="AJ19" s="11"/>
    </row>
    <row r="20" spans="1:36" ht="12.75" customHeight="1" x14ac:dyDescent="0.2">
      <c r="A20" s="97"/>
      <c r="B20" s="736" t="s">
        <v>209</v>
      </c>
      <c r="C20" s="711"/>
      <c r="D20" s="106" t="s">
        <v>210</v>
      </c>
      <c r="E20" s="100" t="s">
        <v>211</v>
      </c>
      <c r="F20" s="100" t="s">
        <v>211</v>
      </c>
      <c r="G20" s="101" t="s">
        <v>211</v>
      </c>
      <c r="H20" s="102" t="s">
        <v>211</v>
      </c>
      <c r="I20" s="103" t="s">
        <v>211</v>
      </c>
      <c r="J20" s="103" t="s">
        <v>211</v>
      </c>
      <c r="K20" s="89">
        <f t="shared" si="0"/>
        <v>0</v>
      </c>
      <c r="L20" s="89" t="str">
        <f t="shared" si="1"/>
        <v>x</v>
      </c>
      <c r="M20" s="104"/>
      <c r="N20" s="104"/>
      <c r="O20" s="104"/>
      <c r="P20" s="104"/>
      <c r="Q20" s="104"/>
      <c r="R20" s="104"/>
      <c r="S20" s="104"/>
      <c r="T20" s="104"/>
      <c r="U20" s="104"/>
      <c r="V20" s="104"/>
      <c r="W20" s="104"/>
      <c r="X20" s="104"/>
      <c r="Y20" s="104"/>
      <c r="Z20" s="10"/>
      <c r="AA20" s="10"/>
      <c r="AB20" s="10"/>
      <c r="AC20" s="10"/>
      <c r="AD20" s="10"/>
      <c r="AE20" s="10"/>
      <c r="AF20" s="10"/>
      <c r="AG20" s="10"/>
      <c r="AH20" s="10"/>
      <c r="AI20" s="10"/>
      <c r="AJ20" s="10"/>
    </row>
    <row r="21" spans="1:36" ht="30" hidden="1" customHeight="1" x14ac:dyDescent="0.2">
      <c r="A21" s="107"/>
      <c r="B21" s="736" t="s">
        <v>212</v>
      </c>
      <c r="C21" s="711"/>
      <c r="D21" s="98" t="s">
        <v>213</v>
      </c>
      <c r="E21" s="100">
        <v>0</v>
      </c>
      <c r="F21" s="100">
        <f>SUM(F298)</f>
        <v>0</v>
      </c>
      <c r="G21" s="101">
        <f>SUM(G298)</f>
        <v>0</v>
      </c>
      <c r="H21" s="102">
        <f>SUM(H298)</f>
        <v>0</v>
      </c>
      <c r="I21" s="103">
        <f>SUM(I298)</f>
        <v>0</v>
      </c>
      <c r="J21" s="103">
        <f>SUM(J298)</f>
        <v>0</v>
      </c>
      <c r="K21" s="89">
        <f t="shared" si="0"/>
        <v>0</v>
      </c>
      <c r="L21" s="89">
        <f t="shared" si="1"/>
        <v>0</v>
      </c>
      <c r="M21" s="108"/>
      <c r="N21" s="108"/>
      <c r="O21" s="108"/>
      <c r="P21" s="108"/>
      <c r="Q21" s="108"/>
      <c r="R21" s="108"/>
      <c r="S21" s="108"/>
      <c r="T21" s="108"/>
      <c r="U21" s="108"/>
      <c r="V21" s="108"/>
      <c r="W21" s="108"/>
      <c r="X21" s="108"/>
      <c r="Y21" s="108"/>
      <c r="Z21" s="109"/>
      <c r="AA21" s="109"/>
      <c r="AB21" s="109"/>
      <c r="AC21" s="109"/>
      <c r="AD21" s="109"/>
      <c r="AE21" s="109"/>
      <c r="AF21" s="109"/>
      <c r="AG21" s="109"/>
      <c r="AH21" s="109"/>
      <c r="AI21" s="109"/>
      <c r="AJ21" s="109"/>
    </row>
    <row r="22" spans="1:36" ht="12.75" customHeight="1" x14ac:dyDescent="0.2">
      <c r="A22" s="728" t="s">
        <v>214</v>
      </c>
      <c r="B22" s="709"/>
      <c r="C22" s="711"/>
      <c r="D22" s="83" t="s">
        <v>215</v>
      </c>
      <c r="E22" s="85">
        <v>63945</v>
      </c>
      <c r="F22" s="85">
        <f>SUM(F23:F25)</f>
        <v>0</v>
      </c>
      <c r="G22" s="86">
        <f>SUM(G23:G25)</f>
        <v>63945</v>
      </c>
      <c r="H22" s="92">
        <f>SUM(H23:H25)</f>
        <v>0</v>
      </c>
      <c r="I22" s="93">
        <f>SUM(I23:I25)</f>
        <v>0</v>
      </c>
      <c r="J22" s="93">
        <f>SUM(J23:J25)</f>
        <v>0</v>
      </c>
      <c r="K22" s="89">
        <f t="shared" si="0"/>
        <v>127890</v>
      </c>
      <c r="L22" s="89">
        <f t="shared" si="1"/>
        <v>63945</v>
      </c>
      <c r="M22" s="105"/>
      <c r="N22" s="105"/>
      <c r="O22" s="105"/>
      <c r="P22" s="105"/>
      <c r="Q22" s="105"/>
      <c r="R22" s="105"/>
      <c r="S22" s="105"/>
      <c r="T22" s="105"/>
      <c r="U22" s="105"/>
      <c r="V22" s="105"/>
      <c r="W22" s="105"/>
      <c r="X22" s="105"/>
      <c r="Y22" s="105"/>
      <c r="Z22" s="11"/>
      <c r="AA22" s="11"/>
      <c r="AB22" s="11"/>
      <c r="AC22" s="11"/>
      <c r="AD22" s="11"/>
      <c r="AE22" s="11"/>
      <c r="AF22" s="11"/>
      <c r="AG22" s="11"/>
      <c r="AH22" s="11"/>
      <c r="AI22" s="11"/>
      <c r="AJ22" s="11"/>
    </row>
    <row r="23" spans="1:36" ht="12.75" customHeight="1" x14ac:dyDescent="0.2">
      <c r="A23" s="97"/>
      <c r="B23" s="736" t="s">
        <v>216</v>
      </c>
      <c r="C23" s="711"/>
      <c r="D23" s="106" t="s">
        <v>217</v>
      </c>
      <c r="E23" s="100">
        <v>56092</v>
      </c>
      <c r="F23" s="100">
        <f>SUM(F300)</f>
        <v>0</v>
      </c>
      <c r="G23" s="101">
        <f>SUM(G300)</f>
        <v>56092</v>
      </c>
      <c r="H23" s="102">
        <f>SUM(H300)</f>
        <v>0</v>
      </c>
      <c r="I23" s="103">
        <f>SUM(I300)</f>
        <v>0</v>
      </c>
      <c r="J23" s="103">
        <f>SUM(J300)</f>
        <v>0</v>
      </c>
      <c r="K23" s="89">
        <f t="shared" si="0"/>
        <v>112184</v>
      </c>
      <c r="L23" s="89">
        <f t="shared" si="1"/>
        <v>56092</v>
      </c>
      <c r="M23" s="105"/>
      <c r="N23" s="105"/>
      <c r="O23" s="105"/>
      <c r="P23" s="105"/>
      <c r="Q23" s="105"/>
      <c r="R23" s="105"/>
      <c r="S23" s="105"/>
      <c r="T23" s="105"/>
      <c r="U23" s="105"/>
      <c r="V23" s="105"/>
      <c r="W23" s="105"/>
      <c r="X23" s="105"/>
      <c r="Y23" s="105"/>
      <c r="Z23" s="11"/>
      <c r="AA23" s="11"/>
      <c r="AB23" s="11"/>
      <c r="AC23" s="11"/>
      <c r="AD23" s="11"/>
      <c r="AE23" s="11"/>
      <c r="AF23" s="11"/>
      <c r="AG23" s="11"/>
      <c r="AH23" s="11"/>
      <c r="AI23" s="11"/>
      <c r="AJ23" s="11"/>
    </row>
    <row r="24" spans="1:36" ht="29.25" customHeight="1" x14ac:dyDescent="0.2">
      <c r="A24" s="97"/>
      <c r="B24" s="736" t="s">
        <v>218</v>
      </c>
      <c r="C24" s="711"/>
      <c r="D24" s="110" t="s">
        <v>219</v>
      </c>
      <c r="E24" s="100">
        <v>7853</v>
      </c>
      <c r="F24" s="100">
        <f t="shared" ref="F24:J25" si="3">SUM(F301)</f>
        <v>0</v>
      </c>
      <c r="G24" s="101">
        <f t="shared" si="3"/>
        <v>7853</v>
      </c>
      <c r="H24" s="102"/>
      <c r="I24" s="103"/>
      <c r="J24" s="103"/>
      <c r="K24" s="89">
        <f t="shared" si="0"/>
        <v>15706</v>
      </c>
      <c r="L24" s="89">
        <f t="shared" si="1"/>
        <v>7853</v>
      </c>
      <c r="M24" s="105"/>
      <c r="N24" s="105"/>
      <c r="O24" s="105"/>
      <c r="P24" s="105"/>
      <c r="Q24" s="105"/>
      <c r="R24" s="105"/>
      <c r="S24" s="105"/>
      <c r="T24" s="105"/>
      <c r="U24" s="105"/>
      <c r="V24" s="105"/>
      <c r="W24" s="105"/>
      <c r="X24" s="105"/>
      <c r="Y24" s="105"/>
      <c r="Z24" s="11"/>
      <c r="AA24" s="11"/>
      <c r="AB24" s="11"/>
      <c r="AC24" s="11"/>
      <c r="AD24" s="11"/>
      <c r="AE24" s="11"/>
      <c r="AF24" s="11"/>
      <c r="AG24" s="11"/>
      <c r="AH24" s="11"/>
      <c r="AI24" s="11"/>
      <c r="AJ24" s="11"/>
    </row>
    <row r="25" spans="1:36" ht="29.25" hidden="1" customHeight="1" x14ac:dyDescent="0.2">
      <c r="A25" s="97"/>
      <c r="B25" s="736" t="s">
        <v>934</v>
      </c>
      <c r="C25" s="711"/>
      <c r="D25" s="111">
        <v>38023</v>
      </c>
      <c r="E25" s="100">
        <v>0</v>
      </c>
      <c r="F25" s="100">
        <f t="shared" si="3"/>
        <v>0</v>
      </c>
      <c r="G25" s="101">
        <f t="shared" si="3"/>
        <v>0</v>
      </c>
      <c r="H25" s="102">
        <f t="shared" si="3"/>
        <v>0</v>
      </c>
      <c r="I25" s="103">
        <f t="shared" si="3"/>
        <v>0</v>
      </c>
      <c r="J25" s="103">
        <f t="shared" si="3"/>
        <v>0</v>
      </c>
      <c r="K25" s="89">
        <f t="shared" si="0"/>
        <v>0</v>
      </c>
      <c r="L25" s="89">
        <f t="shared" si="1"/>
        <v>0</v>
      </c>
      <c r="M25" s="105"/>
      <c r="N25" s="105"/>
      <c r="O25" s="105"/>
      <c r="P25" s="105"/>
      <c r="Q25" s="105"/>
      <c r="R25" s="105"/>
      <c r="S25" s="105"/>
      <c r="T25" s="105"/>
      <c r="U25" s="105"/>
      <c r="V25" s="105"/>
      <c r="W25" s="105"/>
      <c r="X25" s="105"/>
      <c r="Y25" s="105"/>
      <c r="Z25" s="11"/>
      <c r="AA25" s="11"/>
      <c r="AB25" s="11"/>
      <c r="AC25" s="11"/>
      <c r="AD25" s="11"/>
      <c r="AE25" s="11"/>
      <c r="AF25" s="11"/>
      <c r="AG25" s="11"/>
      <c r="AH25" s="11"/>
      <c r="AI25" s="11"/>
      <c r="AJ25" s="11"/>
    </row>
    <row r="26" spans="1:36" ht="12.75" hidden="1" customHeight="1" x14ac:dyDescent="0.2">
      <c r="A26" s="728" t="s">
        <v>220</v>
      </c>
      <c r="B26" s="709"/>
      <c r="C26" s="711"/>
      <c r="D26" s="96" t="s">
        <v>221</v>
      </c>
      <c r="E26" s="85">
        <v>0</v>
      </c>
      <c r="F26" s="85">
        <f t="shared" ref="F26:J27" si="4">SUM(F27)</f>
        <v>0</v>
      </c>
      <c r="G26" s="86">
        <f t="shared" si="4"/>
        <v>0</v>
      </c>
      <c r="H26" s="92">
        <f t="shared" si="4"/>
        <v>0</v>
      </c>
      <c r="I26" s="93">
        <f t="shared" si="4"/>
        <v>0</v>
      </c>
      <c r="J26" s="93">
        <f t="shared" si="4"/>
        <v>0</v>
      </c>
      <c r="K26" s="89">
        <f t="shared" si="0"/>
        <v>0</v>
      </c>
      <c r="L26" s="89">
        <f t="shared" si="1"/>
        <v>0</v>
      </c>
      <c r="M26" s="105"/>
      <c r="N26" s="105"/>
      <c r="O26" s="105"/>
      <c r="P26" s="105"/>
      <c r="Q26" s="105"/>
      <c r="R26" s="105"/>
      <c r="S26" s="105"/>
      <c r="T26" s="105"/>
      <c r="U26" s="105"/>
      <c r="V26" s="105"/>
      <c r="W26" s="105"/>
      <c r="X26" s="105"/>
      <c r="Y26" s="105"/>
      <c r="Z26" s="11"/>
      <c r="AA26" s="11"/>
      <c r="AB26" s="11"/>
      <c r="AC26" s="11"/>
      <c r="AD26" s="11"/>
      <c r="AE26" s="11"/>
      <c r="AF26" s="11"/>
      <c r="AG26" s="11"/>
      <c r="AH26" s="11"/>
      <c r="AI26" s="11"/>
      <c r="AJ26" s="11"/>
    </row>
    <row r="27" spans="1:36" ht="30" hidden="1" customHeight="1" x14ac:dyDescent="0.2">
      <c r="A27" s="728" t="s">
        <v>222</v>
      </c>
      <c r="B27" s="709"/>
      <c r="C27" s="711"/>
      <c r="D27" s="96" t="s">
        <v>223</v>
      </c>
      <c r="E27" s="85">
        <v>0</v>
      </c>
      <c r="F27" s="85">
        <f t="shared" si="4"/>
        <v>0</v>
      </c>
      <c r="G27" s="86">
        <f t="shared" si="4"/>
        <v>0</v>
      </c>
      <c r="H27" s="92">
        <f t="shared" si="4"/>
        <v>0</v>
      </c>
      <c r="I27" s="93">
        <f t="shared" si="4"/>
        <v>0</v>
      </c>
      <c r="J27" s="93">
        <f t="shared" si="4"/>
        <v>0</v>
      </c>
      <c r="K27" s="89">
        <f t="shared" si="0"/>
        <v>0</v>
      </c>
      <c r="L27" s="89">
        <f t="shared" si="1"/>
        <v>0</v>
      </c>
      <c r="M27" s="105"/>
      <c r="N27" s="105"/>
      <c r="O27" s="105"/>
      <c r="P27" s="105"/>
      <c r="Q27" s="105"/>
      <c r="R27" s="105"/>
      <c r="S27" s="105"/>
      <c r="T27" s="105"/>
      <c r="U27" s="105"/>
      <c r="V27" s="105"/>
      <c r="W27" s="105"/>
      <c r="X27" s="105"/>
      <c r="Y27" s="105"/>
      <c r="Z27" s="11"/>
      <c r="AA27" s="11"/>
      <c r="AB27" s="11"/>
      <c r="AC27" s="11"/>
      <c r="AD27" s="11"/>
      <c r="AE27" s="11"/>
      <c r="AF27" s="11"/>
      <c r="AG27" s="11"/>
      <c r="AH27" s="11"/>
      <c r="AI27" s="11"/>
      <c r="AJ27" s="11"/>
    </row>
    <row r="28" spans="1:36" ht="12.75" hidden="1" customHeight="1" x14ac:dyDescent="0.2">
      <c r="A28" s="97"/>
      <c r="B28" s="736" t="s">
        <v>224</v>
      </c>
      <c r="C28" s="711"/>
      <c r="D28" s="98" t="s">
        <v>225</v>
      </c>
      <c r="E28" s="100">
        <v>0</v>
      </c>
      <c r="F28" s="100">
        <f>SUM(F305)</f>
        <v>0</v>
      </c>
      <c r="G28" s="101">
        <f>SUM(G305)</f>
        <v>0</v>
      </c>
      <c r="H28" s="102">
        <f>SUM(H305)</f>
        <v>0</v>
      </c>
      <c r="I28" s="103">
        <f>SUM(I305)</f>
        <v>0</v>
      </c>
      <c r="J28" s="103">
        <f>SUM(J305)</f>
        <v>0</v>
      </c>
      <c r="K28" s="89">
        <f t="shared" si="0"/>
        <v>0</v>
      </c>
      <c r="L28" s="89">
        <f t="shared" si="1"/>
        <v>0</v>
      </c>
      <c r="M28" s="105"/>
      <c r="N28" s="105"/>
      <c r="O28" s="105"/>
      <c r="P28" s="105"/>
      <c r="Q28" s="105"/>
      <c r="R28" s="105"/>
      <c r="S28" s="105"/>
      <c r="T28" s="105"/>
      <c r="U28" s="105"/>
      <c r="V28" s="105"/>
      <c r="W28" s="105"/>
      <c r="X28" s="105"/>
      <c r="Y28" s="105"/>
      <c r="Z28" s="11"/>
      <c r="AA28" s="11"/>
      <c r="AB28" s="11"/>
      <c r="AC28" s="11"/>
      <c r="AD28" s="11"/>
      <c r="AE28" s="11"/>
      <c r="AF28" s="11"/>
      <c r="AG28" s="11"/>
      <c r="AH28" s="11"/>
      <c r="AI28" s="11"/>
      <c r="AJ28" s="11"/>
    </row>
    <row r="29" spans="1:36" ht="12.75" hidden="1" customHeight="1" x14ac:dyDescent="0.2">
      <c r="A29" s="728" t="s">
        <v>226</v>
      </c>
      <c r="B29" s="709"/>
      <c r="C29" s="711"/>
      <c r="D29" s="96" t="s">
        <v>227</v>
      </c>
      <c r="E29" s="85">
        <v>0</v>
      </c>
      <c r="F29" s="85">
        <f>SUM(F30)</f>
        <v>0</v>
      </c>
      <c r="G29" s="86">
        <f>SUM(G30)</f>
        <v>0</v>
      </c>
      <c r="H29" s="92">
        <f>SUM(H30)</f>
        <v>0</v>
      </c>
      <c r="I29" s="93">
        <f>SUM(I30)</f>
        <v>0</v>
      </c>
      <c r="J29" s="93">
        <f>SUM(J30)</f>
        <v>0</v>
      </c>
      <c r="K29" s="89">
        <f t="shared" si="0"/>
        <v>0</v>
      </c>
      <c r="L29" s="89">
        <f t="shared" si="1"/>
        <v>0</v>
      </c>
      <c r="M29" s="105"/>
      <c r="N29" s="105"/>
      <c r="O29" s="105"/>
      <c r="P29" s="105"/>
      <c r="Q29" s="105"/>
      <c r="R29" s="105"/>
      <c r="S29" s="105"/>
      <c r="T29" s="105"/>
      <c r="U29" s="105"/>
      <c r="V29" s="105"/>
      <c r="W29" s="105"/>
      <c r="X29" s="105"/>
      <c r="Y29" s="105"/>
      <c r="Z29" s="11"/>
      <c r="AA29" s="11"/>
      <c r="AB29" s="11"/>
      <c r="AC29" s="11"/>
      <c r="AD29" s="11"/>
      <c r="AE29" s="11"/>
      <c r="AF29" s="11"/>
      <c r="AG29" s="11"/>
      <c r="AH29" s="11"/>
      <c r="AI29" s="11"/>
      <c r="AJ29" s="11"/>
    </row>
    <row r="30" spans="1:36" ht="12.75" hidden="1" customHeight="1" x14ac:dyDescent="0.2">
      <c r="A30" s="97"/>
      <c r="B30" s="736" t="s">
        <v>228</v>
      </c>
      <c r="C30" s="711"/>
      <c r="D30" s="98" t="s">
        <v>229</v>
      </c>
      <c r="E30" s="100">
        <v>0</v>
      </c>
      <c r="F30" s="100">
        <f>SUM(F307)</f>
        <v>0</v>
      </c>
      <c r="G30" s="101">
        <f>SUM(G307)</f>
        <v>0</v>
      </c>
      <c r="H30" s="102">
        <f>SUM(H307)</f>
        <v>0</v>
      </c>
      <c r="I30" s="103">
        <f>SUM(I307)</f>
        <v>0</v>
      </c>
      <c r="J30" s="103">
        <f>SUM(J307)</f>
        <v>0</v>
      </c>
      <c r="K30" s="89">
        <f t="shared" si="0"/>
        <v>0</v>
      </c>
      <c r="L30" s="89">
        <f t="shared" si="1"/>
        <v>0</v>
      </c>
      <c r="M30" s="105"/>
      <c r="N30" s="105"/>
      <c r="O30" s="105"/>
      <c r="P30" s="105"/>
      <c r="Q30" s="105"/>
      <c r="R30" s="105"/>
      <c r="S30" s="105"/>
      <c r="T30" s="105"/>
      <c r="U30" s="105"/>
      <c r="V30" s="105"/>
      <c r="W30" s="105"/>
      <c r="X30" s="105"/>
      <c r="Y30" s="105"/>
      <c r="Z30" s="11"/>
      <c r="AA30" s="11"/>
      <c r="AB30" s="11"/>
      <c r="AC30" s="11"/>
      <c r="AD30" s="11"/>
      <c r="AE30" s="11"/>
      <c r="AF30" s="11"/>
      <c r="AG30" s="11"/>
      <c r="AH30" s="11"/>
      <c r="AI30" s="11"/>
      <c r="AJ30" s="11"/>
    </row>
    <row r="31" spans="1:36" ht="12.75" hidden="1" customHeight="1" x14ac:dyDescent="0.2">
      <c r="A31" s="728" t="s">
        <v>230</v>
      </c>
      <c r="B31" s="709"/>
      <c r="C31" s="711"/>
      <c r="D31" s="96" t="s">
        <v>231</v>
      </c>
      <c r="E31" s="85">
        <v>0</v>
      </c>
      <c r="F31" s="85">
        <f>SUM(F32)</f>
        <v>0</v>
      </c>
      <c r="G31" s="86">
        <f>SUM(G32)</f>
        <v>0</v>
      </c>
      <c r="H31" s="92">
        <f>SUM(H32)</f>
        <v>0</v>
      </c>
      <c r="I31" s="93">
        <f>SUM(I32)</f>
        <v>0</v>
      </c>
      <c r="J31" s="93">
        <f>SUM(J32)</f>
        <v>0</v>
      </c>
      <c r="K31" s="89">
        <f t="shared" si="0"/>
        <v>0</v>
      </c>
      <c r="L31" s="89">
        <f t="shared" si="1"/>
        <v>0</v>
      </c>
      <c r="M31" s="105"/>
      <c r="N31" s="105"/>
      <c r="O31" s="105"/>
      <c r="P31" s="105"/>
      <c r="Q31" s="105"/>
      <c r="R31" s="105"/>
      <c r="S31" s="105"/>
      <c r="T31" s="105"/>
      <c r="U31" s="105"/>
      <c r="V31" s="105"/>
      <c r="W31" s="105"/>
      <c r="X31" s="105"/>
      <c r="Y31" s="105"/>
      <c r="Z31" s="11"/>
      <c r="AA31" s="11"/>
      <c r="AB31" s="11"/>
      <c r="AC31" s="11"/>
      <c r="AD31" s="11"/>
      <c r="AE31" s="11"/>
      <c r="AF31" s="11"/>
      <c r="AG31" s="11"/>
      <c r="AH31" s="11"/>
      <c r="AI31" s="11"/>
      <c r="AJ31" s="11"/>
    </row>
    <row r="32" spans="1:36" ht="12.75" hidden="1" customHeight="1" x14ac:dyDescent="0.2">
      <c r="A32" s="728" t="s">
        <v>232</v>
      </c>
      <c r="B32" s="709"/>
      <c r="C32" s="711"/>
      <c r="D32" s="96" t="s">
        <v>233</v>
      </c>
      <c r="E32" s="85">
        <v>0</v>
      </c>
      <c r="F32" s="85">
        <f>SUM(F33,F36,F40,F41)</f>
        <v>0</v>
      </c>
      <c r="G32" s="86">
        <f>SUM(G33,G36,G40,G41)</f>
        <v>0</v>
      </c>
      <c r="H32" s="92">
        <f>SUM(H33,H36,H40,H41)</f>
        <v>0</v>
      </c>
      <c r="I32" s="93">
        <f>SUM(I33,I36,I40,I41)</f>
        <v>0</v>
      </c>
      <c r="J32" s="93">
        <f>SUM(J33,J36,J40,J41)</f>
        <v>0</v>
      </c>
      <c r="K32" s="89">
        <f t="shared" si="0"/>
        <v>0</v>
      </c>
      <c r="L32" s="89">
        <f t="shared" si="1"/>
        <v>0</v>
      </c>
      <c r="M32" s="108"/>
      <c r="N32" s="108"/>
      <c r="O32" s="108"/>
      <c r="P32" s="108"/>
      <c r="Q32" s="108"/>
      <c r="R32" s="108"/>
      <c r="S32" s="108"/>
      <c r="T32" s="108"/>
      <c r="U32" s="108"/>
      <c r="V32" s="108"/>
      <c r="W32" s="108"/>
      <c r="X32" s="108"/>
      <c r="Y32" s="108"/>
      <c r="Z32" s="109"/>
      <c r="AA32" s="109"/>
      <c r="AB32" s="109"/>
      <c r="AC32" s="109"/>
      <c r="AD32" s="109"/>
      <c r="AE32" s="109"/>
      <c r="AF32" s="109"/>
      <c r="AG32" s="109"/>
      <c r="AH32" s="109"/>
      <c r="AI32" s="109"/>
      <c r="AJ32" s="109"/>
    </row>
    <row r="33" spans="1:36" ht="12.75" hidden="1" customHeight="1" x14ac:dyDescent="0.2">
      <c r="A33" s="112"/>
      <c r="B33" s="736" t="s">
        <v>234</v>
      </c>
      <c r="C33" s="711"/>
      <c r="D33" s="98" t="s">
        <v>235</v>
      </c>
      <c r="E33" s="100">
        <v>0</v>
      </c>
      <c r="F33" s="100">
        <f>SUM(F34:F35)</f>
        <v>0</v>
      </c>
      <c r="G33" s="101">
        <f>SUM(G34:G35)</f>
        <v>0</v>
      </c>
      <c r="H33" s="102">
        <f>SUM(H34:H35)</f>
        <v>0</v>
      </c>
      <c r="I33" s="103">
        <f>SUM(I34:I35)</f>
        <v>0</v>
      </c>
      <c r="J33" s="103">
        <f>SUM(J34:J35)</f>
        <v>0</v>
      </c>
      <c r="K33" s="89">
        <f t="shared" si="0"/>
        <v>0</v>
      </c>
      <c r="L33" s="89">
        <f t="shared" si="1"/>
        <v>0</v>
      </c>
      <c r="M33" s="105"/>
      <c r="N33" s="105"/>
      <c r="O33" s="105"/>
      <c r="P33" s="105"/>
      <c r="Q33" s="105"/>
      <c r="R33" s="105"/>
      <c r="S33" s="105"/>
      <c r="T33" s="105"/>
      <c r="U33" s="105"/>
      <c r="V33" s="105"/>
      <c r="W33" s="105"/>
      <c r="X33" s="105"/>
      <c r="Y33" s="105"/>
      <c r="Z33" s="11"/>
      <c r="AA33" s="11"/>
      <c r="AB33" s="11"/>
      <c r="AC33" s="11"/>
      <c r="AD33" s="11"/>
      <c r="AE33" s="11"/>
      <c r="AF33" s="11"/>
      <c r="AG33" s="11"/>
      <c r="AH33" s="11"/>
      <c r="AI33" s="11"/>
      <c r="AJ33" s="11"/>
    </row>
    <row r="34" spans="1:36" ht="12.75" hidden="1" customHeight="1" x14ac:dyDescent="0.2">
      <c r="A34" s="113"/>
      <c r="B34" s="114"/>
      <c r="C34" s="115" t="s">
        <v>236</v>
      </c>
      <c r="D34" s="116" t="s">
        <v>237</v>
      </c>
      <c r="E34" s="100">
        <v>0</v>
      </c>
      <c r="F34" s="100">
        <f>SUM(F311)</f>
        <v>0</v>
      </c>
      <c r="G34" s="101">
        <f>SUM(G311)</f>
        <v>0</v>
      </c>
      <c r="H34" s="102">
        <f t="shared" ref="H34:J35" si="5">SUM(H311)</f>
        <v>0</v>
      </c>
      <c r="I34" s="103">
        <f t="shared" si="5"/>
        <v>0</v>
      </c>
      <c r="J34" s="103">
        <f t="shared" si="5"/>
        <v>0</v>
      </c>
      <c r="K34" s="89">
        <f t="shared" si="0"/>
        <v>0</v>
      </c>
      <c r="L34" s="89">
        <f t="shared" si="1"/>
        <v>0</v>
      </c>
      <c r="M34" s="104"/>
      <c r="N34" s="104"/>
      <c r="O34" s="104"/>
      <c r="P34" s="104"/>
      <c r="Q34" s="104"/>
      <c r="R34" s="104"/>
      <c r="S34" s="104"/>
      <c r="T34" s="104"/>
      <c r="U34" s="104"/>
      <c r="V34" s="104"/>
      <c r="W34" s="104"/>
      <c r="X34" s="104"/>
      <c r="Y34" s="10"/>
      <c r="Z34" s="10"/>
      <c r="AA34" s="10"/>
      <c r="AB34" s="10"/>
      <c r="AC34" s="10"/>
      <c r="AD34" s="10"/>
      <c r="AE34" s="10"/>
      <c r="AF34" s="10"/>
      <c r="AG34" s="10"/>
      <c r="AH34" s="10"/>
      <c r="AI34" s="10"/>
      <c r="AJ34" s="10"/>
    </row>
    <row r="35" spans="1:36" ht="12.75" hidden="1" customHeight="1" x14ac:dyDescent="0.2">
      <c r="A35" s="113"/>
      <c r="B35" s="114"/>
      <c r="C35" s="115" t="s">
        <v>238</v>
      </c>
      <c r="D35" s="116" t="s">
        <v>239</v>
      </c>
      <c r="E35" s="100">
        <v>0</v>
      </c>
      <c r="F35" s="100">
        <f>SUM(F312)</f>
        <v>0</v>
      </c>
      <c r="G35" s="101">
        <f>SUM(G312)</f>
        <v>0</v>
      </c>
      <c r="H35" s="102">
        <f t="shared" si="5"/>
        <v>0</v>
      </c>
      <c r="I35" s="103">
        <f t="shared" si="5"/>
        <v>0</v>
      </c>
      <c r="J35" s="103">
        <f t="shared" si="5"/>
        <v>0</v>
      </c>
      <c r="K35" s="89">
        <f t="shared" si="0"/>
        <v>0</v>
      </c>
      <c r="L35" s="89">
        <f t="shared" si="1"/>
        <v>0</v>
      </c>
      <c r="M35" s="104"/>
      <c r="N35" s="104"/>
      <c r="O35" s="104"/>
      <c r="P35" s="104"/>
      <c r="Q35" s="104"/>
      <c r="R35" s="104"/>
      <c r="S35" s="104"/>
      <c r="T35" s="104"/>
      <c r="U35" s="104"/>
      <c r="V35" s="104"/>
      <c r="W35" s="104"/>
      <c r="X35" s="104"/>
      <c r="Y35" s="10"/>
      <c r="Z35" s="10"/>
      <c r="AA35" s="10"/>
      <c r="AB35" s="10"/>
      <c r="AC35" s="10"/>
      <c r="AD35" s="10"/>
      <c r="AE35" s="10"/>
      <c r="AF35" s="10"/>
      <c r="AG35" s="10"/>
      <c r="AH35" s="10"/>
      <c r="AI35" s="10"/>
      <c r="AJ35" s="10"/>
    </row>
    <row r="36" spans="1:36" ht="12.75" hidden="1" customHeight="1" x14ac:dyDescent="0.2">
      <c r="A36" s="112"/>
      <c r="B36" s="736" t="s">
        <v>240</v>
      </c>
      <c r="C36" s="711"/>
      <c r="D36" s="98" t="s">
        <v>241</v>
      </c>
      <c r="E36" s="100">
        <v>0</v>
      </c>
      <c r="F36" s="100">
        <f>SUM(F37:F39)</f>
        <v>0</v>
      </c>
      <c r="G36" s="101">
        <f>SUM(G37:G39)</f>
        <v>0</v>
      </c>
      <c r="H36" s="102">
        <f>SUM(H37:H39)</f>
        <v>0</v>
      </c>
      <c r="I36" s="103">
        <f>SUM(I37:I39)</f>
        <v>0</v>
      </c>
      <c r="J36" s="103">
        <f>SUM(J37:J39)</f>
        <v>0</v>
      </c>
      <c r="K36" s="89">
        <f t="shared" si="0"/>
        <v>0</v>
      </c>
      <c r="L36" s="89">
        <f t="shared" si="1"/>
        <v>0</v>
      </c>
      <c r="M36" s="105"/>
      <c r="N36" s="105"/>
      <c r="O36" s="105"/>
      <c r="P36" s="105"/>
      <c r="Q36" s="105"/>
      <c r="R36" s="105"/>
      <c r="S36" s="105"/>
      <c r="T36" s="105"/>
      <c r="U36" s="105"/>
      <c r="V36" s="105"/>
      <c r="W36" s="105"/>
      <c r="X36" s="105"/>
      <c r="Y36" s="11"/>
      <c r="Z36" s="11"/>
      <c r="AA36" s="11"/>
      <c r="AB36" s="11"/>
      <c r="AC36" s="11"/>
      <c r="AD36" s="11"/>
      <c r="AE36" s="11"/>
      <c r="AF36" s="11"/>
      <c r="AG36" s="11"/>
      <c r="AH36" s="11"/>
      <c r="AI36" s="11"/>
      <c r="AJ36" s="11"/>
    </row>
    <row r="37" spans="1:36" ht="12.75" hidden="1" customHeight="1" x14ac:dyDescent="0.2">
      <c r="A37" s="112"/>
      <c r="B37" s="117"/>
      <c r="C37" s="115" t="s">
        <v>242</v>
      </c>
      <c r="D37" s="116" t="s">
        <v>243</v>
      </c>
      <c r="E37" s="100">
        <v>0</v>
      </c>
      <c r="F37" s="100">
        <f>SUM(F311)</f>
        <v>0</v>
      </c>
      <c r="G37" s="101">
        <f>SUM(G311)</f>
        <v>0</v>
      </c>
      <c r="H37" s="102">
        <f t="shared" ref="H37:J41" si="6">SUM(H311)</f>
        <v>0</v>
      </c>
      <c r="I37" s="103">
        <f t="shared" si="6"/>
        <v>0</v>
      </c>
      <c r="J37" s="103">
        <f t="shared" si="6"/>
        <v>0</v>
      </c>
      <c r="K37" s="89">
        <f t="shared" si="0"/>
        <v>0</v>
      </c>
      <c r="L37" s="89">
        <f t="shared" si="1"/>
        <v>0</v>
      </c>
      <c r="M37" s="105"/>
      <c r="N37" s="105"/>
      <c r="O37" s="105"/>
      <c r="P37" s="105"/>
      <c r="Q37" s="105"/>
      <c r="R37" s="105"/>
      <c r="S37" s="105"/>
      <c r="T37" s="105"/>
      <c r="U37" s="105"/>
      <c r="V37" s="105"/>
      <c r="W37" s="105"/>
      <c r="X37" s="105"/>
      <c r="Y37" s="11"/>
      <c r="Z37" s="11"/>
      <c r="AA37" s="11"/>
      <c r="AB37" s="11"/>
      <c r="AC37" s="11"/>
      <c r="AD37" s="11"/>
      <c r="AE37" s="11"/>
      <c r="AF37" s="11"/>
      <c r="AG37" s="11"/>
      <c r="AH37" s="11"/>
      <c r="AI37" s="11"/>
      <c r="AJ37" s="11"/>
    </row>
    <row r="38" spans="1:36" ht="12.75" hidden="1" customHeight="1" x14ac:dyDescent="0.2">
      <c r="A38" s="112"/>
      <c r="B38" s="117"/>
      <c r="C38" s="115" t="s">
        <v>244</v>
      </c>
      <c r="D38" s="116" t="s">
        <v>245</v>
      </c>
      <c r="E38" s="100">
        <v>0</v>
      </c>
      <c r="F38" s="100">
        <f t="shared" ref="F38:G41" si="7">SUM(F312)</f>
        <v>0</v>
      </c>
      <c r="G38" s="101">
        <f t="shared" si="7"/>
        <v>0</v>
      </c>
      <c r="H38" s="102">
        <f t="shared" si="6"/>
        <v>0</v>
      </c>
      <c r="I38" s="103">
        <f t="shared" si="6"/>
        <v>0</v>
      </c>
      <c r="J38" s="103">
        <f t="shared" si="6"/>
        <v>0</v>
      </c>
      <c r="K38" s="89">
        <f t="shared" si="0"/>
        <v>0</v>
      </c>
      <c r="L38" s="89">
        <f t="shared" si="1"/>
        <v>0</v>
      </c>
      <c r="M38" s="104"/>
      <c r="N38" s="104"/>
      <c r="O38" s="104"/>
      <c r="P38" s="104"/>
      <c r="Q38" s="104"/>
      <c r="R38" s="104"/>
      <c r="S38" s="104"/>
      <c r="T38" s="104"/>
      <c r="U38" s="104"/>
      <c r="V38" s="104"/>
      <c r="W38" s="104"/>
      <c r="X38" s="104"/>
      <c r="Y38" s="10"/>
      <c r="Z38" s="10"/>
      <c r="AA38" s="10"/>
      <c r="AB38" s="10"/>
      <c r="AC38" s="10"/>
      <c r="AD38" s="10"/>
      <c r="AE38" s="10"/>
      <c r="AF38" s="10"/>
      <c r="AG38" s="10"/>
      <c r="AH38" s="10"/>
      <c r="AI38" s="10"/>
      <c r="AJ38" s="10"/>
    </row>
    <row r="39" spans="1:36" ht="12.75" hidden="1" customHeight="1" x14ac:dyDescent="0.2">
      <c r="A39" s="112"/>
      <c r="B39" s="117"/>
      <c r="C39" s="115" t="s">
        <v>246</v>
      </c>
      <c r="D39" s="116" t="s">
        <v>247</v>
      </c>
      <c r="E39" s="100">
        <v>0</v>
      </c>
      <c r="F39" s="100">
        <f t="shared" si="7"/>
        <v>0</v>
      </c>
      <c r="G39" s="101">
        <f t="shared" si="7"/>
        <v>0</v>
      </c>
      <c r="H39" s="102">
        <f t="shared" si="6"/>
        <v>0</v>
      </c>
      <c r="I39" s="103">
        <f t="shared" si="6"/>
        <v>0</v>
      </c>
      <c r="J39" s="103">
        <f t="shared" si="6"/>
        <v>0</v>
      </c>
      <c r="K39" s="89">
        <f t="shared" si="0"/>
        <v>0</v>
      </c>
      <c r="L39" s="89">
        <f t="shared" si="1"/>
        <v>0</v>
      </c>
      <c r="M39" s="104"/>
      <c r="N39" s="104"/>
      <c r="O39" s="104"/>
      <c r="P39" s="104"/>
      <c r="Q39" s="104"/>
      <c r="R39" s="104"/>
      <c r="S39" s="104"/>
      <c r="T39" s="104"/>
      <c r="U39" s="104"/>
      <c r="V39" s="104"/>
      <c r="W39" s="104"/>
      <c r="X39" s="104"/>
      <c r="Y39" s="10"/>
      <c r="Z39" s="10"/>
      <c r="AA39" s="10"/>
      <c r="AB39" s="10"/>
      <c r="AC39" s="10"/>
      <c r="AD39" s="10"/>
      <c r="AE39" s="10"/>
      <c r="AF39" s="10"/>
      <c r="AG39" s="10"/>
      <c r="AH39" s="10"/>
      <c r="AI39" s="10"/>
      <c r="AJ39" s="10"/>
    </row>
    <row r="40" spans="1:36" ht="12.75" hidden="1" customHeight="1" x14ac:dyDescent="0.2">
      <c r="A40" s="112"/>
      <c r="B40" s="736" t="s">
        <v>248</v>
      </c>
      <c r="C40" s="711"/>
      <c r="D40" s="98" t="s">
        <v>249</v>
      </c>
      <c r="E40" s="100">
        <v>0</v>
      </c>
      <c r="F40" s="100">
        <f t="shared" si="7"/>
        <v>0</v>
      </c>
      <c r="G40" s="101">
        <f t="shared" si="7"/>
        <v>0</v>
      </c>
      <c r="H40" s="102">
        <f t="shared" si="6"/>
        <v>0</v>
      </c>
      <c r="I40" s="103">
        <f t="shared" si="6"/>
        <v>0</v>
      </c>
      <c r="J40" s="103">
        <f t="shared" si="6"/>
        <v>0</v>
      </c>
      <c r="K40" s="89">
        <f t="shared" si="0"/>
        <v>0</v>
      </c>
      <c r="L40" s="89">
        <f t="shared" si="1"/>
        <v>0</v>
      </c>
      <c r="M40" s="105"/>
      <c r="N40" s="105"/>
      <c r="O40" s="105"/>
      <c r="P40" s="105"/>
      <c r="Q40" s="105"/>
      <c r="R40" s="105"/>
      <c r="S40" s="105"/>
      <c r="T40" s="105"/>
      <c r="U40" s="105"/>
      <c r="V40" s="105"/>
      <c r="W40" s="105"/>
      <c r="X40" s="105"/>
      <c r="Y40" s="11"/>
      <c r="Z40" s="11"/>
      <c r="AA40" s="11"/>
      <c r="AB40" s="11"/>
      <c r="AC40" s="11"/>
      <c r="AD40" s="11"/>
      <c r="AE40" s="11"/>
      <c r="AF40" s="11"/>
      <c r="AG40" s="11"/>
      <c r="AH40" s="11"/>
      <c r="AI40" s="11"/>
      <c r="AJ40" s="11"/>
    </row>
    <row r="41" spans="1:36" ht="12.75" hidden="1" customHeight="1" x14ac:dyDescent="0.2">
      <c r="A41" s="112"/>
      <c r="B41" s="736" t="s">
        <v>250</v>
      </c>
      <c r="C41" s="711"/>
      <c r="D41" s="98" t="s">
        <v>251</v>
      </c>
      <c r="E41" s="100">
        <v>0</v>
      </c>
      <c r="F41" s="100">
        <f t="shared" si="7"/>
        <v>0</v>
      </c>
      <c r="G41" s="101">
        <f t="shared" si="7"/>
        <v>0</v>
      </c>
      <c r="H41" s="102">
        <f t="shared" si="6"/>
        <v>0</v>
      </c>
      <c r="I41" s="103">
        <f t="shared" si="6"/>
        <v>0</v>
      </c>
      <c r="J41" s="103">
        <f t="shared" si="6"/>
        <v>0</v>
      </c>
      <c r="K41" s="89">
        <f t="shared" si="0"/>
        <v>0</v>
      </c>
      <c r="L41" s="89">
        <f t="shared" si="1"/>
        <v>0</v>
      </c>
      <c r="M41" s="105"/>
      <c r="N41" s="105"/>
      <c r="O41" s="105"/>
      <c r="P41" s="105"/>
      <c r="Q41" s="105"/>
      <c r="R41" s="105"/>
      <c r="S41" s="105"/>
      <c r="T41" s="105"/>
      <c r="U41" s="105"/>
      <c r="V41" s="105"/>
      <c r="W41" s="105"/>
      <c r="X41" s="105"/>
      <c r="Y41" s="11"/>
      <c r="Z41" s="11"/>
      <c r="AA41" s="11"/>
      <c r="AB41" s="11"/>
      <c r="AC41" s="11"/>
      <c r="AD41" s="11"/>
      <c r="AE41" s="11"/>
      <c r="AF41" s="11"/>
      <c r="AG41" s="11"/>
      <c r="AH41" s="11"/>
      <c r="AI41" s="11"/>
      <c r="AJ41" s="11"/>
    </row>
    <row r="42" spans="1:36" ht="12.75" customHeight="1" x14ac:dyDescent="0.2">
      <c r="A42" s="728" t="s">
        <v>252</v>
      </c>
      <c r="B42" s="709"/>
      <c r="C42" s="711"/>
      <c r="D42" s="83" t="s">
        <v>253</v>
      </c>
      <c r="E42" s="85">
        <v>144848</v>
      </c>
      <c r="F42" s="85">
        <f>SUM(F43,F67,F69,F72)</f>
        <v>0</v>
      </c>
      <c r="G42" s="86">
        <f>SUM(G43,G67,G69,G72)</f>
        <v>144848</v>
      </c>
      <c r="H42" s="92">
        <f>SUM(H43,H67,H69,H72)</f>
        <v>45978</v>
      </c>
      <c r="I42" s="93">
        <f>SUM(I43,I67,I69,I72)</f>
        <v>46471</v>
      </c>
      <c r="J42" s="93">
        <f>SUM(J43,J67,J69,J72)</f>
        <v>46918</v>
      </c>
      <c r="K42" s="89">
        <f t="shared" si="0"/>
        <v>289696</v>
      </c>
      <c r="L42" s="89">
        <f t="shared" si="1"/>
        <v>144848</v>
      </c>
      <c r="M42" s="105"/>
      <c r="N42" s="105"/>
      <c r="O42" s="105"/>
      <c r="P42" s="105"/>
      <c r="Q42" s="105"/>
      <c r="R42" s="105"/>
      <c r="S42" s="105"/>
      <c r="T42" s="105"/>
      <c r="U42" s="105"/>
      <c r="V42" s="105"/>
      <c r="W42" s="105"/>
      <c r="X42" s="105"/>
      <c r="Y42" s="11"/>
      <c r="Z42" s="11"/>
      <c r="AA42" s="11"/>
      <c r="AB42" s="11"/>
      <c r="AC42" s="11"/>
      <c r="AD42" s="11"/>
      <c r="AE42" s="11"/>
      <c r="AF42" s="11"/>
      <c r="AG42" s="11"/>
      <c r="AH42" s="11"/>
      <c r="AI42" s="11"/>
      <c r="AJ42" s="11"/>
    </row>
    <row r="43" spans="1:36" ht="12.75" customHeight="1" x14ac:dyDescent="0.2">
      <c r="A43" s="728" t="s">
        <v>43</v>
      </c>
      <c r="B43" s="709"/>
      <c r="C43" s="711"/>
      <c r="D43" s="83" t="s">
        <v>254</v>
      </c>
      <c r="E43" s="85">
        <v>143197</v>
      </c>
      <c r="F43" s="85">
        <f>SUM(F44,F63,F64,F65,F66)</f>
        <v>0</v>
      </c>
      <c r="G43" s="86">
        <f>SUM(G44,G63,G64,G65,G66)</f>
        <v>143197</v>
      </c>
      <c r="H43" s="92">
        <f>SUM(H44,H63,H64,H65,H66)</f>
        <v>45978</v>
      </c>
      <c r="I43" s="93">
        <f>SUM(I44,I63,I64,I65,I66)</f>
        <v>46471</v>
      </c>
      <c r="J43" s="93">
        <f>SUM(J44,J63,J64,J65,J66)</f>
        <v>46918</v>
      </c>
      <c r="K43" s="89">
        <f t="shared" si="0"/>
        <v>286394</v>
      </c>
      <c r="L43" s="89">
        <f t="shared" si="1"/>
        <v>143197</v>
      </c>
      <c r="M43" s="105"/>
      <c r="N43" s="105"/>
      <c r="O43" s="105"/>
      <c r="P43" s="105"/>
      <c r="Q43" s="105"/>
      <c r="R43" s="105"/>
      <c r="S43" s="105"/>
      <c r="T43" s="105"/>
      <c r="U43" s="105"/>
      <c r="V43" s="105"/>
      <c r="W43" s="105"/>
      <c r="X43" s="105"/>
      <c r="Y43" s="11"/>
      <c r="Z43" s="11"/>
      <c r="AA43" s="11"/>
      <c r="AB43" s="11"/>
      <c r="AC43" s="11"/>
      <c r="AD43" s="11"/>
      <c r="AE43" s="11"/>
      <c r="AF43" s="11"/>
      <c r="AG43" s="11"/>
      <c r="AH43" s="11"/>
      <c r="AI43" s="11"/>
      <c r="AJ43" s="11"/>
    </row>
    <row r="44" spans="1:36" ht="40.5" customHeight="1" x14ac:dyDescent="0.2">
      <c r="A44" s="112"/>
      <c r="B44" s="736" t="s">
        <v>255</v>
      </c>
      <c r="C44" s="711"/>
      <c r="D44" s="106" t="s">
        <v>256</v>
      </c>
      <c r="E44" s="100">
        <v>60531</v>
      </c>
      <c r="F44" s="100">
        <f>SUM(F45,F46,F48,F56,F57,F60:F61,F62,F47,F58:F59)</f>
        <v>0</v>
      </c>
      <c r="G44" s="101">
        <f>SUM(G45,G46,G48,G56,G57,G60:G61,G62,G47,G58:G59)</f>
        <v>60531</v>
      </c>
      <c r="H44" s="102">
        <f>SUM(H45,H46,H48,H56,H57,H60,H62)</f>
        <v>28553</v>
      </c>
      <c r="I44" s="103">
        <f>SUM(I45,I46,I48,I56,I57,I60,I62)</f>
        <v>28553</v>
      </c>
      <c r="J44" s="103">
        <f>SUM(J45,J46,J48,J56,J57,J60,J62)</f>
        <v>28553</v>
      </c>
      <c r="K44" s="89">
        <f t="shared" si="0"/>
        <v>121062</v>
      </c>
      <c r="L44" s="89">
        <f t="shared" si="1"/>
        <v>60531</v>
      </c>
      <c r="M44" s="105"/>
      <c r="N44" s="105"/>
      <c r="O44" s="105"/>
      <c r="P44" s="105"/>
      <c r="Q44" s="105"/>
      <c r="R44" s="105"/>
      <c r="S44" s="105"/>
      <c r="T44" s="105"/>
      <c r="U44" s="105"/>
      <c r="V44" s="105"/>
      <c r="W44" s="105"/>
      <c r="X44" s="105"/>
      <c r="Y44" s="11"/>
      <c r="Z44" s="11"/>
      <c r="AA44" s="11"/>
      <c r="AB44" s="11"/>
      <c r="AC44" s="11"/>
      <c r="AD44" s="11"/>
      <c r="AE44" s="11"/>
      <c r="AF44" s="11"/>
      <c r="AG44" s="11"/>
      <c r="AH44" s="11"/>
      <c r="AI44" s="11"/>
      <c r="AJ44" s="11"/>
    </row>
    <row r="45" spans="1:36" ht="38.25" customHeight="1" x14ac:dyDescent="0.2">
      <c r="A45" s="112"/>
      <c r="B45" s="118"/>
      <c r="C45" s="119" t="s">
        <v>257</v>
      </c>
      <c r="D45" s="106"/>
      <c r="E45" s="100">
        <v>19823</v>
      </c>
      <c r="F45" s="100">
        <f t="shared" ref="F45:J60" si="8">SUM(F322)</f>
        <v>0</v>
      </c>
      <c r="G45" s="101">
        <f t="shared" si="8"/>
        <v>19823</v>
      </c>
      <c r="H45" s="102">
        <f t="shared" si="8"/>
        <v>10543</v>
      </c>
      <c r="I45" s="103">
        <f t="shared" si="8"/>
        <v>10543</v>
      </c>
      <c r="J45" s="103">
        <f t="shared" si="8"/>
        <v>10543</v>
      </c>
      <c r="K45" s="89">
        <f t="shared" si="0"/>
        <v>39646</v>
      </c>
      <c r="L45" s="89">
        <f t="shared" si="1"/>
        <v>19823</v>
      </c>
      <c r="M45" s="105"/>
      <c r="N45" s="105"/>
      <c r="O45" s="105"/>
      <c r="P45" s="105"/>
      <c r="Q45" s="105"/>
      <c r="R45" s="105"/>
      <c r="S45" s="105"/>
      <c r="T45" s="105"/>
      <c r="U45" s="105"/>
      <c r="V45" s="105"/>
      <c r="W45" s="105"/>
      <c r="X45" s="105"/>
      <c r="Y45" s="11"/>
      <c r="Z45" s="11"/>
      <c r="AA45" s="11"/>
      <c r="AB45" s="11"/>
      <c r="AC45" s="11"/>
      <c r="AD45" s="11"/>
      <c r="AE45" s="11"/>
      <c r="AF45" s="11"/>
      <c r="AG45" s="11"/>
      <c r="AH45" s="11"/>
      <c r="AI45" s="11"/>
      <c r="AJ45" s="11"/>
    </row>
    <row r="46" spans="1:36" ht="38.25" customHeight="1" x14ac:dyDescent="0.2">
      <c r="A46" s="112"/>
      <c r="B46" s="118"/>
      <c r="C46" s="119" t="s">
        <v>930</v>
      </c>
      <c r="D46" s="106"/>
      <c r="E46" s="100">
        <v>21121</v>
      </c>
      <c r="F46" s="100">
        <f t="shared" si="8"/>
        <v>0</v>
      </c>
      <c r="G46" s="101">
        <f t="shared" si="8"/>
        <v>21121</v>
      </c>
      <c r="H46" s="102">
        <f t="shared" si="8"/>
        <v>9993</v>
      </c>
      <c r="I46" s="103">
        <f t="shared" si="8"/>
        <v>9993</v>
      </c>
      <c r="J46" s="103">
        <f t="shared" si="8"/>
        <v>9993</v>
      </c>
      <c r="K46" s="89">
        <f t="shared" si="0"/>
        <v>42242</v>
      </c>
      <c r="L46" s="89">
        <f t="shared" si="1"/>
        <v>21121</v>
      </c>
      <c r="M46" s="105"/>
      <c r="N46" s="105"/>
      <c r="O46" s="105"/>
      <c r="P46" s="105"/>
      <c r="Q46" s="105"/>
      <c r="R46" s="105"/>
      <c r="S46" s="105"/>
      <c r="T46" s="105"/>
      <c r="U46" s="105"/>
      <c r="V46" s="105"/>
      <c r="W46" s="105"/>
      <c r="X46" s="105"/>
      <c r="Y46" s="11"/>
      <c r="Z46" s="11"/>
      <c r="AA46" s="11"/>
      <c r="AB46" s="11"/>
      <c r="AC46" s="11"/>
      <c r="AD46" s="11"/>
      <c r="AE46" s="11"/>
      <c r="AF46" s="11"/>
      <c r="AG46" s="11"/>
      <c r="AH46" s="11"/>
      <c r="AI46" s="11"/>
      <c r="AJ46" s="11"/>
    </row>
    <row r="47" spans="1:36" ht="38.25" hidden="1" customHeight="1" x14ac:dyDescent="0.2">
      <c r="A47" s="112"/>
      <c r="B47" s="118"/>
      <c r="C47" s="119" t="s">
        <v>258</v>
      </c>
      <c r="D47" s="106"/>
      <c r="E47" s="100">
        <v>0</v>
      </c>
      <c r="F47" s="100">
        <f t="shared" si="8"/>
        <v>0</v>
      </c>
      <c r="G47" s="101">
        <f t="shared" si="8"/>
        <v>0</v>
      </c>
      <c r="H47" s="102">
        <f t="shared" si="8"/>
        <v>9993</v>
      </c>
      <c r="I47" s="103">
        <f t="shared" si="8"/>
        <v>9993</v>
      </c>
      <c r="J47" s="103">
        <f t="shared" si="8"/>
        <v>9993</v>
      </c>
      <c r="K47" s="89">
        <f t="shared" si="0"/>
        <v>0</v>
      </c>
      <c r="L47" s="89">
        <f t="shared" si="1"/>
        <v>0</v>
      </c>
      <c r="M47" s="105"/>
      <c r="N47" s="105"/>
      <c r="O47" s="105"/>
      <c r="P47" s="105"/>
      <c r="Q47" s="105"/>
      <c r="R47" s="105"/>
      <c r="S47" s="105"/>
      <c r="T47" s="105"/>
      <c r="U47" s="105"/>
      <c r="V47" s="105"/>
      <c r="W47" s="105"/>
      <c r="X47" s="105"/>
      <c r="Y47" s="11"/>
      <c r="Z47" s="11"/>
      <c r="AA47" s="11"/>
      <c r="AB47" s="11"/>
      <c r="AC47" s="11"/>
      <c r="AD47" s="11"/>
      <c r="AE47" s="11"/>
      <c r="AF47" s="11"/>
      <c r="AG47" s="11"/>
      <c r="AH47" s="11"/>
      <c r="AI47" s="11"/>
      <c r="AJ47" s="11"/>
    </row>
    <row r="48" spans="1:36" ht="38.25" customHeight="1" x14ac:dyDescent="0.2">
      <c r="A48" s="112"/>
      <c r="B48" s="118"/>
      <c r="C48" s="119" t="s">
        <v>259</v>
      </c>
      <c r="D48" s="106"/>
      <c r="E48" s="100">
        <v>1072</v>
      </c>
      <c r="F48" s="100">
        <f t="shared" si="8"/>
        <v>0</v>
      </c>
      <c r="G48" s="101">
        <f t="shared" si="8"/>
        <v>1072</v>
      </c>
      <c r="H48" s="102">
        <f t="shared" si="8"/>
        <v>0</v>
      </c>
      <c r="I48" s="103">
        <f t="shared" si="8"/>
        <v>0</v>
      </c>
      <c r="J48" s="103">
        <f t="shared" si="8"/>
        <v>0</v>
      </c>
      <c r="K48" s="89">
        <f t="shared" si="0"/>
        <v>2144</v>
      </c>
      <c r="L48" s="89">
        <f t="shared" si="1"/>
        <v>1072</v>
      </c>
      <c r="M48" s="105"/>
      <c r="N48" s="105"/>
      <c r="O48" s="105"/>
      <c r="P48" s="105"/>
      <c r="Q48" s="105"/>
      <c r="R48" s="105"/>
      <c r="S48" s="105"/>
      <c r="T48" s="105"/>
      <c r="U48" s="105"/>
      <c r="V48" s="105"/>
      <c r="W48" s="105"/>
      <c r="X48" s="105"/>
      <c r="Y48" s="11"/>
      <c r="Z48" s="11"/>
      <c r="AA48" s="11"/>
      <c r="AB48" s="11"/>
      <c r="AC48" s="11"/>
      <c r="AD48" s="11"/>
      <c r="AE48" s="11"/>
      <c r="AF48" s="11"/>
      <c r="AG48" s="11"/>
      <c r="AH48" s="11"/>
      <c r="AI48" s="11"/>
      <c r="AJ48" s="11"/>
    </row>
    <row r="49" spans="1:36" ht="38.25" customHeight="1" x14ac:dyDescent="0.2">
      <c r="A49" s="112"/>
      <c r="B49" s="118"/>
      <c r="C49" s="119" t="s">
        <v>260</v>
      </c>
      <c r="D49" s="106"/>
      <c r="E49" s="100">
        <v>1072</v>
      </c>
      <c r="F49" s="100">
        <f t="shared" si="8"/>
        <v>0</v>
      </c>
      <c r="G49" s="101">
        <f t="shared" si="8"/>
        <v>1072</v>
      </c>
      <c r="H49" s="102"/>
      <c r="I49" s="103"/>
      <c r="J49" s="103"/>
      <c r="K49" s="89">
        <f t="shared" si="0"/>
        <v>2144</v>
      </c>
      <c r="L49" s="89">
        <f t="shared" si="1"/>
        <v>1072</v>
      </c>
      <c r="M49" s="105"/>
      <c r="N49" s="105"/>
      <c r="O49" s="105"/>
      <c r="P49" s="105"/>
      <c r="Q49" s="105"/>
      <c r="R49" s="105"/>
      <c r="S49" s="105"/>
      <c r="T49" s="105"/>
      <c r="U49" s="105"/>
      <c r="V49" s="105"/>
      <c r="W49" s="105"/>
      <c r="X49" s="105"/>
      <c r="Y49" s="11"/>
      <c r="Z49" s="11"/>
      <c r="AA49" s="11"/>
      <c r="AB49" s="11"/>
      <c r="AC49" s="11"/>
      <c r="AD49" s="11"/>
      <c r="AE49" s="11"/>
      <c r="AF49" s="11"/>
      <c r="AG49" s="11"/>
      <c r="AH49" s="11"/>
      <c r="AI49" s="11"/>
      <c r="AJ49" s="11"/>
    </row>
    <row r="50" spans="1:36" ht="51" hidden="1" customHeight="1" x14ac:dyDescent="0.2">
      <c r="A50" s="112"/>
      <c r="B50" s="118"/>
      <c r="C50" s="119" t="s">
        <v>261</v>
      </c>
      <c r="D50" s="106"/>
      <c r="E50" s="100">
        <v>0</v>
      </c>
      <c r="F50" s="100">
        <f t="shared" si="8"/>
        <v>0</v>
      </c>
      <c r="G50" s="101">
        <f t="shared" si="8"/>
        <v>0</v>
      </c>
      <c r="H50" s="102">
        <f t="shared" si="8"/>
        <v>286</v>
      </c>
      <c r="I50" s="103">
        <f t="shared" si="8"/>
        <v>294</v>
      </c>
      <c r="J50" s="103">
        <f t="shared" si="8"/>
        <v>385</v>
      </c>
      <c r="K50" s="89">
        <f t="shared" si="0"/>
        <v>0</v>
      </c>
      <c r="L50" s="89">
        <f t="shared" si="1"/>
        <v>0</v>
      </c>
      <c r="M50" s="105"/>
      <c r="N50" s="105"/>
      <c r="O50" s="105"/>
      <c r="P50" s="105"/>
      <c r="Q50" s="105"/>
      <c r="R50" s="105"/>
      <c r="S50" s="105"/>
      <c r="T50" s="105"/>
      <c r="U50" s="105"/>
      <c r="V50" s="105"/>
      <c r="W50" s="105"/>
      <c r="X50" s="105"/>
      <c r="Y50" s="11"/>
      <c r="Z50" s="11"/>
      <c r="AA50" s="11"/>
      <c r="AB50" s="11"/>
      <c r="AC50" s="11"/>
      <c r="AD50" s="11"/>
      <c r="AE50" s="11"/>
      <c r="AF50" s="11"/>
      <c r="AG50" s="11"/>
      <c r="AH50" s="11"/>
      <c r="AI50" s="11"/>
      <c r="AJ50" s="11"/>
    </row>
    <row r="51" spans="1:36" ht="38.25" hidden="1" customHeight="1" x14ac:dyDescent="0.2">
      <c r="A51" s="112"/>
      <c r="B51" s="118"/>
      <c r="C51" s="119" t="s">
        <v>262</v>
      </c>
      <c r="D51" s="106"/>
      <c r="E51" s="100">
        <v>0</v>
      </c>
      <c r="F51" s="100">
        <f t="shared" si="8"/>
        <v>0</v>
      </c>
      <c r="G51" s="101">
        <f t="shared" si="8"/>
        <v>0</v>
      </c>
      <c r="H51" s="102">
        <f t="shared" si="8"/>
        <v>0</v>
      </c>
      <c r="I51" s="103">
        <f t="shared" si="8"/>
        <v>0</v>
      </c>
      <c r="J51" s="103">
        <f t="shared" si="8"/>
        <v>0</v>
      </c>
      <c r="K51" s="89">
        <f t="shared" si="0"/>
        <v>0</v>
      </c>
      <c r="L51" s="89">
        <f t="shared" si="1"/>
        <v>0</v>
      </c>
      <c r="M51" s="105"/>
      <c r="N51" s="105"/>
      <c r="O51" s="105"/>
      <c r="P51" s="105"/>
      <c r="Q51" s="105"/>
      <c r="R51" s="105"/>
      <c r="S51" s="105"/>
      <c r="T51" s="105"/>
      <c r="U51" s="105"/>
      <c r="V51" s="105"/>
      <c r="W51" s="105"/>
      <c r="X51" s="105"/>
      <c r="Y51" s="11"/>
      <c r="Z51" s="11"/>
      <c r="AA51" s="11"/>
      <c r="AB51" s="11"/>
      <c r="AC51" s="11"/>
      <c r="AD51" s="11"/>
      <c r="AE51" s="11"/>
      <c r="AF51" s="11"/>
      <c r="AG51" s="11"/>
      <c r="AH51" s="11"/>
      <c r="AI51" s="11"/>
      <c r="AJ51" s="11"/>
    </row>
    <row r="52" spans="1:36" ht="25.5" hidden="1" customHeight="1" x14ac:dyDescent="0.2">
      <c r="A52" s="112"/>
      <c r="B52" s="118"/>
      <c r="C52" s="119" t="s">
        <v>263</v>
      </c>
      <c r="D52" s="106"/>
      <c r="E52" s="121">
        <v>0</v>
      </c>
      <c r="F52" s="121">
        <f t="shared" si="8"/>
        <v>0</v>
      </c>
      <c r="G52" s="101">
        <f t="shared" si="8"/>
        <v>0</v>
      </c>
      <c r="H52" s="102"/>
      <c r="I52" s="103"/>
      <c r="J52" s="103"/>
      <c r="K52" s="89">
        <f t="shared" si="0"/>
        <v>0</v>
      </c>
      <c r="L52" s="89">
        <f t="shared" si="1"/>
        <v>0</v>
      </c>
      <c r="M52" s="105"/>
      <c r="N52" s="105"/>
      <c r="O52" s="105"/>
      <c r="P52" s="105"/>
      <c r="Q52" s="105"/>
      <c r="R52" s="105"/>
      <c r="S52" s="105"/>
      <c r="T52" s="105"/>
      <c r="U52" s="105"/>
      <c r="V52" s="105"/>
      <c r="W52" s="105"/>
      <c r="X52" s="105"/>
      <c r="Y52" s="11"/>
      <c r="Z52" s="11"/>
      <c r="AA52" s="11"/>
      <c r="AB52" s="11"/>
      <c r="AC52" s="11"/>
      <c r="AD52" s="11"/>
      <c r="AE52" s="11"/>
      <c r="AF52" s="11"/>
      <c r="AG52" s="11"/>
      <c r="AH52" s="11"/>
      <c r="AI52" s="11"/>
      <c r="AJ52" s="11"/>
    </row>
    <row r="53" spans="1:36" ht="76.5" hidden="1" customHeight="1" x14ac:dyDescent="0.2">
      <c r="A53" s="122"/>
      <c r="B53" s="123"/>
      <c r="C53" s="124" t="s">
        <v>264</v>
      </c>
      <c r="D53" s="125"/>
      <c r="E53" s="121">
        <v>0</v>
      </c>
      <c r="F53" s="121">
        <f t="shared" si="8"/>
        <v>0</v>
      </c>
      <c r="G53" s="126">
        <f t="shared" si="8"/>
        <v>0</v>
      </c>
      <c r="H53" s="127"/>
      <c r="I53" s="128"/>
      <c r="J53" s="128"/>
      <c r="K53" s="129">
        <f t="shared" si="0"/>
        <v>0</v>
      </c>
      <c r="L53" s="129">
        <f t="shared" si="1"/>
        <v>0</v>
      </c>
      <c r="M53" s="108"/>
      <c r="N53" s="108"/>
      <c r="O53" s="108"/>
      <c r="P53" s="108"/>
      <c r="Q53" s="108"/>
      <c r="R53" s="108"/>
      <c r="S53" s="108"/>
      <c r="T53" s="108"/>
      <c r="U53" s="108"/>
      <c r="V53" s="108"/>
      <c r="W53" s="108"/>
      <c r="X53" s="108"/>
      <c r="Y53" s="109"/>
      <c r="Z53" s="109"/>
      <c r="AA53" s="109"/>
      <c r="AB53" s="109"/>
      <c r="AC53" s="109"/>
      <c r="AD53" s="109"/>
      <c r="AE53" s="109"/>
      <c r="AF53" s="109"/>
      <c r="AG53" s="109"/>
      <c r="AH53" s="109"/>
      <c r="AI53" s="109"/>
      <c r="AJ53" s="109"/>
    </row>
    <row r="54" spans="1:36" ht="51" hidden="1" customHeight="1" x14ac:dyDescent="0.2">
      <c r="A54" s="122"/>
      <c r="B54" s="123"/>
      <c r="C54" s="124" t="s">
        <v>265</v>
      </c>
      <c r="D54" s="125"/>
      <c r="E54" s="121">
        <v>0</v>
      </c>
      <c r="F54" s="121">
        <f t="shared" si="8"/>
        <v>0</v>
      </c>
      <c r="G54" s="126">
        <f t="shared" si="8"/>
        <v>0</v>
      </c>
      <c r="H54" s="127"/>
      <c r="I54" s="128"/>
      <c r="J54" s="128"/>
      <c r="K54" s="129">
        <f t="shared" si="0"/>
        <v>0</v>
      </c>
      <c r="L54" s="129">
        <f t="shared" si="1"/>
        <v>0</v>
      </c>
      <c r="M54" s="108"/>
      <c r="N54" s="108"/>
      <c r="O54" s="108"/>
      <c r="P54" s="108"/>
      <c r="Q54" s="108"/>
      <c r="R54" s="108"/>
      <c r="S54" s="108"/>
      <c r="T54" s="108"/>
      <c r="U54" s="108"/>
      <c r="V54" s="108"/>
      <c r="W54" s="108"/>
      <c r="X54" s="108"/>
      <c r="Y54" s="109"/>
      <c r="Z54" s="109"/>
      <c r="AA54" s="109"/>
      <c r="AB54" s="109"/>
      <c r="AC54" s="109"/>
      <c r="AD54" s="109"/>
      <c r="AE54" s="109"/>
      <c r="AF54" s="109"/>
      <c r="AG54" s="109"/>
      <c r="AH54" s="109"/>
      <c r="AI54" s="109"/>
      <c r="AJ54" s="109"/>
    </row>
    <row r="55" spans="1:36" ht="38.25" hidden="1" customHeight="1" x14ac:dyDescent="0.2">
      <c r="A55" s="122"/>
      <c r="B55" s="123"/>
      <c r="C55" s="119" t="s">
        <v>266</v>
      </c>
      <c r="D55" s="125"/>
      <c r="E55" s="100">
        <v>0</v>
      </c>
      <c r="F55" s="100">
        <f t="shared" si="8"/>
        <v>0</v>
      </c>
      <c r="G55" s="101">
        <f t="shared" si="8"/>
        <v>0</v>
      </c>
      <c r="H55" s="102">
        <f t="shared" si="8"/>
        <v>0</v>
      </c>
      <c r="I55" s="103">
        <f t="shared" si="8"/>
        <v>0</v>
      </c>
      <c r="J55" s="103">
        <f t="shared" si="8"/>
        <v>0</v>
      </c>
      <c r="K55" s="89">
        <f t="shared" si="0"/>
        <v>0</v>
      </c>
      <c r="L55" s="89">
        <f t="shared" si="1"/>
        <v>0</v>
      </c>
      <c r="M55" s="108"/>
      <c r="N55" s="108"/>
      <c r="O55" s="108"/>
      <c r="P55" s="108"/>
      <c r="Q55" s="108"/>
      <c r="R55" s="108"/>
      <c r="S55" s="108"/>
      <c r="T55" s="108"/>
      <c r="U55" s="108"/>
      <c r="V55" s="108"/>
      <c r="W55" s="108"/>
      <c r="X55" s="108"/>
      <c r="Y55" s="109"/>
      <c r="Z55" s="109"/>
      <c r="AA55" s="109"/>
      <c r="AB55" s="109"/>
      <c r="AC55" s="109"/>
      <c r="AD55" s="109"/>
      <c r="AE55" s="109"/>
      <c r="AF55" s="109"/>
      <c r="AG55" s="109"/>
      <c r="AH55" s="109"/>
      <c r="AI55" s="109"/>
      <c r="AJ55" s="109"/>
    </row>
    <row r="56" spans="1:36" ht="38.25" hidden="1" customHeight="1" x14ac:dyDescent="0.2">
      <c r="A56" s="112"/>
      <c r="B56" s="118"/>
      <c r="C56" s="119" t="s">
        <v>267</v>
      </c>
      <c r="D56" s="106"/>
      <c r="E56" s="100">
        <v>0</v>
      </c>
      <c r="F56" s="100">
        <f t="shared" si="8"/>
        <v>0</v>
      </c>
      <c r="G56" s="101">
        <f t="shared" si="8"/>
        <v>0</v>
      </c>
      <c r="H56" s="102">
        <f t="shared" si="8"/>
        <v>8017</v>
      </c>
      <c r="I56" s="103">
        <f t="shared" si="8"/>
        <v>8017</v>
      </c>
      <c r="J56" s="103">
        <f t="shared" si="8"/>
        <v>8017</v>
      </c>
      <c r="K56" s="89">
        <f t="shared" si="0"/>
        <v>0</v>
      </c>
      <c r="L56" s="89">
        <f t="shared" si="1"/>
        <v>0</v>
      </c>
      <c r="M56" s="105"/>
      <c r="N56" s="105"/>
      <c r="O56" s="105"/>
      <c r="P56" s="105"/>
      <c r="Q56" s="105"/>
      <c r="R56" s="105"/>
      <c r="S56" s="105"/>
      <c r="T56" s="105"/>
      <c r="U56" s="105"/>
      <c r="V56" s="105"/>
      <c r="W56" s="105"/>
      <c r="X56" s="105"/>
      <c r="Y56" s="11"/>
      <c r="Z56" s="11"/>
      <c r="AA56" s="11"/>
      <c r="AB56" s="11"/>
      <c r="AC56" s="11"/>
      <c r="AD56" s="11"/>
      <c r="AE56" s="11"/>
      <c r="AF56" s="11"/>
      <c r="AG56" s="11"/>
      <c r="AH56" s="11"/>
      <c r="AI56" s="11"/>
      <c r="AJ56" s="11"/>
    </row>
    <row r="57" spans="1:36" ht="38.25" customHeight="1" x14ac:dyDescent="0.2">
      <c r="A57" s="112"/>
      <c r="B57" s="118"/>
      <c r="C57" s="119" t="s">
        <v>268</v>
      </c>
      <c r="D57" s="106"/>
      <c r="E57" s="100">
        <v>322</v>
      </c>
      <c r="F57" s="100">
        <f t="shared" si="8"/>
        <v>0</v>
      </c>
      <c r="G57" s="101">
        <f t="shared" si="8"/>
        <v>322</v>
      </c>
      <c r="H57" s="102">
        <f t="shared" si="8"/>
        <v>0</v>
      </c>
      <c r="I57" s="103">
        <f t="shared" si="8"/>
        <v>0</v>
      </c>
      <c r="J57" s="103">
        <f t="shared" si="8"/>
        <v>0</v>
      </c>
      <c r="K57" s="89">
        <f t="shared" si="0"/>
        <v>644</v>
      </c>
      <c r="L57" s="89">
        <f t="shared" si="1"/>
        <v>322</v>
      </c>
      <c r="M57" s="105"/>
      <c r="N57" s="105"/>
      <c r="O57" s="105"/>
      <c r="P57" s="105"/>
      <c r="Q57" s="105"/>
      <c r="R57" s="105"/>
      <c r="S57" s="105"/>
      <c r="T57" s="105"/>
      <c r="U57" s="105"/>
      <c r="V57" s="105"/>
      <c r="W57" s="105"/>
      <c r="X57" s="105"/>
      <c r="Y57" s="11"/>
      <c r="Z57" s="11"/>
      <c r="AA57" s="11"/>
      <c r="AB57" s="11"/>
      <c r="AC57" s="11"/>
      <c r="AD57" s="11"/>
      <c r="AE57" s="11"/>
      <c r="AF57" s="11"/>
      <c r="AG57" s="11"/>
      <c r="AH57" s="11"/>
      <c r="AI57" s="11"/>
      <c r="AJ57" s="11"/>
    </row>
    <row r="58" spans="1:36" ht="25.5" customHeight="1" x14ac:dyDescent="0.2">
      <c r="A58" s="112"/>
      <c r="B58" s="118"/>
      <c r="C58" s="119" t="s">
        <v>269</v>
      </c>
      <c r="D58" s="106"/>
      <c r="E58" s="100">
        <v>5668</v>
      </c>
      <c r="F58" s="100">
        <f t="shared" si="8"/>
        <v>0</v>
      </c>
      <c r="G58" s="101">
        <f t="shared" si="8"/>
        <v>5668</v>
      </c>
      <c r="H58" s="102"/>
      <c r="I58" s="103"/>
      <c r="J58" s="103"/>
      <c r="K58" s="89">
        <f t="shared" si="0"/>
        <v>11336</v>
      </c>
      <c r="L58" s="89">
        <f t="shared" si="1"/>
        <v>5668</v>
      </c>
      <c r="M58" s="105"/>
      <c r="N58" s="105"/>
      <c r="O58" s="105"/>
      <c r="P58" s="105"/>
      <c r="Q58" s="105"/>
      <c r="R58" s="105"/>
      <c r="S58" s="105"/>
      <c r="T58" s="105"/>
      <c r="U58" s="105"/>
      <c r="V58" s="105"/>
      <c r="W58" s="105"/>
      <c r="X58" s="105"/>
      <c r="Y58" s="11"/>
      <c r="Z58" s="11"/>
      <c r="AA58" s="11"/>
      <c r="AB58" s="11"/>
      <c r="AC58" s="11"/>
      <c r="AD58" s="11"/>
      <c r="AE58" s="11"/>
      <c r="AF58" s="11"/>
      <c r="AG58" s="11"/>
      <c r="AH58" s="11"/>
      <c r="AI58" s="11"/>
      <c r="AJ58" s="11"/>
    </row>
    <row r="59" spans="1:36" ht="25.5" customHeight="1" x14ac:dyDescent="0.2">
      <c r="A59" s="112"/>
      <c r="B59" s="118"/>
      <c r="C59" s="119" t="s">
        <v>270</v>
      </c>
      <c r="D59" s="106"/>
      <c r="E59" s="100">
        <v>1381</v>
      </c>
      <c r="F59" s="100">
        <f t="shared" si="8"/>
        <v>0</v>
      </c>
      <c r="G59" s="101">
        <f t="shared" si="8"/>
        <v>1381</v>
      </c>
      <c r="H59" s="102">
        <f t="shared" si="8"/>
        <v>0</v>
      </c>
      <c r="I59" s="103">
        <f t="shared" si="8"/>
        <v>0</v>
      </c>
      <c r="J59" s="103">
        <f t="shared" si="8"/>
        <v>0</v>
      </c>
      <c r="K59" s="89">
        <f t="shared" si="0"/>
        <v>2762</v>
      </c>
      <c r="L59" s="89">
        <f t="shared" si="1"/>
        <v>1381</v>
      </c>
      <c r="M59" s="105"/>
      <c r="N59" s="105"/>
      <c r="O59" s="105"/>
      <c r="P59" s="105"/>
      <c r="Q59" s="105"/>
      <c r="R59" s="105"/>
      <c r="S59" s="105"/>
      <c r="T59" s="105"/>
      <c r="U59" s="105"/>
      <c r="V59" s="105"/>
      <c r="W59" s="105"/>
      <c r="X59" s="105"/>
      <c r="Y59" s="11"/>
      <c r="Z59" s="11"/>
      <c r="AA59" s="11"/>
      <c r="AB59" s="11"/>
      <c r="AC59" s="11"/>
      <c r="AD59" s="11"/>
      <c r="AE59" s="11"/>
      <c r="AF59" s="11"/>
      <c r="AG59" s="11"/>
      <c r="AH59" s="11"/>
      <c r="AI59" s="11"/>
      <c r="AJ59" s="11"/>
    </row>
    <row r="60" spans="1:36" ht="38.25" customHeight="1" x14ac:dyDescent="0.2">
      <c r="A60" s="112"/>
      <c r="B60" s="118"/>
      <c r="C60" s="119" t="s">
        <v>271</v>
      </c>
      <c r="D60" s="106"/>
      <c r="E60" s="100">
        <v>11144</v>
      </c>
      <c r="F60" s="100">
        <f t="shared" si="8"/>
        <v>0</v>
      </c>
      <c r="G60" s="101">
        <f t="shared" si="8"/>
        <v>11144</v>
      </c>
      <c r="H60" s="102">
        <f t="shared" si="8"/>
        <v>0</v>
      </c>
      <c r="I60" s="103">
        <f t="shared" si="8"/>
        <v>0</v>
      </c>
      <c r="J60" s="103">
        <f t="shared" si="8"/>
        <v>0</v>
      </c>
      <c r="K60" s="89">
        <f t="shared" si="0"/>
        <v>22288</v>
      </c>
      <c r="L60" s="89">
        <f t="shared" si="1"/>
        <v>11144</v>
      </c>
      <c r="M60" s="105"/>
      <c r="N60" s="105"/>
      <c r="O60" s="105"/>
      <c r="P60" s="105"/>
      <c r="Q60" s="105"/>
      <c r="R60" s="105"/>
      <c r="S60" s="105"/>
      <c r="T60" s="105"/>
      <c r="U60" s="105"/>
      <c r="V60" s="105"/>
      <c r="W60" s="105"/>
      <c r="X60" s="105"/>
      <c r="Y60" s="11"/>
      <c r="Z60" s="11"/>
      <c r="AA60" s="11"/>
      <c r="AB60" s="11"/>
      <c r="AC60" s="11"/>
      <c r="AD60" s="11"/>
      <c r="AE60" s="11"/>
      <c r="AF60" s="11"/>
      <c r="AG60" s="11"/>
      <c r="AH60" s="11"/>
      <c r="AI60" s="11"/>
      <c r="AJ60" s="11"/>
    </row>
    <row r="61" spans="1:36" ht="39.75" hidden="1" customHeight="1" x14ac:dyDescent="0.2">
      <c r="A61" s="112"/>
      <c r="B61" s="118"/>
      <c r="C61" s="119" t="s">
        <v>272</v>
      </c>
      <c r="D61" s="106"/>
      <c r="E61" s="100">
        <v>0</v>
      </c>
      <c r="F61" s="100">
        <f t="shared" ref="F61:J65" si="9">SUM(F338)</f>
        <v>0</v>
      </c>
      <c r="G61" s="101">
        <f t="shared" si="9"/>
        <v>0</v>
      </c>
      <c r="H61" s="102"/>
      <c r="I61" s="103"/>
      <c r="J61" s="103"/>
      <c r="K61" s="89">
        <f t="shared" si="0"/>
        <v>0</v>
      </c>
      <c r="L61" s="89">
        <f t="shared" si="1"/>
        <v>0</v>
      </c>
      <c r="M61" s="105"/>
      <c r="N61" s="105"/>
      <c r="O61" s="105"/>
      <c r="P61" s="105"/>
      <c r="Q61" s="105"/>
      <c r="R61" s="105"/>
      <c r="S61" s="105"/>
      <c r="T61" s="105"/>
      <c r="U61" s="105"/>
      <c r="V61" s="105"/>
      <c r="W61" s="105"/>
      <c r="X61" s="105"/>
      <c r="Y61" s="11"/>
      <c r="Z61" s="11"/>
      <c r="AA61" s="11"/>
      <c r="AB61" s="11"/>
      <c r="AC61" s="11"/>
      <c r="AD61" s="11"/>
      <c r="AE61" s="11"/>
      <c r="AF61" s="11"/>
      <c r="AG61" s="11"/>
      <c r="AH61" s="11"/>
      <c r="AI61" s="11"/>
      <c r="AJ61" s="11"/>
    </row>
    <row r="62" spans="1:36" ht="38.25" hidden="1" customHeight="1" x14ac:dyDescent="0.2">
      <c r="A62" s="112"/>
      <c r="B62" s="118"/>
      <c r="C62" s="119" t="s">
        <v>273</v>
      </c>
      <c r="D62" s="98"/>
      <c r="E62" s="100">
        <v>0</v>
      </c>
      <c r="F62" s="100">
        <f t="shared" si="9"/>
        <v>0</v>
      </c>
      <c r="G62" s="101">
        <f t="shared" si="9"/>
        <v>0</v>
      </c>
      <c r="H62" s="102">
        <f t="shared" si="9"/>
        <v>0</v>
      </c>
      <c r="I62" s="103">
        <f t="shared" si="9"/>
        <v>0</v>
      </c>
      <c r="J62" s="103">
        <f t="shared" si="9"/>
        <v>0</v>
      </c>
      <c r="K62" s="89">
        <f t="shared" si="0"/>
        <v>0</v>
      </c>
      <c r="L62" s="89">
        <f t="shared" si="1"/>
        <v>0</v>
      </c>
      <c r="M62" s="105"/>
      <c r="N62" s="105"/>
      <c r="O62" s="105"/>
      <c r="P62" s="105"/>
      <c r="Q62" s="105"/>
      <c r="R62" s="105"/>
      <c r="S62" s="105"/>
      <c r="T62" s="105"/>
      <c r="U62" s="105"/>
      <c r="V62" s="105"/>
      <c r="W62" s="105"/>
      <c r="X62" s="105"/>
      <c r="Y62" s="11"/>
      <c r="Z62" s="11"/>
      <c r="AA62" s="11"/>
      <c r="AB62" s="11"/>
      <c r="AC62" s="11"/>
      <c r="AD62" s="11"/>
      <c r="AE62" s="11"/>
      <c r="AF62" s="11"/>
      <c r="AG62" s="11"/>
      <c r="AH62" s="11"/>
      <c r="AI62" s="11"/>
      <c r="AJ62" s="11"/>
    </row>
    <row r="63" spans="1:36" ht="36.75" hidden="1" customHeight="1" x14ac:dyDescent="0.2">
      <c r="A63" s="112"/>
      <c r="B63" s="736" t="s">
        <v>274</v>
      </c>
      <c r="C63" s="711"/>
      <c r="D63" s="98" t="s">
        <v>275</v>
      </c>
      <c r="E63" s="100">
        <v>0</v>
      </c>
      <c r="F63" s="100">
        <f t="shared" si="9"/>
        <v>0</v>
      </c>
      <c r="G63" s="101">
        <f t="shared" si="9"/>
        <v>0</v>
      </c>
      <c r="H63" s="102">
        <f t="shared" si="9"/>
        <v>0</v>
      </c>
      <c r="I63" s="103">
        <f t="shared" si="9"/>
        <v>0</v>
      </c>
      <c r="J63" s="103">
        <f t="shared" si="9"/>
        <v>0</v>
      </c>
      <c r="K63" s="89">
        <f t="shared" si="0"/>
        <v>0</v>
      </c>
      <c r="L63" s="89">
        <f t="shared" si="1"/>
        <v>0</v>
      </c>
      <c r="M63" s="105"/>
      <c r="N63" s="105"/>
      <c r="O63" s="105"/>
      <c r="P63" s="105"/>
      <c r="Q63" s="105"/>
      <c r="R63" s="105"/>
      <c r="S63" s="105"/>
      <c r="T63" s="105"/>
      <c r="U63" s="105"/>
      <c r="V63" s="105"/>
      <c r="W63" s="105"/>
      <c r="X63" s="105"/>
      <c r="Y63" s="11"/>
      <c r="Z63" s="11"/>
      <c r="AA63" s="11"/>
      <c r="AB63" s="11"/>
      <c r="AC63" s="11"/>
      <c r="AD63" s="11"/>
      <c r="AE63" s="11"/>
      <c r="AF63" s="11"/>
      <c r="AG63" s="11"/>
      <c r="AH63" s="11"/>
      <c r="AI63" s="11"/>
      <c r="AJ63" s="11"/>
    </row>
    <row r="64" spans="1:36" ht="27.75" customHeight="1" x14ac:dyDescent="0.2">
      <c r="A64" s="112"/>
      <c r="B64" s="736" t="s">
        <v>276</v>
      </c>
      <c r="C64" s="711"/>
      <c r="D64" s="106" t="s">
        <v>277</v>
      </c>
      <c r="E64" s="100">
        <v>12169</v>
      </c>
      <c r="F64" s="100">
        <f t="shared" si="9"/>
        <v>0</v>
      </c>
      <c r="G64" s="101">
        <f t="shared" si="9"/>
        <v>12169</v>
      </c>
      <c r="H64" s="130">
        <f t="shared" si="9"/>
        <v>7835</v>
      </c>
      <c r="I64" s="131">
        <f t="shared" si="9"/>
        <v>8054</v>
      </c>
      <c r="J64" s="131">
        <f t="shared" si="9"/>
        <v>8255</v>
      </c>
      <c r="K64" s="89">
        <f t="shared" si="0"/>
        <v>24338</v>
      </c>
      <c r="L64" s="89">
        <f t="shared" si="1"/>
        <v>12169</v>
      </c>
      <c r="M64" s="105"/>
      <c r="N64" s="105"/>
      <c r="O64" s="105"/>
      <c r="P64" s="105"/>
      <c r="Q64" s="105"/>
      <c r="R64" s="105"/>
      <c r="S64" s="105"/>
      <c r="T64" s="105"/>
      <c r="U64" s="105"/>
      <c r="V64" s="105"/>
      <c r="W64" s="105"/>
      <c r="X64" s="105"/>
      <c r="Y64" s="11"/>
      <c r="Z64" s="11"/>
      <c r="AA64" s="11"/>
      <c r="AB64" s="11"/>
      <c r="AC64" s="11"/>
      <c r="AD64" s="11"/>
      <c r="AE64" s="11"/>
      <c r="AF64" s="11"/>
      <c r="AG64" s="11"/>
      <c r="AH64" s="11"/>
      <c r="AI64" s="11"/>
      <c r="AJ64" s="11"/>
    </row>
    <row r="65" spans="1:36" ht="27" customHeight="1" x14ac:dyDescent="0.2">
      <c r="A65" s="112"/>
      <c r="B65" s="736" t="s">
        <v>278</v>
      </c>
      <c r="C65" s="711"/>
      <c r="D65" s="106" t="s">
        <v>279</v>
      </c>
      <c r="E65" s="100">
        <v>70497</v>
      </c>
      <c r="F65" s="100">
        <f t="shared" si="9"/>
        <v>0</v>
      </c>
      <c r="G65" s="101">
        <f t="shared" si="9"/>
        <v>70497</v>
      </c>
      <c r="H65" s="102">
        <f t="shared" si="9"/>
        <v>9590</v>
      </c>
      <c r="I65" s="103">
        <f t="shared" si="9"/>
        <v>9864</v>
      </c>
      <c r="J65" s="103">
        <f t="shared" si="9"/>
        <v>10110</v>
      </c>
      <c r="K65" s="89">
        <f t="shared" si="0"/>
        <v>140994</v>
      </c>
      <c r="L65" s="89">
        <f t="shared" si="1"/>
        <v>70497</v>
      </c>
      <c r="M65" s="105"/>
      <c r="N65" s="105"/>
      <c r="O65" s="105"/>
      <c r="P65" s="105"/>
      <c r="Q65" s="105"/>
      <c r="R65" s="105"/>
      <c r="S65" s="105"/>
      <c r="T65" s="105"/>
      <c r="U65" s="105"/>
      <c r="V65" s="105"/>
      <c r="W65" s="105"/>
      <c r="X65" s="105"/>
      <c r="Y65" s="11"/>
      <c r="Z65" s="11"/>
      <c r="AA65" s="11"/>
      <c r="AB65" s="11"/>
      <c r="AC65" s="11"/>
      <c r="AD65" s="11"/>
      <c r="AE65" s="11"/>
      <c r="AF65" s="11"/>
      <c r="AG65" s="11"/>
      <c r="AH65" s="11"/>
      <c r="AI65" s="11"/>
      <c r="AJ65" s="11"/>
    </row>
    <row r="66" spans="1:36" ht="29.25" hidden="1" customHeight="1" x14ac:dyDescent="0.2">
      <c r="A66" s="112"/>
      <c r="B66" s="736" t="s">
        <v>280</v>
      </c>
      <c r="C66" s="711"/>
      <c r="D66" s="98" t="s">
        <v>281</v>
      </c>
      <c r="E66" s="100">
        <v>0</v>
      </c>
      <c r="F66" s="100">
        <f>SUM(F435)</f>
        <v>0</v>
      </c>
      <c r="G66" s="101">
        <f>SUM(G435)</f>
        <v>0</v>
      </c>
      <c r="H66" s="102">
        <f>SUM(H435)</f>
        <v>0</v>
      </c>
      <c r="I66" s="103">
        <f>SUM(I435)</f>
        <v>0</v>
      </c>
      <c r="J66" s="103">
        <f>SUM(J435)</f>
        <v>0</v>
      </c>
      <c r="K66" s="89">
        <f t="shared" si="0"/>
        <v>0</v>
      </c>
      <c r="L66" s="89">
        <f t="shared" si="1"/>
        <v>0</v>
      </c>
      <c r="M66" s="105"/>
      <c r="N66" s="105"/>
      <c r="O66" s="105"/>
      <c r="P66" s="105"/>
      <c r="Q66" s="105"/>
      <c r="R66" s="105"/>
      <c r="S66" s="105"/>
      <c r="T66" s="105"/>
      <c r="U66" s="105"/>
      <c r="V66" s="105"/>
      <c r="W66" s="105"/>
      <c r="X66" s="105"/>
      <c r="Y66" s="11"/>
      <c r="Z66" s="11"/>
      <c r="AA66" s="11"/>
      <c r="AB66" s="11"/>
      <c r="AC66" s="11"/>
      <c r="AD66" s="11"/>
      <c r="AE66" s="11"/>
      <c r="AF66" s="11"/>
      <c r="AG66" s="11"/>
      <c r="AH66" s="11"/>
      <c r="AI66" s="11"/>
      <c r="AJ66" s="11"/>
    </row>
    <row r="67" spans="1:36" ht="12.75" hidden="1" customHeight="1" x14ac:dyDescent="0.2">
      <c r="A67" s="728" t="s">
        <v>282</v>
      </c>
      <c r="B67" s="709"/>
      <c r="C67" s="711"/>
      <c r="D67" s="96" t="s">
        <v>283</v>
      </c>
      <c r="E67" s="85">
        <v>0</v>
      </c>
      <c r="F67" s="85">
        <f>SUM(F68)</f>
        <v>0</v>
      </c>
      <c r="G67" s="86">
        <f>SUM(G68)</f>
        <v>0</v>
      </c>
      <c r="H67" s="92">
        <f>SUM(H68)</f>
        <v>0</v>
      </c>
      <c r="I67" s="93">
        <f>SUM(I68)</f>
        <v>0</v>
      </c>
      <c r="J67" s="93">
        <f>SUM(J68)</f>
        <v>0</v>
      </c>
      <c r="K67" s="89">
        <f t="shared" si="0"/>
        <v>0</v>
      </c>
      <c r="L67" s="89">
        <f t="shared" si="1"/>
        <v>0</v>
      </c>
      <c r="M67" s="105"/>
      <c r="N67" s="105"/>
      <c r="O67" s="105"/>
      <c r="P67" s="105"/>
      <c r="Q67" s="105"/>
      <c r="R67" s="105"/>
      <c r="S67" s="105"/>
      <c r="T67" s="105"/>
      <c r="U67" s="105"/>
      <c r="V67" s="105"/>
      <c r="W67" s="105"/>
      <c r="X67" s="105"/>
      <c r="Y67" s="11"/>
      <c r="Z67" s="11"/>
      <c r="AA67" s="11"/>
      <c r="AB67" s="11"/>
      <c r="AC67" s="11"/>
      <c r="AD67" s="11"/>
      <c r="AE67" s="11"/>
      <c r="AF67" s="11"/>
      <c r="AG67" s="11"/>
      <c r="AH67" s="11"/>
      <c r="AI67" s="11"/>
      <c r="AJ67" s="11"/>
    </row>
    <row r="68" spans="1:36" ht="12.75" hidden="1" customHeight="1" x14ac:dyDescent="0.2">
      <c r="A68" s="132"/>
      <c r="B68" s="736" t="s">
        <v>284</v>
      </c>
      <c r="C68" s="711"/>
      <c r="D68" s="98" t="s">
        <v>285</v>
      </c>
      <c r="E68" s="100">
        <v>0</v>
      </c>
      <c r="F68" s="100">
        <f>SUM(F344)</f>
        <v>0</v>
      </c>
      <c r="G68" s="101">
        <f>SUM(G344)</f>
        <v>0</v>
      </c>
      <c r="H68" s="102">
        <f>SUM(H344)</f>
        <v>0</v>
      </c>
      <c r="I68" s="103">
        <f>SUM(I344)</f>
        <v>0</v>
      </c>
      <c r="J68" s="103">
        <f>SUM(J344)</f>
        <v>0</v>
      </c>
      <c r="K68" s="89">
        <f t="shared" si="0"/>
        <v>0</v>
      </c>
      <c r="L68" s="89">
        <f t="shared" si="1"/>
        <v>0</v>
      </c>
      <c r="M68" s="105"/>
      <c r="N68" s="105"/>
      <c r="O68" s="105"/>
      <c r="P68" s="105"/>
      <c r="Q68" s="105"/>
      <c r="R68" s="105"/>
      <c r="S68" s="105"/>
      <c r="T68" s="105"/>
      <c r="U68" s="105"/>
      <c r="V68" s="105"/>
      <c r="W68" s="105"/>
      <c r="X68" s="105"/>
      <c r="Y68" s="11"/>
      <c r="Z68" s="11"/>
      <c r="AA68" s="11"/>
      <c r="AB68" s="11"/>
      <c r="AC68" s="11"/>
      <c r="AD68" s="11"/>
      <c r="AE68" s="11"/>
      <c r="AF68" s="11"/>
      <c r="AG68" s="11"/>
      <c r="AH68" s="11"/>
      <c r="AI68" s="11"/>
      <c r="AJ68" s="11"/>
    </row>
    <row r="69" spans="1:36" ht="12.75" hidden="1" customHeight="1" x14ac:dyDescent="0.2">
      <c r="A69" s="728" t="s">
        <v>47</v>
      </c>
      <c r="B69" s="709"/>
      <c r="C69" s="711"/>
      <c r="D69" s="96" t="s">
        <v>286</v>
      </c>
      <c r="E69" s="85">
        <v>0</v>
      </c>
      <c r="F69" s="85">
        <f>SUM(F70:F71)</f>
        <v>0</v>
      </c>
      <c r="G69" s="86">
        <f>SUM(G70:G71)</f>
        <v>0</v>
      </c>
      <c r="H69" s="92">
        <f>SUM(H70:H71)</f>
        <v>0</v>
      </c>
      <c r="I69" s="93">
        <f>SUM(I70:I71)</f>
        <v>0</v>
      </c>
      <c r="J69" s="93">
        <f>SUM(J70:J71)</f>
        <v>0</v>
      </c>
      <c r="K69" s="89">
        <f t="shared" si="0"/>
        <v>0</v>
      </c>
      <c r="L69" s="89">
        <f t="shared" si="1"/>
        <v>0</v>
      </c>
      <c r="M69" s="105"/>
      <c r="N69" s="105"/>
      <c r="O69" s="105"/>
      <c r="P69" s="105"/>
      <c r="Q69" s="105"/>
      <c r="R69" s="105"/>
      <c r="S69" s="105"/>
      <c r="T69" s="105"/>
      <c r="U69" s="105"/>
      <c r="V69" s="105"/>
      <c r="W69" s="105"/>
      <c r="X69" s="105"/>
      <c r="Y69" s="11"/>
      <c r="Z69" s="11"/>
      <c r="AA69" s="11"/>
      <c r="AB69" s="11"/>
      <c r="AC69" s="11"/>
      <c r="AD69" s="11"/>
      <c r="AE69" s="11"/>
      <c r="AF69" s="11"/>
      <c r="AG69" s="11"/>
      <c r="AH69" s="11"/>
      <c r="AI69" s="11"/>
      <c r="AJ69" s="11"/>
    </row>
    <row r="70" spans="1:36" ht="12.75" hidden="1" customHeight="1" x14ac:dyDescent="0.2">
      <c r="A70" s="112"/>
      <c r="B70" s="736" t="s">
        <v>287</v>
      </c>
      <c r="C70" s="711"/>
      <c r="D70" s="98" t="s">
        <v>288</v>
      </c>
      <c r="E70" s="100">
        <v>0</v>
      </c>
      <c r="F70" s="100">
        <f>SUM(F346)</f>
        <v>0</v>
      </c>
      <c r="G70" s="101">
        <f>SUM(G346)</f>
        <v>0</v>
      </c>
      <c r="H70" s="102">
        <f t="shared" ref="H70:J71" si="10">SUM(H346)</f>
        <v>0</v>
      </c>
      <c r="I70" s="103">
        <f t="shared" si="10"/>
        <v>0</v>
      </c>
      <c r="J70" s="103">
        <f t="shared" si="10"/>
        <v>0</v>
      </c>
      <c r="K70" s="89">
        <f t="shared" si="0"/>
        <v>0</v>
      </c>
      <c r="L70" s="89">
        <f t="shared" si="1"/>
        <v>0</v>
      </c>
      <c r="M70" s="105"/>
      <c r="N70" s="105"/>
      <c r="O70" s="105"/>
      <c r="P70" s="105"/>
      <c r="Q70" s="105"/>
      <c r="R70" s="105"/>
      <c r="S70" s="105"/>
      <c r="T70" s="105"/>
      <c r="U70" s="105"/>
      <c r="V70" s="105"/>
      <c r="W70" s="105"/>
      <c r="X70" s="105"/>
      <c r="Y70" s="11"/>
      <c r="Z70" s="11"/>
      <c r="AA70" s="11"/>
      <c r="AB70" s="11"/>
      <c r="AC70" s="11"/>
      <c r="AD70" s="11"/>
      <c r="AE70" s="11"/>
      <c r="AF70" s="11"/>
      <c r="AG70" s="11"/>
      <c r="AH70" s="11"/>
      <c r="AI70" s="11"/>
      <c r="AJ70" s="11"/>
    </row>
    <row r="71" spans="1:36" ht="12.75" hidden="1" customHeight="1" x14ac:dyDescent="0.2">
      <c r="A71" s="112"/>
      <c r="B71" s="736" t="s">
        <v>289</v>
      </c>
      <c r="C71" s="711"/>
      <c r="D71" s="98" t="s">
        <v>290</v>
      </c>
      <c r="E71" s="100">
        <v>0</v>
      </c>
      <c r="F71" s="100">
        <f>SUM(F347)</f>
        <v>0</v>
      </c>
      <c r="G71" s="101">
        <f>SUM(G347)</f>
        <v>0</v>
      </c>
      <c r="H71" s="102">
        <f t="shared" si="10"/>
        <v>0</v>
      </c>
      <c r="I71" s="103">
        <f t="shared" si="10"/>
        <v>0</v>
      </c>
      <c r="J71" s="103">
        <f t="shared" si="10"/>
        <v>0</v>
      </c>
      <c r="K71" s="89">
        <f t="shared" si="0"/>
        <v>0</v>
      </c>
      <c r="L71" s="89">
        <f t="shared" si="1"/>
        <v>0</v>
      </c>
      <c r="M71" s="105"/>
      <c r="N71" s="105"/>
      <c r="O71" s="105"/>
      <c r="P71" s="105"/>
      <c r="Q71" s="105"/>
      <c r="R71" s="105"/>
      <c r="S71" s="105"/>
      <c r="T71" s="105"/>
      <c r="U71" s="105"/>
      <c r="V71" s="105"/>
      <c r="W71" s="105"/>
      <c r="X71" s="105"/>
      <c r="Y71" s="11"/>
      <c r="Z71" s="11"/>
      <c r="AA71" s="11"/>
      <c r="AB71" s="11"/>
      <c r="AC71" s="11"/>
      <c r="AD71" s="11"/>
      <c r="AE71" s="11"/>
      <c r="AF71" s="11"/>
      <c r="AG71" s="11"/>
      <c r="AH71" s="11"/>
      <c r="AI71" s="11"/>
      <c r="AJ71" s="11"/>
    </row>
    <row r="72" spans="1:36" ht="27" customHeight="1" x14ac:dyDescent="0.2">
      <c r="A72" s="728" t="s">
        <v>49</v>
      </c>
      <c r="B72" s="709"/>
      <c r="C72" s="711"/>
      <c r="D72" s="83" t="s">
        <v>291</v>
      </c>
      <c r="E72" s="85">
        <v>1651</v>
      </c>
      <c r="F72" s="85">
        <f>SUM(F73,F76,F77)</f>
        <v>0</v>
      </c>
      <c r="G72" s="86">
        <f>SUM(G73,G76,G77)</f>
        <v>1651</v>
      </c>
      <c r="H72" s="92">
        <f>SUM(H73,H76,H77)</f>
        <v>0</v>
      </c>
      <c r="I72" s="93">
        <f>SUM(I73,I76,I77)</f>
        <v>0</v>
      </c>
      <c r="J72" s="93">
        <f>SUM(J73,J76,J77)</f>
        <v>0</v>
      </c>
      <c r="K72" s="89">
        <f t="shared" si="0"/>
        <v>3302</v>
      </c>
      <c r="L72" s="89">
        <f t="shared" si="1"/>
        <v>1651</v>
      </c>
      <c r="M72" s="105"/>
      <c r="N72" s="105"/>
      <c r="O72" s="105"/>
      <c r="P72" s="105"/>
      <c r="Q72" s="105"/>
      <c r="R72" s="105"/>
      <c r="S72" s="105"/>
      <c r="T72" s="105"/>
      <c r="U72" s="105"/>
      <c r="V72" s="105"/>
      <c r="W72" s="105"/>
      <c r="X72" s="105"/>
      <c r="Y72" s="11"/>
      <c r="Z72" s="11"/>
      <c r="AA72" s="11"/>
      <c r="AB72" s="11"/>
      <c r="AC72" s="11"/>
      <c r="AD72" s="11"/>
      <c r="AE72" s="11"/>
      <c r="AF72" s="11"/>
      <c r="AG72" s="11"/>
      <c r="AH72" s="11"/>
      <c r="AI72" s="11"/>
      <c r="AJ72" s="11"/>
    </row>
    <row r="73" spans="1:36" ht="12.75" customHeight="1" x14ac:dyDescent="0.2">
      <c r="A73" s="112"/>
      <c r="B73" s="736" t="s">
        <v>292</v>
      </c>
      <c r="C73" s="711"/>
      <c r="D73" s="106" t="s">
        <v>293</v>
      </c>
      <c r="E73" s="100">
        <v>1364</v>
      </c>
      <c r="F73" s="100">
        <f>SUM(F74:F75)</f>
        <v>0</v>
      </c>
      <c r="G73" s="101">
        <f>SUM(G74:G75)</f>
        <v>1364</v>
      </c>
      <c r="H73" s="102">
        <f>SUM(H74:H75)</f>
        <v>0</v>
      </c>
      <c r="I73" s="103">
        <f>SUM(I74:I75)</f>
        <v>0</v>
      </c>
      <c r="J73" s="103">
        <f>SUM(J74:J75)</f>
        <v>0</v>
      </c>
      <c r="K73" s="89">
        <f t="shared" si="0"/>
        <v>2728</v>
      </c>
      <c r="L73" s="89">
        <f t="shared" si="1"/>
        <v>1364</v>
      </c>
      <c r="M73" s="105"/>
      <c r="N73" s="105"/>
      <c r="O73" s="105"/>
      <c r="P73" s="105"/>
      <c r="Q73" s="105"/>
      <c r="R73" s="105"/>
      <c r="S73" s="105"/>
      <c r="T73" s="105"/>
      <c r="U73" s="105"/>
      <c r="V73" s="105"/>
      <c r="W73" s="105"/>
      <c r="X73" s="105"/>
      <c r="Y73" s="11"/>
      <c r="Z73" s="11"/>
      <c r="AA73" s="11"/>
      <c r="AB73" s="11"/>
      <c r="AC73" s="11"/>
      <c r="AD73" s="11"/>
      <c r="AE73" s="11"/>
      <c r="AF73" s="11"/>
      <c r="AG73" s="11"/>
      <c r="AH73" s="11"/>
      <c r="AI73" s="11"/>
      <c r="AJ73" s="11"/>
    </row>
    <row r="74" spans="1:36" ht="25.5" customHeight="1" x14ac:dyDescent="0.2">
      <c r="A74" s="112"/>
      <c r="B74" s="133"/>
      <c r="C74" s="115" t="s">
        <v>294</v>
      </c>
      <c r="D74" s="106" t="s">
        <v>295</v>
      </c>
      <c r="E74" s="100">
        <v>71</v>
      </c>
      <c r="F74" s="100">
        <f>SUM(F350)</f>
        <v>0</v>
      </c>
      <c r="G74" s="101">
        <f>SUM(G350)</f>
        <v>71</v>
      </c>
      <c r="H74" s="102">
        <f t="shared" ref="H74:J77" si="11">SUM(H350)</f>
        <v>0</v>
      </c>
      <c r="I74" s="103">
        <f t="shared" si="11"/>
        <v>0</v>
      </c>
      <c r="J74" s="103">
        <f t="shared" si="11"/>
        <v>0</v>
      </c>
      <c r="K74" s="89">
        <f t="shared" si="0"/>
        <v>142</v>
      </c>
      <c r="L74" s="89">
        <f t="shared" si="1"/>
        <v>71</v>
      </c>
      <c r="M74" s="105"/>
      <c r="N74" s="105"/>
      <c r="O74" s="105"/>
      <c r="P74" s="105"/>
      <c r="Q74" s="105"/>
      <c r="R74" s="105"/>
      <c r="S74" s="105"/>
      <c r="T74" s="105"/>
      <c r="U74" s="105"/>
      <c r="V74" s="105"/>
      <c r="W74" s="105"/>
      <c r="X74" s="105"/>
      <c r="Y74" s="11"/>
      <c r="Z74" s="11"/>
      <c r="AA74" s="11"/>
      <c r="AB74" s="11"/>
      <c r="AC74" s="11"/>
      <c r="AD74" s="11"/>
      <c r="AE74" s="11"/>
      <c r="AF74" s="11"/>
      <c r="AG74" s="11"/>
      <c r="AH74" s="11"/>
      <c r="AI74" s="11"/>
      <c r="AJ74" s="11"/>
    </row>
    <row r="75" spans="1:36" ht="26.25" customHeight="1" x14ac:dyDescent="0.2">
      <c r="A75" s="112"/>
      <c r="B75" s="133"/>
      <c r="C75" s="115" t="s">
        <v>296</v>
      </c>
      <c r="D75" s="106" t="s">
        <v>297</v>
      </c>
      <c r="E75" s="100">
        <v>1293</v>
      </c>
      <c r="F75" s="100">
        <f t="shared" ref="F75:G77" si="12">SUM(F351)</f>
        <v>0</v>
      </c>
      <c r="G75" s="101">
        <f t="shared" si="12"/>
        <v>1293</v>
      </c>
      <c r="H75" s="102">
        <f t="shared" si="11"/>
        <v>0</v>
      </c>
      <c r="I75" s="103">
        <f t="shared" si="11"/>
        <v>0</v>
      </c>
      <c r="J75" s="103">
        <f t="shared" si="11"/>
        <v>0</v>
      </c>
      <c r="K75" s="89">
        <f t="shared" si="0"/>
        <v>2586</v>
      </c>
      <c r="L75" s="89">
        <f t="shared" si="1"/>
        <v>1293</v>
      </c>
      <c r="M75" s="105"/>
      <c r="N75" s="105"/>
      <c r="O75" s="105"/>
      <c r="P75" s="105"/>
      <c r="Q75" s="105"/>
      <c r="R75" s="105"/>
      <c r="S75" s="105"/>
      <c r="T75" s="105"/>
      <c r="U75" s="105"/>
      <c r="V75" s="105"/>
      <c r="W75" s="105"/>
      <c r="X75" s="105"/>
      <c r="Y75" s="11"/>
      <c r="Z75" s="11"/>
      <c r="AA75" s="11"/>
      <c r="AB75" s="11"/>
      <c r="AC75" s="11"/>
      <c r="AD75" s="11"/>
      <c r="AE75" s="11"/>
      <c r="AF75" s="11"/>
      <c r="AG75" s="11"/>
      <c r="AH75" s="11"/>
      <c r="AI75" s="11"/>
      <c r="AJ75" s="11"/>
    </row>
    <row r="76" spans="1:36" ht="26.25" customHeight="1" x14ac:dyDescent="0.2">
      <c r="A76" s="112"/>
      <c r="B76" s="736" t="s">
        <v>298</v>
      </c>
      <c r="C76" s="711"/>
      <c r="D76" s="106" t="s">
        <v>299</v>
      </c>
      <c r="E76" s="100">
        <v>287</v>
      </c>
      <c r="F76" s="100">
        <f t="shared" si="12"/>
        <v>0</v>
      </c>
      <c r="G76" s="101">
        <f t="shared" si="12"/>
        <v>287</v>
      </c>
      <c r="H76" s="102">
        <f t="shared" si="11"/>
        <v>0</v>
      </c>
      <c r="I76" s="103">
        <f t="shared" si="11"/>
        <v>0</v>
      </c>
      <c r="J76" s="103">
        <f t="shared" si="11"/>
        <v>0</v>
      </c>
      <c r="K76" s="89">
        <f t="shared" si="0"/>
        <v>574</v>
      </c>
      <c r="L76" s="89">
        <f t="shared" si="1"/>
        <v>287</v>
      </c>
      <c r="M76" s="105"/>
      <c r="N76" s="105"/>
      <c r="O76" s="105"/>
      <c r="P76" s="105"/>
      <c r="Q76" s="105"/>
      <c r="R76" s="105"/>
      <c r="S76" s="105"/>
      <c r="T76" s="105"/>
      <c r="U76" s="105"/>
      <c r="V76" s="105"/>
      <c r="W76" s="105"/>
      <c r="X76" s="105"/>
      <c r="Y76" s="11"/>
      <c r="Z76" s="11"/>
      <c r="AA76" s="11"/>
      <c r="AB76" s="11"/>
      <c r="AC76" s="11"/>
      <c r="AD76" s="11"/>
      <c r="AE76" s="11"/>
      <c r="AF76" s="11"/>
      <c r="AG76" s="11"/>
      <c r="AH76" s="11"/>
      <c r="AI76" s="11"/>
      <c r="AJ76" s="11"/>
    </row>
    <row r="77" spans="1:36" ht="30" hidden="1" customHeight="1" x14ac:dyDescent="0.2">
      <c r="A77" s="112"/>
      <c r="B77" s="736" t="s">
        <v>300</v>
      </c>
      <c r="C77" s="711"/>
      <c r="D77" s="98" t="s">
        <v>301</v>
      </c>
      <c r="E77" s="100">
        <v>0</v>
      </c>
      <c r="F77" s="100">
        <f t="shared" si="12"/>
        <v>0</v>
      </c>
      <c r="G77" s="101">
        <f t="shared" si="12"/>
        <v>0</v>
      </c>
      <c r="H77" s="102">
        <f t="shared" si="11"/>
        <v>0</v>
      </c>
      <c r="I77" s="103">
        <f t="shared" si="11"/>
        <v>0</v>
      </c>
      <c r="J77" s="103">
        <f t="shared" si="11"/>
        <v>0</v>
      </c>
      <c r="K77" s="89">
        <f t="shared" si="0"/>
        <v>0</v>
      </c>
      <c r="L77" s="89">
        <f t="shared" si="1"/>
        <v>0</v>
      </c>
      <c r="M77" s="105"/>
      <c r="N77" s="105"/>
      <c r="O77" s="105"/>
      <c r="P77" s="105"/>
      <c r="Q77" s="105"/>
      <c r="R77" s="105"/>
      <c r="S77" s="105"/>
      <c r="T77" s="105"/>
      <c r="U77" s="105"/>
      <c r="V77" s="105"/>
      <c r="W77" s="105"/>
      <c r="X77" s="105"/>
      <c r="Y77" s="11"/>
      <c r="Z77" s="11"/>
      <c r="AA77" s="11"/>
      <c r="AB77" s="11"/>
      <c r="AC77" s="11"/>
      <c r="AD77" s="11"/>
      <c r="AE77" s="11"/>
      <c r="AF77" s="11"/>
      <c r="AG77" s="11"/>
      <c r="AH77" s="11"/>
      <c r="AI77" s="11"/>
      <c r="AJ77" s="11"/>
    </row>
    <row r="78" spans="1:36" ht="12.75" hidden="1" customHeight="1" x14ac:dyDescent="0.2">
      <c r="A78" s="728" t="s">
        <v>302</v>
      </c>
      <c r="B78" s="709"/>
      <c r="C78" s="711"/>
      <c r="D78" s="96" t="s">
        <v>303</v>
      </c>
      <c r="E78" s="85">
        <v>0</v>
      </c>
      <c r="F78" s="85">
        <f t="shared" ref="F78:J79" si="13">SUM(F79)</f>
        <v>0</v>
      </c>
      <c r="G78" s="86">
        <f t="shared" si="13"/>
        <v>0</v>
      </c>
      <c r="H78" s="92">
        <f t="shared" si="13"/>
        <v>0</v>
      </c>
      <c r="I78" s="93">
        <f t="shared" si="13"/>
        <v>0</v>
      </c>
      <c r="J78" s="93">
        <f t="shared" si="13"/>
        <v>0</v>
      </c>
      <c r="K78" s="89">
        <f t="shared" si="0"/>
        <v>0</v>
      </c>
      <c r="L78" s="89">
        <f t="shared" si="1"/>
        <v>0</v>
      </c>
      <c r="M78" s="105"/>
      <c r="N78" s="105"/>
      <c r="O78" s="105"/>
      <c r="P78" s="105"/>
      <c r="Q78" s="105"/>
      <c r="R78" s="105"/>
      <c r="S78" s="105"/>
      <c r="T78" s="105"/>
      <c r="U78" s="105"/>
      <c r="V78" s="105"/>
      <c r="W78" s="105"/>
      <c r="X78" s="105"/>
      <c r="Y78" s="11"/>
      <c r="Z78" s="11"/>
      <c r="AA78" s="11"/>
      <c r="AB78" s="11"/>
      <c r="AC78" s="11"/>
      <c r="AD78" s="11"/>
      <c r="AE78" s="11"/>
      <c r="AF78" s="11"/>
      <c r="AG78" s="11"/>
      <c r="AH78" s="11"/>
      <c r="AI78" s="11"/>
      <c r="AJ78" s="11"/>
    </row>
    <row r="79" spans="1:36" ht="12.75" hidden="1" customHeight="1" x14ac:dyDescent="0.2">
      <c r="A79" s="728" t="s">
        <v>51</v>
      </c>
      <c r="B79" s="709"/>
      <c r="C79" s="711"/>
      <c r="D79" s="96" t="s">
        <v>304</v>
      </c>
      <c r="E79" s="85">
        <v>0</v>
      </c>
      <c r="F79" s="85">
        <f t="shared" si="13"/>
        <v>0</v>
      </c>
      <c r="G79" s="86">
        <f t="shared" si="13"/>
        <v>0</v>
      </c>
      <c r="H79" s="92">
        <f t="shared" si="13"/>
        <v>0</v>
      </c>
      <c r="I79" s="93">
        <f t="shared" si="13"/>
        <v>0</v>
      </c>
      <c r="J79" s="93">
        <f t="shared" si="13"/>
        <v>0</v>
      </c>
      <c r="K79" s="89">
        <f t="shared" si="0"/>
        <v>0</v>
      </c>
      <c r="L79" s="89">
        <f t="shared" si="1"/>
        <v>0</v>
      </c>
      <c r="M79" s="105"/>
      <c r="N79" s="105"/>
      <c r="O79" s="105"/>
      <c r="P79" s="105"/>
      <c r="Q79" s="105"/>
      <c r="R79" s="105"/>
      <c r="S79" s="105"/>
      <c r="T79" s="105"/>
      <c r="U79" s="105"/>
      <c r="V79" s="105"/>
      <c r="W79" s="105"/>
      <c r="X79" s="105"/>
      <c r="Y79" s="11"/>
      <c r="Z79" s="11"/>
      <c r="AA79" s="11"/>
      <c r="AB79" s="11"/>
      <c r="AC79" s="11"/>
      <c r="AD79" s="11"/>
      <c r="AE79" s="11"/>
      <c r="AF79" s="11"/>
      <c r="AG79" s="11"/>
      <c r="AH79" s="11"/>
      <c r="AI79" s="11"/>
      <c r="AJ79" s="11"/>
    </row>
    <row r="80" spans="1:36" ht="12.75" hidden="1" customHeight="1" x14ac:dyDescent="0.2">
      <c r="A80" s="112"/>
      <c r="B80" s="736" t="s">
        <v>305</v>
      </c>
      <c r="C80" s="711"/>
      <c r="D80" s="98" t="s">
        <v>306</v>
      </c>
      <c r="E80" s="100">
        <v>0</v>
      </c>
      <c r="F80" s="100">
        <f>SUM(F356)</f>
        <v>0</v>
      </c>
      <c r="G80" s="101">
        <f>SUM(G356)</f>
        <v>0</v>
      </c>
      <c r="H80" s="102">
        <f>SUM(H356)</f>
        <v>0</v>
      </c>
      <c r="I80" s="103">
        <f>SUM(I356)</f>
        <v>0</v>
      </c>
      <c r="J80" s="103">
        <f>SUM(J356)</f>
        <v>0</v>
      </c>
      <c r="K80" s="89">
        <f t="shared" si="0"/>
        <v>0</v>
      </c>
      <c r="L80" s="89">
        <f t="shared" si="1"/>
        <v>0</v>
      </c>
      <c r="M80" s="105"/>
      <c r="N80" s="105"/>
      <c r="O80" s="105"/>
      <c r="P80" s="105"/>
      <c r="Q80" s="105"/>
      <c r="R80" s="105"/>
      <c r="S80" s="105"/>
      <c r="T80" s="105"/>
      <c r="U80" s="105"/>
      <c r="V80" s="105"/>
      <c r="W80" s="105"/>
      <c r="X80" s="105"/>
      <c r="Y80" s="11"/>
      <c r="Z80" s="11"/>
      <c r="AA80" s="11"/>
      <c r="AB80" s="11"/>
      <c r="AC80" s="11"/>
      <c r="AD80" s="11"/>
      <c r="AE80" s="11"/>
      <c r="AF80" s="11"/>
      <c r="AG80" s="11"/>
      <c r="AH80" s="11"/>
      <c r="AI80" s="11"/>
      <c r="AJ80" s="11"/>
    </row>
    <row r="81" spans="1:36" ht="12.75" customHeight="1" x14ac:dyDescent="0.2">
      <c r="A81" s="728" t="s">
        <v>307</v>
      </c>
      <c r="B81" s="709"/>
      <c r="C81" s="711"/>
      <c r="D81" s="83" t="s">
        <v>308</v>
      </c>
      <c r="E81" s="85">
        <v>1498</v>
      </c>
      <c r="F81" s="85">
        <f>SUM(F82,F91)</f>
        <v>0</v>
      </c>
      <c r="G81" s="86">
        <f>SUM(G82,G91)</f>
        <v>1498</v>
      </c>
      <c r="H81" s="92">
        <f>SUM(H82,H91)</f>
        <v>0</v>
      </c>
      <c r="I81" s="93">
        <f>SUM(I82,I91)</f>
        <v>0</v>
      </c>
      <c r="J81" s="93">
        <f>SUM(J82,J91)</f>
        <v>0</v>
      </c>
      <c r="K81" s="89">
        <f t="shared" si="0"/>
        <v>2996</v>
      </c>
      <c r="L81" s="89">
        <f t="shared" si="1"/>
        <v>1498</v>
      </c>
      <c r="M81" s="105"/>
      <c r="N81" s="105"/>
      <c r="O81" s="105"/>
      <c r="P81" s="105"/>
      <c r="Q81" s="105"/>
      <c r="R81" s="105"/>
      <c r="S81" s="105"/>
      <c r="T81" s="105"/>
      <c r="U81" s="105"/>
      <c r="V81" s="105"/>
      <c r="W81" s="105"/>
      <c r="X81" s="105"/>
      <c r="Y81" s="11"/>
      <c r="Z81" s="11"/>
      <c r="AA81" s="11"/>
      <c r="AB81" s="11"/>
      <c r="AC81" s="11"/>
      <c r="AD81" s="11"/>
      <c r="AE81" s="11"/>
      <c r="AF81" s="11"/>
      <c r="AG81" s="11"/>
      <c r="AH81" s="11"/>
      <c r="AI81" s="11"/>
      <c r="AJ81" s="11"/>
    </row>
    <row r="82" spans="1:36" ht="12.75" customHeight="1" x14ac:dyDescent="0.2">
      <c r="A82" s="728" t="s">
        <v>309</v>
      </c>
      <c r="B82" s="709"/>
      <c r="C82" s="711"/>
      <c r="D82" s="83" t="s">
        <v>310</v>
      </c>
      <c r="E82" s="85">
        <v>381</v>
      </c>
      <c r="F82" s="85">
        <f>SUM(F83,F89)</f>
        <v>0</v>
      </c>
      <c r="G82" s="86">
        <f>SUM(G83,G89)</f>
        <v>381</v>
      </c>
      <c r="H82" s="92">
        <f>SUM(H83,H89)</f>
        <v>0</v>
      </c>
      <c r="I82" s="93">
        <f>SUM(I83,I89)</f>
        <v>0</v>
      </c>
      <c r="J82" s="93">
        <f>SUM(J83,J89)</f>
        <v>0</v>
      </c>
      <c r="K82" s="89">
        <f t="shared" si="0"/>
        <v>762</v>
      </c>
      <c r="L82" s="89">
        <f t="shared" si="1"/>
        <v>381</v>
      </c>
      <c r="M82" s="105"/>
      <c r="N82" s="105"/>
      <c r="O82" s="105"/>
      <c r="P82" s="105"/>
      <c r="Q82" s="105"/>
      <c r="R82" s="105"/>
      <c r="S82" s="105"/>
      <c r="T82" s="105"/>
      <c r="U82" s="105"/>
      <c r="V82" s="105"/>
      <c r="W82" s="105"/>
      <c r="X82" s="105"/>
      <c r="Y82" s="11"/>
      <c r="Z82" s="11"/>
      <c r="AA82" s="11"/>
      <c r="AB82" s="11"/>
      <c r="AC82" s="11"/>
      <c r="AD82" s="11"/>
      <c r="AE82" s="11"/>
      <c r="AF82" s="11"/>
      <c r="AG82" s="11"/>
      <c r="AH82" s="11"/>
      <c r="AI82" s="11"/>
      <c r="AJ82" s="11"/>
    </row>
    <row r="83" spans="1:36" ht="12.75" customHeight="1" x14ac:dyDescent="0.2">
      <c r="A83" s="728" t="s">
        <v>311</v>
      </c>
      <c r="B83" s="709"/>
      <c r="C83" s="711"/>
      <c r="D83" s="83" t="s">
        <v>312</v>
      </c>
      <c r="E83" s="85">
        <v>381</v>
      </c>
      <c r="F83" s="85">
        <f>SUM(F84:F86,F88)</f>
        <v>0</v>
      </c>
      <c r="G83" s="86">
        <f>SUM(G84:G86,G88)</f>
        <v>381</v>
      </c>
      <c r="H83" s="92">
        <f>SUM(H84:H86,H88)</f>
        <v>0</v>
      </c>
      <c r="I83" s="93">
        <f>SUM(I84:I86,I88)</f>
        <v>0</v>
      </c>
      <c r="J83" s="93">
        <f>SUM(J84:J86,J88)</f>
        <v>0</v>
      </c>
      <c r="K83" s="89">
        <f t="shared" si="0"/>
        <v>762</v>
      </c>
      <c r="L83" s="89">
        <f t="shared" si="1"/>
        <v>381</v>
      </c>
      <c r="M83" s="105"/>
      <c r="N83" s="105"/>
      <c r="O83" s="105"/>
      <c r="P83" s="105"/>
      <c r="Q83" s="105"/>
      <c r="R83" s="105"/>
      <c r="S83" s="105"/>
      <c r="T83" s="105"/>
      <c r="U83" s="105"/>
      <c r="V83" s="105"/>
      <c r="W83" s="105"/>
      <c r="X83" s="105"/>
      <c r="Y83" s="11"/>
      <c r="Z83" s="11"/>
      <c r="AA83" s="11"/>
      <c r="AB83" s="11"/>
      <c r="AC83" s="11"/>
      <c r="AD83" s="11"/>
      <c r="AE83" s="11"/>
      <c r="AF83" s="11"/>
      <c r="AG83" s="11"/>
      <c r="AH83" s="11"/>
      <c r="AI83" s="11"/>
      <c r="AJ83" s="11"/>
    </row>
    <row r="84" spans="1:36" ht="29.25" hidden="1" customHeight="1" x14ac:dyDescent="0.2">
      <c r="A84" s="112"/>
      <c r="B84" s="736" t="s">
        <v>313</v>
      </c>
      <c r="C84" s="711"/>
      <c r="D84" s="98" t="s">
        <v>314</v>
      </c>
      <c r="E84" s="100">
        <v>0</v>
      </c>
      <c r="F84" s="100">
        <f>SUM(F360)</f>
        <v>0</v>
      </c>
      <c r="G84" s="101">
        <f>SUM(G360)</f>
        <v>0</v>
      </c>
      <c r="H84" s="102">
        <f t="shared" ref="H84:J85" si="14">SUM(H360)</f>
        <v>0</v>
      </c>
      <c r="I84" s="103">
        <f t="shared" si="14"/>
        <v>0</v>
      </c>
      <c r="J84" s="103">
        <f t="shared" si="14"/>
        <v>0</v>
      </c>
      <c r="K84" s="89">
        <f t="shared" si="0"/>
        <v>0</v>
      </c>
      <c r="L84" s="89">
        <f t="shared" si="1"/>
        <v>0</v>
      </c>
      <c r="M84" s="105"/>
      <c r="N84" s="105"/>
      <c r="O84" s="105"/>
      <c r="P84" s="105"/>
      <c r="Q84" s="105"/>
      <c r="R84" s="105"/>
      <c r="S84" s="105"/>
      <c r="T84" s="105"/>
      <c r="U84" s="105"/>
      <c r="V84" s="105"/>
      <c r="W84" s="105"/>
      <c r="X84" s="105"/>
      <c r="Y84" s="11"/>
      <c r="Z84" s="11"/>
      <c r="AA84" s="11"/>
      <c r="AB84" s="11"/>
      <c r="AC84" s="11"/>
      <c r="AD84" s="11"/>
      <c r="AE84" s="11"/>
      <c r="AF84" s="11"/>
      <c r="AG84" s="11"/>
      <c r="AH84" s="11"/>
      <c r="AI84" s="11"/>
      <c r="AJ84" s="11"/>
    </row>
    <row r="85" spans="1:36" ht="12.75" customHeight="1" x14ac:dyDescent="0.2">
      <c r="A85" s="112"/>
      <c r="B85" s="736" t="s">
        <v>315</v>
      </c>
      <c r="C85" s="711"/>
      <c r="D85" s="106" t="s">
        <v>316</v>
      </c>
      <c r="E85" s="100">
        <v>381</v>
      </c>
      <c r="F85" s="100">
        <f>SUM(F361)</f>
        <v>0</v>
      </c>
      <c r="G85" s="101">
        <f>SUM(G361)</f>
        <v>381</v>
      </c>
      <c r="H85" s="102">
        <f t="shared" si="14"/>
        <v>0</v>
      </c>
      <c r="I85" s="103">
        <f t="shared" si="14"/>
        <v>0</v>
      </c>
      <c r="J85" s="103">
        <f t="shared" si="14"/>
        <v>0</v>
      </c>
      <c r="K85" s="89">
        <f t="shared" si="0"/>
        <v>762</v>
      </c>
      <c r="L85" s="89">
        <f t="shared" si="1"/>
        <v>381</v>
      </c>
      <c r="M85" s="105"/>
      <c r="N85" s="105"/>
      <c r="O85" s="105"/>
      <c r="P85" s="105"/>
      <c r="Q85" s="105"/>
      <c r="R85" s="105"/>
      <c r="S85" s="105"/>
      <c r="T85" s="105"/>
      <c r="U85" s="105"/>
      <c r="V85" s="105"/>
      <c r="W85" s="105"/>
      <c r="X85" s="105"/>
      <c r="Y85" s="11"/>
      <c r="Z85" s="11"/>
      <c r="AA85" s="11"/>
      <c r="AB85" s="11"/>
      <c r="AC85" s="11"/>
      <c r="AD85" s="11"/>
      <c r="AE85" s="11"/>
      <c r="AF85" s="11"/>
      <c r="AG85" s="11"/>
      <c r="AH85" s="11"/>
      <c r="AI85" s="11"/>
      <c r="AJ85" s="11"/>
    </row>
    <row r="86" spans="1:36" ht="12.75" hidden="1" customHeight="1" x14ac:dyDescent="0.2">
      <c r="A86" s="97"/>
      <c r="B86" s="736" t="s">
        <v>317</v>
      </c>
      <c r="C86" s="711"/>
      <c r="D86" s="98" t="s">
        <v>318</v>
      </c>
      <c r="E86" s="100">
        <v>0</v>
      </c>
      <c r="F86" s="100">
        <f>SUM(F87)</f>
        <v>0</v>
      </c>
      <c r="G86" s="101">
        <f>SUM(G87)</f>
        <v>0</v>
      </c>
      <c r="H86" s="102">
        <f>SUM(H87)</f>
        <v>0</v>
      </c>
      <c r="I86" s="103">
        <f>SUM(I87)</f>
        <v>0</v>
      </c>
      <c r="J86" s="103">
        <f>SUM(J87)</f>
        <v>0</v>
      </c>
      <c r="K86" s="89">
        <f t="shared" si="0"/>
        <v>0</v>
      </c>
      <c r="L86" s="89">
        <f t="shared" si="1"/>
        <v>0</v>
      </c>
      <c r="M86" s="105"/>
      <c r="N86" s="105"/>
      <c r="O86" s="105"/>
      <c r="P86" s="105"/>
      <c r="Q86" s="105"/>
      <c r="R86" s="105"/>
      <c r="S86" s="105"/>
      <c r="T86" s="105"/>
      <c r="U86" s="105"/>
      <c r="V86" s="105"/>
      <c r="W86" s="105"/>
      <c r="X86" s="105"/>
      <c r="Y86" s="11"/>
      <c r="Z86" s="11"/>
      <c r="AA86" s="11"/>
      <c r="AB86" s="11"/>
      <c r="AC86" s="11"/>
      <c r="AD86" s="11"/>
      <c r="AE86" s="11"/>
      <c r="AF86" s="11"/>
      <c r="AG86" s="11"/>
      <c r="AH86" s="11"/>
      <c r="AI86" s="11"/>
      <c r="AJ86" s="11"/>
    </row>
    <row r="87" spans="1:36" ht="12.75" hidden="1" customHeight="1" x14ac:dyDescent="0.2">
      <c r="A87" s="97"/>
      <c r="B87" s="117"/>
      <c r="C87" s="115" t="s">
        <v>319</v>
      </c>
      <c r="D87" s="116" t="s">
        <v>320</v>
      </c>
      <c r="E87" s="100">
        <v>0</v>
      </c>
      <c r="F87" s="100">
        <f t="shared" ref="F87:J88" si="15">SUM(F363)</f>
        <v>0</v>
      </c>
      <c r="G87" s="101">
        <f t="shared" si="15"/>
        <v>0</v>
      </c>
      <c r="H87" s="102">
        <f t="shared" si="15"/>
        <v>0</v>
      </c>
      <c r="I87" s="103">
        <f t="shared" si="15"/>
        <v>0</v>
      </c>
      <c r="J87" s="103">
        <f t="shared" si="15"/>
        <v>0</v>
      </c>
      <c r="K87" s="89">
        <f t="shared" si="0"/>
        <v>0</v>
      </c>
      <c r="L87" s="89">
        <f t="shared" si="1"/>
        <v>0</v>
      </c>
      <c r="M87" s="105"/>
      <c r="N87" s="105"/>
      <c r="O87" s="105"/>
      <c r="P87" s="105"/>
      <c r="Q87" s="105"/>
      <c r="R87" s="105"/>
      <c r="S87" s="105"/>
      <c r="T87" s="105"/>
      <c r="U87" s="105"/>
      <c r="V87" s="105"/>
      <c r="W87" s="105"/>
      <c r="X87" s="105"/>
      <c r="Y87" s="11"/>
      <c r="Z87" s="11"/>
      <c r="AA87" s="11"/>
      <c r="AB87" s="11"/>
      <c r="AC87" s="11"/>
      <c r="AD87" s="11"/>
      <c r="AE87" s="11"/>
      <c r="AF87" s="11"/>
      <c r="AG87" s="11"/>
      <c r="AH87" s="11"/>
      <c r="AI87" s="11"/>
      <c r="AJ87" s="11"/>
    </row>
    <row r="88" spans="1:36" ht="12.75" hidden="1" customHeight="1" x14ac:dyDescent="0.2">
      <c r="A88" s="97"/>
      <c r="B88" s="736" t="s">
        <v>321</v>
      </c>
      <c r="C88" s="711"/>
      <c r="D88" s="98" t="s">
        <v>322</v>
      </c>
      <c r="E88" s="100">
        <v>0</v>
      </c>
      <c r="F88" s="100">
        <f t="shared" si="15"/>
        <v>0</v>
      </c>
      <c r="G88" s="101">
        <f t="shared" si="15"/>
        <v>0</v>
      </c>
      <c r="H88" s="102">
        <f t="shared" si="15"/>
        <v>0</v>
      </c>
      <c r="I88" s="103">
        <f t="shared" si="15"/>
        <v>0</v>
      </c>
      <c r="J88" s="103">
        <f t="shared" si="15"/>
        <v>0</v>
      </c>
      <c r="K88" s="89">
        <f t="shared" si="0"/>
        <v>0</v>
      </c>
      <c r="L88" s="89">
        <f t="shared" si="1"/>
        <v>0</v>
      </c>
      <c r="M88" s="105"/>
      <c r="N88" s="105"/>
      <c r="O88" s="105"/>
      <c r="P88" s="105"/>
      <c r="Q88" s="105"/>
      <c r="R88" s="105"/>
      <c r="S88" s="105"/>
      <c r="T88" s="105"/>
      <c r="U88" s="105"/>
      <c r="V88" s="105"/>
      <c r="W88" s="105"/>
      <c r="X88" s="105"/>
      <c r="Y88" s="11"/>
      <c r="Z88" s="11"/>
      <c r="AA88" s="11"/>
      <c r="AB88" s="11"/>
      <c r="AC88" s="11"/>
      <c r="AD88" s="11"/>
      <c r="AE88" s="11"/>
      <c r="AF88" s="11"/>
      <c r="AG88" s="11"/>
      <c r="AH88" s="11"/>
      <c r="AI88" s="11"/>
      <c r="AJ88" s="11"/>
    </row>
    <row r="89" spans="1:36" ht="12.75" hidden="1" customHeight="1" x14ac:dyDescent="0.2">
      <c r="A89" s="728" t="s">
        <v>323</v>
      </c>
      <c r="B89" s="709"/>
      <c r="C89" s="711"/>
      <c r="D89" s="96" t="s">
        <v>324</v>
      </c>
      <c r="E89" s="85">
        <v>0</v>
      </c>
      <c r="F89" s="85">
        <f>SUM(F90)</f>
        <v>0</v>
      </c>
      <c r="G89" s="86">
        <f>SUM(G90)</f>
        <v>0</v>
      </c>
      <c r="H89" s="92">
        <f>SUM(H90)</f>
        <v>0</v>
      </c>
      <c r="I89" s="93">
        <f>SUM(I90)</f>
        <v>0</v>
      </c>
      <c r="J89" s="93">
        <f>SUM(J90)</f>
        <v>0</v>
      </c>
      <c r="K89" s="89">
        <f t="shared" si="0"/>
        <v>0</v>
      </c>
      <c r="L89" s="89">
        <f t="shared" si="1"/>
        <v>0</v>
      </c>
      <c r="M89" s="105"/>
      <c r="N89" s="105"/>
      <c r="O89" s="105"/>
      <c r="P89" s="105"/>
      <c r="Q89" s="105"/>
      <c r="R89" s="105"/>
      <c r="S89" s="105"/>
      <c r="T89" s="105"/>
      <c r="U89" s="105"/>
      <c r="V89" s="105"/>
      <c r="W89" s="105"/>
      <c r="X89" s="105"/>
      <c r="Y89" s="11"/>
      <c r="Z89" s="11"/>
      <c r="AA89" s="11"/>
      <c r="AB89" s="11"/>
      <c r="AC89" s="11"/>
      <c r="AD89" s="11"/>
      <c r="AE89" s="11"/>
      <c r="AF89" s="11"/>
      <c r="AG89" s="11"/>
      <c r="AH89" s="11"/>
      <c r="AI89" s="11"/>
      <c r="AJ89" s="11"/>
    </row>
    <row r="90" spans="1:36" ht="12.75" hidden="1" customHeight="1" x14ac:dyDescent="0.2">
      <c r="A90" s="97"/>
      <c r="B90" s="736" t="s">
        <v>325</v>
      </c>
      <c r="C90" s="711"/>
      <c r="D90" s="98" t="s">
        <v>326</v>
      </c>
      <c r="E90" s="100">
        <v>0</v>
      </c>
      <c r="F90" s="100">
        <f>SUM(F366)</f>
        <v>0</v>
      </c>
      <c r="G90" s="101">
        <f>SUM(G366)</f>
        <v>0</v>
      </c>
      <c r="H90" s="102">
        <f>SUM(H366)</f>
        <v>0</v>
      </c>
      <c r="I90" s="103">
        <f>SUM(I366)</f>
        <v>0</v>
      </c>
      <c r="J90" s="103">
        <f>SUM(J366)</f>
        <v>0</v>
      </c>
      <c r="K90" s="89">
        <f t="shared" si="0"/>
        <v>0</v>
      </c>
      <c r="L90" s="89">
        <f t="shared" si="1"/>
        <v>0</v>
      </c>
      <c r="M90" s="105"/>
      <c r="N90" s="105"/>
      <c r="O90" s="105"/>
      <c r="P90" s="105"/>
      <c r="Q90" s="105"/>
      <c r="R90" s="105"/>
      <c r="S90" s="105"/>
      <c r="T90" s="105"/>
      <c r="U90" s="105"/>
      <c r="V90" s="105"/>
      <c r="W90" s="105"/>
      <c r="X90" s="105"/>
      <c r="Y90" s="11"/>
      <c r="Z90" s="11"/>
      <c r="AA90" s="11"/>
      <c r="AB90" s="11"/>
      <c r="AC90" s="11"/>
      <c r="AD90" s="11"/>
      <c r="AE90" s="11"/>
      <c r="AF90" s="11"/>
      <c r="AG90" s="11"/>
      <c r="AH90" s="11"/>
      <c r="AI90" s="11"/>
      <c r="AJ90" s="11"/>
    </row>
    <row r="91" spans="1:36" ht="12.75" customHeight="1" x14ac:dyDescent="0.2">
      <c r="A91" s="728" t="s">
        <v>327</v>
      </c>
      <c r="B91" s="709"/>
      <c r="C91" s="711"/>
      <c r="D91" s="83" t="s">
        <v>328</v>
      </c>
      <c r="E91" s="85">
        <v>1117</v>
      </c>
      <c r="F91" s="85">
        <f>SUM(F92,F100,F103,F108,F116)</f>
        <v>0</v>
      </c>
      <c r="G91" s="86">
        <f>SUM(G92,G100,G103,G108,G116)</f>
        <v>1117</v>
      </c>
      <c r="H91" s="92">
        <f>SUM(H92,H100,H103,H108,H116)</f>
        <v>0</v>
      </c>
      <c r="I91" s="93">
        <f>SUM(I92,I100,I103,I108,I116)</f>
        <v>0</v>
      </c>
      <c r="J91" s="93">
        <f>SUM(J92,J100,J103,J108,J116)</f>
        <v>0</v>
      </c>
      <c r="K91" s="89">
        <f t="shared" si="0"/>
        <v>2234</v>
      </c>
      <c r="L91" s="89">
        <f t="shared" si="1"/>
        <v>1117</v>
      </c>
      <c r="M91" s="105"/>
      <c r="N91" s="105"/>
      <c r="O91" s="105"/>
      <c r="P91" s="105"/>
      <c r="Q91" s="105"/>
      <c r="R91" s="105"/>
      <c r="S91" s="105"/>
      <c r="T91" s="105"/>
      <c r="U91" s="105"/>
      <c r="V91" s="105"/>
      <c r="W91" s="105"/>
      <c r="X91" s="105"/>
      <c r="Y91" s="11"/>
      <c r="Z91" s="11"/>
      <c r="AA91" s="11"/>
      <c r="AB91" s="11"/>
      <c r="AC91" s="11"/>
      <c r="AD91" s="11"/>
      <c r="AE91" s="11"/>
      <c r="AF91" s="11"/>
      <c r="AG91" s="11"/>
      <c r="AH91" s="11"/>
      <c r="AI91" s="11"/>
      <c r="AJ91" s="11"/>
    </row>
    <row r="92" spans="1:36" ht="12.75" customHeight="1" x14ac:dyDescent="0.2">
      <c r="A92" s="728" t="s">
        <v>329</v>
      </c>
      <c r="B92" s="709"/>
      <c r="C92" s="711"/>
      <c r="D92" s="83" t="s">
        <v>330</v>
      </c>
      <c r="E92" s="85">
        <v>1009</v>
      </c>
      <c r="F92" s="85">
        <f>SUM(F93:F99)</f>
        <v>0</v>
      </c>
      <c r="G92" s="86">
        <f>SUM(G93:G99)</f>
        <v>1009</v>
      </c>
      <c r="H92" s="92">
        <f>SUM(H93:H99)</f>
        <v>0</v>
      </c>
      <c r="I92" s="93">
        <f>SUM(I93:I99)</f>
        <v>0</v>
      </c>
      <c r="J92" s="93">
        <f>SUM(J93:J99)</f>
        <v>0</v>
      </c>
      <c r="K92" s="89">
        <f t="shared" si="0"/>
        <v>2018</v>
      </c>
      <c r="L92" s="89">
        <f t="shared" si="1"/>
        <v>1009</v>
      </c>
      <c r="M92" s="105"/>
      <c r="N92" s="105"/>
      <c r="O92" s="105"/>
      <c r="P92" s="105"/>
      <c r="Q92" s="105"/>
      <c r="R92" s="105"/>
      <c r="S92" s="105"/>
      <c r="T92" s="105"/>
      <c r="U92" s="105"/>
      <c r="V92" s="105"/>
      <c r="W92" s="105"/>
      <c r="X92" s="105"/>
      <c r="Y92" s="11"/>
      <c r="Z92" s="11"/>
      <c r="AA92" s="11"/>
      <c r="AB92" s="11"/>
      <c r="AC92" s="11"/>
      <c r="AD92" s="11"/>
      <c r="AE92" s="11"/>
      <c r="AF92" s="11"/>
      <c r="AG92" s="11"/>
      <c r="AH92" s="11"/>
      <c r="AI92" s="11"/>
      <c r="AJ92" s="11"/>
    </row>
    <row r="93" spans="1:36" ht="12.75" customHeight="1" x14ac:dyDescent="0.2">
      <c r="A93" s="112"/>
      <c r="B93" s="736" t="s">
        <v>331</v>
      </c>
      <c r="C93" s="711"/>
      <c r="D93" s="106" t="s">
        <v>332</v>
      </c>
      <c r="E93" s="100">
        <v>1009</v>
      </c>
      <c r="F93" s="100">
        <f>SUM(F369)</f>
        <v>0</v>
      </c>
      <c r="G93" s="101">
        <f>SUM(G369)</f>
        <v>1009</v>
      </c>
      <c r="H93" s="102">
        <f t="shared" ref="H93:J99" si="16">SUM(H369)</f>
        <v>0</v>
      </c>
      <c r="I93" s="103">
        <f t="shared" si="16"/>
        <v>0</v>
      </c>
      <c r="J93" s="103">
        <f t="shared" si="16"/>
        <v>0</v>
      </c>
      <c r="K93" s="89">
        <f t="shared" si="0"/>
        <v>2018</v>
      </c>
      <c r="L93" s="89">
        <f t="shared" si="1"/>
        <v>1009</v>
      </c>
      <c r="M93" s="105"/>
      <c r="N93" s="105"/>
      <c r="O93" s="105"/>
      <c r="P93" s="105"/>
      <c r="Q93" s="105"/>
      <c r="R93" s="105"/>
      <c r="S93" s="105"/>
      <c r="T93" s="105"/>
      <c r="U93" s="105"/>
      <c r="V93" s="105"/>
      <c r="W93" s="105"/>
      <c r="X93" s="105"/>
      <c r="Y93" s="11"/>
      <c r="Z93" s="11"/>
      <c r="AA93" s="11"/>
      <c r="AB93" s="11"/>
      <c r="AC93" s="11"/>
      <c r="AD93" s="11"/>
      <c r="AE93" s="11"/>
      <c r="AF93" s="11"/>
      <c r="AG93" s="11"/>
      <c r="AH93" s="11"/>
      <c r="AI93" s="11"/>
      <c r="AJ93" s="11"/>
    </row>
    <row r="94" spans="1:36" ht="30" hidden="1" customHeight="1" x14ac:dyDescent="0.2">
      <c r="A94" s="112"/>
      <c r="B94" s="736" t="s">
        <v>333</v>
      </c>
      <c r="C94" s="711"/>
      <c r="D94" s="98" t="s">
        <v>334</v>
      </c>
      <c r="E94" s="100">
        <v>0</v>
      </c>
      <c r="F94" s="100">
        <f t="shared" ref="F94:G99" si="17">SUM(F370)</f>
        <v>0</v>
      </c>
      <c r="G94" s="101">
        <f t="shared" si="17"/>
        <v>0</v>
      </c>
      <c r="H94" s="102">
        <f t="shared" si="16"/>
        <v>0</v>
      </c>
      <c r="I94" s="103">
        <f t="shared" si="16"/>
        <v>0</v>
      </c>
      <c r="J94" s="103">
        <f t="shared" si="16"/>
        <v>0</v>
      </c>
      <c r="K94" s="89">
        <f t="shared" si="0"/>
        <v>0</v>
      </c>
      <c r="L94" s="89">
        <f t="shared" si="1"/>
        <v>0</v>
      </c>
      <c r="M94" s="105"/>
      <c r="N94" s="105"/>
      <c r="O94" s="105"/>
      <c r="P94" s="105"/>
      <c r="Q94" s="105"/>
      <c r="R94" s="105"/>
      <c r="S94" s="105"/>
      <c r="T94" s="105"/>
      <c r="U94" s="105"/>
      <c r="V94" s="105"/>
      <c r="W94" s="105"/>
      <c r="X94" s="105"/>
      <c r="Y94" s="11"/>
      <c r="Z94" s="11"/>
      <c r="AA94" s="11"/>
      <c r="AB94" s="11"/>
      <c r="AC94" s="11"/>
      <c r="AD94" s="11"/>
      <c r="AE94" s="11"/>
      <c r="AF94" s="11"/>
      <c r="AG94" s="11"/>
      <c r="AH94" s="11"/>
      <c r="AI94" s="11"/>
      <c r="AJ94" s="11"/>
    </row>
    <row r="95" spans="1:36" ht="12.75" hidden="1" customHeight="1" x14ac:dyDescent="0.2">
      <c r="A95" s="112"/>
      <c r="B95" s="736" t="s">
        <v>335</v>
      </c>
      <c r="C95" s="711"/>
      <c r="D95" s="98" t="s">
        <v>336</v>
      </c>
      <c r="E95" s="100">
        <v>0</v>
      </c>
      <c r="F95" s="100">
        <f t="shared" si="17"/>
        <v>0</v>
      </c>
      <c r="G95" s="101">
        <f t="shared" si="17"/>
        <v>0</v>
      </c>
      <c r="H95" s="102">
        <f t="shared" si="16"/>
        <v>0</v>
      </c>
      <c r="I95" s="103">
        <f t="shared" si="16"/>
        <v>0</v>
      </c>
      <c r="J95" s="103">
        <f t="shared" si="16"/>
        <v>0</v>
      </c>
      <c r="K95" s="89">
        <f t="shared" si="0"/>
        <v>0</v>
      </c>
      <c r="L95" s="89">
        <f t="shared" si="1"/>
        <v>0</v>
      </c>
      <c r="M95" s="105"/>
      <c r="N95" s="105"/>
      <c r="O95" s="105"/>
      <c r="P95" s="105"/>
      <c r="Q95" s="105"/>
      <c r="R95" s="105"/>
      <c r="S95" s="105"/>
      <c r="T95" s="105"/>
      <c r="U95" s="105"/>
      <c r="V95" s="105"/>
      <c r="W95" s="105"/>
      <c r="X95" s="105"/>
      <c r="Y95" s="11"/>
      <c r="Z95" s="11"/>
      <c r="AA95" s="11"/>
      <c r="AB95" s="11"/>
      <c r="AC95" s="11"/>
      <c r="AD95" s="11"/>
      <c r="AE95" s="11"/>
      <c r="AF95" s="11"/>
      <c r="AG95" s="11"/>
      <c r="AH95" s="11"/>
      <c r="AI95" s="11"/>
      <c r="AJ95" s="11"/>
    </row>
    <row r="96" spans="1:36" ht="12.75" hidden="1" customHeight="1" x14ac:dyDescent="0.2">
      <c r="A96" s="112"/>
      <c r="B96" s="736" t="s">
        <v>337</v>
      </c>
      <c r="C96" s="711"/>
      <c r="D96" s="98" t="s">
        <v>338</v>
      </c>
      <c r="E96" s="100">
        <v>0</v>
      </c>
      <c r="F96" s="100">
        <f t="shared" si="17"/>
        <v>0</v>
      </c>
      <c r="G96" s="101">
        <f t="shared" si="17"/>
        <v>0</v>
      </c>
      <c r="H96" s="102">
        <f t="shared" si="16"/>
        <v>0</v>
      </c>
      <c r="I96" s="103">
        <f t="shared" si="16"/>
        <v>0</v>
      </c>
      <c r="J96" s="103">
        <f t="shared" si="16"/>
        <v>0</v>
      </c>
      <c r="K96" s="89">
        <f t="shared" si="0"/>
        <v>0</v>
      </c>
      <c r="L96" s="89">
        <f t="shared" si="1"/>
        <v>0</v>
      </c>
      <c r="M96" s="105"/>
      <c r="N96" s="105"/>
      <c r="O96" s="105"/>
      <c r="P96" s="105"/>
      <c r="Q96" s="105"/>
      <c r="R96" s="105"/>
      <c r="S96" s="105"/>
      <c r="T96" s="105"/>
      <c r="U96" s="105"/>
      <c r="V96" s="105"/>
      <c r="W96" s="105"/>
      <c r="X96" s="105"/>
      <c r="Y96" s="11"/>
      <c r="Z96" s="11"/>
      <c r="AA96" s="11"/>
      <c r="AB96" s="11"/>
      <c r="AC96" s="11"/>
      <c r="AD96" s="11"/>
      <c r="AE96" s="11"/>
      <c r="AF96" s="11"/>
      <c r="AG96" s="11"/>
      <c r="AH96" s="11"/>
      <c r="AI96" s="11"/>
      <c r="AJ96" s="11"/>
    </row>
    <row r="97" spans="1:36" ht="30" hidden="1" customHeight="1" x14ac:dyDescent="0.2">
      <c r="A97" s="134"/>
      <c r="B97" s="736" t="s">
        <v>339</v>
      </c>
      <c r="C97" s="711"/>
      <c r="D97" s="98" t="s">
        <v>340</v>
      </c>
      <c r="E97" s="100">
        <v>0</v>
      </c>
      <c r="F97" s="100">
        <f t="shared" si="17"/>
        <v>0</v>
      </c>
      <c r="G97" s="101">
        <f t="shared" si="17"/>
        <v>0</v>
      </c>
      <c r="H97" s="102">
        <f t="shared" si="16"/>
        <v>0</v>
      </c>
      <c r="I97" s="103">
        <f t="shared" si="16"/>
        <v>0</v>
      </c>
      <c r="J97" s="103">
        <f t="shared" si="16"/>
        <v>0</v>
      </c>
      <c r="K97" s="89">
        <f t="shared" si="0"/>
        <v>0</v>
      </c>
      <c r="L97" s="89">
        <f t="shared" si="1"/>
        <v>0</v>
      </c>
      <c r="M97" s="105"/>
      <c r="N97" s="105"/>
      <c r="O97" s="105"/>
      <c r="P97" s="105"/>
      <c r="Q97" s="105"/>
      <c r="R97" s="105"/>
      <c r="S97" s="105"/>
      <c r="T97" s="105"/>
      <c r="U97" s="105"/>
      <c r="V97" s="105"/>
      <c r="W97" s="105"/>
      <c r="X97" s="105"/>
      <c r="Y97" s="11"/>
      <c r="Z97" s="11"/>
      <c r="AA97" s="11"/>
      <c r="AB97" s="11"/>
      <c r="AC97" s="11"/>
      <c r="AD97" s="11"/>
      <c r="AE97" s="11"/>
      <c r="AF97" s="11"/>
      <c r="AG97" s="11"/>
      <c r="AH97" s="11"/>
      <c r="AI97" s="11"/>
      <c r="AJ97" s="11"/>
    </row>
    <row r="98" spans="1:36" ht="30" hidden="1" customHeight="1" x14ac:dyDescent="0.2">
      <c r="A98" s="134"/>
      <c r="B98" s="736" t="s">
        <v>341</v>
      </c>
      <c r="C98" s="711"/>
      <c r="D98" s="98" t="s">
        <v>342</v>
      </c>
      <c r="E98" s="100">
        <v>0</v>
      </c>
      <c r="F98" s="100">
        <f t="shared" si="17"/>
        <v>0</v>
      </c>
      <c r="G98" s="101">
        <f t="shared" si="17"/>
        <v>0</v>
      </c>
      <c r="H98" s="102">
        <f t="shared" si="16"/>
        <v>0</v>
      </c>
      <c r="I98" s="103">
        <f t="shared" si="16"/>
        <v>0</v>
      </c>
      <c r="J98" s="103">
        <f t="shared" si="16"/>
        <v>0</v>
      </c>
      <c r="K98" s="89">
        <f t="shared" si="0"/>
        <v>0</v>
      </c>
      <c r="L98" s="89">
        <f t="shared" si="1"/>
        <v>0</v>
      </c>
      <c r="M98" s="105"/>
      <c r="N98" s="105"/>
      <c r="O98" s="105"/>
      <c r="P98" s="105"/>
      <c r="Q98" s="105"/>
      <c r="R98" s="105"/>
      <c r="S98" s="105"/>
      <c r="T98" s="105"/>
      <c r="U98" s="105"/>
      <c r="V98" s="105"/>
      <c r="W98" s="105"/>
      <c r="X98" s="105"/>
      <c r="Y98" s="11"/>
      <c r="Z98" s="11"/>
      <c r="AA98" s="11"/>
      <c r="AB98" s="11"/>
      <c r="AC98" s="11"/>
      <c r="AD98" s="11"/>
      <c r="AE98" s="11"/>
      <c r="AF98" s="11"/>
      <c r="AG98" s="11"/>
      <c r="AH98" s="11"/>
      <c r="AI98" s="11"/>
      <c r="AJ98" s="11"/>
    </row>
    <row r="99" spans="1:36" ht="12.75" hidden="1" customHeight="1" x14ac:dyDescent="0.2">
      <c r="A99" s="112"/>
      <c r="B99" s="736" t="s">
        <v>343</v>
      </c>
      <c r="C99" s="711"/>
      <c r="D99" s="98" t="s">
        <v>344</v>
      </c>
      <c r="E99" s="100">
        <v>0</v>
      </c>
      <c r="F99" s="100">
        <f t="shared" si="17"/>
        <v>0</v>
      </c>
      <c r="G99" s="101">
        <f t="shared" si="17"/>
        <v>0</v>
      </c>
      <c r="H99" s="102">
        <f t="shared" si="16"/>
        <v>0</v>
      </c>
      <c r="I99" s="103">
        <f t="shared" si="16"/>
        <v>0</v>
      </c>
      <c r="J99" s="103">
        <f t="shared" si="16"/>
        <v>0</v>
      </c>
      <c r="K99" s="89">
        <f t="shared" si="0"/>
        <v>0</v>
      </c>
      <c r="L99" s="89">
        <f t="shared" si="1"/>
        <v>0</v>
      </c>
      <c r="M99" s="105"/>
      <c r="N99" s="105"/>
      <c r="O99" s="105"/>
      <c r="P99" s="105"/>
      <c r="Q99" s="105"/>
      <c r="R99" s="105"/>
      <c r="S99" s="105"/>
      <c r="T99" s="105"/>
      <c r="U99" s="105"/>
      <c r="V99" s="105"/>
      <c r="W99" s="105"/>
      <c r="X99" s="105"/>
      <c r="Y99" s="11"/>
      <c r="Z99" s="11"/>
      <c r="AA99" s="11"/>
      <c r="AB99" s="11"/>
      <c r="AC99" s="11"/>
      <c r="AD99" s="11"/>
      <c r="AE99" s="11"/>
      <c r="AF99" s="11"/>
      <c r="AG99" s="11"/>
      <c r="AH99" s="11"/>
      <c r="AI99" s="11"/>
      <c r="AJ99" s="11"/>
    </row>
    <row r="100" spans="1:36" ht="12.75" hidden="1" customHeight="1" x14ac:dyDescent="0.2">
      <c r="A100" s="728" t="s">
        <v>345</v>
      </c>
      <c r="B100" s="709"/>
      <c r="C100" s="711"/>
      <c r="D100" s="96" t="s">
        <v>346</v>
      </c>
      <c r="E100" s="85">
        <v>0</v>
      </c>
      <c r="F100" s="85">
        <f>SUM(F101:F102)</f>
        <v>0</v>
      </c>
      <c r="G100" s="86">
        <f>SUM(G101:G102)</f>
        <v>0</v>
      </c>
      <c r="H100" s="92">
        <f>SUM(H101:H102)</f>
        <v>0</v>
      </c>
      <c r="I100" s="93">
        <f>SUM(I101:I102)</f>
        <v>0</v>
      </c>
      <c r="J100" s="93">
        <f>SUM(J101:J102)</f>
        <v>0</v>
      </c>
      <c r="K100" s="89">
        <f t="shared" si="0"/>
        <v>0</v>
      </c>
      <c r="L100" s="89">
        <f t="shared" si="1"/>
        <v>0</v>
      </c>
      <c r="M100" s="105"/>
      <c r="N100" s="105"/>
      <c r="O100" s="105"/>
      <c r="P100" s="105"/>
      <c r="Q100" s="105"/>
      <c r="R100" s="105"/>
      <c r="S100" s="105"/>
      <c r="T100" s="105"/>
      <c r="U100" s="105"/>
      <c r="V100" s="105"/>
      <c r="W100" s="105"/>
      <c r="X100" s="105"/>
      <c r="Y100" s="11"/>
      <c r="Z100" s="11"/>
      <c r="AA100" s="11"/>
      <c r="AB100" s="11"/>
      <c r="AC100" s="11"/>
      <c r="AD100" s="11"/>
      <c r="AE100" s="11"/>
      <c r="AF100" s="11"/>
      <c r="AG100" s="11"/>
      <c r="AH100" s="11"/>
      <c r="AI100" s="11"/>
      <c r="AJ100" s="11"/>
    </row>
    <row r="101" spans="1:36" ht="12.75" hidden="1" customHeight="1" x14ac:dyDescent="0.2">
      <c r="A101" s="112"/>
      <c r="B101" s="736" t="s">
        <v>347</v>
      </c>
      <c r="C101" s="711"/>
      <c r="D101" s="98" t="s">
        <v>348</v>
      </c>
      <c r="E101" s="100">
        <v>0</v>
      </c>
      <c r="F101" s="100">
        <f>SUM(F377)</f>
        <v>0</v>
      </c>
      <c r="G101" s="101">
        <f>SUM(G377)</f>
        <v>0</v>
      </c>
      <c r="H101" s="102">
        <f t="shared" ref="H101:J102" si="18">SUM(H377)</f>
        <v>0</v>
      </c>
      <c r="I101" s="103">
        <f t="shared" si="18"/>
        <v>0</v>
      </c>
      <c r="J101" s="103">
        <f t="shared" si="18"/>
        <v>0</v>
      </c>
      <c r="K101" s="89">
        <f t="shared" si="0"/>
        <v>0</v>
      </c>
      <c r="L101" s="89">
        <f t="shared" si="1"/>
        <v>0</v>
      </c>
      <c r="M101" s="105"/>
      <c r="N101" s="105"/>
      <c r="O101" s="105"/>
      <c r="P101" s="105"/>
      <c r="Q101" s="105"/>
      <c r="R101" s="105"/>
      <c r="S101" s="105"/>
      <c r="T101" s="105"/>
      <c r="U101" s="105"/>
      <c r="V101" s="105"/>
      <c r="W101" s="105"/>
      <c r="X101" s="105"/>
      <c r="Y101" s="11"/>
      <c r="Z101" s="11"/>
      <c r="AA101" s="11"/>
      <c r="AB101" s="11"/>
      <c r="AC101" s="11"/>
      <c r="AD101" s="11"/>
      <c r="AE101" s="11"/>
      <c r="AF101" s="11"/>
      <c r="AG101" s="11"/>
      <c r="AH101" s="11"/>
      <c r="AI101" s="11"/>
      <c r="AJ101" s="11"/>
    </row>
    <row r="102" spans="1:36" ht="12.75" hidden="1" customHeight="1" x14ac:dyDescent="0.2">
      <c r="A102" s="112"/>
      <c r="B102" s="736" t="s">
        <v>349</v>
      </c>
      <c r="C102" s="711"/>
      <c r="D102" s="98" t="s">
        <v>350</v>
      </c>
      <c r="E102" s="100">
        <v>0</v>
      </c>
      <c r="F102" s="100">
        <f>SUM(F378)</f>
        <v>0</v>
      </c>
      <c r="G102" s="101">
        <f>SUM(G378)</f>
        <v>0</v>
      </c>
      <c r="H102" s="102">
        <f t="shared" si="18"/>
        <v>0</v>
      </c>
      <c r="I102" s="103">
        <f t="shared" si="18"/>
        <v>0</v>
      </c>
      <c r="J102" s="103">
        <f t="shared" si="18"/>
        <v>0</v>
      </c>
      <c r="K102" s="89">
        <f t="shared" si="0"/>
        <v>0</v>
      </c>
      <c r="L102" s="89">
        <f t="shared" si="1"/>
        <v>0</v>
      </c>
      <c r="M102" s="105"/>
      <c r="N102" s="105"/>
      <c r="O102" s="105"/>
      <c r="P102" s="105"/>
      <c r="Q102" s="105"/>
      <c r="R102" s="105"/>
      <c r="S102" s="105"/>
      <c r="T102" s="105"/>
      <c r="U102" s="105"/>
      <c r="V102" s="105"/>
      <c r="W102" s="105"/>
      <c r="X102" s="105"/>
      <c r="Y102" s="11"/>
      <c r="Z102" s="11"/>
      <c r="AA102" s="11"/>
      <c r="AB102" s="11"/>
      <c r="AC102" s="11"/>
      <c r="AD102" s="11"/>
      <c r="AE102" s="11"/>
      <c r="AF102" s="11"/>
      <c r="AG102" s="11"/>
      <c r="AH102" s="11"/>
      <c r="AI102" s="11"/>
      <c r="AJ102" s="11"/>
    </row>
    <row r="103" spans="1:36" ht="12.75" customHeight="1" x14ac:dyDescent="0.2">
      <c r="A103" s="728" t="s">
        <v>351</v>
      </c>
      <c r="B103" s="709"/>
      <c r="C103" s="711"/>
      <c r="D103" s="83" t="s">
        <v>352</v>
      </c>
      <c r="E103" s="85">
        <v>16</v>
      </c>
      <c r="F103" s="85">
        <f>SUM(F104:F107)</f>
        <v>0</v>
      </c>
      <c r="G103" s="86">
        <f>SUM(G104:G107)</f>
        <v>16</v>
      </c>
      <c r="H103" s="92">
        <f>SUM(H104:H107)</f>
        <v>0</v>
      </c>
      <c r="I103" s="93">
        <f>SUM(I104:I107)</f>
        <v>0</v>
      </c>
      <c r="J103" s="93">
        <f>SUM(J104:J107)</f>
        <v>0</v>
      </c>
      <c r="K103" s="89">
        <f t="shared" si="0"/>
        <v>32</v>
      </c>
      <c r="L103" s="89">
        <f t="shared" si="1"/>
        <v>16</v>
      </c>
      <c r="M103" s="105"/>
      <c r="N103" s="105"/>
      <c r="O103" s="105"/>
      <c r="P103" s="105"/>
      <c r="Q103" s="105"/>
      <c r="R103" s="105"/>
      <c r="S103" s="105"/>
      <c r="T103" s="105"/>
      <c r="U103" s="105"/>
      <c r="V103" s="105"/>
      <c r="W103" s="105"/>
      <c r="X103" s="105"/>
      <c r="Y103" s="11"/>
      <c r="Z103" s="11"/>
      <c r="AA103" s="11"/>
      <c r="AB103" s="11"/>
      <c r="AC103" s="11"/>
      <c r="AD103" s="11"/>
      <c r="AE103" s="11"/>
      <c r="AF103" s="11"/>
      <c r="AG103" s="11"/>
      <c r="AH103" s="11"/>
      <c r="AI103" s="11"/>
      <c r="AJ103" s="11"/>
    </row>
    <row r="104" spans="1:36" ht="12.75" hidden="1" customHeight="1" x14ac:dyDescent="0.2">
      <c r="A104" s="112"/>
      <c r="B104" s="736" t="s">
        <v>353</v>
      </c>
      <c r="C104" s="711"/>
      <c r="D104" s="106" t="s">
        <v>354</v>
      </c>
      <c r="E104" s="100">
        <v>0</v>
      </c>
      <c r="F104" s="100">
        <f>SUM(F380)</f>
        <v>0</v>
      </c>
      <c r="G104" s="101">
        <f>SUM(G380)</f>
        <v>0</v>
      </c>
      <c r="H104" s="102">
        <f t="shared" ref="H104:J107" si="19">SUM(H380)</f>
        <v>0</v>
      </c>
      <c r="I104" s="103">
        <f t="shared" si="19"/>
        <v>0</v>
      </c>
      <c r="J104" s="103">
        <f t="shared" si="19"/>
        <v>0</v>
      </c>
      <c r="K104" s="89">
        <f t="shared" si="0"/>
        <v>0</v>
      </c>
      <c r="L104" s="89">
        <f t="shared" si="1"/>
        <v>0</v>
      </c>
      <c r="M104" s="105"/>
      <c r="N104" s="105"/>
      <c r="O104" s="105"/>
      <c r="P104" s="105"/>
      <c r="Q104" s="105"/>
      <c r="R104" s="105"/>
      <c r="S104" s="105"/>
      <c r="T104" s="105"/>
      <c r="U104" s="105"/>
      <c r="V104" s="105"/>
      <c r="W104" s="105"/>
      <c r="X104" s="105"/>
      <c r="Y104" s="11"/>
      <c r="Z104" s="11"/>
      <c r="AA104" s="11"/>
      <c r="AB104" s="11"/>
      <c r="AC104" s="11"/>
      <c r="AD104" s="11"/>
      <c r="AE104" s="11"/>
      <c r="AF104" s="11"/>
      <c r="AG104" s="11"/>
      <c r="AH104" s="11"/>
      <c r="AI104" s="11"/>
      <c r="AJ104" s="11"/>
    </row>
    <row r="105" spans="1:36" ht="30" hidden="1" customHeight="1" x14ac:dyDescent="0.2">
      <c r="A105" s="112"/>
      <c r="B105" s="736" t="s">
        <v>355</v>
      </c>
      <c r="C105" s="711"/>
      <c r="D105" s="98" t="s">
        <v>356</v>
      </c>
      <c r="E105" s="100">
        <v>0</v>
      </c>
      <c r="F105" s="100">
        <f t="shared" ref="F105:G107" si="20">SUM(F381)</f>
        <v>0</v>
      </c>
      <c r="G105" s="101">
        <f t="shared" si="20"/>
        <v>0</v>
      </c>
      <c r="H105" s="102">
        <f t="shared" si="19"/>
        <v>0</v>
      </c>
      <c r="I105" s="103">
        <f t="shared" si="19"/>
        <v>0</v>
      </c>
      <c r="J105" s="103">
        <f t="shared" si="19"/>
        <v>0</v>
      </c>
      <c r="K105" s="89">
        <f t="shared" si="0"/>
        <v>0</v>
      </c>
      <c r="L105" s="89">
        <f t="shared" si="1"/>
        <v>0</v>
      </c>
      <c r="M105" s="105"/>
      <c r="N105" s="105"/>
      <c r="O105" s="105"/>
      <c r="P105" s="105"/>
      <c r="Q105" s="105"/>
      <c r="R105" s="105"/>
      <c r="S105" s="105"/>
      <c r="T105" s="105"/>
      <c r="U105" s="105"/>
      <c r="V105" s="105"/>
      <c r="W105" s="105"/>
      <c r="X105" s="105"/>
      <c r="Y105" s="11"/>
      <c r="Z105" s="11"/>
      <c r="AA105" s="11"/>
      <c r="AB105" s="11"/>
      <c r="AC105" s="11"/>
      <c r="AD105" s="11"/>
      <c r="AE105" s="11"/>
      <c r="AF105" s="11"/>
      <c r="AG105" s="11"/>
      <c r="AH105" s="11"/>
      <c r="AI105" s="11"/>
      <c r="AJ105" s="11"/>
    </row>
    <row r="106" spans="1:36" ht="30" hidden="1" customHeight="1" x14ac:dyDescent="0.2">
      <c r="A106" s="112"/>
      <c r="B106" s="736" t="s">
        <v>357</v>
      </c>
      <c r="C106" s="711"/>
      <c r="D106" s="98" t="s">
        <v>358</v>
      </c>
      <c r="E106" s="100">
        <v>0</v>
      </c>
      <c r="F106" s="100">
        <f t="shared" si="20"/>
        <v>0</v>
      </c>
      <c r="G106" s="101">
        <f t="shared" si="20"/>
        <v>0</v>
      </c>
      <c r="H106" s="102">
        <f t="shared" si="19"/>
        <v>0</v>
      </c>
      <c r="I106" s="103">
        <f t="shared" si="19"/>
        <v>0</v>
      </c>
      <c r="J106" s="103">
        <f t="shared" si="19"/>
        <v>0</v>
      </c>
      <c r="K106" s="89">
        <f t="shared" si="0"/>
        <v>0</v>
      </c>
      <c r="L106" s="89">
        <f t="shared" si="1"/>
        <v>0</v>
      </c>
      <c r="M106" s="105"/>
      <c r="N106" s="105"/>
      <c r="O106" s="105"/>
      <c r="P106" s="105"/>
      <c r="Q106" s="105"/>
      <c r="R106" s="105"/>
      <c r="S106" s="105"/>
      <c r="T106" s="105"/>
      <c r="U106" s="105"/>
      <c r="V106" s="105"/>
      <c r="W106" s="105"/>
      <c r="X106" s="105"/>
      <c r="Y106" s="11"/>
      <c r="Z106" s="11"/>
      <c r="AA106" s="11"/>
      <c r="AB106" s="11"/>
      <c r="AC106" s="11"/>
      <c r="AD106" s="11"/>
      <c r="AE106" s="11"/>
      <c r="AF106" s="11"/>
      <c r="AG106" s="11"/>
      <c r="AH106" s="11"/>
      <c r="AI106" s="11"/>
      <c r="AJ106" s="11"/>
    </row>
    <row r="107" spans="1:36" ht="12.75" customHeight="1" x14ac:dyDescent="0.2">
      <c r="A107" s="112"/>
      <c r="B107" s="736" t="s">
        <v>359</v>
      </c>
      <c r="C107" s="711"/>
      <c r="D107" s="98" t="s">
        <v>360</v>
      </c>
      <c r="E107" s="100">
        <v>16</v>
      </c>
      <c r="F107" s="100">
        <f t="shared" si="20"/>
        <v>0</v>
      </c>
      <c r="G107" s="101">
        <f t="shared" si="20"/>
        <v>16</v>
      </c>
      <c r="H107" s="102">
        <f t="shared" si="19"/>
        <v>0</v>
      </c>
      <c r="I107" s="103">
        <f t="shared" si="19"/>
        <v>0</v>
      </c>
      <c r="J107" s="103">
        <f t="shared" si="19"/>
        <v>0</v>
      </c>
      <c r="K107" s="89">
        <f t="shared" si="0"/>
        <v>32</v>
      </c>
      <c r="L107" s="89">
        <f t="shared" si="1"/>
        <v>16</v>
      </c>
      <c r="M107" s="105"/>
      <c r="N107" s="105"/>
      <c r="O107" s="105"/>
      <c r="P107" s="105"/>
      <c r="Q107" s="105"/>
      <c r="R107" s="105"/>
      <c r="S107" s="105"/>
      <c r="T107" s="105"/>
      <c r="U107" s="105"/>
      <c r="V107" s="105"/>
      <c r="W107" s="105"/>
      <c r="X107" s="105"/>
      <c r="Y107" s="11"/>
      <c r="Z107" s="11"/>
      <c r="AA107" s="11"/>
      <c r="AB107" s="11"/>
      <c r="AC107" s="11"/>
      <c r="AD107" s="11"/>
      <c r="AE107" s="11"/>
      <c r="AF107" s="11"/>
      <c r="AG107" s="11"/>
      <c r="AH107" s="11"/>
      <c r="AI107" s="11"/>
      <c r="AJ107" s="11"/>
    </row>
    <row r="108" spans="1:36" ht="12.75" customHeight="1" x14ac:dyDescent="0.2">
      <c r="A108" s="728" t="s">
        <v>361</v>
      </c>
      <c r="B108" s="709"/>
      <c r="C108" s="711"/>
      <c r="D108" s="83" t="s">
        <v>362</v>
      </c>
      <c r="E108" s="85">
        <v>92</v>
      </c>
      <c r="F108" s="85">
        <f>SUM(F109:F115)</f>
        <v>0</v>
      </c>
      <c r="G108" s="86">
        <f>SUM(G109:G115)</f>
        <v>92</v>
      </c>
      <c r="H108" s="92">
        <f>SUM(H109:H115)</f>
        <v>0</v>
      </c>
      <c r="I108" s="93">
        <f>SUM(I109:I115)</f>
        <v>0</v>
      </c>
      <c r="J108" s="93">
        <f>SUM(J109:J115)</f>
        <v>0</v>
      </c>
      <c r="K108" s="89">
        <f t="shared" si="0"/>
        <v>184</v>
      </c>
      <c r="L108" s="89">
        <f t="shared" si="1"/>
        <v>92</v>
      </c>
      <c r="M108" s="105"/>
      <c r="N108" s="105"/>
      <c r="O108" s="105"/>
      <c r="P108" s="105"/>
      <c r="Q108" s="105"/>
      <c r="R108" s="105"/>
      <c r="S108" s="105"/>
      <c r="T108" s="105"/>
      <c r="U108" s="105"/>
      <c r="V108" s="105"/>
      <c r="W108" s="105"/>
      <c r="X108" s="105"/>
      <c r="Y108" s="11"/>
      <c r="Z108" s="11"/>
      <c r="AA108" s="11"/>
      <c r="AB108" s="11"/>
      <c r="AC108" s="11"/>
      <c r="AD108" s="11"/>
      <c r="AE108" s="11"/>
      <c r="AF108" s="11"/>
      <c r="AG108" s="11"/>
      <c r="AH108" s="11"/>
      <c r="AI108" s="11"/>
      <c r="AJ108" s="11"/>
    </row>
    <row r="109" spans="1:36" ht="12.75" hidden="1" customHeight="1" x14ac:dyDescent="0.2">
      <c r="A109" s="112"/>
      <c r="B109" s="736" t="s">
        <v>363</v>
      </c>
      <c r="C109" s="711"/>
      <c r="D109" s="98" t="s">
        <v>364</v>
      </c>
      <c r="E109" s="100">
        <v>0</v>
      </c>
      <c r="F109" s="100">
        <f t="shared" ref="F109:G111" si="21">SUM(F385)</f>
        <v>0</v>
      </c>
      <c r="G109" s="101">
        <f t="shared" si="21"/>
        <v>0</v>
      </c>
      <c r="H109" s="102">
        <f t="shared" ref="H109:J111" si="22">SUM(H385)</f>
        <v>0</v>
      </c>
      <c r="I109" s="103">
        <f t="shared" si="22"/>
        <v>0</v>
      </c>
      <c r="J109" s="103">
        <f t="shared" si="22"/>
        <v>0</v>
      </c>
      <c r="K109" s="89">
        <f t="shared" si="0"/>
        <v>0</v>
      </c>
      <c r="L109" s="89">
        <f t="shared" si="1"/>
        <v>0</v>
      </c>
      <c r="M109" s="105"/>
      <c r="N109" s="105"/>
      <c r="O109" s="105"/>
      <c r="P109" s="105"/>
      <c r="Q109" s="105"/>
      <c r="R109" s="105"/>
      <c r="S109" s="105"/>
      <c r="T109" s="105"/>
      <c r="U109" s="105"/>
      <c r="V109" s="105"/>
      <c r="W109" s="105"/>
      <c r="X109" s="105"/>
      <c r="Y109" s="11"/>
      <c r="Z109" s="11"/>
      <c r="AA109" s="11"/>
      <c r="AB109" s="11"/>
      <c r="AC109" s="11"/>
      <c r="AD109" s="11"/>
      <c r="AE109" s="11"/>
      <c r="AF109" s="11"/>
      <c r="AG109" s="11"/>
      <c r="AH109" s="11"/>
      <c r="AI109" s="11"/>
      <c r="AJ109" s="11"/>
    </row>
    <row r="110" spans="1:36" ht="12.75" hidden="1" customHeight="1" x14ac:dyDescent="0.2">
      <c r="A110" s="112"/>
      <c r="B110" s="736" t="s">
        <v>365</v>
      </c>
      <c r="C110" s="711"/>
      <c r="D110" s="98" t="s">
        <v>366</v>
      </c>
      <c r="E110" s="100">
        <v>0</v>
      </c>
      <c r="F110" s="100">
        <f t="shared" si="21"/>
        <v>0</v>
      </c>
      <c r="G110" s="101">
        <f t="shared" si="21"/>
        <v>0</v>
      </c>
      <c r="H110" s="102">
        <f t="shared" si="22"/>
        <v>0</v>
      </c>
      <c r="I110" s="103">
        <f t="shared" si="22"/>
        <v>0</v>
      </c>
      <c r="J110" s="103">
        <f t="shared" si="22"/>
        <v>0</v>
      </c>
      <c r="K110" s="89">
        <f t="shared" si="0"/>
        <v>0</v>
      </c>
      <c r="L110" s="89">
        <f t="shared" si="1"/>
        <v>0</v>
      </c>
      <c r="M110" s="105"/>
      <c r="N110" s="105"/>
      <c r="O110" s="105"/>
      <c r="P110" s="105"/>
      <c r="Q110" s="105"/>
      <c r="R110" s="105"/>
      <c r="S110" s="105"/>
      <c r="T110" s="105"/>
      <c r="U110" s="105"/>
      <c r="V110" s="105"/>
      <c r="W110" s="105"/>
      <c r="X110" s="105"/>
      <c r="Y110" s="11"/>
      <c r="Z110" s="11"/>
      <c r="AA110" s="11"/>
      <c r="AB110" s="11"/>
      <c r="AC110" s="11"/>
      <c r="AD110" s="11"/>
      <c r="AE110" s="11"/>
      <c r="AF110" s="11"/>
      <c r="AG110" s="11"/>
      <c r="AH110" s="11"/>
      <c r="AI110" s="11"/>
      <c r="AJ110" s="11"/>
    </row>
    <row r="111" spans="1:36" ht="12.75" hidden="1" customHeight="1" x14ac:dyDescent="0.2">
      <c r="A111" s="112"/>
      <c r="B111" s="736" t="s">
        <v>367</v>
      </c>
      <c r="C111" s="711"/>
      <c r="D111" s="98" t="s">
        <v>368</v>
      </c>
      <c r="E111" s="100">
        <v>0</v>
      </c>
      <c r="F111" s="100">
        <f t="shared" si="21"/>
        <v>0</v>
      </c>
      <c r="G111" s="101">
        <f t="shared" si="21"/>
        <v>0</v>
      </c>
      <c r="H111" s="102">
        <f t="shared" si="22"/>
        <v>0</v>
      </c>
      <c r="I111" s="103">
        <f t="shared" si="22"/>
        <v>0</v>
      </c>
      <c r="J111" s="103">
        <f t="shared" si="22"/>
        <v>0</v>
      </c>
      <c r="K111" s="89">
        <f t="shared" si="0"/>
        <v>0</v>
      </c>
      <c r="L111" s="89">
        <f t="shared" si="1"/>
        <v>0</v>
      </c>
      <c r="M111" s="105"/>
      <c r="N111" s="105"/>
      <c r="O111" s="105"/>
      <c r="P111" s="105"/>
      <c r="Q111" s="105"/>
      <c r="R111" s="105"/>
      <c r="S111" s="105"/>
      <c r="T111" s="105"/>
      <c r="U111" s="105"/>
      <c r="V111" s="105"/>
      <c r="W111" s="105"/>
      <c r="X111" s="105"/>
      <c r="Y111" s="11"/>
      <c r="Z111" s="11"/>
      <c r="AA111" s="11"/>
      <c r="AB111" s="11"/>
      <c r="AC111" s="11"/>
      <c r="AD111" s="11"/>
      <c r="AE111" s="11"/>
      <c r="AF111" s="11"/>
      <c r="AG111" s="11"/>
      <c r="AH111" s="11"/>
      <c r="AI111" s="11"/>
      <c r="AJ111" s="11"/>
    </row>
    <row r="112" spans="1:36" ht="12.75" hidden="1" customHeight="1" x14ac:dyDescent="0.2">
      <c r="A112" s="112"/>
      <c r="B112" s="736" t="s">
        <v>369</v>
      </c>
      <c r="C112" s="711"/>
      <c r="D112" s="98" t="s">
        <v>370</v>
      </c>
      <c r="E112" s="100">
        <v>0</v>
      </c>
      <c r="F112" s="100">
        <f>SUM(F439)</f>
        <v>0</v>
      </c>
      <c r="G112" s="101">
        <f>SUM(G439)</f>
        <v>0</v>
      </c>
      <c r="H112" s="102">
        <f>SUM(H439)</f>
        <v>0</v>
      </c>
      <c r="I112" s="103">
        <f>SUM(I439)</f>
        <v>0</v>
      </c>
      <c r="J112" s="103">
        <f>SUM(J439)</f>
        <v>0</v>
      </c>
      <c r="K112" s="89">
        <f t="shared" si="0"/>
        <v>0</v>
      </c>
      <c r="L112" s="89">
        <f t="shared" si="1"/>
        <v>0</v>
      </c>
      <c r="M112" s="105"/>
      <c r="N112" s="105"/>
      <c r="O112" s="105"/>
      <c r="P112" s="105"/>
      <c r="Q112" s="105"/>
      <c r="R112" s="105"/>
      <c r="S112" s="105"/>
      <c r="T112" s="105"/>
      <c r="U112" s="105"/>
      <c r="V112" s="105"/>
      <c r="W112" s="105"/>
      <c r="X112" s="105"/>
      <c r="Y112" s="11"/>
      <c r="Z112" s="11"/>
      <c r="AA112" s="11"/>
      <c r="AB112" s="11"/>
      <c r="AC112" s="11"/>
      <c r="AD112" s="11"/>
      <c r="AE112" s="11"/>
      <c r="AF112" s="11"/>
      <c r="AG112" s="11"/>
      <c r="AH112" s="11"/>
      <c r="AI112" s="11"/>
      <c r="AJ112" s="11"/>
    </row>
    <row r="113" spans="1:36" ht="25.5" hidden="1" customHeight="1" x14ac:dyDescent="0.2">
      <c r="A113" s="112"/>
      <c r="B113" s="736" t="s">
        <v>371</v>
      </c>
      <c r="C113" s="711"/>
      <c r="D113" s="106" t="s">
        <v>372</v>
      </c>
      <c r="E113" s="100">
        <v>0</v>
      </c>
      <c r="F113" s="100">
        <f>SUM(F388)</f>
        <v>0</v>
      </c>
      <c r="G113" s="101">
        <f>SUM(G388)</f>
        <v>0</v>
      </c>
      <c r="H113" s="102">
        <f>SUM(H388)</f>
        <v>0</v>
      </c>
      <c r="I113" s="103">
        <f>SUM(I388)</f>
        <v>0</v>
      </c>
      <c r="J113" s="103">
        <f>SUM(J388)</f>
        <v>0</v>
      </c>
      <c r="K113" s="89">
        <f t="shared" si="0"/>
        <v>0</v>
      </c>
      <c r="L113" s="89">
        <f t="shared" si="1"/>
        <v>0</v>
      </c>
      <c r="M113" s="105"/>
      <c r="N113" s="105"/>
      <c r="O113" s="105"/>
      <c r="P113" s="105"/>
      <c r="Q113" s="105"/>
      <c r="R113" s="105"/>
      <c r="S113" s="105"/>
      <c r="T113" s="105"/>
      <c r="U113" s="105"/>
      <c r="V113" s="105"/>
      <c r="W113" s="105"/>
      <c r="X113" s="105"/>
      <c r="Y113" s="11"/>
      <c r="Z113" s="11"/>
      <c r="AA113" s="11"/>
      <c r="AB113" s="11"/>
      <c r="AC113" s="11"/>
      <c r="AD113" s="11"/>
      <c r="AE113" s="11"/>
      <c r="AF113" s="11"/>
      <c r="AG113" s="11"/>
      <c r="AH113" s="11"/>
      <c r="AI113" s="11"/>
      <c r="AJ113" s="11"/>
    </row>
    <row r="114" spans="1:36" ht="25.5" hidden="1" customHeight="1" x14ac:dyDescent="0.2">
      <c r="A114" s="112"/>
      <c r="B114" s="736" t="s">
        <v>373</v>
      </c>
      <c r="C114" s="711"/>
      <c r="D114" s="106" t="s">
        <v>374</v>
      </c>
      <c r="E114" s="100">
        <v>0</v>
      </c>
      <c r="F114" s="100">
        <f>F440</f>
        <v>0</v>
      </c>
      <c r="G114" s="101">
        <f>G440</f>
        <v>0</v>
      </c>
      <c r="H114" s="102"/>
      <c r="I114" s="103"/>
      <c r="J114" s="103"/>
      <c r="K114" s="89">
        <f t="shared" si="0"/>
        <v>0</v>
      </c>
      <c r="L114" s="89">
        <f t="shared" si="1"/>
        <v>0</v>
      </c>
      <c r="M114" s="105"/>
      <c r="N114" s="105"/>
      <c r="O114" s="105"/>
      <c r="P114" s="105"/>
      <c r="Q114" s="105"/>
      <c r="R114" s="105"/>
      <c r="S114" s="105"/>
      <c r="T114" s="105"/>
      <c r="U114" s="105"/>
      <c r="V114" s="105"/>
      <c r="W114" s="105"/>
      <c r="X114" s="105"/>
      <c r="Y114" s="11"/>
      <c r="Z114" s="11"/>
      <c r="AA114" s="11"/>
      <c r="AB114" s="11"/>
      <c r="AC114" s="11"/>
      <c r="AD114" s="11"/>
      <c r="AE114" s="11"/>
      <c r="AF114" s="11"/>
      <c r="AG114" s="11"/>
      <c r="AH114" s="11"/>
      <c r="AI114" s="11"/>
      <c r="AJ114" s="11"/>
    </row>
    <row r="115" spans="1:36" ht="12.75" customHeight="1" x14ac:dyDescent="0.2">
      <c r="A115" s="112"/>
      <c r="B115" s="736" t="s">
        <v>375</v>
      </c>
      <c r="C115" s="711"/>
      <c r="D115" s="106" t="s">
        <v>376</v>
      </c>
      <c r="E115" s="100">
        <v>92</v>
      </c>
      <c r="F115" s="100">
        <f>SUM(F389)</f>
        <v>0</v>
      </c>
      <c r="G115" s="101">
        <f>SUM(G389)</f>
        <v>92</v>
      </c>
      <c r="H115" s="102">
        <f>SUM(H389)</f>
        <v>0</v>
      </c>
      <c r="I115" s="103">
        <f>SUM(I389)</f>
        <v>0</v>
      </c>
      <c r="J115" s="103">
        <f>SUM(J389)</f>
        <v>0</v>
      </c>
      <c r="K115" s="89">
        <f t="shared" si="0"/>
        <v>184</v>
      </c>
      <c r="L115" s="89">
        <f t="shared" si="1"/>
        <v>92</v>
      </c>
      <c r="M115" s="104"/>
      <c r="N115" s="104"/>
      <c r="O115" s="104"/>
      <c r="P115" s="104"/>
      <c r="Q115" s="104"/>
      <c r="R115" s="104"/>
      <c r="S115" s="104"/>
      <c r="T115" s="104"/>
      <c r="U115" s="104"/>
      <c r="V115" s="104"/>
      <c r="W115" s="104"/>
      <c r="X115" s="104"/>
      <c r="Y115" s="10"/>
      <c r="Z115" s="10"/>
      <c r="AA115" s="10"/>
      <c r="AB115" s="10"/>
      <c r="AC115" s="10"/>
      <c r="AD115" s="10"/>
      <c r="AE115" s="10"/>
      <c r="AF115" s="10"/>
      <c r="AG115" s="10"/>
      <c r="AH115" s="10"/>
      <c r="AI115" s="10"/>
      <c r="AJ115" s="10"/>
    </row>
    <row r="116" spans="1:36" ht="12.75" customHeight="1" x14ac:dyDescent="0.2">
      <c r="A116" s="728" t="s">
        <v>377</v>
      </c>
      <c r="B116" s="709"/>
      <c r="C116" s="711"/>
      <c r="D116" s="83" t="s">
        <v>378</v>
      </c>
      <c r="E116" s="85">
        <v>0</v>
      </c>
      <c r="F116" s="85">
        <f>SUM(F117:F120)</f>
        <v>0</v>
      </c>
      <c r="G116" s="86">
        <f>SUM(G117:G120)</f>
        <v>0</v>
      </c>
      <c r="H116" s="92">
        <f>SUM(H117:H120)</f>
        <v>0</v>
      </c>
      <c r="I116" s="93">
        <f>SUM(I117:I120)</f>
        <v>0</v>
      </c>
      <c r="J116" s="93">
        <f>SUM(J117:J120)</f>
        <v>0</v>
      </c>
      <c r="K116" s="89">
        <f t="shared" si="0"/>
        <v>0</v>
      </c>
      <c r="L116" s="89"/>
      <c r="M116" s="104"/>
      <c r="N116" s="104"/>
      <c r="O116" s="104"/>
      <c r="P116" s="104"/>
      <c r="Q116" s="104"/>
      <c r="R116" s="104"/>
      <c r="S116" s="104"/>
      <c r="T116" s="104"/>
      <c r="U116" s="104"/>
      <c r="V116" s="104"/>
      <c r="W116" s="104"/>
      <c r="X116" s="104"/>
      <c r="Y116" s="10"/>
      <c r="Z116" s="10"/>
      <c r="AA116" s="10"/>
      <c r="AB116" s="10"/>
      <c r="AC116" s="10"/>
      <c r="AD116" s="10"/>
      <c r="AE116" s="10"/>
      <c r="AF116" s="10"/>
      <c r="AG116" s="10"/>
      <c r="AH116" s="10"/>
      <c r="AI116" s="10"/>
      <c r="AJ116" s="10"/>
    </row>
    <row r="117" spans="1:36" ht="12.75" hidden="1" customHeight="1" x14ac:dyDescent="0.2">
      <c r="A117" s="112"/>
      <c r="B117" s="736" t="s">
        <v>379</v>
      </c>
      <c r="C117" s="711"/>
      <c r="D117" s="106" t="s">
        <v>380</v>
      </c>
      <c r="E117" s="100">
        <v>0</v>
      </c>
      <c r="F117" s="100">
        <f t="shared" ref="F117:J118" si="23">SUM(F391)</f>
        <v>0</v>
      </c>
      <c r="G117" s="101">
        <f t="shared" si="23"/>
        <v>0</v>
      </c>
      <c r="H117" s="102">
        <f t="shared" si="23"/>
        <v>0</v>
      </c>
      <c r="I117" s="103">
        <f t="shared" si="23"/>
        <v>0</v>
      </c>
      <c r="J117" s="103">
        <f t="shared" si="23"/>
        <v>0</v>
      </c>
      <c r="K117" s="89">
        <f t="shared" si="0"/>
        <v>0</v>
      </c>
      <c r="L117" s="89">
        <f t="shared" ref="L117:L140" si="24">IF(G117&lt;&gt;0,G117,0)</f>
        <v>0</v>
      </c>
      <c r="M117" s="104"/>
      <c r="N117" s="104"/>
      <c r="O117" s="104"/>
      <c r="P117" s="104"/>
      <c r="Q117" s="104"/>
      <c r="R117" s="104"/>
      <c r="S117" s="104"/>
      <c r="T117" s="104"/>
      <c r="U117" s="104"/>
      <c r="V117" s="104"/>
      <c r="W117" s="104"/>
      <c r="X117" s="104"/>
      <c r="Y117" s="10"/>
      <c r="Z117" s="10"/>
      <c r="AA117" s="10"/>
      <c r="AB117" s="10"/>
      <c r="AC117" s="10"/>
      <c r="AD117" s="10"/>
      <c r="AE117" s="10"/>
      <c r="AF117" s="10"/>
      <c r="AG117" s="10"/>
      <c r="AH117" s="10"/>
      <c r="AI117" s="10"/>
      <c r="AJ117" s="10"/>
    </row>
    <row r="118" spans="1:36" ht="24.75" customHeight="1" x14ac:dyDescent="0.2">
      <c r="A118" s="112"/>
      <c r="B118" s="736" t="s">
        <v>381</v>
      </c>
      <c r="C118" s="711"/>
      <c r="D118" s="106" t="s">
        <v>382</v>
      </c>
      <c r="E118" s="100">
        <v>-17124.900000000001</v>
      </c>
      <c r="F118" s="100">
        <f t="shared" si="23"/>
        <v>-126.8</v>
      </c>
      <c r="G118" s="101">
        <f t="shared" si="23"/>
        <v>-17251.7</v>
      </c>
      <c r="H118" s="102">
        <f t="shared" si="23"/>
        <v>0</v>
      </c>
      <c r="I118" s="103">
        <f t="shared" si="23"/>
        <v>0</v>
      </c>
      <c r="J118" s="103">
        <f t="shared" si="23"/>
        <v>0</v>
      </c>
      <c r="K118" s="89">
        <f t="shared" si="0"/>
        <v>-34503.4</v>
      </c>
      <c r="L118" s="89">
        <f t="shared" si="24"/>
        <v>-17251.7</v>
      </c>
      <c r="M118" s="104"/>
      <c r="N118" s="104"/>
      <c r="O118" s="104"/>
      <c r="P118" s="104"/>
      <c r="Q118" s="104"/>
      <c r="R118" s="104"/>
      <c r="S118" s="104"/>
      <c r="T118" s="104"/>
      <c r="U118" s="104"/>
      <c r="V118" s="104"/>
      <c r="W118" s="104"/>
      <c r="X118" s="104"/>
      <c r="Y118" s="10"/>
      <c r="Z118" s="10"/>
      <c r="AA118" s="10"/>
      <c r="AB118" s="10"/>
      <c r="AC118" s="10"/>
      <c r="AD118" s="10"/>
      <c r="AE118" s="10"/>
      <c r="AF118" s="10"/>
      <c r="AG118" s="10"/>
      <c r="AH118" s="10"/>
      <c r="AI118" s="10"/>
      <c r="AJ118" s="10"/>
    </row>
    <row r="119" spans="1:36" ht="12.75" customHeight="1" x14ac:dyDescent="0.2">
      <c r="A119" s="112"/>
      <c r="B119" s="736" t="s">
        <v>383</v>
      </c>
      <c r="C119" s="711"/>
      <c r="D119" s="106" t="s">
        <v>384</v>
      </c>
      <c r="E119" s="100">
        <v>17124.900000000001</v>
      </c>
      <c r="F119" s="100">
        <f>SUM(F442)</f>
        <v>126.8</v>
      </c>
      <c r="G119" s="101">
        <f>SUM(G442)</f>
        <v>17251.7</v>
      </c>
      <c r="H119" s="102">
        <f>SUM(H442)</f>
        <v>0</v>
      </c>
      <c r="I119" s="103">
        <f>SUM(I442)</f>
        <v>0</v>
      </c>
      <c r="J119" s="103">
        <f>SUM(J442)</f>
        <v>0</v>
      </c>
      <c r="K119" s="89">
        <f t="shared" si="0"/>
        <v>34503.4</v>
      </c>
      <c r="L119" s="89">
        <f t="shared" si="24"/>
        <v>17251.7</v>
      </c>
      <c r="M119" s="104"/>
      <c r="N119" s="104"/>
      <c r="O119" s="104"/>
      <c r="P119" s="104"/>
      <c r="Q119" s="104"/>
      <c r="R119" s="104"/>
      <c r="S119" s="104"/>
      <c r="T119" s="104"/>
      <c r="U119" s="104"/>
      <c r="V119" s="104"/>
      <c r="W119" s="104"/>
      <c r="X119" s="104"/>
      <c r="Y119" s="10"/>
      <c r="Z119" s="10"/>
      <c r="AA119" s="10"/>
      <c r="AB119" s="10"/>
      <c r="AC119" s="10"/>
      <c r="AD119" s="10"/>
      <c r="AE119" s="10"/>
      <c r="AF119" s="10"/>
      <c r="AG119" s="10"/>
      <c r="AH119" s="10"/>
      <c r="AI119" s="10"/>
      <c r="AJ119" s="10"/>
    </row>
    <row r="120" spans="1:36" ht="12.75" hidden="1" customHeight="1" x14ac:dyDescent="0.2">
      <c r="A120" s="112"/>
      <c r="B120" s="736" t="s">
        <v>385</v>
      </c>
      <c r="C120" s="711"/>
      <c r="D120" s="106" t="s">
        <v>386</v>
      </c>
      <c r="E120" s="100">
        <v>0</v>
      </c>
      <c r="F120" s="100">
        <f>SUM(F393)</f>
        <v>0</v>
      </c>
      <c r="G120" s="101">
        <f>SUM(G393)</f>
        <v>0</v>
      </c>
      <c r="H120" s="102">
        <f>SUM(H393)</f>
        <v>0</v>
      </c>
      <c r="I120" s="103">
        <f>SUM(I393)</f>
        <v>0</v>
      </c>
      <c r="J120" s="103">
        <f>SUM(J393)</f>
        <v>0</v>
      </c>
      <c r="K120" s="89">
        <f t="shared" si="0"/>
        <v>0</v>
      </c>
      <c r="L120" s="89">
        <f t="shared" si="24"/>
        <v>0</v>
      </c>
      <c r="M120" s="104"/>
      <c r="N120" s="104"/>
      <c r="O120" s="104"/>
      <c r="P120" s="104"/>
      <c r="Q120" s="104"/>
      <c r="R120" s="104"/>
      <c r="S120" s="104"/>
      <c r="T120" s="104"/>
      <c r="U120" s="104"/>
      <c r="V120" s="104"/>
      <c r="W120" s="104"/>
      <c r="X120" s="104"/>
      <c r="Y120" s="10"/>
      <c r="Z120" s="10"/>
      <c r="AA120" s="10"/>
      <c r="AB120" s="10"/>
      <c r="AC120" s="10"/>
      <c r="AD120" s="10"/>
      <c r="AE120" s="10"/>
      <c r="AF120" s="10"/>
      <c r="AG120" s="10"/>
      <c r="AH120" s="10"/>
      <c r="AI120" s="10"/>
      <c r="AJ120" s="10"/>
    </row>
    <row r="121" spans="1:36" ht="12.75" hidden="1" customHeight="1" x14ac:dyDescent="0.2">
      <c r="A121" s="728" t="s">
        <v>387</v>
      </c>
      <c r="B121" s="709"/>
      <c r="C121" s="711"/>
      <c r="D121" s="96" t="s">
        <v>388</v>
      </c>
      <c r="E121" s="85">
        <v>0</v>
      </c>
      <c r="F121" s="85">
        <f>SUM(F123:F127)</f>
        <v>0</v>
      </c>
      <c r="G121" s="86">
        <f>SUM(G123:G127)</f>
        <v>0</v>
      </c>
      <c r="H121" s="92">
        <f>SUM(H123:H127)</f>
        <v>0</v>
      </c>
      <c r="I121" s="93">
        <f>SUM(I123:I127)</f>
        <v>0</v>
      </c>
      <c r="J121" s="93">
        <f>SUM(J123:J127)</f>
        <v>0</v>
      </c>
      <c r="K121" s="89">
        <f t="shared" si="0"/>
        <v>0</v>
      </c>
      <c r="L121" s="89">
        <f t="shared" si="24"/>
        <v>0</v>
      </c>
      <c r="M121" s="104"/>
      <c r="N121" s="104"/>
      <c r="O121" s="104"/>
      <c r="P121" s="104"/>
      <c r="Q121" s="104"/>
      <c r="R121" s="104"/>
      <c r="S121" s="104"/>
      <c r="T121" s="104"/>
      <c r="U121" s="104"/>
      <c r="V121" s="104"/>
      <c r="W121" s="104"/>
      <c r="X121" s="104"/>
      <c r="Y121" s="10"/>
      <c r="Z121" s="10"/>
      <c r="AA121" s="10"/>
      <c r="AB121" s="10"/>
      <c r="AC121" s="10"/>
      <c r="AD121" s="10"/>
      <c r="AE121" s="10"/>
      <c r="AF121" s="10"/>
      <c r="AG121" s="10"/>
      <c r="AH121" s="10"/>
      <c r="AI121" s="10"/>
      <c r="AJ121" s="10"/>
    </row>
    <row r="122" spans="1:36" ht="17.25" hidden="1" customHeight="1" x14ac:dyDescent="0.2">
      <c r="A122" s="112"/>
      <c r="B122" s="741" t="s">
        <v>389</v>
      </c>
      <c r="C122" s="711"/>
      <c r="D122" s="96" t="s">
        <v>390</v>
      </c>
      <c r="E122" s="85">
        <v>0</v>
      </c>
      <c r="F122" s="85">
        <f>SUM(F123:F126)</f>
        <v>0</v>
      </c>
      <c r="G122" s="86">
        <f>SUM(G123:G126)</f>
        <v>0</v>
      </c>
      <c r="H122" s="92">
        <f>SUM(H123:H126)</f>
        <v>0</v>
      </c>
      <c r="I122" s="93">
        <f>SUM(I123:I126)</f>
        <v>0</v>
      </c>
      <c r="J122" s="93">
        <f>SUM(J123:J126)</f>
        <v>0</v>
      </c>
      <c r="K122" s="89">
        <f t="shared" si="0"/>
        <v>0</v>
      </c>
      <c r="L122" s="89">
        <f t="shared" si="24"/>
        <v>0</v>
      </c>
      <c r="M122" s="104"/>
      <c r="N122" s="104"/>
      <c r="O122" s="104"/>
      <c r="P122" s="104"/>
      <c r="Q122" s="104"/>
      <c r="R122" s="104"/>
      <c r="S122" s="104"/>
      <c r="T122" s="104"/>
      <c r="U122" s="104"/>
      <c r="V122" s="104"/>
      <c r="W122" s="104"/>
      <c r="X122" s="104"/>
      <c r="Y122" s="10"/>
      <c r="Z122" s="10"/>
      <c r="AA122" s="10"/>
      <c r="AB122" s="10"/>
      <c r="AC122" s="10"/>
      <c r="AD122" s="10"/>
      <c r="AE122" s="10"/>
      <c r="AF122" s="10"/>
      <c r="AG122" s="10"/>
      <c r="AH122" s="10"/>
      <c r="AI122" s="10"/>
      <c r="AJ122" s="10"/>
    </row>
    <row r="123" spans="1:36" ht="12.75" hidden="1" customHeight="1" x14ac:dyDescent="0.2">
      <c r="A123" s="112"/>
      <c r="B123" s="736" t="s">
        <v>391</v>
      </c>
      <c r="C123" s="711"/>
      <c r="D123" s="98" t="s">
        <v>392</v>
      </c>
      <c r="E123" s="100">
        <v>0</v>
      </c>
      <c r="F123" s="100">
        <f>SUM(F445)</f>
        <v>0</v>
      </c>
      <c r="G123" s="101">
        <f>SUM(G445)</f>
        <v>0</v>
      </c>
      <c r="H123" s="102">
        <f t="shared" ref="H123:J127" si="25">SUM(H445)</f>
        <v>0</v>
      </c>
      <c r="I123" s="103">
        <f t="shared" si="25"/>
        <v>0</v>
      </c>
      <c r="J123" s="103">
        <f t="shared" si="25"/>
        <v>0</v>
      </c>
      <c r="K123" s="89">
        <f t="shared" si="0"/>
        <v>0</v>
      </c>
      <c r="L123" s="89">
        <f t="shared" si="24"/>
        <v>0</v>
      </c>
      <c r="M123" s="104"/>
      <c r="N123" s="104"/>
      <c r="O123" s="104"/>
      <c r="P123" s="104"/>
      <c r="Q123" s="104"/>
      <c r="R123" s="104"/>
      <c r="S123" s="104"/>
      <c r="T123" s="104"/>
      <c r="U123" s="104"/>
      <c r="V123" s="104"/>
      <c r="W123" s="104"/>
      <c r="X123" s="104"/>
      <c r="Y123" s="10"/>
      <c r="Z123" s="10"/>
      <c r="AA123" s="10"/>
      <c r="AB123" s="10"/>
      <c r="AC123" s="10"/>
      <c r="AD123" s="10"/>
      <c r="AE123" s="10"/>
      <c r="AF123" s="10"/>
      <c r="AG123" s="10"/>
      <c r="AH123" s="10"/>
      <c r="AI123" s="10"/>
      <c r="AJ123" s="10"/>
    </row>
    <row r="124" spans="1:36" ht="12.75" hidden="1" customHeight="1" x14ac:dyDescent="0.2">
      <c r="A124" s="112"/>
      <c r="B124" s="736" t="s">
        <v>393</v>
      </c>
      <c r="C124" s="711"/>
      <c r="D124" s="98" t="s">
        <v>394</v>
      </c>
      <c r="E124" s="100">
        <v>0</v>
      </c>
      <c r="F124" s="100">
        <f t="shared" ref="F124:G127" si="26">SUM(F446)</f>
        <v>0</v>
      </c>
      <c r="G124" s="101">
        <f t="shared" si="26"/>
        <v>0</v>
      </c>
      <c r="H124" s="102">
        <f t="shared" si="25"/>
        <v>0</v>
      </c>
      <c r="I124" s="103">
        <f t="shared" si="25"/>
        <v>0</v>
      </c>
      <c r="J124" s="103">
        <f t="shared" si="25"/>
        <v>0</v>
      </c>
      <c r="K124" s="89">
        <f t="shared" si="0"/>
        <v>0</v>
      </c>
      <c r="L124" s="89">
        <f t="shared" si="24"/>
        <v>0</v>
      </c>
      <c r="M124" s="105"/>
      <c r="N124" s="105"/>
      <c r="O124" s="105"/>
      <c r="P124" s="105"/>
      <c r="Q124" s="105"/>
      <c r="R124" s="105"/>
      <c r="S124" s="105"/>
      <c r="T124" s="105"/>
      <c r="U124" s="105"/>
      <c r="V124" s="105"/>
      <c r="W124" s="105"/>
      <c r="X124" s="105"/>
      <c r="Y124" s="11"/>
      <c r="Z124" s="11"/>
      <c r="AA124" s="11"/>
      <c r="AB124" s="11"/>
      <c r="AC124" s="11"/>
      <c r="AD124" s="11"/>
      <c r="AE124" s="11"/>
      <c r="AF124" s="11"/>
      <c r="AG124" s="11"/>
      <c r="AH124" s="11"/>
      <c r="AI124" s="11"/>
      <c r="AJ124" s="11"/>
    </row>
    <row r="125" spans="1:36" ht="12.75" hidden="1" customHeight="1" x14ac:dyDescent="0.2">
      <c r="A125" s="112"/>
      <c r="B125" s="736" t="s">
        <v>395</v>
      </c>
      <c r="C125" s="711"/>
      <c r="D125" s="98" t="s">
        <v>396</v>
      </c>
      <c r="E125" s="100">
        <v>0</v>
      </c>
      <c r="F125" s="100">
        <f t="shared" si="26"/>
        <v>0</v>
      </c>
      <c r="G125" s="101">
        <f t="shared" si="26"/>
        <v>0</v>
      </c>
      <c r="H125" s="102">
        <f t="shared" si="25"/>
        <v>0</v>
      </c>
      <c r="I125" s="103">
        <f t="shared" si="25"/>
        <v>0</v>
      </c>
      <c r="J125" s="103">
        <f t="shared" si="25"/>
        <v>0</v>
      </c>
      <c r="K125" s="89">
        <f t="shared" si="0"/>
        <v>0</v>
      </c>
      <c r="L125" s="89">
        <f t="shared" si="24"/>
        <v>0</v>
      </c>
      <c r="M125" s="108"/>
      <c r="N125" s="108"/>
      <c r="O125" s="108"/>
      <c r="P125" s="108"/>
      <c r="Q125" s="108"/>
      <c r="R125" s="108"/>
      <c r="S125" s="108"/>
      <c r="T125" s="108"/>
      <c r="U125" s="108"/>
      <c r="V125" s="108"/>
      <c r="W125" s="108"/>
      <c r="X125" s="108"/>
      <c r="Y125" s="109"/>
      <c r="Z125" s="109"/>
      <c r="AA125" s="109"/>
      <c r="AB125" s="109"/>
      <c r="AC125" s="109"/>
      <c r="AD125" s="109"/>
      <c r="AE125" s="109"/>
      <c r="AF125" s="109"/>
      <c r="AG125" s="109"/>
      <c r="AH125" s="109"/>
      <c r="AI125" s="109"/>
      <c r="AJ125" s="109"/>
    </row>
    <row r="126" spans="1:36" ht="30" hidden="1" customHeight="1" x14ac:dyDescent="0.2">
      <c r="A126" s="112"/>
      <c r="B126" s="736" t="s">
        <v>397</v>
      </c>
      <c r="C126" s="711"/>
      <c r="D126" s="98" t="s">
        <v>398</v>
      </c>
      <c r="E126" s="100">
        <v>0</v>
      </c>
      <c r="F126" s="100">
        <f t="shared" si="26"/>
        <v>0</v>
      </c>
      <c r="G126" s="101">
        <f t="shared" si="26"/>
        <v>0</v>
      </c>
      <c r="H126" s="102">
        <f t="shared" si="25"/>
        <v>0</v>
      </c>
      <c r="I126" s="103">
        <f t="shared" si="25"/>
        <v>0</v>
      </c>
      <c r="J126" s="103">
        <f t="shared" si="25"/>
        <v>0</v>
      </c>
      <c r="K126" s="89">
        <f t="shared" si="0"/>
        <v>0</v>
      </c>
      <c r="L126" s="89">
        <f t="shared" si="24"/>
        <v>0</v>
      </c>
      <c r="M126" s="135"/>
      <c r="N126" s="135"/>
      <c r="O126" s="135"/>
      <c r="P126" s="135"/>
      <c r="Q126" s="135"/>
      <c r="R126" s="135"/>
      <c r="S126" s="135"/>
      <c r="T126" s="135"/>
      <c r="U126" s="135"/>
      <c r="V126" s="135"/>
      <c r="W126" s="135"/>
      <c r="X126" s="135"/>
      <c r="Y126" s="95"/>
      <c r="Z126" s="95"/>
      <c r="AA126" s="95"/>
      <c r="AB126" s="95"/>
      <c r="AC126" s="95"/>
      <c r="AD126" s="95"/>
      <c r="AE126" s="95"/>
      <c r="AF126" s="95"/>
      <c r="AG126" s="95"/>
      <c r="AH126" s="95"/>
      <c r="AI126" s="95"/>
      <c r="AJ126" s="95"/>
    </row>
    <row r="127" spans="1:36" ht="12.75" hidden="1" customHeight="1" x14ac:dyDescent="0.2">
      <c r="A127" s="112"/>
      <c r="B127" s="736" t="s">
        <v>399</v>
      </c>
      <c r="C127" s="711"/>
      <c r="D127" s="98" t="s">
        <v>400</v>
      </c>
      <c r="E127" s="100">
        <v>0</v>
      </c>
      <c r="F127" s="100">
        <f t="shared" si="26"/>
        <v>0</v>
      </c>
      <c r="G127" s="101">
        <f t="shared" si="26"/>
        <v>0</v>
      </c>
      <c r="H127" s="102">
        <f t="shared" si="25"/>
        <v>0</v>
      </c>
      <c r="I127" s="103">
        <f t="shared" si="25"/>
        <v>0</v>
      </c>
      <c r="J127" s="103">
        <f t="shared" si="25"/>
        <v>0</v>
      </c>
      <c r="K127" s="89">
        <f t="shared" si="0"/>
        <v>0</v>
      </c>
      <c r="L127" s="89">
        <f t="shared" si="24"/>
        <v>0</v>
      </c>
      <c r="M127" s="105"/>
      <c r="N127" s="105"/>
      <c r="O127" s="105"/>
      <c r="P127" s="105"/>
      <c r="Q127" s="105"/>
      <c r="R127" s="105"/>
      <c r="S127" s="105"/>
      <c r="T127" s="105"/>
      <c r="U127" s="105"/>
      <c r="V127" s="105"/>
      <c r="W127" s="105"/>
      <c r="X127" s="105"/>
      <c r="Y127" s="11"/>
      <c r="Z127" s="11"/>
      <c r="AA127" s="11"/>
      <c r="AB127" s="11"/>
      <c r="AC127" s="11"/>
      <c r="AD127" s="11"/>
      <c r="AE127" s="11"/>
      <c r="AF127" s="11"/>
      <c r="AG127" s="11"/>
      <c r="AH127" s="11"/>
      <c r="AI127" s="11"/>
      <c r="AJ127" s="11"/>
    </row>
    <row r="128" spans="1:36" ht="12.75" hidden="1" customHeight="1" x14ac:dyDescent="0.2">
      <c r="A128" s="728" t="s">
        <v>401</v>
      </c>
      <c r="B128" s="709"/>
      <c r="C128" s="711"/>
      <c r="D128" s="83" t="s">
        <v>402</v>
      </c>
      <c r="E128" s="85">
        <v>0</v>
      </c>
      <c r="F128" s="85">
        <f>SUM(F129)</f>
        <v>0</v>
      </c>
      <c r="G128" s="86">
        <f>SUM(G129)</f>
        <v>0</v>
      </c>
      <c r="H128" s="92">
        <f>SUM(H129)</f>
        <v>0</v>
      </c>
      <c r="I128" s="93">
        <f>SUM(I129)</f>
        <v>0</v>
      </c>
      <c r="J128" s="93">
        <f>SUM(J129)</f>
        <v>0</v>
      </c>
      <c r="K128" s="89">
        <f t="shared" si="0"/>
        <v>0</v>
      </c>
      <c r="L128" s="89">
        <f t="shared" si="24"/>
        <v>0</v>
      </c>
      <c r="M128" s="95"/>
      <c r="N128" s="95"/>
      <c r="O128" s="95"/>
      <c r="P128" s="95"/>
      <c r="Q128" s="95"/>
      <c r="R128" s="95"/>
      <c r="S128" s="95"/>
      <c r="T128" s="95"/>
      <c r="U128" s="95"/>
      <c r="V128" s="95"/>
      <c r="W128" s="95"/>
      <c r="X128" s="95"/>
      <c r="Y128" s="95"/>
      <c r="Z128" s="95"/>
      <c r="AA128" s="95"/>
      <c r="AB128" s="95"/>
      <c r="AC128" s="95"/>
      <c r="AD128" s="95"/>
      <c r="AE128" s="95"/>
      <c r="AF128" s="95"/>
      <c r="AG128" s="95"/>
      <c r="AH128" s="95"/>
      <c r="AI128" s="95"/>
      <c r="AJ128" s="95"/>
    </row>
    <row r="129" spans="1:36" ht="12.75" hidden="1" customHeight="1" x14ac:dyDescent="0.2">
      <c r="A129" s="728" t="s">
        <v>403</v>
      </c>
      <c r="B129" s="709"/>
      <c r="C129" s="711"/>
      <c r="D129" s="83" t="s">
        <v>404</v>
      </c>
      <c r="E129" s="85">
        <v>0</v>
      </c>
      <c r="F129" s="85">
        <f>SUM(F130:F137)</f>
        <v>0</v>
      </c>
      <c r="G129" s="86">
        <f>SUM(G130:G137)</f>
        <v>0</v>
      </c>
      <c r="H129" s="92">
        <f>SUM(H130:H137)</f>
        <v>0</v>
      </c>
      <c r="I129" s="93">
        <f>SUM(I130:I137)</f>
        <v>0</v>
      </c>
      <c r="J129" s="93">
        <f>SUM(J130:J137)</f>
        <v>0</v>
      </c>
      <c r="K129" s="89">
        <f t="shared" si="0"/>
        <v>0</v>
      </c>
      <c r="L129" s="89">
        <f t="shared" si="24"/>
        <v>0</v>
      </c>
      <c r="M129" s="10"/>
      <c r="N129" s="10"/>
      <c r="O129" s="10"/>
      <c r="P129" s="10"/>
      <c r="Q129" s="10"/>
      <c r="R129" s="10"/>
      <c r="S129" s="10"/>
      <c r="T129" s="10"/>
      <c r="U129" s="10"/>
      <c r="V129" s="10"/>
      <c r="W129" s="10"/>
      <c r="X129" s="10"/>
      <c r="Y129" s="10"/>
      <c r="Z129" s="10"/>
      <c r="AA129" s="10"/>
      <c r="AB129" s="10"/>
      <c r="AC129" s="10"/>
      <c r="AD129" s="10"/>
      <c r="AE129" s="10"/>
      <c r="AF129" s="10"/>
      <c r="AG129" s="10"/>
      <c r="AH129" s="10"/>
      <c r="AI129" s="10"/>
      <c r="AJ129" s="10"/>
    </row>
    <row r="130" spans="1:36" ht="39" hidden="1" customHeight="1" x14ac:dyDescent="0.2">
      <c r="A130" s="112"/>
      <c r="B130" s="736" t="s">
        <v>405</v>
      </c>
      <c r="C130" s="711"/>
      <c r="D130" s="98" t="s">
        <v>406</v>
      </c>
      <c r="E130" s="100">
        <v>0</v>
      </c>
      <c r="F130" s="100">
        <f>SUM(F396)</f>
        <v>0</v>
      </c>
      <c r="G130" s="101">
        <f>SUM(G396)</f>
        <v>0</v>
      </c>
      <c r="H130" s="102">
        <f t="shared" ref="H130:J133" si="27">SUM(H396)</f>
        <v>0</v>
      </c>
      <c r="I130" s="103">
        <f t="shared" si="27"/>
        <v>0</v>
      </c>
      <c r="J130" s="103">
        <f t="shared" si="27"/>
        <v>0</v>
      </c>
      <c r="K130" s="89">
        <f t="shared" si="0"/>
        <v>0</v>
      </c>
      <c r="L130" s="89">
        <f t="shared" si="24"/>
        <v>0</v>
      </c>
      <c r="M130" s="11"/>
      <c r="N130" s="11"/>
      <c r="O130" s="11"/>
      <c r="P130" s="11"/>
      <c r="Q130" s="11"/>
      <c r="R130" s="11"/>
      <c r="S130" s="11"/>
      <c r="T130" s="11"/>
      <c r="U130" s="11"/>
      <c r="V130" s="11"/>
      <c r="W130" s="11"/>
      <c r="X130" s="11"/>
      <c r="Y130" s="11"/>
      <c r="Z130" s="11"/>
      <c r="AA130" s="11"/>
      <c r="AB130" s="11"/>
      <c r="AC130" s="11"/>
      <c r="AD130" s="11"/>
      <c r="AE130" s="11"/>
      <c r="AF130" s="11"/>
      <c r="AG130" s="11"/>
      <c r="AH130" s="11"/>
      <c r="AI130" s="11"/>
      <c r="AJ130" s="11"/>
    </row>
    <row r="131" spans="1:36" ht="12.75" hidden="1" customHeight="1" x14ac:dyDescent="0.2">
      <c r="A131" s="112"/>
      <c r="B131" s="736" t="s">
        <v>407</v>
      </c>
      <c r="C131" s="711"/>
      <c r="D131" s="98" t="s">
        <v>408</v>
      </c>
      <c r="E131" s="100">
        <v>0</v>
      </c>
      <c r="F131" s="100">
        <f t="shared" ref="F131:G133" si="28">SUM(F397)</f>
        <v>0</v>
      </c>
      <c r="G131" s="101">
        <f t="shared" si="28"/>
        <v>0</v>
      </c>
      <c r="H131" s="102">
        <f t="shared" si="27"/>
        <v>0</v>
      </c>
      <c r="I131" s="103">
        <f t="shared" si="27"/>
        <v>0</v>
      </c>
      <c r="J131" s="103">
        <f t="shared" si="27"/>
        <v>0</v>
      </c>
      <c r="K131" s="89">
        <f t="shared" si="0"/>
        <v>0</v>
      </c>
      <c r="L131" s="89">
        <f t="shared" si="24"/>
        <v>0</v>
      </c>
      <c r="M131" s="109"/>
      <c r="N131" s="109"/>
      <c r="O131" s="109"/>
      <c r="P131" s="109"/>
      <c r="Q131" s="109"/>
      <c r="R131" s="109"/>
      <c r="S131" s="109"/>
      <c r="T131" s="109"/>
      <c r="U131" s="109"/>
      <c r="V131" s="109"/>
      <c r="W131" s="109"/>
      <c r="X131" s="109"/>
      <c r="Y131" s="109"/>
      <c r="Z131" s="109"/>
      <c r="AA131" s="109"/>
      <c r="AB131" s="109"/>
      <c r="AC131" s="109"/>
      <c r="AD131" s="109"/>
      <c r="AE131" s="109"/>
      <c r="AF131" s="109"/>
      <c r="AG131" s="109"/>
      <c r="AH131" s="109"/>
      <c r="AI131" s="109"/>
      <c r="AJ131" s="109"/>
    </row>
    <row r="132" spans="1:36" ht="12.75" hidden="1" customHeight="1" x14ac:dyDescent="0.2">
      <c r="A132" s="112"/>
      <c r="B132" s="736" t="s">
        <v>409</v>
      </c>
      <c r="C132" s="711"/>
      <c r="D132" s="98" t="s">
        <v>410</v>
      </c>
      <c r="E132" s="100">
        <v>0</v>
      </c>
      <c r="F132" s="100">
        <f t="shared" si="28"/>
        <v>0</v>
      </c>
      <c r="G132" s="101">
        <f t="shared" si="28"/>
        <v>0</v>
      </c>
      <c r="H132" s="102">
        <f t="shared" si="27"/>
        <v>0</v>
      </c>
      <c r="I132" s="103">
        <f t="shared" si="27"/>
        <v>0</v>
      </c>
      <c r="J132" s="103">
        <f t="shared" si="27"/>
        <v>0</v>
      </c>
      <c r="K132" s="89">
        <f t="shared" si="0"/>
        <v>0</v>
      </c>
      <c r="L132" s="89">
        <f t="shared" si="24"/>
        <v>0</v>
      </c>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row>
    <row r="133" spans="1:36" ht="30" hidden="1" customHeight="1" x14ac:dyDescent="0.2">
      <c r="A133" s="112"/>
      <c r="B133" s="736" t="s">
        <v>411</v>
      </c>
      <c r="C133" s="711"/>
      <c r="D133" s="98" t="s">
        <v>412</v>
      </c>
      <c r="E133" s="100">
        <v>0</v>
      </c>
      <c r="F133" s="100">
        <f t="shared" si="28"/>
        <v>0</v>
      </c>
      <c r="G133" s="101">
        <f t="shared" si="28"/>
        <v>0</v>
      </c>
      <c r="H133" s="102">
        <f t="shared" si="27"/>
        <v>0</v>
      </c>
      <c r="I133" s="103">
        <f t="shared" si="27"/>
        <v>0</v>
      </c>
      <c r="J133" s="103">
        <f t="shared" si="27"/>
        <v>0</v>
      </c>
      <c r="K133" s="89">
        <f t="shared" si="0"/>
        <v>0</v>
      </c>
      <c r="L133" s="89">
        <f t="shared" si="24"/>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30" hidden="1" customHeight="1" x14ac:dyDescent="0.2">
      <c r="A134" s="112"/>
      <c r="B134" s="736" t="s">
        <v>413</v>
      </c>
      <c r="C134" s="711"/>
      <c r="D134" s="98" t="s">
        <v>414</v>
      </c>
      <c r="E134" s="100">
        <v>0</v>
      </c>
      <c r="F134" s="100">
        <f t="shared" ref="F134:J136" si="29">SUM(F452)</f>
        <v>0</v>
      </c>
      <c r="G134" s="101">
        <f t="shared" si="29"/>
        <v>0</v>
      </c>
      <c r="H134" s="102">
        <f t="shared" si="29"/>
        <v>0</v>
      </c>
      <c r="I134" s="103">
        <f t="shared" si="29"/>
        <v>0</v>
      </c>
      <c r="J134" s="103">
        <f t="shared" si="29"/>
        <v>0</v>
      </c>
      <c r="K134" s="89">
        <f t="shared" si="0"/>
        <v>0</v>
      </c>
      <c r="L134" s="89">
        <f t="shared" si="24"/>
        <v>0</v>
      </c>
      <c r="M134" s="11"/>
      <c r="N134" s="11"/>
      <c r="O134" s="11"/>
      <c r="P134" s="11"/>
      <c r="Q134" s="11"/>
      <c r="R134" s="11"/>
      <c r="S134" s="11"/>
      <c r="T134" s="11"/>
      <c r="U134" s="11"/>
      <c r="V134" s="11"/>
      <c r="W134" s="11"/>
      <c r="X134" s="11"/>
      <c r="Y134" s="11"/>
      <c r="Z134" s="11"/>
      <c r="AA134" s="11"/>
      <c r="AB134" s="11"/>
      <c r="AC134" s="11"/>
      <c r="AD134" s="11"/>
      <c r="AE134" s="11"/>
      <c r="AF134" s="11"/>
      <c r="AG134" s="11"/>
      <c r="AH134" s="11"/>
      <c r="AI134" s="11"/>
      <c r="AJ134" s="11"/>
    </row>
    <row r="135" spans="1:36" ht="12.75" hidden="1" customHeight="1" x14ac:dyDescent="0.2">
      <c r="A135" s="112"/>
      <c r="B135" s="736" t="s">
        <v>415</v>
      </c>
      <c r="C135" s="711"/>
      <c r="D135" s="106" t="s">
        <v>416</v>
      </c>
      <c r="E135" s="100">
        <v>0</v>
      </c>
      <c r="F135" s="100">
        <f t="shared" si="29"/>
        <v>0</v>
      </c>
      <c r="G135" s="101">
        <f t="shared" si="29"/>
        <v>0</v>
      </c>
      <c r="H135" s="102">
        <f t="shared" si="29"/>
        <v>0</v>
      </c>
      <c r="I135" s="103">
        <f t="shared" si="29"/>
        <v>0</v>
      </c>
      <c r="J135" s="103">
        <f t="shared" si="29"/>
        <v>0</v>
      </c>
      <c r="K135" s="89">
        <f t="shared" si="0"/>
        <v>0</v>
      </c>
      <c r="L135" s="89">
        <f t="shared" si="24"/>
        <v>0</v>
      </c>
      <c r="M135" s="11"/>
      <c r="N135" s="11"/>
      <c r="O135" s="11"/>
      <c r="P135" s="11"/>
      <c r="Q135" s="11"/>
      <c r="R135" s="11"/>
      <c r="S135" s="11"/>
      <c r="T135" s="11"/>
      <c r="U135" s="11"/>
      <c r="V135" s="11"/>
      <c r="W135" s="11"/>
      <c r="X135" s="11"/>
      <c r="Y135" s="11"/>
      <c r="Z135" s="11"/>
      <c r="AA135" s="11"/>
      <c r="AB135" s="11"/>
      <c r="AC135" s="11"/>
      <c r="AD135" s="11"/>
      <c r="AE135" s="11"/>
      <c r="AF135" s="11"/>
      <c r="AG135" s="11"/>
      <c r="AH135" s="11"/>
      <c r="AI135" s="11"/>
      <c r="AJ135" s="11"/>
    </row>
    <row r="136" spans="1:36" ht="30" hidden="1" customHeight="1" x14ac:dyDescent="0.2">
      <c r="A136" s="112"/>
      <c r="B136" s="736" t="s">
        <v>417</v>
      </c>
      <c r="C136" s="711"/>
      <c r="D136" s="98" t="s">
        <v>418</v>
      </c>
      <c r="E136" s="100">
        <v>0</v>
      </c>
      <c r="F136" s="100">
        <f t="shared" si="29"/>
        <v>0</v>
      </c>
      <c r="G136" s="101">
        <f t="shared" si="29"/>
        <v>0</v>
      </c>
      <c r="H136" s="102">
        <f t="shared" si="29"/>
        <v>0</v>
      </c>
      <c r="I136" s="103">
        <f t="shared" si="29"/>
        <v>0</v>
      </c>
      <c r="J136" s="103">
        <f t="shared" si="29"/>
        <v>0</v>
      </c>
      <c r="K136" s="89">
        <f t="shared" si="0"/>
        <v>0</v>
      </c>
      <c r="L136" s="89">
        <f t="shared" si="24"/>
        <v>0</v>
      </c>
      <c r="M136" s="11"/>
      <c r="N136" s="11"/>
      <c r="O136" s="11"/>
      <c r="P136" s="11"/>
      <c r="Q136" s="11"/>
      <c r="R136" s="11"/>
      <c r="S136" s="11"/>
      <c r="T136" s="11"/>
      <c r="U136" s="11"/>
      <c r="V136" s="11"/>
      <c r="W136" s="11"/>
      <c r="X136" s="11"/>
      <c r="Y136" s="11"/>
      <c r="Z136" s="11"/>
      <c r="AA136" s="11"/>
      <c r="AB136" s="11"/>
      <c r="AC136" s="11"/>
      <c r="AD136" s="11"/>
      <c r="AE136" s="11"/>
      <c r="AF136" s="11"/>
      <c r="AG136" s="11"/>
      <c r="AH136" s="11"/>
      <c r="AI136" s="11"/>
      <c r="AJ136" s="11"/>
    </row>
    <row r="137" spans="1:36" ht="12.75" hidden="1" customHeight="1" x14ac:dyDescent="0.2">
      <c r="A137" s="112"/>
      <c r="B137" s="736" t="s">
        <v>419</v>
      </c>
      <c r="C137" s="711"/>
      <c r="D137" s="98" t="s">
        <v>420</v>
      </c>
      <c r="E137" s="100">
        <v>0</v>
      </c>
      <c r="F137" s="100">
        <f>SUM(F400)</f>
        <v>0</v>
      </c>
      <c r="G137" s="101">
        <f>SUM(G400)</f>
        <v>0</v>
      </c>
      <c r="H137" s="102">
        <f>SUM(H400)</f>
        <v>0</v>
      </c>
      <c r="I137" s="103">
        <f>SUM(I400)</f>
        <v>0</v>
      </c>
      <c r="J137" s="103">
        <f>SUM(J400)</f>
        <v>0</v>
      </c>
      <c r="K137" s="89">
        <f t="shared" si="0"/>
        <v>0</v>
      </c>
      <c r="L137" s="89">
        <f t="shared" si="24"/>
        <v>0</v>
      </c>
      <c r="M137" s="109"/>
      <c r="N137" s="109"/>
      <c r="O137" s="109"/>
      <c r="P137" s="109"/>
      <c r="Q137" s="109"/>
      <c r="R137" s="109"/>
      <c r="S137" s="109"/>
      <c r="T137" s="109"/>
      <c r="U137" s="109"/>
      <c r="V137" s="109"/>
      <c r="W137" s="109"/>
      <c r="X137" s="109"/>
      <c r="Y137" s="109"/>
      <c r="Z137" s="109"/>
      <c r="AA137" s="109"/>
      <c r="AB137" s="109"/>
      <c r="AC137" s="109"/>
      <c r="AD137" s="109"/>
      <c r="AE137" s="109"/>
      <c r="AF137" s="109"/>
      <c r="AG137" s="109"/>
      <c r="AH137" s="109"/>
      <c r="AI137" s="109"/>
      <c r="AJ137" s="109"/>
    </row>
    <row r="138" spans="1:36" ht="12.75" customHeight="1" x14ac:dyDescent="0.2">
      <c r="A138" s="728" t="s">
        <v>421</v>
      </c>
      <c r="B138" s="709"/>
      <c r="C138" s="711"/>
      <c r="D138" s="83" t="s">
        <v>422</v>
      </c>
      <c r="E138" s="85">
        <v>117515.00000000001</v>
      </c>
      <c r="F138" s="85">
        <f>SUM(F139)</f>
        <v>0</v>
      </c>
      <c r="G138" s="86">
        <f>SUM(G139)</f>
        <v>117515.00000000001</v>
      </c>
      <c r="H138" s="92" t="e">
        <f>SUM(H139)</f>
        <v>#REF!</v>
      </c>
      <c r="I138" s="93" t="e">
        <f>SUM(I139)</f>
        <v>#REF!</v>
      </c>
      <c r="J138" s="93" t="e">
        <f>SUM(J139)</f>
        <v>#REF!</v>
      </c>
      <c r="K138" s="89">
        <f t="shared" si="0"/>
        <v>235030.00000000003</v>
      </c>
      <c r="L138" s="89">
        <f t="shared" si="24"/>
        <v>117515.00000000001</v>
      </c>
      <c r="M138" s="11"/>
      <c r="N138" s="11"/>
      <c r="O138" s="11"/>
      <c r="P138" s="11"/>
      <c r="Q138" s="11"/>
      <c r="R138" s="11"/>
      <c r="S138" s="11"/>
      <c r="T138" s="11"/>
      <c r="U138" s="11"/>
      <c r="V138" s="11"/>
      <c r="W138" s="11"/>
      <c r="X138" s="11"/>
      <c r="Y138" s="11"/>
      <c r="Z138" s="11"/>
      <c r="AA138" s="11"/>
      <c r="AB138" s="11"/>
      <c r="AC138" s="11"/>
      <c r="AD138" s="11"/>
      <c r="AE138" s="11"/>
      <c r="AF138" s="11"/>
      <c r="AG138" s="11"/>
      <c r="AH138" s="11"/>
      <c r="AI138" s="11"/>
      <c r="AJ138" s="11"/>
    </row>
    <row r="139" spans="1:36" ht="12.75" customHeight="1" x14ac:dyDescent="0.2">
      <c r="A139" s="728" t="s">
        <v>423</v>
      </c>
      <c r="B139" s="709"/>
      <c r="C139" s="711"/>
      <c r="D139" s="83" t="s">
        <v>424</v>
      </c>
      <c r="E139" s="85">
        <v>117515.00000000001</v>
      </c>
      <c r="F139" s="85">
        <f>SUM(F140,F196)</f>
        <v>0</v>
      </c>
      <c r="G139" s="86">
        <f>SUM(G140,G196)</f>
        <v>117515.00000000001</v>
      </c>
      <c r="H139" s="92" t="e">
        <f>SUM(H140,H196)</f>
        <v>#REF!</v>
      </c>
      <c r="I139" s="93" t="e">
        <f>SUM(I140,I196)</f>
        <v>#REF!</v>
      </c>
      <c r="J139" s="93" t="e">
        <f>SUM(J140,J196)</f>
        <v>#REF!</v>
      </c>
      <c r="K139" s="89">
        <f t="shared" si="0"/>
        <v>235030.00000000003</v>
      </c>
      <c r="L139" s="89">
        <f t="shared" si="24"/>
        <v>117515.00000000001</v>
      </c>
      <c r="M139" s="109"/>
      <c r="N139" s="109"/>
      <c r="O139" s="109"/>
      <c r="P139" s="109"/>
      <c r="Q139" s="109"/>
      <c r="R139" s="109"/>
      <c r="S139" s="109"/>
      <c r="T139" s="109"/>
      <c r="U139" s="109"/>
      <c r="V139" s="109"/>
      <c r="W139" s="109"/>
      <c r="X139" s="109"/>
      <c r="Y139" s="109"/>
      <c r="Z139" s="109"/>
      <c r="AA139" s="109"/>
      <c r="AB139" s="109"/>
      <c r="AC139" s="109"/>
      <c r="AD139" s="109"/>
      <c r="AE139" s="109"/>
      <c r="AF139" s="109"/>
      <c r="AG139" s="109"/>
      <c r="AH139" s="109"/>
      <c r="AI139" s="109"/>
      <c r="AJ139" s="109"/>
    </row>
    <row r="140" spans="1:36" ht="12.75" customHeight="1" x14ac:dyDescent="0.2">
      <c r="A140" s="728" t="s">
        <v>425</v>
      </c>
      <c r="B140" s="709"/>
      <c r="C140" s="711"/>
      <c r="D140" s="83" t="s">
        <v>426</v>
      </c>
      <c r="E140" s="85">
        <v>117515.00000000001</v>
      </c>
      <c r="F140" s="85">
        <f>SUM(F141,F168)</f>
        <v>0</v>
      </c>
      <c r="G140" s="86">
        <f>SUM(G141,G168)</f>
        <v>117515.00000000001</v>
      </c>
      <c r="H140" s="92" t="e">
        <f>SUM(H141,H168)</f>
        <v>#REF!</v>
      </c>
      <c r="I140" s="93" t="e">
        <f>SUM(I141,I168)</f>
        <v>#REF!</v>
      </c>
      <c r="J140" s="93" t="e">
        <f>SUM(J141,J168)</f>
        <v>#REF!</v>
      </c>
      <c r="K140" s="89">
        <f t="shared" si="0"/>
        <v>235030.00000000003</v>
      </c>
      <c r="L140" s="89">
        <f t="shared" si="24"/>
        <v>117515.00000000001</v>
      </c>
      <c r="M140" s="10"/>
      <c r="N140" s="10"/>
      <c r="O140" s="10"/>
      <c r="P140" s="10"/>
      <c r="Q140" s="10"/>
      <c r="R140" s="10"/>
      <c r="S140" s="10"/>
      <c r="T140" s="10"/>
      <c r="U140" s="10"/>
      <c r="V140" s="10"/>
      <c r="W140" s="10"/>
      <c r="X140" s="10"/>
      <c r="Y140" s="10"/>
      <c r="Z140" s="10"/>
      <c r="AA140" s="10"/>
      <c r="AB140" s="10"/>
      <c r="AC140" s="10"/>
      <c r="AD140" s="10"/>
      <c r="AE140" s="10"/>
      <c r="AF140" s="10"/>
      <c r="AG140" s="10"/>
      <c r="AH140" s="10"/>
      <c r="AI140" s="10"/>
      <c r="AJ140" s="10"/>
    </row>
    <row r="141" spans="1:36" ht="12.75" hidden="1" customHeight="1" x14ac:dyDescent="0.2">
      <c r="A141" s="728" t="s">
        <v>427</v>
      </c>
      <c r="B141" s="709"/>
      <c r="C141" s="711"/>
      <c r="D141" s="96" t="s">
        <v>428</v>
      </c>
      <c r="E141" s="85">
        <v>4509</v>
      </c>
      <c r="F141" s="85">
        <f>SUM(F142:F148,F152:F157,F161,F166:F167,F162)</f>
        <v>0</v>
      </c>
      <c r="G141" s="86">
        <f>SUM(G142:G148,G152:G157,G161,G166:G167,G162)</f>
        <v>4509</v>
      </c>
      <c r="H141" s="92">
        <f>SUM(H142:H148,H152:H157,H161,H166:H167,H162)</f>
        <v>0</v>
      </c>
      <c r="I141" s="93">
        <f>SUM(I142:I148,I152:I157,I161,I166:I167,I162)</f>
        <v>0</v>
      </c>
      <c r="J141" s="93">
        <f>SUM(J142:J148,J152:J157,J161,J166:J167,J162)</f>
        <v>0</v>
      </c>
      <c r="K141" s="89">
        <f t="shared" si="0"/>
        <v>9018</v>
      </c>
      <c r="L141" s="89">
        <v>0</v>
      </c>
      <c r="M141" s="11"/>
      <c r="N141" s="11"/>
      <c r="O141" s="11"/>
      <c r="P141" s="11"/>
      <c r="Q141" s="11"/>
      <c r="R141" s="11"/>
      <c r="S141" s="11"/>
      <c r="T141" s="11"/>
      <c r="U141" s="11"/>
      <c r="V141" s="11"/>
      <c r="W141" s="11"/>
      <c r="X141" s="11"/>
      <c r="Y141" s="11"/>
      <c r="Z141" s="11"/>
      <c r="AA141" s="11"/>
      <c r="AB141" s="11"/>
      <c r="AC141" s="11"/>
      <c r="AD141" s="11"/>
      <c r="AE141" s="11"/>
      <c r="AF141" s="11"/>
      <c r="AG141" s="11"/>
      <c r="AH141" s="11"/>
      <c r="AI141" s="11"/>
      <c r="AJ141" s="11"/>
    </row>
    <row r="142" spans="1:36" ht="12.75" hidden="1" customHeight="1" x14ac:dyDescent="0.2">
      <c r="A142" s="97"/>
      <c r="B142" s="736" t="s">
        <v>429</v>
      </c>
      <c r="C142" s="711"/>
      <c r="D142" s="98" t="s">
        <v>430</v>
      </c>
      <c r="E142" s="100">
        <v>0</v>
      </c>
      <c r="F142" s="100">
        <f>SUM(F459)</f>
        <v>0</v>
      </c>
      <c r="G142" s="101">
        <f>SUM(G459)</f>
        <v>0</v>
      </c>
      <c r="H142" s="102">
        <f>SUM(H459)</f>
        <v>0</v>
      </c>
      <c r="I142" s="103">
        <f>SUM(I459)</f>
        <v>0</v>
      </c>
      <c r="J142" s="103">
        <f>SUM(J459)</f>
        <v>0</v>
      </c>
      <c r="K142" s="89">
        <f t="shared" si="0"/>
        <v>0</v>
      </c>
      <c r="L142" s="89">
        <f t="shared" ref="L142:L167" si="30">IF(G142&lt;&gt;0,G142,0)</f>
        <v>0</v>
      </c>
      <c r="M142" s="109"/>
      <c r="N142" s="109"/>
      <c r="O142" s="109"/>
      <c r="P142" s="109"/>
      <c r="Q142" s="109"/>
      <c r="R142" s="109"/>
      <c r="S142" s="109"/>
      <c r="T142" s="109"/>
      <c r="U142" s="109"/>
      <c r="V142" s="109"/>
      <c r="W142" s="109"/>
      <c r="X142" s="109"/>
      <c r="Y142" s="109"/>
      <c r="Z142" s="109"/>
      <c r="AA142" s="109"/>
      <c r="AB142" s="109"/>
      <c r="AC142" s="109"/>
      <c r="AD142" s="109"/>
      <c r="AE142" s="109"/>
      <c r="AF142" s="109"/>
      <c r="AG142" s="109"/>
      <c r="AH142" s="109"/>
      <c r="AI142" s="109"/>
      <c r="AJ142" s="109"/>
    </row>
    <row r="143" spans="1:36" ht="12.75" hidden="1" customHeight="1" x14ac:dyDescent="0.2">
      <c r="A143" s="97"/>
      <c r="B143" s="736" t="s">
        <v>431</v>
      </c>
      <c r="C143" s="711"/>
      <c r="D143" s="98" t="s">
        <v>432</v>
      </c>
      <c r="E143" s="100">
        <v>0</v>
      </c>
      <c r="F143" s="100">
        <f>SUM(F460)</f>
        <v>0</v>
      </c>
      <c r="G143" s="101">
        <f>SUM(G460)</f>
        <v>0</v>
      </c>
      <c r="H143" s="102">
        <f t="shared" ref="H143:J147" si="31">SUM(H460)</f>
        <v>0</v>
      </c>
      <c r="I143" s="103">
        <f t="shared" si="31"/>
        <v>0</v>
      </c>
      <c r="J143" s="103">
        <f t="shared" si="31"/>
        <v>0</v>
      </c>
      <c r="K143" s="89">
        <f t="shared" si="0"/>
        <v>0</v>
      </c>
      <c r="L143" s="89">
        <f t="shared" si="30"/>
        <v>0</v>
      </c>
      <c r="M143" s="11"/>
      <c r="N143" s="11"/>
      <c r="O143" s="11"/>
      <c r="P143" s="11"/>
      <c r="Q143" s="11"/>
      <c r="R143" s="11"/>
      <c r="S143" s="11"/>
      <c r="T143" s="11"/>
      <c r="U143" s="11"/>
      <c r="V143" s="11"/>
      <c r="W143" s="11"/>
      <c r="X143" s="11"/>
      <c r="Y143" s="11"/>
      <c r="Z143" s="11"/>
      <c r="AA143" s="11"/>
      <c r="AB143" s="11"/>
      <c r="AC143" s="11"/>
      <c r="AD143" s="11"/>
      <c r="AE143" s="11"/>
      <c r="AF143" s="11"/>
      <c r="AG143" s="11"/>
      <c r="AH143" s="11"/>
      <c r="AI143" s="11"/>
      <c r="AJ143" s="11"/>
    </row>
    <row r="144" spans="1:36" ht="12.75" hidden="1" customHeight="1" x14ac:dyDescent="0.2">
      <c r="A144" s="97"/>
      <c r="B144" s="736" t="s">
        <v>433</v>
      </c>
      <c r="C144" s="711"/>
      <c r="D144" s="98" t="s">
        <v>434</v>
      </c>
      <c r="E144" s="100">
        <v>0</v>
      </c>
      <c r="F144" s="100">
        <f t="shared" ref="F144:G147" si="32">SUM(F461)</f>
        <v>0</v>
      </c>
      <c r="G144" s="101">
        <f t="shared" si="32"/>
        <v>0</v>
      </c>
      <c r="H144" s="102">
        <f t="shared" si="31"/>
        <v>0</v>
      </c>
      <c r="I144" s="103">
        <f t="shared" si="31"/>
        <v>0</v>
      </c>
      <c r="J144" s="103">
        <f t="shared" si="31"/>
        <v>0</v>
      </c>
      <c r="K144" s="89">
        <f t="shared" si="0"/>
        <v>0</v>
      </c>
      <c r="L144" s="89">
        <f t="shared" si="30"/>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12.75" hidden="1" customHeight="1" x14ac:dyDescent="0.2">
      <c r="A145" s="97"/>
      <c r="B145" s="736" t="s">
        <v>435</v>
      </c>
      <c r="C145" s="711"/>
      <c r="D145" s="98" t="s">
        <v>436</v>
      </c>
      <c r="E145" s="100">
        <v>0</v>
      </c>
      <c r="F145" s="100">
        <f t="shared" si="32"/>
        <v>0</v>
      </c>
      <c r="G145" s="101">
        <f t="shared" si="32"/>
        <v>0</v>
      </c>
      <c r="H145" s="102">
        <f t="shared" si="31"/>
        <v>0</v>
      </c>
      <c r="I145" s="103">
        <f t="shared" si="31"/>
        <v>0</v>
      </c>
      <c r="J145" s="103">
        <f t="shared" si="31"/>
        <v>0</v>
      </c>
      <c r="K145" s="89">
        <f t="shared" si="0"/>
        <v>0</v>
      </c>
      <c r="L145" s="89">
        <f t="shared" si="30"/>
        <v>0</v>
      </c>
      <c r="M145" s="11"/>
      <c r="N145" s="11"/>
      <c r="O145" s="11"/>
      <c r="P145" s="11"/>
      <c r="Q145" s="11"/>
      <c r="R145" s="11"/>
      <c r="S145" s="11"/>
      <c r="T145" s="11"/>
      <c r="U145" s="11"/>
      <c r="V145" s="11"/>
      <c r="W145" s="11"/>
      <c r="X145" s="11"/>
      <c r="Y145" s="11"/>
      <c r="Z145" s="11"/>
      <c r="AA145" s="11"/>
      <c r="AB145" s="11"/>
      <c r="AC145" s="11"/>
      <c r="AD145" s="11"/>
      <c r="AE145" s="11"/>
      <c r="AF145" s="11"/>
      <c r="AG145" s="11"/>
      <c r="AH145" s="11"/>
      <c r="AI145" s="11"/>
      <c r="AJ145" s="11"/>
    </row>
    <row r="146" spans="1:36" ht="27.75" hidden="1" customHeight="1" x14ac:dyDescent="0.2">
      <c r="A146" s="97"/>
      <c r="B146" s="736" t="s">
        <v>437</v>
      </c>
      <c r="C146" s="711"/>
      <c r="D146" s="98" t="s">
        <v>438</v>
      </c>
      <c r="E146" s="100">
        <v>0</v>
      </c>
      <c r="F146" s="100">
        <f t="shared" si="32"/>
        <v>0</v>
      </c>
      <c r="G146" s="101">
        <f t="shared" si="32"/>
        <v>0</v>
      </c>
      <c r="H146" s="102">
        <f t="shared" si="31"/>
        <v>0</v>
      </c>
      <c r="I146" s="103">
        <f t="shared" si="31"/>
        <v>0</v>
      </c>
      <c r="J146" s="103">
        <f t="shared" si="31"/>
        <v>0</v>
      </c>
      <c r="K146" s="89">
        <f t="shared" si="0"/>
        <v>0</v>
      </c>
      <c r="L146" s="89">
        <f t="shared" si="30"/>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12.75" hidden="1" customHeight="1" x14ac:dyDescent="0.2">
      <c r="A147" s="97"/>
      <c r="B147" s="736" t="s">
        <v>439</v>
      </c>
      <c r="C147" s="711"/>
      <c r="D147" s="98" t="s">
        <v>440</v>
      </c>
      <c r="E147" s="100">
        <v>0</v>
      </c>
      <c r="F147" s="100">
        <f t="shared" si="32"/>
        <v>0</v>
      </c>
      <c r="G147" s="101">
        <f t="shared" si="32"/>
        <v>0</v>
      </c>
      <c r="H147" s="102">
        <f t="shared" si="31"/>
        <v>0</v>
      </c>
      <c r="I147" s="103">
        <f t="shared" si="31"/>
        <v>0</v>
      </c>
      <c r="J147" s="103">
        <f t="shared" si="31"/>
        <v>0</v>
      </c>
      <c r="K147" s="89">
        <f t="shared" si="0"/>
        <v>0</v>
      </c>
      <c r="L147" s="89">
        <f t="shared" si="30"/>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26.25" hidden="1" customHeight="1" x14ac:dyDescent="0.2">
      <c r="A148" s="97"/>
      <c r="B148" s="736" t="s">
        <v>441</v>
      </c>
      <c r="C148" s="711"/>
      <c r="D148" s="98" t="s">
        <v>442</v>
      </c>
      <c r="E148" s="100">
        <v>0</v>
      </c>
      <c r="F148" s="100">
        <f>SUM(F149:F151)</f>
        <v>0</v>
      </c>
      <c r="G148" s="101">
        <f>SUM(G149:G151)</f>
        <v>0</v>
      </c>
      <c r="H148" s="102">
        <f>SUM(H149:H151)</f>
        <v>0</v>
      </c>
      <c r="I148" s="103">
        <f>SUM(I149:I151)</f>
        <v>0</v>
      </c>
      <c r="J148" s="103">
        <f>SUM(J149:J151)</f>
        <v>0</v>
      </c>
      <c r="K148" s="89">
        <f t="shared" si="0"/>
        <v>0</v>
      </c>
      <c r="L148" s="89">
        <f t="shared" si="30"/>
        <v>0</v>
      </c>
      <c r="M148" s="11"/>
      <c r="N148" s="11"/>
      <c r="O148" s="11"/>
      <c r="P148" s="11"/>
      <c r="Q148" s="11"/>
      <c r="R148" s="11"/>
      <c r="S148" s="11"/>
      <c r="T148" s="11"/>
      <c r="U148" s="11"/>
      <c r="V148" s="11"/>
      <c r="W148" s="11"/>
      <c r="X148" s="11"/>
      <c r="Y148" s="11"/>
      <c r="Z148" s="11"/>
      <c r="AA148" s="11"/>
      <c r="AB148" s="11"/>
      <c r="AC148" s="11"/>
      <c r="AD148" s="11"/>
      <c r="AE148" s="11"/>
      <c r="AF148" s="11"/>
      <c r="AG148" s="11"/>
      <c r="AH148" s="11"/>
      <c r="AI148" s="11"/>
      <c r="AJ148" s="11"/>
    </row>
    <row r="149" spans="1:36" ht="27.75" hidden="1" customHeight="1" x14ac:dyDescent="0.2">
      <c r="A149" s="97"/>
      <c r="B149" s="117"/>
      <c r="C149" s="119" t="s">
        <v>443</v>
      </c>
      <c r="D149" s="98" t="s">
        <v>444</v>
      </c>
      <c r="E149" s="100">
        <v>0</v>
      </c>
      <c r="F149" s="100">
        <f>SUM(F466)</f>
        <v>0</v>
      </c>
      <c r="G149" s="101">
        <f>SUM(G466)</f>
        <v>0</v>
      </c>
      <c r="H149" s="102">
        <f t="shared" ref="H149:J155" si="33">SUM(H466)</f>
        <v>0</v>
      </c>
      <c r="I149" s="103">
        <f t="shared" si="33"/>
        <v>0</v>
      </c>
      <c r="J149" s="103">
        <f t="shared" si="33"/>
        <v>0</v>
      </c>
      <c r="K149" s="89">
        <f t="shared" si="0"/>
        <v>0</v>
      </c>
      <c r="L149" s="89">
        <f t="shared" si="30"/>
        <v>0</v>
      </c>
      <c r="M149" s="95"/>
      <c r="N149" s="95"/>
      <c r="O149" s="95"/>
      <c r="P149" s="95"/>
      <c r="Q149" s="95"/>
      <c r="R149" s="95"/>
      <c r="S149" s="95"/>
      <c r="T149" s="95"/>
      <c r="U149" s="95"/>
      <c r="V149" s="95"/>
      <c r="W149" s="95"/>
      <c r="X149" s="95"/>
      <c r="Y149" s="95"/>
      <c r="Z149" s="95"/>
      <c r="AA149" s="95"/>
      <c r="AB149" s="95"/>
      <c r="AC149" s="95"/>
      <c r="AD149" s="95"/>
      <c r="AE149" s="95"/>
      <c r="AF149" s="95"/>
      <c r="AG149" s="95"/>
      <c r="AH149" s="95"/>
      <c r="AI149" s="95"/>
      <c r="AJ149" s="95"/>
    </row>
    <row r="150" spans="1:36" ht="25.5" hidden="1" customHeight="1" x14ac:dyDescent="0.2">
      <c r="A150" s="97"/>
      <c r="B150" s="117"/>
      <c r="C150" s="115" t="s">
        <v>445</v>
      </c>
      <c r="D150" s="116" t="s">
        <v>446</v>
      </c>
      <c r="E150" s="100">
        <v>0</v>
      </c>
      <c r="F150" s="100">
        <f t="shared" ref="F150:G155" si="34">SUM(F467)</f>
        <v>0</v>
      </c>
      <c r="G150" s="101">
        <f t="shared" si="34"/>
        <v>0</v>
      </c>
      <c r="H150" s="102">
        <f t="shared" si="33"/>
        <v>0</v>
      </c>
      <c r="I150" s="103">
        <f t="shared" si="33"/>
        <v>0</v>
      </c>
      <c r="J150" s="103">
        <f t="shared" si="33"/>
        <v>0</v>
      </c>
      <c r="K150" s="89">
        <f t="shared" si="0"/>
        <v>0</v>
      </c>
      <c r="L150" s="89">
        <f t="shared" si="30"/>
        <v>0</v>
      </c>
      <c r="M150" s="95"/>
      <c r="N150" s="95"/>
      <c r="O150" s="95"/>
      <c r="P150" s="95"/>
      <c r="Q150" s="95"/>
      <c r="R150" s="95"/>
      <c r="S150" s="95"/>
      <c r="T150" s="95"/>
      <c r="U150" s="95"/>
      <c r="V150" s="95"/>
      <c r="W150" s="95"/>
      <c r="X150" s="95"/>
      <c r="Y150" s="95"/>
      <c r="Z150" s="95"/>
      <c r="AA150" s="95"/>
      <c r="AB150" s="95"/>
      <c r="AC150" s="95"/>
      <c r="AD150" s="95"/>
      <c r="AE150" s="95"/>
      <c r="AF150" s="95"/>
      <c r="AG150" s="95"/>
      <c r="AH150" s="95"/>
      <c r="AI150" s="95"/>
      <c r="AJ150" s="95"/>
    </row>
    <row r="151" spans="1:36" ht="25.5" hidden="1" customHeight="1" x14ac:dyDescent="0.2">
      <c r="A151" s="97"/>
      <c r="B151" s="117"/>
      <c r="C151" s="115" t="s">
        <v>447</v>
      </c>
      <c r="D151" s="116" t="s">
        <v>448</v>
      </c>
      <c r="E151" s="100">
        <v>0</v>
      </c>
      <c r="F151" s="100">
        <f t="shared" si="34"/>
        <v>0</v>
      </c>
      <c r="G151" s="101">
        <f t="shared" si="34"/>
        <v>0</v>
      </c>
      <c r="H151" s="102">
        <f t="shared" si="33"/>
        <v>0</v>
      </c>
      <c r="I151" s="103">
        <f t="shared" si="33"/>
        <v>0</v>
      </c>
      <c r="J151" s="103">
        <f t="shared" si="33"/>
        <v>0</v>
      </c>
      <c r="K151" s="89">
        <f t="shared" si="0"/>
        <v>0</v>
      </c>
      <c r="L151" s="89">
        <f t="shared" si="30"/>
        <v>0</v>
      </c>
      <c r="M151" s="95"/>
      <c r="N151" s="95"/>
      <c r="O151" s="95"/>
      <c r="P151" s="95"/>
      <c r="Q151" s="95"/>
      <c r="R151" s="95"/>
      <c r="S151" s="95"/>
      <c r="T151" s="95"/>
      <c r="U151" s="95"/>
      <c r="V151" s="95"/>
      <c r="W151" s="95"/>
      <c r="X151" s="95"/>
      <c r="Y151" s="95"/>
      <c r="Z151" s="95"/>
      <c r="AA151" s="95"/>
      <c r="AB151" s="95"/>
      <c r="AC151" s="95"/>
      <c r="AD151" s="95"/>
      <c r="AE151" s="95"/>
      <c r="AF151" s="95"/>
      <c r="AG151" s="95"/>
      <c r="AH151" s="95"/>
      <c r="AI151" s="95"/>
      <c r="AJ151" s="95"/>
    </row>
    <row r="152" spans="1:36" ht="30" hidden="1" customHeight="1" x14ac:dyDescent="0.2">
      <c r="A152" s="97"/>
      <c r="B152" s="736" t="s">
        <v>449</v>
      </c>
      <c r="C152" s="711"/>
      <c r="D152" s="98" t="s">
        <v>450</v>
      </c>
      <c r="E152" s="100">
        <v>0</v>
      </c>
      <c r="F152" s="100">
        <f t="shared" si="34"/>
        <v>0</v>
      </c>
      <c r="G152" s="101">
        <f t="shared" si="34"/>
        <v>0</v>
      </c>
      <c r="H152" s="102">
        <f t="shared" si="33"/>
        <v>0</v>
      </c>
      <c r="I152" s="103">
        <f t="shared" si="33"/>
        <v>0</v>
      </c>
      <c r="J152" s="103">
        <f t="shared" si="33"/>
        <v>0</v>
      </c>
      <c r="K152" s="89">
        <f t="shared" si="0"/>
        <v>0</v>
      </c>
      <c r="L152" s="89">
        <f t="shared" si="30"/>
        <v>0</v>
      </c>
      <c r="M152" s="10"/>
      <c r="N152" s="10"/>
      <c r="O152" s="10"/>
      <c r="P152" s="10"/>
      <c r="Q152" s="10"/>
      <c r="R152" s="10"/>
      <c r="S152" s="10"/>
      <c r="T152" s="10"/>
      <c r="U152" s="10"/>
      <c r="V152" s="10"/>
      <c r="W152" s="10"/>
      <c r="X152" s="10"/>
      <c r="Y152" s="10"/>
      <c r="Z152" s="10"/>
      <c r="AA152" s="10"/>
      <c r="AB152" s="10"/>
      <c r="AC152" s="10"/>
      <c r="AD152" s="10"/>
      <c r="AE152" s="10"/>
      <c r="AF152" s="10"/>
      <c r="AG152" s="10"/>
      <c r="AH152" s="10"/>
      <c r="AI152" s="10"/>
      <c r="AJ152" s="10"/>
    </row>
    <row r="153" spans="1:36" ht="12.75" hidden="1" customHeight="1" x14ac:dyDescent="0.2">
      <c r="A153" s="97"/>
      <c r="B153" s="736" t="s">
        <v>451</v>
      </c>
      <c r="C153" s="711"/>
      <c r="D153" s="98" t="s">
        <v>452</v>
      </c>
      <c r="E153" s="100">
        <v>0</v>
      </c>
      <c r="F153" s="100">
        <f t="shared" si="34"/>
        <v>0</v>
      </c>
      <c r="G153" s="101">
        <f t="shared" si="34"/>
        <v>0</v>
      </c>
      <c r="H153" s="102">
        <f t="shared" si="33"/>
        <v>0</v>
      </c>
      <c r="I153" s="103">
        <f t="shared" si="33"/>
        <v>0</v>
      </c>
      <c r="J153" s="103">
        <f t="shared" si="33"/>
        <v>0</v>
      </c>
      <c r="K153" s="89">
        <f t="shared" si="0"/>
        <v>0</v>
      </c>
      <c r="L153" s="89">
        <f t="shared" si="30"/>
        <v>0</v>
      </c>
      <c r="M153" s="11"/>
      <c r="N153" s="11"/>
      <c r="O153" s="11"/>
      <c r="P153" s="11"/>
      <c r="Q153" s="11"/>
      <c r="R153" s="11"/>
      <c r="S153" s="11"/>
      <c r="T153" s="11"/>
      <c r="U153" s="11"/>
      <c r="V153" s="11"/>
      <c r="W153" s="11"/>
      <c r="X153" s="11"/>
      <c r="Y153" s="11"/>
      <c r="Z153" s="11"/>
      <c r="AA153" s="11"/>
      <c r="AB153" s="11"/>
      <c r="AC153" s="11"/>
      <c r="AD153" s="11"/>
      <c r="AE153" s="11"/>
      <c r="AF153" s="11"/>
      <c r="AG153" s="11"/>
      <c r="AH153" s="11"/>
      <c r="AI153" s="11"/>
      <c r="AJ153" s="11"/>
    </row>
    <row r="154" spans="1:36" ht="30" hidden="1" customHeight="1" x14ac:dyDescent="0.2">
      <c r="A154" s="97"/>
      <c r="B154" s="736" t="s">
        <v>453</v>
      </c>
      <c r="C154" s="711"/>
      <c r="D154" s="106" t="s">
        <v>454</v>
      </c>
      <c r="E154" s="100">
        <v>0</v>
      </c>
      <c r="F154" s="100">
        <f t="shared" si="34"/>
        <v>0</v>
      </c>
      <c r="G154" s="101">
        <f t="shared" si="34"/>
        <v>0</v>
      </c>
      <c r="H154" s="102">
        <f t="shared" si="33"/>
        <v>0</v>
      </c>
      <c r="I154" s="103">
        <f t="shared" si="33"/>
        <v>0</v>
      </c>
      <c r="J154" s="103">
        <f t="shared" si="33"/>
        <v>0</v>
      </c>
      <c r="K154" s="89">
        <v>0</v>
      </c>
      <c r="L154" s="89">
        <f t="shared" si="30"/>
        <v>0</v>
      </c>
      <c r="M154" s="11"/>
      <c r="N154" s="136">
        <v>7140</v>
      </c>
      <c r="O154" s="11"/>
      <c r="P154" s="11"/>
      <c r="Q154" s="11"/>
      <c r="R154" s="11"/>
      <c r="S154" s="11"/>
      <c r="T154" s="11"/>
      <c r="U154" s="11"/>
      <c r="V154" s="11"/>
      <c r="W154" s="11"/>
      <c r="X154" s="11"/>
      <c r="Y154" s="11"/>
      <c r="Z154" s="11"/>
      <c r="AA154" s="11"/>
      <c r="AB154" s="11"/>
      <c r="AC154" s="11"/>
      <c r="AD154" s="11"/>
      <c r="AE154" s="11"/>
      <c r="AF154" s="11"/>
      <c r="AG154" s="11"/>
      <c r="AH154" s="11"/>
      <c r="AI154" s="11"/>
      <c r="AJ154" s="11"/>
    </row>
    <row r="155" spans="1:36" ht="12.75" hidden="1" customHeight="1" x14ac:dyDescent="0.2">
      <c r="A155" s="97"/>
      <c r="B155" s="736" t="s">
        <v>455</v>
      </c>
      <c r="C155" s="711"/>
      <c r="D155" s="98" t="s">
        <v>456</v>
      </c>
      <c r="E155" s="100">
        <v>0</v>
      </c>
      <c r="F155" s="100">
        <f t="shared" si="34"/>
        <v>0</v>
      </c>
      <c r="G155" s="101">
        <f t="shared" si="34"/>
        <v>0</v>
      </c>
      <c r="H155" s="102">
        <f t="shared" si="33"/>
        <v>0</v>
      </c>
      <c r="I155" s="103">
        <f t="shared" si="33"/>
        <v>0</v>
      </c>
      <c r="J155" s="103">
        <f t="shared" si="33"/>
        <v>0</v>
      </c>
      <c r="K155" s="89">
        <f t="shared" ref="K155:K167" si="35">SUM(E155:G155)</f>
        <v>0</v>
      </c>
      <c r="L155" s="89">
        <f t="shared" si="30"/>
        <v>0</v>
      </c>
      <c r="M155" s="11"/>
      <c r="N155" s="11"/>
      <c r="O155" s="11"/>
      <c r="P155" s="11"/>
      <c r="Q155" s="11"/>
      <c r="R155" s="11"/>
      <c r="S155" s="11"/>
      <c r="T155" s="11"/>
      <c r="U155" s="11"/>
      <c r="V155" s="11"/>
      <c r="W155" s="11"/>
      <c r="X155" s="11"/>
      <c r="Y155" s="11"/>
      <c r="Z155" s="11"/>
      <c r="AA155" s="11"/>
      <c r="AB155" s="11"/>
      <c r="AC155" s="11"/>
      <c r="AD155" s="11"/>
      <c r="AE155" s="11"/>
      <c r="AF155" s="11"/>
      <c r="AG155" s="11"/>
      <c r="AH155" s="11"/>
      <c r="AI155" s="11"/>
      <c r="AJ155" s="11"/>
    </row>
    <row r="156" spans="1:36" ht="12.75" hidden="1" customHeight="1" x14ac:dyDescent="0.2">
      <c r="A156" s="97"/>
      <c r="B156" s="736" t="s">
        <v>457</v>
      </c>
      <c r="C156" s="711"/>
      <c r="D156" s="98" t="s">
        <v>458</v>
      </c>
      <c r="E156" s="100">
        <v>0</v>
      </c>
      <c r="F156" s="100">
        <f>SUM(F473)</f>
        <v>0</v>
      </c>
      <c r="G156" s="101">
        <f>SUM(G473)</f>
        <v>0</v>
      </c>
      <c r="H156" s="102">
        <f>SUM(H473)</f>
        <v>0</v>
      </c>
      <c r="I156" s="103">
        <f>SUM(I473)</f>
        <v>0</v>
      </c>
      <c r="J156" s="103">
        <f>SUM(J473)</f>
        <v>0</v>
      </c>
      <c r="K156" s="89">
        <f t="shared" si="35"/>
        <v>0</v>
      </c>
      <c r="L156" s="89">
        <f t="shared" si="30"/>
        <v>0</v>
      </c>
      <c r="M156" s="11"/>
      <c r="N156" s="11"/>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28.5" customHeight="1" x14ac:dyDescent="0.2">
      <c r="A157" s="97"/>
      <c r="B157" s="736" t="s">
        <v>459</v>
      </c>
      <c r="C157" s="711"/>
      <c r="D157" s="98" t="s">
        <v>460</v>
      </c>
      <c r="E157" s="100">
        <v>4509</v>
      </c>
      <c r="F157" s="100">
        <f>SUM(F158:F160)</f>
        <v>0</v>
      </c>
      <c r="G157" s="101">
        <f>SUM(G158:G160)</f>
        <v>4509</v>
      </c>
      <c r="H157" s="102">
        <f>SUM(H158:H160)</f>
        <v>0</v>
      </c>
      <c r="I157" s="103">
        <f>SUM(I158:I160)</f>
        <v>0</v>
      </c>
      <c r="J157" s="103">
        <f>SUM(J158:J160)</f>
        <v>0</v>
      </c>
      <c r="K157" s="89">
        <f t="shared" si="35"/>
        <v>9018</v>
      </c>
      <c r="L157" s="89">
        <f t="shared" si="30"/>
        <v>4509</v>
      </c>
      <c r="M157" s="11"/>
      <c r="N157" s="136">
        <v>1565346.6</v>
      </c>
      <c r="O157" s="11"/>
      <c r="P157" s="11"/>
      <c r="Q157" s="11"/>
      <c r="R157" s="11"/>
      <c r="S157" s="11"/>
      <c r="T157" s="11"/>
      <c r="U157" s="11"/>
      <c r="V157" s="11"/>
      <c r="W157" s="11"/>
      <c r="X157" s="11"/>
      <c r="Y157" s="11"/>
      <c r="Z157" s="11"/>
      <c r="AA157" s="11"/>
      <c r="AB157" s="11"/>
      <c r="AC157" s="11"/>
      <c r="AD157" s="11"/>
      <c r="AE157" s="11"/>
      <c r="AF157" s="11"/>
      <c r="AG157" s="11"/>
      <c r="AH157" s="11"/>
      <c r="AI157" s="11"/>
      <c r="AJ157" s="11"/>
    </row>
    <row r="158" spans="1:36" ht="38.25" customHeight="1" x14ac:dyDescent="0.2">
      <c r="A158" s="97"/>
      <c r="B158" s="118"/>
      <c r="C158" s="115" t="s">
        <v>461</v>
      </c>
      <c r="D158" s="116" t="s">
        <v>462</v>
      </c>
      <c r="E158" s="100">
        <v>1009</v>
      </c>
      <c r="F158" s="100">
        <f>SUM(F475)</f>
        <v>0</v>
      </c>
      <c r="G158" s="101">
        <f>SUM(G475)</f>
        <v>1009</v>
      </c>
      <c r="H158" s="102">
        <f t="shared" ref="H158:J161" si="36">SUM(H475)</f>
        <v>0</v>
      </c>
      <c r="I158" s="103">
        <f t="shared" si="36"/>
        <v>0</v>
      </c>
      <c r="J158" s="103">
        <f t="shared" si="36"/>
        <v>0</v>
      </c>
      <c r="K158" s="89">
        <f t="shared" si="35"/>
        <v>2018</v>
      </c>
      <c r="L158" s="89">
        <f t="shared" si="30"/>
        <v>1009</v>
      </c>
      <c r="M158" s="11"/>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row>
    <row r="159" spans="1:36" ht="25.5" customHeight="1" x14ac:dyDescent="0.2">
      <c r="A159" s="97"/>
      <c r="B159" s="118"/>
      <c r="C159" s="115" t="s">
        <v>463</v>
      </c>
      <c r="D159" s="116" t="s">
        <v>464</v>
      </c>
      <c r="E159" s="100">
        <v>3500</v>
      </c>
      <c r="F159" s="100">
        <f t="shared" ref="F159:G161" si="37">SUM(F476)</f>
        <v>0</v>
      </c>
      <c r="G159" s="101">
        <f t="shared" si="37"/>
        <v>3500</v>
      </c>
      <c r="H159" s="102">
        <f t="shared" si="36"/>
        <v>0</v>
      </c>
      <c r="I159" s="103">
        <f t="shared" si="36"/>
        <v>0</v>
      </c>
      <c r="J159" s="103">
        <f t="shared" si="36"/>
        <v>0</v>
      </c>
      <c r="K159" s="89">
        <f t="shared" si="35"/>
        <v>7000</v>
      </c>
      <c r="L159" s="89">
        <f t="shared" si="30"/>
        <v>3500</v>
      </c>
      <c r="M159" s="109"/>
      <c r="N159" s="109"/>
      <c r="O159" s="109"/>
      <c r="P159" s="109"/>
      <c r="Q159" s="109"/>
      <c r="R159" s="109"/>
      <c r="S159" s="109"/>
      <c r="T159" s="109"/>
      <c r="U159" s="109"/>
      <c r="V159" s="109"/>
      <c r="W159" s="109"/>
      <c r="X159" s="109"/>
      <c r="Y159" s="109"/>
      <c r="Z159" s="109"/>
      <c r="AA159" s="109"/>
      <c r="AB159" s="109"/>
      <c r="AC159" s="109"/>
      <c r="AD159" s="109"/>
      <c r="AE159" s="109"/>
      <c r="AF159" s="109"/>
      <c r="AG159" s="109"/>
      <c r="AH159" s="109"/>
      <c r="AI159" s="109"/>
      <c r="AJ159" s="109"/>
    </row>
    <row r="160" spans="1:36" ht="25.5" hidden="1" customHeight="1" x14ac:dyDescent="0.2">
      <c r="A160" s="97"/>
      <c r="B160" s="118"/>
      <c r="C160" s="115" t="s">
        <v>465</v>
      </c>
      <c r="D160" s="116" t="s">
        <v>466</v>
      </c>
      <c r="E160" s="100">
        <v>0</v>
      </c>
      <c r="F160" s="100">
        <f t="shared" si="37"/>
        <v>0</v>
      </c>
      <c r="G160" s="101">
        <f t="shared" si="37"/>
        <v>0</v>
      </c>
      <c r="H160" s="102">
        <f t="shared" si="36"/>
        <v>0</v>
      </c>
      <c r="I160" s="103">
        <f t="shared" si="36"/>
        <v>0</v>
      </c>
      <c r="J160" s="103">
        <f t="shared" si="36"/>
        <v>0</v>
      </c>
      <c r="K160" s="89">
        <f t="shared" si="35"/>
        <v>0</v>
      </c>
      <c r="L160" s="89">
        <f t="shared" si="30"/>
        <v>0</v>
      </c>
      <c r="M160" s="11"/>
      <c r="N160" s="11"/>
      <c r="O160" s="11"/>
      <c r="P160" s="11"/>
      <c r="Q160" s="11"/>
      <c r="R160" s="11"/>
      <c r="S160" s="11"/>
      <c r="T160" s="11"/>
      <c r="U160" s="11"/>
      <c r="V160" s="11"/>
      <c r="W160" s="11"/>
      <c r="X160" s="11"/>
      <c r="Y160" s="11"/>
      <c r="Z160" s="11"/>
      <c r="AA160" s="11"/>
      <c r="AB160" s="11"/>
      <c r="AC160" s="11"/>
      <c r="AD160" s="11"/>
      <c r="AE160" s="11"/>
      <c r="AF160" s="11"/>
      <c r="AG160" s="11"/>
      <c r="AH160" s="11"/>
      <c r="AI160" s="11"/>
      <c r="AJ160" s="11"/>
    </row>
    <row r="161" spans="1:36" ht="25.5" hidden="1" customHeight="1" x14ac:dyDescent="0.2">
      <c r="A161" s="97"/>
      <c r="B161" s="736" t="s">
        <v>467</v>
      </c>
      <c r="C161" s="711"/>
      <c r="D161" s="98" t="s">
        <v>468</v>
      </c>
      <c r="E161" s="100">
        <v>0</v>
      </c>
      <c r="F161" s="100">
        <f t="shared" si="37"/>
        <v>0</v>
      </c>
      <c r="G161" s="101">
        <f t="shared" si="37"/>
        <v>0</v>
      </c>
      <c r="H161" s="102">
        <f t="shared" si="36"/>
        <v>0</v>
      </c>
      <c r="I161" s="103">
        <f t="shared" si="36"/>
        <v>0</v>
      </c>
      <c r="J161" s="103">
        <f t="shared" si="36"/>
        <v>0</v>
      </c>
      <c r="K161" s="89">
        <f t="shared" si="35"/>
        <v>0</v>
      </c>
      <c r="L161" s="89">
        <f t="shared" si="30"/>
        <v>0</v>
      </c>
      <c r="M161" s="11"/>
      <c r="N161" s="11"/>
      <c r="O161" s="11"/>
      <c r="P161" s="11"/>
      <c r="Q161" s="11"/>
      <c r="R161" s="11"/>
      <c r="S161" s="11"/>
      <c r="T161" s="11"/>
      <c r="U161" s="11"/>
      <c r="V161" s="11"/>
      <c r="W161" s="11"/>
      <c r="X161" s="11"/>
      <c r="Y161" s="11"/>
      <c r="Z161" s="11"/>
      <c r="AA161" s="11"/>
      <c r="AB161" s="11"/>
      <c r="AC161" s="11"/>
      <c r="AD161" s="11"/>
      <c r="AE161" s="11"/>
      <c r="AF161" s="11"/>
      <c r="AG161" s="11"/>
      <c r="AH161" s="11"/>
      <c r="AI161" s="11"/>
      <c r="AJ161" s="11"/>
    </row>
    <row r="162" spans="1:36" ht="24.75" hidden="1" customHeight="1" x14ac:dyDescent="0.2">
      <c r="A162" s="97"/>
      <c r="B162" s="736" t="s">
        <v>469</v>
      </c>
      <c r="C162" s="711"/>
      <c r="D162" s="98" t="s">
        <v>470</v>
      </c>
      <c r="E162" s="100">
        <v>0</v>
      </c>
      <c r="F162" s="100">
        <f>SUM(F163:F165)</f>
        <v>0</v>
      </c>
      <c r="G162" s="101">
        <f>SUM(G163:G165)</f>
        <v>0</v>
      </c>
      <c r="H162" s="102">
        <f>SUM(H163:H165)</f>
        <v>0</v>
      </c>
      <c r="I162" s="103">
        <f>SUM(I163:I165)</f>
        <v>0</v>
      </c>
      <c r="J162" s="103">
        <f>SUM(J163:J165)</f>
        <v>0</v>
      </c>
      <c r="K162" s="89">
        <f t="shared" si="35"/>
        <v>0</v>
      </c>
      <c r="L162" s="89">
        <f t="shared" si="30"/>
        <v>0</v>
      </c>
      <c r="M162" s="11"/>
      <c r="N162" s="11"/>
      <c r="O162" s="11"/>
      <c r="P162" s="11"/>
      <c r="Q162" s="11"/>
      <c r="R162" s="11"/>
      <c r="S162" s="11"/>
      <c r="T162" s="11"/>
      <c r="U162" s="11"/>
      <c r="V162" s="11"/>
      <c r="W162" s="11"/>
      <c r="X162" s="11"/>
      <c r="Y162" s="11"/>
      <c r="Z162" s="11"/>
      <c r="AA162" s="11"/>
      <c r="AB162" s="11"/>
      <c r="AC162" s="11"/>
      <c r="AD162" s="11"/>
      <c r="AE162" s="11"/>
      <c r="AF162" s="11"/>
      <c r="AG162" s="11"/>
      <c r="AH162" s="11"/>
      <c r="AI162" s="11"/>
      <c r="AJ162" s="11"/>
    </row>
    <row r="163" spans="1:36" ht="38.25" hidden="1" customHeight="1" x14ac:dyDescent="0.2">
      <c r="A163" s="97"/>
      <c r="B163" s="118"/>
      <c r="C163" s="115" t="s">
        <v>471</v>
      </c>
      <c r="D163" s="116" t="s">
        <v>472</v>
      </c>
      <c r="E163" s="100">
        <v>0</v>
      </c>
      <c r="F163" s="100">
        <f>SUM(F480)</f>
        <v>0</v>
      </c>
      <c r="G163" s="101">
        <f>SUM(G480)</f>
        <v>0</v>
      </c>
      <c r="H163" s="102">
        <f t="shared" ref="H163:J166" si="38">SUM(H480)</f>
        <v>0</v>
      </c>
      <c r="I163" s="103">
        <f t="shared" si="38"/>
        <v>0</v>
      </c>
      <c r="J163" s="103">
        <f t="shared" si="38"/>
        <v>0</v>
      </c>
      <c r="K163" s="89">
        <f t="shared" si="35"/>
        <v>0</v>
      </c>
      <c r="L163" s="89">
        <f t="shared" si="30"/>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38.25" hidden="1" customHeight="1" x14ac:dyDescent="0.2">
      <c r="A164" s="97"/>
      <c r="B164" s="118"/>
      <c r="C164" s="115" t="s">
        <v>473</v>
      </c>
      <c r="D164" s="116" t="s">
        <v>474</v>
      </c>
      <c r="E164" s="100">
        <v>0</v>
      </c>
      <c r="F164" s="100">
        <f t="shared" ref="F164:G166" si="39">SUM(F481)</f>
        <v>0</v>
      </c>
      <c r="G164" s="101">
        <f t="shared" si="39"/>
        <v>0</v>
      </c>
      <c r="H164" s="102">
        <f t="shared" si="38"/>
        <v>0</v>
      </c>
      <c r="I164" s="103">
        <f t="shared" si="38"/>
        <v>0</v>
      </c>
      <c r="J164" s="103">
        <f t="shared" si="38"/>
        <v>0</v>
      </c>
      <c r="K164" s="89">
        <f t="shared" si="35"/>
        <v>0</v>
      </c>
      <c r="L164" s="89">
        <f t="shared" si="30"/>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25.5" hidden="1" customHeight="1" x14ac:dyDescent="0.2">
      <c r="A165" s="97"/>
      <c r="B165" s="118"/>
      <c r="C165" s="115" t="s">
        <v>475</v>
      </c>
      <c r="D165" s="116" t="s">
        <v>476</v>
      </c>
      <c r="E165" s="100">
        <v>0</v>
      </c>
      <c r="F165" s="100">
        <f t="shared" si="39"/>
        <v>0</v>
      </c>
      <c r="G165" s="101">
        <f t="shared" si="39"/>
        <v>0</v>
      </c>
      <c r="H165" s="102">
        <f t="shared" si="38"/>
        <v>0</v>
      </c>
      <c r="I165" s="103">
        <f t="shared" si="38"/>
        <v>0</v>
      </c>
      <c r="J165" s="103">
        <f t="shared" si="38"/>
        <v>0</v>
      </c>
      <c r="K165" s="89">
        <f t="shared" si="35"/>
        <v>0</v>
      </c>
      <c r="L165" s="89">
        <f t="shared" si="30"/>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39" hidden="1" customHeight="1" x14ac:dyDescent="0.2">
      <c r="A166" s="97"/>
      <c r="B166" s="736" t="s">
        <v>477</v>
      </c>
      <c r="C166" s="711"/>
      <c r="D166" s="98" t="s">
        <v>478</v>
      </c>
      <c r="E166" s="100">
        <v>0</v>
      </c>
      <c r="F166" s="100">
        <f t="shared" si="39"/>
        <v>0</v>
      </c>
      <c r="G166" s="101">
        <f t="shared" si="39"/>
        <v>0</v>
      </c>
      <c r="H166" s="102">
        <f t="shared" si="38"/>
        <v>0</v>
      </c>
      <c r="I166" s="103">
        <f t="shared" si="38"/>
        <v>0</v>
      </c>
      <c r="J166" s="103">
        <f t="shared" si="38"/>
        <v>0</v>
      </c>
      <c r="K166" s="89">
        <f t="shared" si="35"/>
        <v>0</v>
      </c>
      <c r="L166" s="89">
        <f t="shared" si="30"/>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26.25" hidden="1" customHeight="1" x14ac:dyDescent="0.2">
      <c r="A167" s="97"/>
      <c r="B167" s="736" t="s">
        <v>479</v>
      </c>
      <c r="C167" s="711"/>
      <c r="D167" s="98" t="s">
        <v>480</v>
      </c>
      <c r="E167" s="100">
        <v>0</v>
      </c>
      <c r="F167" s="100">
        <f>SUM(F486)</f>
        <v>0</v>
      </c>
      <c r="G167" s="101">
        <f>SUM(G486)</f>
        <v>0</v>
      </c>
      <c r="H167" s="102">
        <f>SUM(H486)</f>
        <v>0</v>
      </c>
      <c r="I167" s="103">
        <f>SUM(I486)</f>
        <v>0</v>
      </c>
      <c r="J167" s="103">
        <f>SUM(J486)</f>
        <v>0</v>
      </c>
      <c r="K167" s="89">
        <f t="shared" si="35"/>
        <v>0</v>
      </c>
      <c r="L167" s="89">
        <f t="shared" si="30"/>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12.75" hidden="1" customHeight="1" x14ac:dyDescent="0.2">
      <c r="A168" s="728" t="s">
        <v>481</v>
      </c>
      <c r="B168" s="709"/>
      <c r="C168" s="711"/>
      <c r="D168" s="96" t="s">
        <v>482</v>
      </c>
      <c r="E168" s="85">
        <v>113006.00000000001</v>
      </c>
      <c r="F168" s="85">
        <f>SUM(F169:F184,F193:F195,F187:F190)</f>
        <v>0</v>
      </c>
      <c r="G168" s="86">
        <f>SUM(G169:G184,G193:G195,G187:G190)</f>
        <v>113006.00000000001</v>
      </c>
      <c r="H168" s="92" t="e">
        <f>SUM(H169:H190,H193)</f>
        <v>#REF!</v>
      </c>
      <c r="I168" s="93" t="e">
        <f>SUM(I169:I190,I193)</f>
        <v>#REF!</v>
      </c>
      <c r="J168" s="93" t="e">
        <f>SUM(J169:J190,J193)</f>
        <v>#REF!</v>
      </c>
      <c r="K168" s="89">
        <v>0</v>
      </c>
      <c r="L168" s="89">
        <v>0</v>
      </c>
      <c r="M168" s="11"/>
      <c r="N168" s="11"/>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25.5" customHeight="1" x14ac:dyDescent="0.2">
      <c r="A169" s="97"/>
      <c r="B169" s="736" t="s">
        <v>935</v>
      </c>
      <c r="C169" s="711"/>
      <c r="D169" s="106" t="s">
        <v>483</v>
      </c>
      <c r="E169" s="100">
        <v>1103</v>
      </c>
      <c r="F169" s="100">
        <f>SUM(F405)</f>
        <v>0</v>
      </c>
      <c r="G169" s="101">
        <f>SUM(G405)</f>
        <v>1103</v>
      </c>
      <c r="H169" s="102">
        <f>SUM(H405)</f>
        <v>0</v>
      </c>
      <c r="I169" s="103">
        <f>SUM(I405)</f>
        <v>0</v>
      </c>
      <c r="J169" s="103">
        <f>SUM(J405)</f>
        <v>0</v>
      </c>
      <c r="K169" s="89">
        <f t="shared" ref="K169:K249" si="40">SUM(E169:G169)</f>
        <v>2206</v>
      </c>
      <c r="L169" s="89">
        <f t="shared" ref="L169:L249" si="41">IF(G169&lt;&gt;0,G169,0)</f>
        <v>1103</v>
      </c>
      <c r="M169" s="11"/>
      <c r="N169" s="11">
        <v>78299704</v>
      </c>
      <c r="O169" s="11"/>
      <c r="P169" s="11"/>
      <c r="Q169" s="11"/>
      <c r="R169" s="11"/>
      <c r="S169" s="11"/>
      <c r="T169" s="11"/>
      <c r="U169" s="11"/>
      <c r="V169" s="11"/>
      <c r="W169" s="11"/>
      <c r="X169" s="11"/>
      <c r="Y169" s="11"/>
      <c r="Z169" s="11"/>
      <c r="AA169" s="11"/>
      <c r="AB169" s="11"/>
      <c r="AC169" s="11"/>
      <c r="AD169" s="11"/>
      <c r="AE169" s="11"/>
      <c r="AF169" s="11"/>
      <c r="AG169" s="11"/>
      <c r="AH169" s="11"/>
      <c r="AI169" s="11"/>
      <c r="AJ169" s="11"/>
    </row>
    <row r="170" spans="1:36" ht="12.75" hidden="1" customHeight="1" x14ac:dyDescent="0.2">
      <c r="A170" s="97"/>
      <c r="B170" s="736" t="s">
        <v>484</v>
      </c>
      <c r="C170" s="711"/>
      <c r="D170" s="98" t="s">
        <v>485</v>
      </c>
      <c r="E170" s="100">
        <v>0</v>
      </c>
      <c r="F170" s="100">
        <f>SUM(F406)</f>
        <v>0</v>
      </c>
      <c r="G170" s="101">
        <f>SUM(G406)</f>
        <v>0</v>
      </c>
      <c r="H170" s="102">
        <f t="shared" ref="H170:J182" si="42">SUM(H406)</f>
        <v>0</v>
      </c>
      <c r="I170" s="103">
        <f t="shared" si="42"/>
        <v>0</v>
      </c>
      <c r="J170" s="103">
        <f t="shared" si="42"/>
        <v>0</v>
      </c>
      <c r="K170" s="89">
        <f t="shared" si="40"/>
        <v>0</v>
      </c>
      <c r="L170" s="89">
        <f t="shared" si="41"/>
        <v>0</v>
      </c>
      <c r="M170" s="11"/>
      <c r="N170" s="11"/>
      <c r="O170" s="11"/>
      <c r="P170" s="11"/>
      <c r="Q170" s="11"/>
      <c r="R170" s="11"/>
      <c r="S170" s="11"/>
      <c r="T170" s="11"/>
      <c r="U170" s="11"/>
      <c r="V170" s="11"/>
      <c r="W170" s="11"/>
      <c r="X170" s="11"/>
      <c r="Y170" s="11"/>
      <c r="Z170" s="11"/>
      <c r="AA170" s="11"/>
      <c r="AB170" s="11"/>
      <c r="AC170" s="11"/>
      <c r="AD170" s="11"/>
      <c r="AE170" s="11"/>
      <c r="AF170" s="11"/>
      <c r="AG170" s="11"/>
      <c r="AH170" s="11"/>
      <c r="AI170" s="11"/>
      <c r="AJ170" s="11"/>
    </row>
    <row r="171" spans="1:36" ht="12.75" hidden="1" customHeight="1" x14ac:dyDescent="0.2">
      <c r="A171" s="97"/>
      <c r="B171" s="736" t="s">
        <v>486</v>
      </c>
      <c r="C171" s="711"/>
      <c r="D171" s="98" t="s">
        <v>487</v>
      </c>
      <c r="E171" s="100">
        <v>0</v>
      </c>
      <c r="F171" s="100">
        <f t="shared" ref="F171:G182" si="43">SUM(F407)</f>
        <v>0</v>
      </c>
      <c r="G171" s="101">
        <f t="shared" si="43"/>
        <v>0</v>
      </c>
      <c r="H171" s="102">
        <f t="shared" si="42"/>
        <v>0</v>
      </c>
      <c r="I171" s="103">
        <f t="shared" si="42"/>
        <v>0</v>
      </c>
      <c r="J171" s="103">
        <f t="shared" si="42"/>
        <v>0</v>
      </c>
      <c r="K171" s="89">
        <f t="shared" si="40"/>
        <v>0</v>
      </c>
      <c r="L171" s="89">
        <f t="shared" si="41"/>
        <v>0</v>
      </c>
      <c r="M171" s="109"/>
      <c r="N171" s="109"/>
      <c r="O171" s="109"/>
      <c r="P171" s="109"/>
      <c r="Q171" s="109"/>
      <c r="R171" s="109"/>
      <c r="S171" s="109"/>
      <c r="T171" s="109"/>
      <c r="U171" s="109"/>
      <c r="V171" s="109"/>
      <c r="W171" s="109"/>
      <c r="X171" s="109"/>
      <c r="Y171" s="109"/>
      <c r="Z171" s="109"/>
      <c r="AA171" s="109"/>
      <c r="AB171" s="109"/>
      <c r="AC171" s="109"/>
      <c r="AD171" s="109"/>
      <c r="AE171" s="109"/>
      <c r="AF171" s="109"/>
      <c r="AG171" s="109"/>
      <c r="AH171" s="109"/>
      <c r="AI171" s="109"/>
      <c r="AJ171" s="109"/>
    </row>
    <row r="172" spans="1:36" ht="30" hidden="1" customHeight="1" x14ac:dyDescent="0.2">
      <c r="A172" s="97"/>
      <c r="B172" s="736" t="s">
        <v>488</v>
      </c>
      <c r="C172" s="711"/>
      <c r="D172" s="98" t="s">
        <v>489</v>
      </c>
      <c r="E172" s="100">
        <v>0</v>
      </c>
      <c r="F172" s="100">
        <f t="shared" si="43"/>
        <v>0</v>
      </c>
      <c r="G172" s="101">
        <f t="shared" si="43"/>
        <v>0</v>
      </c>
      <c r="H172" s="102">
        <f t="shared" si="42"/>
        <v>0</v>
      </c>
      <c r="I172" s="103">
        <f t="shared" si="42"/>
        <v>0</v>
      </c>
      <c r="J172" s="103">
        <f t="shared" si="42"/>
        <v>0</v>
      </c>
      <c r="K172" s="89">
        <f t="shared" si="40"/>
        <v>0</v>
      </c>
      <c r="L172" s="89">
        <f t="shared" si="41"/>
        <v>0</v>
      </c>
      <c r="M172" s="109"/>
      <c r="N172" s="109"/>
      <c r="O172" s="109"/>
      <c r="P172" s="109"/>
      <c r="Q172" s="109"/>
      <c r="R172" s="109"/>
      <c r="S172" s="109"/>
      <c r="T172" s="109"/>
      <c r="U172" s="109"/>
      <c r="V172" s="109"/>
      <c r="W172" s="109"/>
      <c r="X172" s="109"/>
      <c r="Y172" s="109"/>
      <c r="Z172" s="109"/>
      <c r="AA172" s="109"/>
      <c r="AB172" s="109"/>
      <c r="AC172" s="109"/>
      <c r="AD172" s="109"/>
      <c r="AE172" s="109"/>
      <c r="AF172" s="109"/>
      <c r="AG172" s="109"/>
      <c r="AH172" s="109"/>
      <c r="AI172" s="109"/>
      <c r="AJ172" s="109"/>
    </row>
    <row r="173" spans="1:36" ht="12.75" hidden="1" customHeight="1" x14ac:dyDescent="0.2">
      <c r="A173" s="97"/>
      <c r="B173" s="736" t="s">
        <v>490</v>
      </c>
      <c r="C173" s="711"/>
      <c r="D173" s="98" t="s">
        <v>491</v>
      </c>
      <c r="E173" s="100">
        <v>0</v>
      </c>
      <c r="F173" s="100">
        <f t="shared" si="43"/>
        <v>0</v>
      </c>
      <c r="G173" s="101">
        <f t="shared" si="43"/>
        <v>0</v>
      </c>
      <c r="H173" s="102">
        <f t="shared" si="42"/>
        <v>0</v>
      </c>
      <c r="I173" s="103">
        <f t="shared" si="42"/>
        <v>0</v>
      </c>
      <c r="J173" s="103">
        <f t="shared" si="42"/>
        <v>0</v>
      </c>
      <c r="K173" s="89">
        <f t="shared" si="40"/>
        <v>0</v>
      </c>
      <c r="L173" s="89">
        <f t="shared" si="41"/>
        <v>0</v>
      </c>
      <c r="M173" s="95"/>
      <c r="N173" s="95"/>
      <c r="O173" s="95"/>
      <c r="P173" s="95"/>
      <c r="Q173" s="95"/>
      <c r="R173" s="95"/>
      <c r="S173" s="95"/>
      <c r="T173" s="95"/>
      <c r="U173" s="95"/>
      <c r="V173" s="95"/>
      <c r="W173" s="95"/>
      <c r="X173" s="95"/>
      <c r="Y173" s="95"/>
      <c r="Z173" s="95"/>
      <c r="AA173" s="95"/>
      <c r="AB173" s="95"/>
      <c r="AC173" s="95"/>
      <c r="AD173" s="95"/>
      <c r="AE173" s="95"/>
      <c r="AF173" s="95"/>
      <c r="AG173" s="95"/>
      <c r="AH173" s="95"/>
      <c r="AI173" s="95"/>
      <c r="AJ173" s="95"/>
    </row>
    <row r="174" spans="1:36" ht="26.25" hidden="1" customHeight="1" x14ac:dyDescent="0.2">
      <c r="A174" s="97"/>
      <c r="B174" s="736" t="s">
        <v>492</v>
      </c>
      <c r="C174" s="711"/>
      <c r="D174" s="98" t="s">
        <v>493</v>
      </c>
      <c r="E174" s="100">
        <v>0</v>
      </c>
      <c r="F174" s="100">
        <f t="shared" si="43"/>
        <v>0</v>
      </c>
      <c r="G174" s="101">
        <f t="shared" si="43"/>
        <v>0</v>
      </c>
      <c r="H174" s="102">
        <f t="shared" si="42"/>
        <v>0</v>
      </c>
      <c r="I174" s="103">
        <f t="shared" si="42"/>
        <v>0</v>
      </c>
      <c r="J174" s="103">
        <f t="shared" si="42"/>
        <v>0</v>
      </c>
      <c r="K174" s="89">
        <f t="shared" si="40"/>
        <v>0</v>
      </c>
      <c r="L174" s="89">
        <f t="shared" si="41"/>
        <v>0</v>
      </c>
      <c r="M174" s="109"/>
      <c r="N174" s="109"/>
      <c r="O174" s="109"/>
      <c r="P174" s="109"/>
      <c r="Q174" s="109"/>
      <c r="R174" s="109"/>
      <c r="S174" s="109"/>
      <c r="T174" s="109"/>
      <c r="U174" s="109"/>
      <c r="V174" s="109"/>
      <c r="W174" s="109"/>
      <c r="X174" s="109"/>
      <c r="Y174" s="109"/>
      <c r="Z174" s="109"/>
      <c r="AA174" s="109"/>
      <c r="AB174" s="109"/>
      <c r="AC174" s="109"/>
      <c r="AD174" s="109"/>
      <c r="AE174" s="109"/>
      <c r="AF174" s="109"/>
      <c r="AG174" s="109"/>
      <c r="AH174" s="109"/>
      <c r="AI174" s="109"/>
      <c r="AJ174" s="109"/>
    </row>
    <row r="175" spans="1:36" ht="24" hidden="1" customHeight="1" x14ac:dyDescent="0.2">
      <c r="A175" s="97"/>
      <c r="B175" s="736" t="s">
        <v>494</v>
      </c>
      <c r="C175" s="711"/>
      <c r="D175" s="98" t="s">
        <v>495</v>
      </c>
      <c r="E175" s="100">
        <v>0</v>
      </c>
      <c r="F175" s="100">
        <f t="shared" si="43"/>
        <v>0</v>
      </c>
      <c r="G175" s="101">
        <f t="shared" si="43"/>
        <v>0</v>
      </c>
      <c r="H175" s="102">
        <f t="shared" si="42"/>
        <v>0</v>
      </c>
      <c r="I175" s="103">
        <f t="shared" si="42"/>
        <v>0</v>
      </c>
      <c r="J175" s="103">
        <f t="shared" si="42"/>
        <v>0</v>
      </c>
      <c r="K175" s="89">
        <f t="shared" si="40"/>
        <v>0</v>
      </c>
      <c r="L175" s="89">
        <f t="shared" si="41"/>
        <v>0</v>
      </c>
      <c r="M175" s="11"/>
      <c r="N175" s="11"/>
      <c r="O175" s="11"/>
      <c r="P175" s="11"/>
      <c r="Q175" s="11"/>
      <c r="R175" s="11"/>
      <c r="S175" s="11"/>
      <c r="T175" s="11"/>
      <c r="U175" s="11"/>
      <c r="V175" s="11"/>
      <c r="W175" s="11"/>
      <c r="X175" s="11"/>
      <c r="Y175" s="11"/>
      <c r="Z175" s="11"/>
      <c r="AA175" s="11"/>
      <c r="AB175" s="11"/>
      <c r="AC175" s="11"/>
      <c r="AD175" s="11"/>
      <c r="AE175" s="11"/>
      <c r="AF175" s="11"/>
      <c r="AG175" s="11"/>
      <c r="AH175" s="11"/>
      <c r="AI175" s="11"/>
      <c r="AJ175" s="11"/>
    </row>
    <row r="176" spans="1:36" ht="12.75" hidden="1" customHeight="1" x14ac:dyDescent="0.2">
      <c r="A176" s="97"/>
      <c r="B176" s="736" t="s">
        <v>496</v>
      </c>
      <c r="C176" s="711"/>
      <c r="D176" s="98" t="s">
        <v>497</v>
      </c>
      <c r="E176" s="100">
        <v>0</v>
      </c>
      <c r="F176" s="100">
        <f t="shared" si="43"/>
        <v>0</v>
      </c>
      <c r="G176" s="101">
        <f t="shared" si="43"/>
        <v>0</v>
      </c>
      <c r="H176" s="102">
        <f t="shared" si="42"/>
        <v>0</v>
      </c>
      <c r="I176" s="103">
        <f t="shared" si="42"/>
        <v>0</v>
      </c>
      <c r="J176" s="103">
        <f t="shared" si="42"/>
        <v>0</v>
      </c>
      <c r="K176" s="89">
        <f t="shared" si="40"/>
        <v>0</v>
      </c>
      <c r="L176" s="89">
        <f t="shared" si="41"/>
        <v>0</v>
      </c>
      <c r="M176" s="11"/>
      <c r="N176" s="11"/>
      <c r="O176" s="11"/>
      <c r="P176" s="11"/>
      <c r="Q176" s="11"/>
      <c r="R176" s="11"/>
      <c r="S176" s="11"/>
      <c r="T176" s="11"/>
      <c r="U176" s="11"/>
      <c r="V176" s="11"/>
      <c r="W176" s="11"/>
      <c r="X176" s="11"/>
      <c r="Y176" s="11"/>
      <c r="Z176" s="11"/>
      <c r="AA176" s="11"/>
      <c r="AB176" s="11"/>
      <c r="AC176" s="11"/>
      <c r="AD176" s="11"/>
      <c r="AE176" s="11"/>
      <c r="AF176" s="11"/>
      <c r="AG176" s="11"/>
      <c r="AH176" s="11"/>
      <c r="AI176" s="11"/>
      <c r="AJ176" s="11"/>
    </row>
    <row r="177" spans="1:36" ht="26.25" hidden="1" customHeight="1" x14ac:dyDescent="0.2">
      <c r="A177" s="97"/>
      <c r="B177" s="736" t="s">
        <v>498</v>
      </c>
      <c r="C177" s="711"/>
      <c r="D177" s="98" t="s">
        <v>499</v>
      </c>
      <c r="E177" s="100">
        <v>0</v>
      </c>
      <c r="F177" s="100">
        <f t="shared" si="43"/>
        <v>0</v>
      </c>
      <c r="G177" s="101">
        <f t="shared" si="43"/>
        <v>0</v>
      </c>
      <c r="H177" s="102">
        <f t="shared" si="42"/>
        <v>0</v>
      </c>
      <c r="I177" s="103">
        <f t="shared" si="42"/>
        <v>0</v>
      </c>
      <c r="J177" s="103">
        <f t="shared" si="42"/>
        <v>0</v>
      </c>
      <c r="K177" s="89">
        <f t="shared" si="40"/>
        <v>0</v>
      </c>
      <c r="L177" s="89">
        <f t="shared" si="41"/>
        <v>0</v>
      </c>
      <c r="M177" s="11"/>
      <c r="N177" s="11"/>
      <c r="O177" s="11"/>
      <c r="P177" s="11"/>
      <c r="Q177" s="11"/>
      <c r="R177" s="11"/>
      <c r="S177" s="11"/>
      <c r="T177" s="11"/>
      <c r="U177" s="11"/>
      <c r="V177" s="11"/>
      <c r="W177" s="11"/>
      <c r="X177" s="11"/>
      <c r="Y177" s="11"/>
      <c r="Z177" s="11"/>
      <c r="AA177" s="11"/>
      <c r="AB177" s="11"/>
      <c r="AC177" s="11"/>
      <c r="AD177" s="11"/>
      <c r="AE177" s="11"/>
      <c r="AF177" s="11"/>
      <c r="AG177" s="11"/>
      <c r="AH177" s="11"/>
      <c r="AI177" s="11"/>
      <c r="AJ177" s="11"/>
    </row>
    <row r="178" spans="1:36" ht="26.25" hidden="1" customHeight="1" x14ac:dyDescent="0.2">
      <c r="A178" s="97"/>
      <c r="B178" s="736" t="s">
        <v>500</v>
      </c>
      <c r="C178" s="711"/>
      <c r="D178" s="98" t="s">
        <v>501</v>
      </c>
      <c r="E178" s="100">
        <v>0</v>
      </c>
      <c r="F178" s="100">
        <f t="shared" si="43"/>
        <v>0</v>
      </c>
      <c r="G178" s="101">
        <f t="shared" si="43"/>
        <v>0</v>
      </c>
      <c r="H178" s="102">
        <f t="shared" si="42"/>
        <v>0</v>
      </c>
      <c r="I178" s="103">
        <f t="shared" si="42"/>
        <v>0</v>
      </c>
      <c r="J178" s="103">
        <f t="shared" si="42"/>
        <v>0</v>
      </c>
      <c r="K178" s="89">
        <f t="shared" si="40"/>
        <v>0</v>
      </c>
      <c r="L178" s="89">
        <f t="shared" si="41"/>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12.75" customHeight="1" x14ac:dyDescent="0.2">
      <c r="A179" s="97"/>
      <c r="B179" s="736" t="s">
        <v>502</v>
      </c>
      <c r="C179" s="711"/>
      <c r="D179" s="98" t="s">
        <v>503</v>
      </c>
      <c r="E179" s="100">
        <v>106.5</v>
      </c>
      <c r="F179" s="100">
        <f t="shared" si="43"/>
        <v>0</v>
      </c>
      <c r="G179" s="101">
        <f t="shared" si="43"/>
        <v>106.5</v>
      </c>
      <c r="H179" s="102">
        <f t="shared" si="42"/>
        <v>0</v>
      </c>
      <c r="I179" s="103">
        <f t="shared" si="42"/>
        <v>0</v>
      </c>
      <c r="J179" s="103">
        <f t="shared" si="42"/>
        <v>0</v>
      </c>
      <c r="K179" s="89">
        <f t="shared" si="40"/>
        <v>213</v>
      </c>
      <c r="L179" s="89">
        <f t="shared" si="41"/>
        <v>106.5</v>
      </c>
      <c r="M179" s="11"/>
      <c r="N179" s="11"/>
      <c r="O179" s="11"/>
      <c r="P179" s="11"/>
      <c r="Q179" s="11"/>
      <c r="R179" s="11"/>
      <c r="S179" s="11"/>
      <c r="T179" s="11"/>
      <c r="U179" s="11"/>
      <c r="V179" s="11"/>
      <c r="W179" s="11"/>
      <c r="X179" s="11"/>
      <c r="Y179" s="11"/>
      <c r="Z179" s="11"/>
      <c r="AA179" s="11"/>
      <c r="AB179" s="11"/>
      <c r="AC179" s="11"/>
      <c r="AD179" s="11"/>
      <c r="AE179" s="11"/>
      <c r="AF179" s="11"/>
      <c r="AG179" s="11"/>
      <c r="AH179" s="11"/>
      <c r="AI179" s="11"/>
      <c r="AJ179" s="11"/>
    </row>
    <row r="180" spans="1:36" ht="30" hidden="1" customHeight="1" x14ac:dyDescent="0.2">
      <c r="A180" s="97"/>
      <c r="B180" s="736" t="s">
        <v>504</v>
      </c>
      <c r="C180" s="711"/>
      <c r="D180" s="98" t="s">
        <v>505</v>
      </c>
      <c r="E180" s="100">
        <v>0</v>
      </c>
      <c r="F180" s="100">
        <f t="shared" si="43"/>
        <v>0</v>
      </c>
      <c r="G180" s="101">
        <f t="shared" si="43"/>
        <v>0</v>
      </c>
      <c r="H180" s="102">
        <f t="shared" si="42"/>
        <v>0</v>
      </c>
      <c r="I180" s="103">
        <f t="shared" si="42"/>
        <v>0</v>
      </c>
      <c r="J180" s="103">
        <f t="shared" si="42"/>
        <v>0</v>
      </c>
      <c r="K180" s="89">
        <f t="shared" si="40"/>
        <v>0</v>
      </c>
      <c r="L180" s="89">
        <f t="shared" si="41"/>
        <v>0</v>
      </c>
      <c r="M180" s="10"/>
      <c r="N180" s="10"/>
      <c r="O180" s="10"/>
      <c r="P180" s="10"/>
      <c r="Q180" s="10"/>
      <c r="R180" s="10"/>
      <c r="S180" s="10"/>
      <c r="T180" s="10"/>
      <c r="U180" s="10"/>
      <c r="V180" s="10"/>
      <c r="W180" s="10"/>
      <c r="X180" s="10"/>
      <c r="Y180" s="10"/>
      <c r="Z180" s="10"/>
      <c r="AA180" s="10"/>
      <c r="AB180" s="10"/>
      <c r="AC180" s="10"/>
      <c r="AD180" s="10"/>
      <c r="AE180" s="10"/>
      <c r="AF180" s="10"/>
      <c r="AG180" s="10"/>
      <c r="AH180" s="10"/>
      <c r="AI180" s="10"/>
      <c r="AJ180" s="10"/>
    </row>
    <row r="181" spans="1:36" ht="29.25" hidden="1" customHeight="1" x14ac:dyDescent="0.2">
      <c r="A181" s="97"/>
      <c r="B181" s="736" t="s">
        <v>506</v>
      </c>
      <c r="C181" s="711"/>
      <c r="D181" s="98" t="s">
        <v>507</v>
      </c>
      <c r="E181" s="100">
        <v>0</v>
      </c>
      <c r="F181" s="100">
        <f t="shared" si="43"/>
        <v>0</v>
      </c>
      <c r="G181" s="101">
        <f t="shared" si="43"/>
        <v>0</v>
      </c>
      <c r="H181" s="102">
        <f t="shared" si="42"/>
        <v>0</v>
      </c>
      <c r="I181" s="103">
        <f t="shared" si="42"/>
        <v>0</v>
      </c>
      <c r="J181" s="103">
        <f t="shared" si="42"/>
        <v>0</v>
      </c>
      <c r="K181" s="89">
        <f t="shared" si="40"/>
        <v>0</v>
      </c>
      <c r="L181" s="89">
        <f t="shared" si="41"/>
        <v>0</v>
      </c>
      <c r="M181" s="61"/>
      <c r="N181" s="61"/>
      <c r="O181" s="61"/>
      <c r="P181" s="61"/>
      <c r="Q181" s="61"/>
      <c r="R181" s="61"/>
      <c r="S181" s="61"/>
      <c r="T181" s="61"/>
      <c r="U181" s="61"/>
      <c r="V181" s="61"/>
      <c r="W181" s="61"/>
      <c r="X181" s="61"/>
      <c r="Y181" s="61"/>
      <c r="Z181" s="61"/>
      <c r="AA181" s="61"/>
      <c r="AB181" s="61"/>
      <c r="AC181" s="61"/>
      <c r="AD181" s="61"/>
      <c r="AE181" s="61"/>
      <c r="AF181" s="61"/>
      <c r="AG181" s="61"/>
      <c r="AH181" s="61"/>
      <c r="AI181" s="61"/>
      <c r="AJ181" s="61"/>
    </row>
    <row r="182" spans="1:36" ht="30" hidden="1" customHeight="1" x14ac:dyDescent="0.2">
      <c r="A182" s="97"/>
      <c r="B182" s="736" t="s">
        <v>508</v>
      </c>
      <c r="C182" s="711"/>
      <c r="D182" s="98" t="s">
        <v>509</v>
      </c>
      <c r="E182" s="100">
        <v>0</v>
      </c>
      <c r="F182" s="100">
        <f t="shared" si="43"/>
        <v>0</v>
      </c>
      <c r="G182" s="101">
        <f t="shared" si="43"/>
        <v>0</v>
      </c>
      <c r="H182" s="102">
        <f t="shared" si="42"/>
        <v>0</v>
      </c>
      <c r="I182" s="103">
        <f t="shared" si="42"/>
        <v>0</v>
      </c>
      <c r="J182" s="103">
        <f t="shared" si="42"/>
        <v>0</v>
      </c>
      <c r="K182" s="89">
        <f t="shared" si="40"/>
        <v>0</v>
      </c>
      <c r="L182" s="89">
        <f t="shared" si="41"/>
        <v>0</v>
      </c>
      <c r="M182" s="10"/>
      <c r="N182" s="10"/>
      <c r="O182" s="10"/>
      <c r="P182" s="10"/>
      <c r="Q182" s="10"/>
      <c r="R182" s="10"/>
      <c r="S182" s="10"/>
      <c r="T182" s="10"/>
      <c r="U182" s="10"/>
      <c r="V182" s="10"/>
      <c r="W182" s="10"/>
      <c r="X182" s="10"/>
      <c r="Y182" s="10"/>
      <c r="Z182" s="10"/>
      <c r="AA182" s="10"/>
      <c r="AB182" s="10"/>
      <c r="AC182" s="10"/>
      <c r="AD182" s="10"/>
      <c r="AE182" s="10"/>
      <c r="AF182" s="10"/>
      <c r="AG182" s="10"/>
      <c r="AH182" s="10"/>
      <c r="AI182" s="10"/>
      <c r="AJ182" s="10"/>
    </row>
    <row r="183" spans="1:36" ht="30" hidden="1" customHeight="1" x14ac:dyDescent="0.2">
      <c r="A183" s="97"/>
      <c r="B183" s="736" t="s">
        <v>510</v>
      </c>
      <c r="C183" s="711"/>
      <c r="D183" s="98" t="s">
        <v>511</v>
      </c>
      <c r="E183" s="100"/>
      <c r="F183" s="100"/>
      <c r="G183" s="101"/>
      <c r="H183" s="102" t="e">
        <f>SUM(#REF!)</f>
        <v>#REF!</v>
      </c>
      <c r="I183" s="103" t="e">
        <f>SUM(#REF!)</f>
        <v>#REF!</v>
      </c>
      <c r="J183" s="103" t="e">
        <f>SUM(#REF!)</f>
        <v>#REF!</v>
      </c>
      <c r="K183" s="89">
        <f t="shared" si="40"/>
        <v>0</v>
      </c>
      <c r="L183" s="89">
        <f t="shared" si="41"/>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39.75" hidden="1" customHeight="1" x14ac:dyDescent="0.2">
      <c r="A184" s="97"/>
      <c r="B184" s="736" t="s">
        <v>512</v>
      </c>
      <c r="C184" s="717"/>
      <c r="D184" s="98" t="s">
        <v>513</v>
      </c>
      <c r="E184" s="100">
        <v>0</v>
      </c>
      <c r="F184" s="100">
        <f>F185+F186</f>
        <v>0</v>
      </c>
      <c r="G184" s="101">
        <f>G185+G186</f>
        <v>0</v>
      </c>
      <c r="H184" s="102"/>
      <c r="I184" s="103"/>
      <c r="J184" s="103"/>
      <c r="K184" s="89">
        <f t="shared" si="40"/>
        <v>0</v>
      </c>
      <c r="L184" s="89">
        <f t="shared" si="41"/>
        <v>0</v>
      </c>
      <c r="M184" s="10"/>
      <c r="N184" s="10"/>
      <c r="O184" s="10"/>
      <c r="P184" s="10"/>
      <c r="Q184" s="10"/>
      <c r="R184" s="10"/>
      <c r="S184" s="10"/>
      <c r="T184" s="10"/>
      <c r="U184" s="10"/>
      <c r="V184" s="10"/>
      <c r="W184" s="10"/>
      <c r="X184" s="10"/>
      <c r="Y184" s="10"/>
      <c r="Z184" s="10"/>
      <c r="AA184" s="10"/>
      <c r="AB184" s="10"/>
      <c r="AC184" s="10"/>
      <c r="AD184" s="10"/>
      <c r="AE184" s="10"/>
      <c r="AF184" s="10"/>
      <c r="AG184" s="10"/>
      <c r="AH184" s="10"/>
      <c r="AI184" s="10"/>
      <c r="AJ184" s="10"/>
    </row>
    <row r="185" spans="1:36" ht="38.25" hidden="1" customHeight="1" x14ac:dyDescent="0.2">
      <c r="A185" s="97"/>
      <c r="B185" s="118"/>
      <c r="C185" s="119" t="s">
        <v>514</v>
      </c>
      <c r="D185" s="98" t="s">
        <v>515</v>
      </c>
      <c r="E185" s="100">
        <v>0</v>
      </c>
      <c r="F185" s="100">
        <f>F420</f>
        <v>0</v>
      </c>
      <c r="G185" s="101">
        <f>G420</f>
        <v>0</v>
      </c>
      <c r="H185" s="102"/>
      <c r="I185" s="103"/>
      <c r="J185" s="103"/>
      <c r="K185" s="89">
        <f t="shared" si="40"/>
        <v>0</v>
      </c>
      <c r="L185" s="89">
        <f t="shared" si="41"/>
        <v>0</v>
      </c>
      <c r="M185" s="10"/>
      <c r="N185" s="10">
        <v>237000</v>
      </c>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38.25" hidden="1" customHeight="1" x14ac:dyDescent="0.2">
      <c r="A186" s="97"/>
      <c r="B186" s="118"/>
      <c r="C186" s="119" t="s">
        <v>516</v>
      </c>
      <c r="D186" s="98" t="s">
        <v>517</v>
      </c>
      <c r="E186" s="100">
        <v>0</v>
      </c>
      <c r="F186" s="100">
        <f>F485</f>
        <v>0</v>
      </c>
      <c r="G186" s="101">
        <f>G485</f>
        <v>0</v>
      </c>
      <c r="H186" s="102"/>
      <c r="I186" s="103"/>
      <c r="J186" s="103"/>
      <c r="K186" s="89">
        <f t="shared" si="40"/>
        <v>0</v>
      </c>
      <c r="L186" s="89">
        <f t="shared" si="41"/>
        <v>0</v>
      </c>
      <c r="M186" s="10"/>
      <c r="N186" s="10">
        <v>350000</v>
      </c>
      <c r="O186" s="10"/>
      <c r="P186" s="10"/>
      <c r="Q186" s="10"/>
      <c r="R186" s="10"/>
      <c r="S186" s="10"/>
      <c r="T186" s="10"/>
      <c r="U186" s="10"/>
      <c r="V186" s="10"/>
      <c r="W186" s="10"/>
      <c r="X186" s="10"/>
      <c r="Y186" s="10"/>
      <c r="Z186" s="10"/>
      <c r="AA186" s="10"/>
      <c r="AB186" s="10"/>
      <c r="AC186" s="10"/>
      <c r="AD186" s="10"/>
      <c r="AE186" s="10"/>
      <c r="AF186" s="10"/>
      <c r="AG186" s="10"/>
      <c r="AH186" s="10"/>
      <c r="AI186" s="10"/>
      <c r="AJ186" s="10"/>
    </row>
    <row r="187" spans="1:36" ht="47.25" hidden="1" customHeight="1" x14ac:dyDescent="0.2">
      <c r="A187" s="97"/>
      <c r="B187" s="736" t="s">
        <v>518</v>
      </c>
      <c r="C187" s="711"/>
      <c r="D187" s="98" t="s">
        <v>519</v>
      </c>
      <c r="E187" s="100">
        <v>0</v>
      </c>
      <c r="F187" s="100">
        <f t="shared" ref="F187:J189" si="44">F487</f>
        <v>0</v>
      </c>
      <c r="G187" s="101">
        <f t="shared" si="44"/>
        <v>0</v>
      </c>
      <c r="H187" s="102">
        <f t="shared" si="44"/>
        <v>0</v>
      </c>
      <c r="I187" s="103">
        <f t="shared" si="44"/>
        <v>0</v>
      </c>
      <c r="J187" s="103">
        <f t="shared" si="44"/>
        <v>0</v>
      </c>
      <c r="K187" s="89">
        <f t="shared" si="40"/>
        <v>0</v>
      </c>
      <c r="L187" s="89">
        <f t="shared" si="41"/>
        <v>0</v>
      </c>
      <c r="M187" s="10"/>
      <c r="N187" s="10"/>
      <c r="O187" s="10"/>
      <c r="P187" s="10"/>
      <c r="Q187" s="10"/>
      <c r="R187" s="10"/>
      <c r="S187" s="10"/>
      <c r="T187" s="10"/>
      <c r="U187" s="10"/>
      <c r="V187" s="10"/>
      <c r="W187" s="10"/>
      <c r="X187" s="10"/>
      <c r="Y187" s="10"/>
      <c r="Z187" s="10"/>
      <c r="AA187" s="10"/>
      <c r="AB187" s="10"/>
      <c r="AC187" s="10"/>
      <c r="AD187" s="10"/>
      <c r="AE187" s="10"/>
      <c r="AF187" s="10"/>
      <c r="AG187" s="10"/>
      <c r="AH187" s="10"/>
      <c r="AI187" s="10"/>
      <c r="AJ187" s="10"/>
    </row>
    <row r="188" spans="1:36" ht="30" hidden="1" customHeight="1" x14ac:dyDescent="0.2">
      <c r="A188" s="97"/>
      <c r="B188" s="736" t="s">
        <v>520</v>
      </c>
      <c r="C188" s="711"/>
      <c r="D188" s="98" t="s">
        <v>521</v>
      </c>
      <c r="E188" s="100">
        <v>0</v>
      </c>
      <c r="F188" s="100">
        <f t="shared" si="44"/>
        <v>0</v>
      </c>
      <c r="G188" s="101">
        <f t="shared" si="44"/>
        <v>0</v>
      </c>
      <c r="H188" s="102">
        <f t="shared" si="44"/>
        <v>0</v>
      </c>
      <c r="I188" s="103">
        <f t="shared" si="44"/>
        <v>0</v>
      </c>
      <c r="J188" s="103">
        <f t="shared" si="44"/>
        <v>0</v>
      </c>
      <c r="K188" s="89">
        <f t="shared" si="40"/>
        <v>0</v>
      </c>
      <c r="L188" s="89">
        <f t="shared" si="41"/>
        <v>0</v>
      </c>
      <c r="M188" s="10"/>
      <c r="N188" s="10"/>
      <c r="O188" s="10"/>
      <c r="P188" s="10"/>
      <c r="Q188" s="10"/>
      <c r="R188" s="10"/>
      <c r="S188" s="10"/>
      <c r="T188" s="10"/>
      <c r="U188" s="10"/>
      <c r="V188" s="10"/>
      <c r="W188" s="10"/>
      <c r="X188" s="10"/>
      <c r="Y188" s="10"/>
      <c r="Z188" s="10"/>
      <c r="AA188" s="10"/>
      <c r="AB188" s="10"/>
      <c r="AC188" s="10"/>
      <c r="AD188" s="10"/>
      <c r="AE188" s="10"/>
      <c r="AF188" s="10"/>
      <c r="AG188" s="10"/>
      <c r="AH188" s="10"/>
      <c r="AI188" s="10"/>
      <c r="AJ188" s="10"/>
    </row>
    <row r="189" spans="1:36" ht="30" hidden="1" customHeight="1" x14ac:dyDescent="0.2">
      <c r="A189" s="97"/>
      <c r="B189" s="740" t="s">
        <v>510</v>
      </c>
      <c r="C189" s="711"/>
      <c r="D189" s="98" t="s">
        <v>522</v>
      </c>
      <c r="E189" s="100">
        <v>0</v>
      </c>
      <c r="F189" s="100">
        <f t="shared" si="44"/>
        <v>0</v>
      </c>
      <c r="G189" s="101">
        <f t="shared" si="44"/>
        <v>0</v>
      </c>
      <c r="H189" s="102">
        <f t="shared" si="44"/>
        <v>0</v>
      </c>
      <c r="I189" s="103">
        <f t="shared" si="44"/>
        <v>0</v>
      </c>
      <c r="J189" s="103">
        <f t="shared" si="44"/>
        <v>0</v>
      </c>
      <c r="K189" s="89">
        <f t="shared" si="40"/>
        <v>0</v>
      </c>
      <c r="L189" s="89">
        <f t="shared" si="41"/>
        <v>0</v>
      </c>
      <c r="M189" s="109"/>
      <c r="N189" s="109"/>
      <c r="O189" s="109"/>
      <c r="P189" s="109"/>
      <c r="Q189" s="109"/>
      <c r="R189" s="109"/>
      <c r="S189" s="109"/>
      <c r="T189" s="109"/>
      <c r="U189" s="109"/>
      <c r="V189" s="109"/>
      <c r="W189" s="109"/>
      <c r="X189" s="109"/>
      <c r="Y189" s="109"/>
      <c r="Z189" s="109"/>
      <c r="AA189" s="109"/>
      <c r="AB189" s="109"/>
      <c r="AC189" s="109"/>
      <c r="AD189" s="109"/>
      <c r="AE189" s="109"/>
      <c r="AF189" s="109"/>
      <c r="AG189" s="109"/>
      <c r="AH189" s="109"/>
      <c r="AI189" s="109"/>
      <c r="AJ189" s="109"/>
    </row>
    <row r="190" spans="1:36" ht="30" hidden="1" customHeight="1" x14ac:dyDescent="0.2">
      <c r="A190" s="97"/>
      <c r="B190" s="736" t="s">
        <v>523</v>
      </c>
      <c r="C190" s="711"/>
      <c r="D190" s="98" t="s">
        <v>524</v>
      </c>
      <c r="E190" s="100">
        <v>0</v>
      </c>
      <c r="F190" s="100">
        <f>SUM(F191:F192)</f>
        <v>0</v>
      </c>
      <c r="G190" s="101">
        <f>SUM(G191:G192)</f>
        <v>0</v>
      </c>
      <c r="H190" s="102">
        <f>SUM(H191:H192)</f>
        <v>0</v>
      </c>
      <c r="I190" s="103">
        <f>SUM(I191:I192)</f>
        <v>0</v>
      </c>
      <c r="J190" s="103">
        <f>SUM(J191:J192)</f>
        <v>0</v>
      </c>
      <c r="K190" s="89">
        <f t="shared" si="40"/>
        <v>0</v>
      </c>
      <c r="L190" s="89">
        <f t="shared" si="41"/>
        <v>0</v>
      </c>
      <c r="M190" s="10"/>
      <c r="N190" s="10"/>
      <c r="O190" s="10"/>
      <c r="P190" s="10"/>
      <c r="Q190" s="10"/>
      <c r="R190" s="10"/>
      <c r="S190" s="10"/>
      <c r="T190" s="10"/>
      <c r="U190" s="10"/>
      <c r="V190" s="10"/>
      <c r="W190" s="10"/>
      <c r="X190" s="10"/>
      <c r="Y190" s="10"/>
      <c r="Z190" s="10"/>
      <c r="AA190" s="10"/>
      <c r="AB190" s="10"/>
      <c r="AC190" s="10"/>
      <c r="AD190" s="10"/>
      <c r="AE190" s="10"/>
      <c r="AF190" s="10"/>
      <c r="AG190" s="10"/>
      <c r="AH190" s="10"/>
      <c r="AI190" s="10"/>
      <c r="AJ190" s="10"/>
    </row>
    <row r="191" spans="1:36" ht="30" hidden="1" customHeight="1" x14ac:dyDescent="0.2">
      <c r="A191" s="97"/>
      <c r="B191" s="137"/>
      <c r="C191" s="138" t="s">
        <v>525</v>
      </c>
      <c r="D191" s="98" t="s">
        <v>526</v>
      </c>
      <c r="E191" s="100">
        <v>0</v>
      </c>
      <c r="F191" s="100">
        <f>F422</f>
        <v>0</v>
      </c>
      <c r="G191" s="101">
        <f>G422</f>
        <v>0</v>
      </c>
      <c r="H191" s="102">
        <f>H422</f>
        <v>0</v>
      </c>
      <c r="I191" s="103">
        <f>I422</f>
        <v>0</v>
      </c>
      <c r="J191" s="103">
        <f>J422</f>
        <v>0</v>
      </c>
      <c r="K191" s="89">
        <f t="shared" si="40"/>
        <v>0</v>
      </c>
      <c r="L191" s="89">
        <f t="shared" si="41"/>
        <v>0</v>
      </c>
      <c r="M191" s="109"/>
      <c r="N191" s="109"/>
      <c r="O191" s="109"/>
      <c r="P191" s="109"/>
      <c r="Q191" s="109"/>
      <c r="R191" s="109"/>
      <c r="S191" s="109"/>
      <c r="T191" s="109"/>
      <c r="U191" s="109"/>
      <c r="V191" s="109"/>
      <c r="W191" s="109"/>
      <c r="X191" s="109"/>
      <c r="Y191" s="109"/>
      <c r="Z191" s="109"/>
      <c r="AA191" s="109"/>
      <c r="AB191" s="109"/>
      <c r="AC191" s="109"/>
      <c r="AD191" s="109"/>
      <c r="AE191" s="109"/>
      <c r="AF191" s="109"/>
      <c r="AG191" s="109"/>
      <c r="AH191" s="109"/>
      <c r="AI191" s="109"/>
      <c r="AJ191" s="109"/>
    </row>
    <row r="192" spans="1:36" ht="30" hidden="1" customHeight="1" x14ac:dyDescent="0.2">
      <c r="A192" s="97"/>
      <c r="B192" s="137"/>
      <c r="C192" s="138" t="s">
        <v>527</v>
      </c>
      <c r="D192" s="98" t="s">
        <v>528</v>
      </c>
      <c r="E192" s="100">
        <v>0</v>
      </c>
      <c r="F192" s="100">
        <f t="shared" ref="F192:J194" si="45">F491</f>
        <v>0</v>
      </c>
      <c r="G192" s="101">
        <f t="shared" si="45"/>
        <v>0</v>
      </c>
      <c r="H192" s="102">
        <f t="shared" si="45"/>
        <v>0</v>
      </c>
      <c r="I192" s="103">
        <f t="shared" si="45"/>
        <v>0</v>
      </c>
      <c r="J192" s="103">
        <f t="shared" si="45"/>
        <v>0</v>
      </c>
      <c r="K192" s="89">
        <f t="shared" si="40"/>
        <v>0</v>
      </c>
      <c r="L192" s="89">
        <f t="shared" si="41"/>
        <v>0</v>
      </c>
      <c r="M192" s="109"/>
      <c r="N192" s="109"/>
      <c r="O192" s="109"/>
      <c r="P192" s="109"/>
      <c r="Q192" s="109"/>
      <c r="R192" s="109"/>
      <c r="S192" s="109"/>
      <c r="T192" s="109"/>
      <c r="U192" s="109"/>
      <c r="V192" s="109"/>
      <c r="W192" s="109"/>
      <c r="X192" s="109"/>
      <c r="Y192" s="109"/>
      <c r="Z192" s="109"/>
      <c r="AA192" s="109"/>
      <c r="AB192" s="109"/>
      <c r="AC192" s="109"/>
      <c r="AD192" s="109"/>
      <c r="AE192" s="109"/>
      <c r="AF192" s="109"/>
      <c r="AG192" s="109"/>
      <c r="AH192" s="109"/>
      <c r="AI192" s="109"/>
      <c r="AJ192" s="109"/>
    </row>
    <row r="193" spans="1:36" ht="12.75" customHeight="1" x14ac:dyDescent="0.2">
      <c r="A193" s="97"/>
      <c r="B193" s="736" t="s">
        <v>529</v>
      </c>
      <c r="C193" s="711"/>
      <c r="D193" s="106" t="s">
        <v>530</v>
      </c>
      <c r="E193" s="100">
        <v>99456.400000000009</v>
      </c>
      <c r="F193" s="100">
        <f t="shared" si="45"/>
        <v>0</v>
      </c>
      <c r="G193" s="101">
        <f t="shared" si="45"/>
        <v>99456.400000000009</v>
      </c>
      <c r="H193" s="102">
        <f t="shared" si="45"/>
        <v>0</v>
      </c>
      <c r="I193" s="103">
        <f t="shared" si="45"/>
        <v>0</v>
      </c>
      <c r="J193" s="103">
        <f t="shared" si="45"/>
        <v>0</v>
      </c>
      <c r="K193" s="89">
        <f t="shared" si="40"/>
        <v>198912.80000000002</v>
      </c>
      <c r="L193" s="89">
        <f t="shared" si="41"/>
        <v>99456.400000000009</v>
      </c>
      <c r="M193" s="10"/>
      <c r="N193" s="139">
        <v>93422466.780000001</v>
      </c>
      <c r="O193" s="10"/>
      <c r="P193" s="10"/>
      <c r="Q193" s="10"/>
      <c r="R193" s="10"/>
      <c r="S193" s="10"/>
      <c r="T193" s="10"/>
      <c r="U193" s="10"/>
      <c r="V193" s="10"/>
      <c r="W193" s="10"/>
      <c r="X193" s="10"/>
      <c r="Y193" s="10"/>
      <c r="Z193" s="10"/>
      <c r="AA193" s="10"/>
      <c r="AB193" s="10"/>
      <c r="AC193" s="10"/>
      <c r="AD193" s="10"/>
      <c r="AE193" s="10"/>
      <c r="AF193" s="10"/>
      <c r="AG193" s="10"/>
      <c r="AH193" s="10"/>
      <c r="AI193" s="10"/>
      <c r="AJ193" s="10"/>
    </row>
    <row r="194" spans="1:36" ht="39" customHeight="1" x14ac:dyDescent="0.2">
      <c r="A194" s="97"/>
      <c r="B194" s="736" t="s">
        <v>531</v>
      </c>
      <c r="C194" s="711"/>
      <c r="D194" s="106" t="s">
        <v>532</v>
      </c>
      <c r="E194" s="100">
        <v>12340.1</v>
      </c>
      <c r="F194" s="100">
        <f t="shared" si="45"/>
        <v>0</v>
      </c>
      <c r="G194" s="101">
        <f t="shared" si="45"/>
        <v>12340.1</v>
      </c>
      <c r="H194" s="102"/>
      <c r="I194" s="103"/>
      <c r="J194" s="103"/>
      <c r="K194" s="89">
        <f t="shared" si="40"/>
        <v>24680.2</v>
      </c>
      <c r="L194" s="89">
        <f t="shared" si="41"/>
        <v>12340.1</v>
      </c>
      <c r="M194" s="10"/>
      <c r="N194" s="10">
        <v>3978695.26</v>
      </c>
      <c r="O194" s="10"/>
      <c r="P194" s="10"/>
      <c r="Q194" s="10"/>
      <c r="R194" s="10"/>
      <c r="S194" s="10"/>
      <c r="T194" s="10"/>
      <c r="U194" s="10"/>
      <c r="V194" s="10"/>
      <c r="W194" s="10"/>
      <c r="X194" s="10"/>
      <c r="Y194" s="10"/>
      <c r="Z194" s="10"/>
      <c r="AA194" s="10"/>
      <c r="AB194" s="10"/>
      <c r="AC194" s="10"/>
      <c r="AD194" s="10"/>
      <c r="AE194" s="10"/>
      <c r="AF194" s="10"/>
      <c r="AG194" s="10"/>
      <c r="AH194" s="10"/>
      <c r="AI194" s="10"/>
      <c r="AJ194" s="10"/>
    </row>
    <row r="195" spans="1:36" ht="39" hidden="1" customHeight="1" x14ac:dyDescent="0.2">
      <c r="A195" s="97"/>
      <c r="B195" s="736" t="s">
        <v>533</v>
      </c>
      <c r="C195" s="711"/>
      <c r="D195" s="106" t="s">
        <v>534</v>
      </c>
      <c r="E195" s="100">
        <v>0</v>
      </c>
      <c r="F195" s="100">
        <f>F423</f>
        <v>0</v>
      </c>
      <c r="G195" s="101">
        <f>G423</f>
        <v>0</v>
      </c>
      <c r="H195" s="102"/>
      <c r="I195" s="103"/>
      <c r="J195" s="103"/>
      <c r="K195" s="89">
        <f t="shared" si="40"/>
        <v>0</v>
      </c>
      <c r="L195" s="89">
        <f t="shared" si="41"/>
        <v>0</v>
      </c>
      <c r="M195" s="10"/>
      <c r="N195" s="10"/>
      <c r="O195" s="10"/>
      <c r="P195" s="10"/>
      <c r="Q195" s="10"/>
      <c r="R195" s="10"/>
      <c r="S195" s="10"/>
      <c r="T195" s="10"/>
      <c r="U195" s="10"/>
      <c r="V195" s="10"/>
      <c r="W195" s="10"/>
      <c r="X195" s="10"/>
      <c r="Y195" s="10"/>
      <c r="Z195" s="10"/>
      <c r="AA195" s="10"/>
      <c r="AB195" s="10"/>
      <c r="AC195" s="10"/>
      <c r="AD195" s="10"/>
      <c r="AE195" s="10"/>
      <c r="AF195" s="10"/>
      <c r="AG195" s="10"/>
      <c r="AH195" s="10"/>
      <c r="AI195" s="10"/>
      <c r="AJ195" s="10"/>
    </row>
    <row r="196" spans="1:36" ht="12.75" hidden="1" customHeight="1" x14ac:dyDescent="0.2">
      <c r="A196" s="728" t="s">
        <v>535</v>
      </c>
      <c r="B196" s="709"/>
      <c r="C196" s="711"/>
      <c r="D196" s="96" t="s">
        <v>536</v>
      </c>
      <c r="E196" s="85">
        <v>0</v>
      </c>
      <c r="F196" s="85">
        <f>SUM(F197:F200)</f>
        <v>0</v>
      </c>
      <c r="G196" s="86">
        <f>SUM(G197:G200)</f>
        <v>0</v>
      </c>
      <c r="H196" s="92">
        <f>SUM(H197:H200)</f>
        <v>0</v>
      </c>
      <c r="I196" s="93">
        <f>SUM(I197:I200)</f>
        <v>0</v>
      </c>
      <c r="J196" s="93">
        <f>SUM(J197:J200)</f>
        <v>0</v>
      </c>
      <c r="K196" s="89">
        <f t="shared" si="40"/>
        <v>0</v>
      </c>
      <c r="L196" s="89">
        <f t="shared" si="41"/>
        <v>0</v>
      </c>
      <c r="M196" s="10"/>
      <c r="N196" s="10"/>
      <c r="O196" s="10"/>
      <c r="P196" s="10"/>
      <c r="Q196" s="10"/>
      <c r="R196" s="10"/>
      <c r="S196" s="10"/>
      <c r="T196" s="10"/>
      <c r="U196" s="10"/>
      <c r="V196" s="10"/>
      <c r="W196" s="10"/>
      <c r="X196" s="10"/>
      <c r="Y196" s="10"/>
      <c r="Z196" s="10"/>
      <c r="AA196" s="10"/>
      <c r="AB196" s="10"/>
      <c r="AC196" s="10"/>
      <c r="AD196" s="10"/>
      <c r="AE196" s="10"/>
      <c r="AF196" s="10"/>
      <c r="AG196" s="10"/>
      <c r="AH196" s="10"/>
      <c r="AI196" s="10"/>
      <c r="AJ196" s="10"/>
    </row>
    <row r="197" spans="1:36" ht="28.5" hidden="1" customHeight="1" x14ac:dyDescent="0.2">
      <c r="A197" s="97"/>
      <c r="B197" s="736" t="s">
        <v>537</v>
      </c>
      <c r="C197" s="711"/>
      <c r="D197" s="98" t="s">
        <v>538</v>
      </c>
      <c r="E197" s="100">
        <v>0</v>
      </c>
      <c r="F197" s="100">
        <f>SUM(F425)</f>
        <v>0</v>
      </c>
      <c r="G197" s="101">
        <f>SUM(G425)</f>
        <v>0</v>
      </c>
      <c r="H197" s="102">
        <f t="shared" ref="H197:J200" si="46">SUM(H425)</f>
        <v>0</v>
      </c>
      <c r="I197" s="103">
        <f t="shared" si="46"/>
        <v>0</v>
      </c>
      <c r="J197" s="103">
        <f t="shared" si="46"/>
        <v>0</v>
      </c>
      <c r="K197" s="89">
        <f t="shared" si="40"/>
        <v>0</v>
      </c>
      <c r="L197" s="89">
        <f t="shared" si="41"/>
        <v>0</v>
      </c>
      <c r="M197" s="109"/>
      <c r="N197" s="109"/>
      <c r="O197" s="109"/>
      <c r="P197" s="109"/>
      <c r="Q197" s="109"/>
      <c r="R197" s="109"/>
      <c r="S197" s="109"/>
      <c r="T197" s="109"/>
      <c r="U197" s="109"/>
      <c r="V197" s="109"/>
      <c r="W197" s="109"/>
      <c r="X197" s="109"/>
      <c r="Y197" s="109"/>
      <c r="Z197" s="109"/>
      <c r="AA197" s="109"/>
      <c r="AB197" s="109"/>
      <c r="AC197" s="109"/>
      <c r="AD197" s="109"/>
      <c r="AE197" s="109"/>
      <c r="AF197" s="109"/>
      <c r="AG197" s="109"/>
      <c r="AH197" s="109"/>
      <c r="AI197" s="109"/>
      <c r="AJ197" s="109"/>
    </row>
    <row r="198" spans="1:36" ht="40.5" hidden="1" customHeight="1" x14ac:dyDescent="0.2">
      <c r="A198" s="140"/>
      <c r="B198" s="736" t="s">
        <v>539</v>
      </c>
      <c r="C198" s="711"/>
      <c r="D198" s="98" t="s">
        <v>540</v>
      </c>
      <c r="E198" s="100">
        <v>0</v>
      </c>
      <c r="F198" s="100">
        <f t="shared" ref="F198:G200" si="47">SUM(F426)</f>
        <v>0</v>
      </c>
      <c r="G198" s="101">
        <f t="shared" si="47"/>
        <v>0</v>
      </c>
      <c r="H198" s="102">
        <f t="shared" si="46"/>
        <v>0</v>
      </c>
      <c r="I198" s="103">
        <f t="shared" si="46"/>
        <v>0</v>
      </c>
      <c r="J198" s="103">
        <f t="shared" si="46"/>
        <v>0</v>
      </c>
      <c r="K198" s="89">
        <f t="shared" si="40"/>
        <v>0</v>
      </c>
      <c r="L198" s="89">
        <f t="shared" si="41"/>
        <v>0</v>
      </c>
      <c r="M198" s="11"/>
      <c r="N198" s="11"/>
      <c r="O198" s="11"/>
      <c r="P198" s="11"/>
      <c r="Q198" s="11"/>
      <c r="R198" s="11"/>
      <c r="S198" s="11"/>
      <c r="T198" s="11"/>
      <c r="U198" s="11"/>
      <c r="V198" s="11"/>
      <c r="W198" s="11"/>
      <c r="X198" s="11"/>
      <c r="Y198" s="11"/>
      <c r="Z198" s="11"/>
      <c r="AA198" s="11"/>
      <c r="AB198" s="11"/>
      <c r="AC198" s="11"/>
      <c r="AD198" s="11"/>
      <c r="AE198" s="11"/>
      <c r="AF198" s="11"/>
      <c r="AG198" s="11"/>
      <c r="AH198" s="11"/>
      <c r="AI198" s="11"/>
      <c r="AJ198" s="11"/>
    </row>
    <row r="199" spans="1:36" ht="28.5" hidden="1" customHeight="1" x14ac:dyDescent="0.2">
      <c r="A199" s="140"/>
      <c r="B199" s="736" t="s">
        <v>541</v>
      </c>
      <c r="C199" s="711"/>
      <c r="D199" s="98" t="s">
        <v>542</v>
      </c>
      <c r="E199" s="100">
        <v>0</v>
      </c>
      <c r="F199" s="100">
        <f t="shared" si="47"/>
        <v>0</v>
      </c>
      <c r="G199" s="101">
        <f t="shared" si="47"/>
        <v>0</v>
      </c>
      <c r="H199" s="102">
        <f t="shared" si="46"/>
        <v>0</v>
      </c>
      <c r="I199" s="103">
        <f t="shared" si="46"/>
        <v>0</v>
      </c>
      <c r="J199" s="103">
        <f t="shared" si="46"/>
        <v>0</v>
      </c>
      <c r="K199" s="89">
        <f t="shared" si="40"/>
        <v>0</v>
      </c>
      <c r="L199" s="89">
        <f t="shared" si="41"/>
        <v>0</v>
      </c>
      <c r="M199" s="11"/>
      <c r="N199" s="11"/>
      <c r="O199" s="11"/>
      <c r="P199" s="11"/>
      <c r="Q199" s="11"/>
      <c r="R199" s="11"/>
      <c r="S199" s="11"/>
      <c r="T199" s="11"/>
      <c r="U199" s="11"/>
      <c r="V199" s="11"/>
      <c r="W199" s="11"/>
      <c r="X199" s="11"/>
      <c r="Y199" s="11"/>
      <c r="Z199" s="11"/>
      <c r="AA199" s="11"/>
      <c r="AB199" s="11"/>
      <c r="AC199" s="11"/>
      <c r="AD199" s="11"/>
      <c r="AE199" s="11"/>
      <c r="AF199" s="11"/>
      <c r="AG199" s="11"/>
      <c r="AH199" s="11"/>
      <c r="AI199" s="11"/>
      <c r="AJ199" s="11"/>
    </row>
    <row r="200" spans="1:36" ht="28.5" hidden="1" customHeight="1" x14ac:dyDescent="0.2">
      <c r="A200" s="140"/>
      <c r="B200" s="736" t="s">
        <v>543</v>
      </c>
      <c r="C200" s="711"/>
      <c r="D200" s="98" t="s">
        <v>544</v>
      </c>
      <c r="E200" s="100">
        <v>0</v>
      </c>
      <c r="F200" s="100">
        <f t="shared" si="47"/>
        <v>0</v>
      </c>
      <c r="G200" s="101">
        <f t="shared" si="47"/>
        <v>0</v>
      </c>
      <c r="H200" s="102">
        <f t="shared" si="46"/>
        <v>0</v>
      </c>
      <c r="I200" s="103">
        <f t="shared" si="46"/>
        <v>0</v>
      </c>
      <c r="J200" s="103">
        <f t="shared" si="46"/>
        <v>0</v>
      </c>
      <c r="K200" s="89">
        <f t="shared" si="40"/>
        <v>0</v>
      </c>
      <c r="L200" s="89">
        <f t="shared" si="41"/>
        <v>0</v>
      </c>
      <c r="M200" s="11"/>
      <c r="N200" s="11"/>
      <c r="O200" s="11"/>
      <c r="P200" s="11"/>
      <c r="Q200" s="11"/>
      <c r="R200" s="11"/>
      <c r="S200" s="11"/>
      <c r="T200" s="11"/>
      <c r="U200" s="11"/>
      <c r="V200" s="11"/>
      <c r="W200" s="11"/>
      <c r="X200" s="11"/>
      <c r="Y200" s="11"/>
      <c r="Z200" s="11"/>
      <c r="AA200" s="11"/>
      <c r="AB200" s="11"/>
      <c r="AC200" s="11"/>
      <c r="AD200" s="11"/>
      <c r="AE200" s="11"/>
      <c r="AF200" s="11"/>
      <c r="AG200" s="11"/>
      <c r="AH200" s="11"/>
      <c r="AI200" s="11"/>
      <c r="AJ200" s="11"/>
    </row>
    <row r="201" spans="1:36" ht="12.75" hidden="1" customHeight="1" x14ac:dyDescent="0.2">
      <c r="A201" s="728" t="s">
        <v>545</v>
      </c>
      <c r="B201" s="709"/>
      <c r="C201" s="711"/>
      <c r="D201" s="96" t="s">
        <v>546</v>
      </c>
      <c r="E201" s="85">
        <v>0</v>
      </c>
      <c r="F201" s="85">
        <f>SUM(F202,F207,F212,F216,F220,F224,F228,F233,F237,F241,F245)</f>
        <v>0</v>
      </c>
      <c r="G201" s="86">
        <f>SUM(G202,G207,G212,G216,G220,G224,G228,G233,G237,G241,G245)</f>
        <v>0</v>
      </c>
      <c r="H201" s="92">
        <f>SUM(H202,H207,H212,H216,H220,H224,H228,H233,H237,H241,H245)</f>
        <v>0</v>
      </c>
      <c r="I201" s="93">
        <f>SUM(I202,I207,I212,I216,I220,I224,I228,I233,I237,I241,I245)</f>
        <v>0</v>
      </c>
      <c r="J201" s="93">
        <f>SUM(J202,J207,J212,J216,J220,J224,J228,J233,J237,J241,J245)</f>
        <v>0</v>
      </c>
      <c r="K201" s="89">
        <f t="shared" si="40"/>
        <v>0</v>
      </c>
      <c r="L201" s="89">
        <f t="shared" si="41"/>
        <v>0</v>
      </c>
      <c r="M201" s="109"/>
      <c r="N201" s="109"/>
      <c r="O201" s="109"/>
      <c r="P201" s="109"/>
      <c r="Q201" s="109"/>
      <c r="R201" s="109"/>
      <c r="S201" s="109"/>
      <c r="T201" s="109"/>
      <c r="U201" s="109"/>
      <c r="V201" s="109"/>
      <c r="W201" s="109"/>
      <c r="X201" s="109"/>
      <c r="Y201" s="109"/>
      <c r="Z201" s="109"/>
      <c r="AA201" s="109"/>
      <c r="AB201" s="109"/>
      <c r="AC201" s="109"/>
      <c r="AD201" s="109"/>
      <c r="AE201" s="109"/>
      <c r="AF201" s="109"/>
      <c r="AG201" s="109"/>
      <c r="AH201" s="109"/>
      <c r="AI201" s="109"/>
      <c r="AJ201" s="109"/>
    </row>
    <row r="202" spans="1:36" ht="12.75" hidden="1" customHeight="1" x14ac:dyDescent="0.2">
      <c r="A202" s="140"/>
      <c r="B202" s="736" t="s">
        <v>547</v>
      </c>
      <c r="C202" s="711"/>
      <c r="D202" s="98" t="s">
        <v>548</v>
      </c>
      <c r="E202" s="100">
        <v>0</v>
      </c>
      <c r="F202" s="100">
        <f>SUM(F203:F206)</f>
        <v>0</v>
      </c>
      <c r="G202" s="101">
        <f>SUM(G203:G206)</f>
        <v>0</v>
      </c>
      <c r="H202" s="102">
        <f>SUM(H203:H206)</f>
        <v>0</v>
      </c>
      <c r="I202" s="103">
        <f>SUM(I203:I206)</f>
        <v>0</v>
      </c>
      <c r="J202" s="103">
        <f>SUM(J203:J206)</f>
        <v>0</v>
      </c>
      <c r="K202" s="89">
        <f t="shared" si="40"/>
        <v>0</v>
      </c>
      <c r="L202" s="89">
        <f t="shared" si="41"/>
        <v>0</v>
      </c>
      <c r="M202" s="10"/>
      <c r="N202" s="10"/>
      <c r="O202" s="10"/>
      <c r="P202" s="10"/>
      <c r="Q202" s="10"/>
      <c r="R202" s="10"/>
      <c r="S202" s="10"/>
      <c r="T202" s="10"/>
      <c r="U202" s="10"/>
      <c r="V202" s="10"/>
      <c r="W202" s="10"/>
      <c r="X202" s="10"/>
      <c r="Y202" s="10"/>
      <c r="Z202" s="10"/>
      <c r="AA202" s="10"/>
      <c r="AB202" s="10"/>
      <c r="AC202" s="10"/>
      <c r="AD202" s="10"/>
      <c r="AE202" s="10"/>
      <c r="AF202" s="10"/>
      <c r="AG202" s="10"/>
      <c r="AH202" s="10"/>
      <c r="AI202" s="10"/>
      <c r="AJ202" s="10"/>
    </row>
    <row r="203" spans="1:36" ht="12.75" hidden="1" customHeight="1" x14ac:dyDescent="0.2">
      <c r="A203" s="140"/>
      <c r="B203" s="118"/>
      <c r="C203" s="141" t="s">
        <v>549</v>
      </c>
      <c r="D203" s="142" t="s">
        <v>550</v>
      </c>
      <c r="E203" s="143">
        <v>0</v>
      </c>
      <c r="F203" s="143">
        <f>SUM(F496)</f>
        <v>0</v>
      </c>
      <c r="G203" s="144">
        <f>SUM(G496)</f>
        <v>0</v>
      </c>
      <c r="H203" s="145">
        <f t="shared" ref="H203:J206" si="48">SUM(H496)</f>
        <v>0</v>
      </c>
      <c r="I203" s="146">
        <f t="shared" si="48"/>
        <v>0</v>
      </c>
      <c r="J203" s="146">
        <f t="shared" si="48"/>
        <v>0</v>
      </c>
      <c r="K203" s="89">
        <f t="shared" si="40"/>
        <v>0</v>
      </c>
      <c r="L203" s="89">
        <f t="shared" si="41"/>
        <v>0</v>
      </c>
      <c r="M203" s="10"/>
      <c r="N203" s="10"/>
      <c r="O203" s="10"/>
      <c r="P203" s="10"/>
      <c r="Q203" s="10"/>
      <c r="R203" s="10"/>
      <c r="S203" s="10"/>
      <c r="T203" s="10"/>
      <c r="U203" s="10"/>
      <c r="V203" s="10"/>
      <c r="W203" s="10"/>
      <c r="X203" s="10"/>
      <c r="Y203" s="10"/>
      <c r="Z203" s="10"/>
      <c r="AA203" s="10"/>
      <c r="AB203" s="10"/>
      <c r="AC203" s="10"/>
      <c r="AD203" s="10"/>
      <c r="AE203" s="10"/>
      <c r="AF203" s="10"/>
      <c r="AG203" s="10"/>
      <c r="AH203" s="10"/>
      <c r="AI203" s="10"/>
      <c r="AJ203" s="10"/>
    </row>
    <row r="204" spans="1:36" ht="12.75" hidden="1" customHeight="1" x14ac:dyDescent="0.2">
      <c r="A204" s="140"/>
      <c r="B204" s="118"/>
      <c r="C204" s="115" t="s">
        <v>551</v>
      </c>
      <c r="D204" s="116" t="s">
        <v>552</v>
      </c>
      <c r="E204" s="143">
        <v>0</v>
      </c>
      <c r="F204" s="143">
        <f t="shared" ref="F204:G206" si="49">SUM(F497)</f>
        <v>0</v>
      </c>
      <c r="G204" s="144">
        <f t="shared" si="49"/>
        <v>0</v>
      </c>
      <c r="H204" s="145">
        <f t="shared" si="48"/>
        <v>0</v>
      </c>
      <c r="I204" s="146">
        <f t="shared" si="48"/>
        <v>0</v>
      </c>
      <c r="J204" s="146">
        <f t="shared" si="48"/>
        <v>0</v>
      </c>
      <c r="K204" s="89">
        <f t="shared" si="40"/>
        <v>0</v>
      </c>
      <c r="L204" s="89">
        <f t="shared" si="41"/>
        <v>0</v>
      </c>
      <c r="M204" s="95"/>
      <c r="N204" s="95"/>
      <c r="O204" s="95"/>
      <c r="P204" s="95"/>
      <c r="Q204" s="95"/>
      <c r="R204" s="95"/>
      <c r="S204" s="95"/>
      <c r="T204" s="95"/>
      <c r="U204" s="95"/>
      <c r="V204" s="95"/>
      <c r="W204" s="95"/>
      <c r="X204" s="95"/>
      <c r="Y204" s="95"/>
      <c r="Z204" s="95"/>
      <c r="AA204" s="95"/>
      <c r="AB204" s="95"/>
      <c r="AC204" s="95"/>
      <c r="AD204" s="95"/>
      <c r="AE204" s="95"/>
      <c r="AF204" s="95"/>
      <c r="AG204" s="95"/>
      <c r="AH204" s="95"/>
      <c r="AI204" s="95"/>
      <c r="AJ204" s="95"/>
    </row>
    <row r="205" spans="1:36" ht="12.75" hidden="1" customHeight="1" x14ac:dyDescent="0.2">
      <c r="A205" s="140"/>
      <c r="B205" s="118"/>
      <c r="C205" s="141" t="s">
        <v>553</v>
      </c>
      <c r="D205" s="142" t="s">
        <v>554</v>
      </c>
      <c r="E205" s="143">
        <v>0</v>
      </c>
      <c r="F205" s="143">
        <f t="shared" si="49"/>
        <v>0</v>
      </c>
      <c r="G205" s="144">
        <f t="shared" si="49"/>
        <v>0</v>
      </c>
      <c r="H205" s="145">
        <f t="shared" si="48"/>
        <v>0</v>
      </c>
      <c r="I205" s="146">
        <f t="shared" si="48"/>
        <v>0</v>
      </c>
      <c r="J205" s="146">
        <f t="shared" si="48"/>
        <v>0</v>
      </c>
      <c r="K205" s="89">
        <f t="shared" si="40"/>
        <v>0</v>
      </c>
      <c r="L205" s="89">
        <f t="shared" si="41"/>
        <v>0</v>
      </c>
      <c r="M205" s="95"/>
      <c r="N205" s="95"/>
      <c r="O205" s="95"/>
      <c r="P205" s="95"/>
      <c r="Q205" s="95"/>
      <c r="R205" s="95"/>
      <c r="S205" s="95"/>
      <c r="T205" s="95"/>
      <c r="U205" s="95"/>
      <c r="V205" s="95"/>
      <c r="W205" s="95"/>
      <c r="X205" s="95"/>
      <c r="Y205" s="95"/>
      <c r="Z205" s="95"/>
      <c r="AA205" s="95"/>
      <c r="AB205" s="95"/>
      <c r="AC205" s="95"/>
      <c r="AD205" s="95"/>
      <c r="AE205" s="95"/>
      <c r="AF205" s="95"/>
      <c r="AG205" s="95"/>
      <c r="AH205" s="95"/>
      <c r="AI205" s="95"/>
      <c r="AJ205" s="95"/>
    </row>
    <row r="206" spans="1:36" ht="12.75" hidden="1" customHeight="1" x14ac:dyDescent="0.2">
      <c r="A206" s="140"/>
      <c r="B206" s="118"/>
      <c r="C206" s="141" t="s">
        <v>555</v>
      </c>
      <c r="D206" s="142" t="s">
        <v>556</v>
      </c>
      <c r="E206" s="143">
        <v>0</v>
      </c>
      <c r="F206" s="143">
        <f t="shared" si="49"/>
        <v>0</v>
      </c>
      <c r="G206" s="144">
        <f t="shared" si="49"/>
        <v>0</v>
      </c>
      <c r="H206" s="145">
        <f t="shared" si="48"/>
        <v>0</v>
      </c>
      <c r="I206" s="146">
        <f t="shared" si="48"/>
        <v>0</v>
      </c>
      <c r="J206" s="146">
        <f t="shared" si="48"/>
        <v>0</v>
      </c>
      <c r="K206" s="89">
        <f t="shared" si="40"/>
        <v>0</v>
      </c>
      <c r="L206" s="89">
        <f t="shared" si="41"/>
        <v>0</v>
      </c>
      <c r="M206" s="95"/>
      <c r="N206" s="95"/>
      <c r="O206" s="95"/>
      <c r="P206" s="95"/>
      <c r="Q206" s="95"/>
      <c r="R206" s="95"/>
      <c r="S206" s="95"/>
      <c r="T206" s="95"/>
      <c r="U206" s="95"/>
      <c r="V206" s="95"/>
      <c r="W206" s="95"/>
      <c r="X206" s="95"/>
      <c r="Y206" s="95"/>
      <c r="Z206" s="95"/>
      <c r="AA206" s="95"/>
      <c r="AB206" s="95"/>
      <c r="AC206" s="95"/>
      <c r="AD206" s="95"/>
      <c r="AE206" s="95"/>
      <c r="AF206" s="95"/>
      <c r="AG206" s="95"/>
      <c r="AH206" s="95"/>
      <c r="AI206" s="95"/>
      <c r="AJ206" s="95"/>
    </row>
    <row r="207" spans="1:36" ht="12.75" hidden="1" customHeight="1" x14ac:dyDescent="0.2">
      <c r="A207" s="140"/>
      <c r="B207" s="736" t="s">
        <v>557</v>
      </c>
      <c r="C207" s="711"/>
      <c r="D207" s="98" t="s">
        <v>558</v>
      </c>
      <c r="E207" s="100">
        <v>0</v>
      </c>
      <c r="F207" s="100">
        <f>SUM(F208:F211)</f>
        <v>0</v>
      </c>
      <c r="G207" s="101">
        <f>SUM(G208:G211)</f>
        <v>0</v>
      </c>
      <c r="H207" s="102">
        <f>SUM(H208:H211)</f>
        <v>0</v>
      </c>
      <c r="I207" s="103">
        <f>SUM(I208:I211)</f>
        <v>0</v>
      </c>
      <c r="J207" s="103">
        <f>SUM(J208:J211)</f>
        <v>0</v>
      </c>
      <c r="K207" s="89">
        <f t="shared" si="40"/>
        <v>0</v>
      </c>
      <c r="L207" s="89">
        <f t="shared" si="41"/>
        <v>0</v>
      </c>
      <c r="M207" s="10"/>
      <c r="N207" s="10"/>
      <c r="O207" s="10"/>
      <c r="P207" s="10"/>
      <c r="Q207" s="10"/>
      <c r="R207" s="10"/>
      <c r="S207" s="10"/>
      <c r="T207" s="10"/>
      <c r="U207" s="10"/>
      <c r="V207" s="10"/>
      <c r="W207" s="10"/>
      <c r="X207" s="10"/>
      <c r="Y207" s="10"/>
      <c r="Z207" s="10"/>
      <c r="AA207" s="10"/>
      <c r="AB207" s="10"/>
      <c r="AC207" s="10"/>
      <c r="AD207" s="10"/>
      <c r="AE207" s="10"/>
      <c r="AF207" s="10"/>
      <c r="AG207" s="10"/>
      <c r="AH207" s="10"/>
      <c r="AI207" s="10"/>
      <c r="AJ207" s="10"/>
    </row>
    <row r="208" spans="1:36" ht="12.75" hidden="1" customHeight="1" x14ac:dyDescent="0.2">
      <c r="A208" s="140"/>
      <c r="B208" s="118"/>
      <c r="C208" s="141" t="s">
        <v>549</v>
      </c>
      <c r="D208" s="142" t="s">
        <v>559</v>
      </c>
      <c r="E208" s="143">
        <v>0</v>
      </c>
      <c r="F208" s="143">
        <f>SUM(F501)</f>
        <v>0</v>
      </c>
      <c r="G208" s="144">
        <f>SUM(G501)</f>
        <v>0</v>
      </c>
      <c r="H208" s="145">
        <f t="shared" ref="H208:J211" si="50">SUM(H501)</f>
        <v>0</v>
      </c>
      <c r="I208" s="146">
        <f t="shared" si="50"/>
        <v>0</v>
      </c>
      <c r="J208" s="146">
        <f t="shared" si="50"/>
        <v>0</v>
      </c>
      <c r="K208" s="89">
        <f t="shared" si="40"/>
        <v>0</v>
      </c>
      <c r="L208" s="89">
        <f t="shared" si="41"/>
        <v>0</v>
      </c>
      <c r="M208" s="10"/>
      <c r="N208" s="10"/>
      <c r="O208" s="10"/>
      <c r="P208" s="10"/>
      <c r="Q208" s="10"/>
      <c r="R208" s="10"/>
      <c r="S208" s="10"/>
      <c r="T208" s="10"/>
      <c r="U208" s="10"/>
      <c r="V208" s="10"/>
      <c r="W208" s="10"/>
      <c r="X208" s="10"/>
      <c r="Y208" s="10"/>
      <c r="Z208" s="10"/>
      <c r="AA208" s="10"/>
      <c r="AB208" s="10"/>
      <c r="AC208" s="10"/>
      <c r="AD208" s="10"/>
      <c r="AE208" s="10"/>
      <c r="AF208" s="10"/>
      <c r="AG208" s="10"/>
      <c r="AH208" s="10"/>
      <c r="AI208" s="10"/>
      <c r="AJ208" s="10"/>
    </row>
    <row r="209" spans="1:36" ht="12.75" hidden="1" customHeight="1" x14ac:dyDescent="0.2">
      <c r="A209" s="140"/>
      <c r="B209" s="118"/>
      <c r="C209" s="141" t="s">
        <v>551</v>
      </c>
      <c r="D209" s="142" t="s">
        <v>560</v>
      </c>
      <c r="E209" s="143">
        <v>0</v>
      </c>
      <c r="F209" s="143">
        <f t="shared" ref="F209:G211" si="51">SUM(F502)</f>
        <v>0</v>
      </c>
      <c r="G209" s="144">
        <f t="shared" si="51"/>
        <v>0</v>
      </c>
      <c r="H209" s="145">
        <f t="shared" si="50"/>
        <v>0</v>
      </c>
      <c r="I209" s="146">
        <f t="shared" si="50"/>
        <v>0</v>
      </c>
      <c r="J209" s="146">
        <f t="shared" si="50"/>
        <v>0</v>
      </c>
      <c r="K209" s="89">
        <f t="shared" si="40"/>
        <v>0</v>
      </c>
      <c r="L209" s="89">
        <f t="shared" si="41"/>
        <v>0</v>
      </c>
      <c r="M209" s="11"/>
      <c r="N209" s="11"/>
      <c r="O209" s="11"/>
      <c r="P209" s="11"/>
      <c r="Q209" s="11"/>
      <c r="R209" s="11"/>
      <c r="S209" s="11"/>
      <c r="T209" s="11"/>
      <c r="U209" s="11"/>
      <c r="V209" s="11"/>
      <c r="W209" s="11"/>
      <c r="X209" s="11"/>
      <c r="Y209" s="11"/>
      <c r="Z209" s="11"/>
      <c r="AA209" s="11"/>
      <c r="AB209" s="11"/>
      <c r="AC209" s="11"/>
      <c r="AD209" s="11"/>
      <c r="AE209" s="11"/>
      <c r="AF209" s="11"/>
      <c r="AG209" s="11"/>
      <c r="AH209" s="11"/>
      <c r="AI209" s="11"/>
      <c r="AJ209" s="11"/>
    </row>
    <row r="210" spans="1:36" ht="12.75" hidden="1" customHeight="1" x14ac:dyDescent="0.2">
      <c r="A210" s="140"/>
      <c r="B210" s="118"/>
      <c r="C210" s="141" t="s">
        <v>553</v>
      </c>
      <c r="D210" s="142" t="s">
        <v>561</v>
      </c>
      <c r="E210" s="143">
        <v>0</v>
      </c>
      <c r="F210" s="143">
        <f t="shared" si="51"/>
        <v>0</v>
      </c>
      <c r="G210" s="144">
        <f t="shared" si="51"/>
        <v>0</v>
      </c>
      <c r="H210" s="145">
        <f t="shared" si="50"/>
        <v>0</v>
      </c>
      <c r="I210" s="146">
        <f t="shared" si="50"/>
        <v>0</v>
      </c>
      <c r="J210" s="146">
        <f t="shared" si="50"/>
        <v>0</v>
      </c>
      <c r="K210" s="89">
        <f t="shared" si="40"/>
        <v>0</v>
      </c>
      <c r="L210" s="89">
        <f t="shared" si="41"/>
        <v>0</v>
      </c>
      <c r="M210" s="109"/>
      <c r="N210" s="109"/>
      <c r="O210" s="109"/>
      <c r="P210" s="109"/>
      <c r="Q210" s="109"/>
      <c r="R210" s="109"/>
      <c r="S210" s="109"/>
      <c r="T210" s="109"/>
      <c r="U210" s="109"/>
      <c r="V210" s="109"/>
      <c r="W210" s="109"/>
      <c r="X210" s="109"/>
      <c r="Y210" s="109"/>
      <c r="Z210" s="109"/>
      <c r="AA210" s="109"/>
      <c r="AB210" s="109"/>
      <c r="AC210" s="109"/>
      <c r="AD210" s="109"/>
      <c r="AE210" s="109"/>
      <c r="AF210" s="109"/>
      <c r="AG210" s="109"/>
      <c r="AH210" s="109"/>
      <c r="AI210" s="109"/>
      <c r="AJ210" s="109"/>
    </row>
    <row r="211" spans="1:36" ht="12.75" hidden="1" customHeight="1" x14ac:dyDescent="0.2">
      <c r="A211" s="140"/>
      <c r="B211" s="118"/>
      <c r="C211" s="141" t="s">
        <v>555</v>
      </c>
      <c r="D211" s="142" t="s">
        <v>562</v>
      </c>
      <c r="E211" s="143">
        <v>0</v>
      </c>
      <c r="F211" s="143">
        <f t="shared" si="51"/>
        <v>0</v>
      </c>
      <c r="G211" s="144">
        <f t="shared" si="51"/>
        <v>0</v>
      </c>
      <c r="H211" s="145">
        <f t="shared" si="50"/>
        <v>0</v>
      </c>
      <c r="I211" s="146">
        <f t="shared" si="50"/>
        <v>0</v>
      </c>
      <c r="J211" s="146">
        <f t="shared" si="50"/>
        <v>0</v>
      </c>
      <c r="K211" s="89">
        <f t="shared" si="40"/>
        <v>0</v>
      </c>
      <c r="L211" s="89">
        <f t="shared" si="41"/>
        <v>0</v>
      </c>
      <c r="M211" s="109"/>
      <c r="N211" s="109"/>
      <c r="O211" s="109"/>
      <c r="P211" s="109"/>
      <c r="Q211" s="109"/>
      <c r="R211" s="109"/>
      <c r="S211" s="109"/>
      <c r="T211" s="109"/>
      <c r="U211" s="109"/>
      <c r="V211" s="109"/>
      <c r="W211" s="109"/>
      <c r="X211" s="109"/>
      <c r="Y211" s="109"/>
      <c r="Z211" s="109"/>
      <c r="AA211" s="109"/>
      <c r="AB211" s="109"/>
      <c r="AC211" s="109"/>
      <c r="AD211" s="109"/>
      <c r="AE211" s="109"/>
      <c r="AF211" s="109"/>
      <c r="AG211" s="109"/>
      <c r="AH211" s="109"/>
      <c r="AI211" s="109"/>
      <c r="AJ211" s="109"/>
    </row>
    <row r="212" spans="1:36" ht="12.75" hidden="1" customHeight="1" x14ac:dyDescent="0.2">
      <c r="A212" s="140"/>
      <c r="B212" s="736" t="s">
        <v>563</v>
      </c>
      <c r="C212" s="711"/>
      <c r="D212" s="98" t="s">
        <v>564</v>
      </c>
      <c r="E212" s="100">
        <v>0</v>
      </c>
      <c r="F212" s="100">
        <f>SUM(F213:F215)</f>
        <v>0</v>
      </c>
      <c r="G212" s="101">
        <f>SUM(G213:G215)</f>
        <v>0</v>
      </c>
      <c r="H212" s="102">
        <f>SUM(H213:H215)</f>
        <v>0</v>
      </c>
      <c r="I212" s="103">
        <f>SUM(I213:I215)</f>
        <v>0</v>
      </c>
      <c r="J212" s="103">
        <f>SUM(J213:J215)</f>
        <v>0</v>
      </c>
      <c r="K212" s="89">
        <f t="shared" si="40"/>
        <v>0</v>
      </c>
      <c r="L212" s="89">
        <f t="shared" si="41"/>
        <v>0</v>
      </c>
      <c r="M212" s="11"/>
      <c r="N212" s="11"/>
      <c r="O212" s="11"/>
      <c r="P212" s="11"/>
      <c r="Q212" s="11"/>
      <c r="R212" s="11"/>
      <c r="S212" s="11"/>
      <c r="T212" s="11"/>
      <c r="U212" s="11"/>
      <c r="V212" s="11"/>
      <c r="W212" s="11"/>
      <c r="X212" s="11"/>
      <c r="Y212" s="11"/>
      <c r="Z212" s="11"/>
      <c r="AA212" s="11"/>
      <c r="AB212" s="11"/>
      <c r="AC212" s="11"/>
      <c r="AD212" s="11"/>
      <c r="AE212" s="11"/>
      <c r="AF212" s="11"/>
      <c r="AG212" s="11"/>
      <c r="AH212" s="11"/>
      <c r="AI212" s="11"/>
      <c r="AJ212" s="11"/>
    </row>
    <row r="213" spans="1:36" ht="12.75" hidden="1" customHeight="1" x14ac:dyDescent="0.2">
      <c r="A213" s="140"/>
      <c r="B213" s="118"/>
      <c r="C213" s="141" t="s">
        <v>549</v>
      </c>
      <c r="D213" s="142" t="s">
        <v>565</v>
      </c>
      <c r="E213" s="143">
        <v>0</v>
      </c>
      <c r="F213" s="143">
        <f t="shared" ref="F213:G215" si="52">SUM(F506)</f>
        <v>0</v>
      </c>
      <c r="G213" s="144">
        <f t="shared" si="52"/>
        <v>0</v>
      </c>
      <c r="H213" s="145">
        <f t="shared" ref="H213:J215" si="53">SUM(H506)</f>
        <v>0</v>
      </c>
      <c r="I213" s="146">
        <f t="shared" si="53"/>
        <v>0</v>
      </c>
      <c r="J213" s="146">
        <f t="shared" si="53"/>
        <v>0</v>
      </c>
      <c r="K213" s="89">
        <f t="shared" si="40"/>
        <v>0</v>
      </c>
      <c r="L213" s="89">
        <f t="shared" si="41"/>
        <v>0</v>
      </c>
      <c r="M213" s="11"/>
      <c r="N213" s="11"/>
      <c r="O213" s="11"/>
      <c r="P213" s="11"/>
      <c r="Q213" s="11"/>
      <c r="R213" s="11"/>
      <c r="S213" s="11"/>
      <c r="T213" s="11"/>
      <c r="U213" s="11"/>
      <c r="V213" s="11"/>
      <c r="W213" s="11"/>
      <c r="X213" s="11"/>
      <c r="Y213" s="11"/>
      <c r="Z213" s="11"/>
      <c r="AA213" s="11"/>
      <c r="AB213" s="11"/>
      <c r="AC213" s="11"/>
      <c r="AD213" s="11"/>
      <c r="AE213" s="11"/>
      <c r="AF213" s="11"/>
      <c r="AG213" s="11"/>
      <c r="AH213" s="11"/>
      <c r="AI213" s="11"/>
      <c r="AJ213" s="11"/>
    </row>
    <row r="214" spans="1:36" ht="12.75" hidden="1" customHeight="1" x14ac:dyDescent="0.2">
      <c r="A214" s="140"/>
      <c r="B214" s="118"/>
      <c r="C214" s="141" t="s">
        <v>551</v>
      </c>
      <c r="D214" s="142" t="s">
        <v>566</v>
      </c>
      <c r="E214" s="143">
        <v>0</v>
      </c>
      <c r="F214" s="143">
        <f t="shared" si="52"/>
        <v>0</v>
      </c>
      <c r="G214" s="144">
        <f t="shared" si="52"/>
        <v>0</v>
      </c>
      <c r="H214" s="145">
        <f t="shared" si="53"/>
        <v>0</v>
      </c>
      <c r="I214" s="146">
        <f t="shared" si="53"/>
        <v>0</v>
      </c>
      <c r="J214" s="146">
        <f t="shared" si="53"/>
        <v>0</v>
      </c>
      <c r="K214" s="89">
        <f t="shared" si="40"/>
        <v>0</v>
      </c>
      <c r="L214" s="89">
        <f t="shared" si="41"/>
        <v>0</v>
      </c>
      <c r="M214" s="11"/>
      <c r="N214" s="11"/>
      <c r="O214" s="11"/>
      <c r="P214" s="11"/>
      <c r="Q214" s="11"/>
      <c r="R214" s="11"/>
      <c r="S214" s="11"/>
      <c r="T214" s="11"/>
      <c r="U214" s="11"/>
      <c r="V214" s="11"/>
      <c r="W214" s="11"/>
      <c r="X214" s="11"/>
      <c r="Y214" s="11"/>
      <c r="Z214" s="11"/>
      <c r="AA214" s="11"/>
      <c r="AB214" s="11"/>
      <c r="AC214" s="11"/>
      <c r="AD214" s="11"/>
      <c r="AE214" s="11"/>
      <c r="AF214" s="11"/>
      <c r="AG214" s="11"/>
      <c r="AH214" s="11"/>
      <c r="AI214" s="11"/>
      <c r="AJ214" s="11"/>
    </row>
    <row r="215" spans="1:36" ht="12.75" hidden="1" customHeight="1" x14ac:dyDescent="0.2">
      <c r="A215" s="140"/>
      <c r="B215" s="118"/>
      <c r="C215" s="141" t="s">
        <v>553</v>
      </c>
      <c r="D215" s="142" t="s">
        <v>567</v>
      </c>
      <c r="E215" s="143">
        <v>0</v>
      </c>
      <c r="F215" s="143">
        <f t="shared" si="52"/>
        <v>0</v>
      </c>
      <c r="G215" s="144">
        <f t="shared" si="52"/>
        <v>0</v>
      </c>
      <c r="H215" s="145">
        <f t="shared" si="53"/>
        <v>0</v>
      </c>
      <c r="I215" s="146">
        <f t="shared" si="53"/>
        <v>0</v>
      </c>
      <c r="J215" s="146">
        <f t="shared" si="53"/>
        <v>0</v>
      </c>
      <c r="K215" s="89">
        <f t="shared" si="40"/>
        <v>0</v>
      </c>
      <c r="L215" s="89">
        <f t="shared" si="41"/>
        <v>0</v>
      </c>
      <c r="M215" s="11"/>
      <c r="N215" s="11"/>
      <c r="O215" s="11"/>
      <c r="P215" s="11"/>
      <c r="Q215" s="11"/>
      <c r="R215" s="11"/>
      <c r="S215" s="11"/>
      <c r="T215" s="11"/>
      <c r="U215" s="11"/>
      <c r="V215" s="11"/>
      <c r="W215" s="11"/>
      <c r="X215" s="11"/>
      <c r="Y215" s="11"/>
      <c r="Z215" s="11"/>
      <c r="AA215" s="11"/>
      <c r="AB215" s="11"/>
      <c r="AC215" s="11"/>
      <c r="AD215" s="11"/>
      <c r="AE215" s="11"/>
      <c r="AF215" s="11"/>
      <c r="AG215" s="11"/>
      <c r="AH215" s="11"/>
      <c r="AI215" s="11"/>
      <c r="AJ215" s="11"/>
    </row>
    <row r="216" spans="1:36" ht="12.75" hidden="1" customHeight="1" x14ac:dyDescent="0.2">
      <c r="A216" s="140"/>
      <c r="B216" s="736" t="s">
        <v>568</v>
      </c>
      <c r="C216" s="711"/>
      <c r="D216" s="98" t="s">
        <v>569</v>
      </c>
      <c r="E216" s="100">
        <v>0</v>
      </c>
      <c r="F216" s="100">
        <f>SUM(F217:F219)</f>
        <v>0</v>
      </c>
      <c r="G216" s="101">
        <f>SUM(G217:G219)</f>
        <v>0</v>
      </c>
      <c r="H216" s="102">
        <f>SUM(H217:H219)</f>
        <v>0</v>
      </c>
      <c r="I216" s="103">
        <f>SUM(I217:I219)</f>
        <v>0</v>
      </c>
      <c r="J216" s="103">
        <f>SUM(J217:J219)</f>
        <v>0</v>
      </c>
      <c r="K216" s="89">
        <f t="shared" si="40"/>
        <v>0</v>
      </c>
      <c r="L216" s="89">
        <f t="shared" si="41"/>
        <v>0</v>
      </c>
      <c r="M216" s="68"/>
      <c r="N216" s="68"/>
      <c r="O216" s="68"/>
      <c r="P216" s="68"/>
      <c r="Q216" s="68"/>
      <c r="R216" s="68"/>
      <c r="S216" s="68"/>
      <c r="T216" s="68"/>
      <c r="U216" s="68"/>
      <c r="V216" s="68"/>
      <c r="W216" s="68"/>
      <c r="X216" s="68"/>
      <c r="Y216" s="68"/>
      <c r="Z216" s="68"/>
      <c r="AA216" s="68"/>
      <c r="AB216" s="68"/>
      <c r="AC216" s="68"/>
      <c r="AD216" s="68"/>
      <c r="AE216" s="68"/>
      <c r="AF216" s="68"/>
      <c r="AG216" s="68"/>
      <c r="AH216" s="68"/>
      <c r="AI216" s="11"/>
      <c r="AJ216" s="11"/>
    </row>
    <row r="217" spans="1:36" ht="12.75" hidden="1" customHeight="1" x14ac:dyDescent="0.2">
      <c r="A217" s="140"/>
      <c r="B217" s="118"/>
      <c r="C217" s="141" t="s">
        <v>549</v>
      </c>
      <c r="D217" s="142" t="s">
        <v>570</v>
      </c>
      <c r="E217" s="143">
        <v>0</v>
      </c>
      <c r="F217" s="143">
        <f t="shared" ref="F217:G219" si="54">SUM(F510)</f>
        <v>0</v>
      </c>
      <c r="G217" s="144">
        <f t="shared" si="54"/>
        <v>0</v>
      </c>
      <c r="H217" s="145">
        <f t="shared" ref="H217:J219" si="55">SUM(H510)</f>
        <v>0</v>
      </c>
      <c r="I217" s="146">
        <f t="shared" si="55"/>
        <v>0</v>
      </c>
      <c r="J217" s="146">
        <f t="shared" si="55"/>
        <v>0</v>
      </c>
      <c r="K217" s="89">
        <f t="shared" si="40"/>
        <v>0</v>
      </c>
      <c r="L217" s="89">
        <f t="shared" si="41"/>
        <v>0</v>
      </c>
      <c r="M217" s="68"/>
      <c r="N217" s="68"/>
      <c r="O217" s="68"/>
      <c r="P217" s="68"/>
      <c r="Q217" s="68"/>
      <c r="R217" s="68"/>
      <c r="S217" s="68"/>
      <c r="T217" s="68"/>
      <c r="U217" s="68"/>
      <c r="V217" s="68"/>
      <c r="W217" s="68"/>
      <c r="X217" s="68"/>
      <c r="Y217" s="68"/>
      <c r="Z217" s="68"/>
      <c r="AA217" s="68"/>
      <c r="AB217" s="68"/>
      <c r="AC217" s="68"/>
      <c r="AD217" s="68"/>
      <c r="AE217" s="68"/>
      <c r="AF217" s="68"/>
      <c r="AG217" s="68"/>
      <c r="AH217" s="68"/>
      <c r="AI217" s="11"/>
      <c r="AJ217" s="11"/>
    </row>
    <row r="218" spans="1:36" ht="12.75" hidden="1" customHeight="1" x14ac:dyDescent="0.2">
      <c r="A218" s="140"/>
      <c r="B218" s="118"/>
      <c r="C218" s="141" t="s">
        <v>551</v>
      </c>
      <c r="D218" s="142" t="s">
        <v>571</v>
      </c>
      <c r="E218" s="143">
        <v>0</v>
      </c>
      <c r="F218" s="143">
        <f t="shared" si="54"/>
        <v>0</v>
      </c>
      <c r="G218" s="144">
        <f t="shared" si="54"/>
        <v>0</v>
      </c>
      <c r="H218" s="145">
        <f t="shared" si="55"/>
        <v>0</v>
      </c>
      <c r="I218" s="146">
        <f t="shared" si="55"/>
        <v>0</v>
      </c>
      <c r="J218" s="146">
        <f t="shared" si="55"/>
        <v>0</v>
      </c>
      <c r="K218" s="89">
        <f t="shared" si="40"/>
        <v>0</v>
      </c>
      <c r="L218" s="89">
        <f t="shared" si="41"/>
        <v>0</v>
      </c>
      <c r="M218" s="68"/>
      <c r="N218" s="68"/>
      <c r="O218" s="68"/>
      <c r="P218" s="68"/>
      <c r="Q218" s="68"/>
      <c r="R218" s="68"/>
      <c r="S218" s="68"/>
      <c r="T218" s="68"/>
      <c r="U218" s="68"/>
      <c r="V218" s="68"/>
      <c r="W218" s="68"/>
      <c r="X218" s="68"/>
      <c r="Y218" s="68"/>
      <c r="Z218" s="68"/>
      <c r="AA218" s="68"/>
      <c r="AB218" s="68"/>
      <c r="AC218" s="68"/>
      <c r="AD218" s="68"/>
      <c r="AE218" s="68"/>
      <c r="AF218" s="68"/>
      <c r="AG218" s="68"/>
      <c r="AH218" s="68"/>
      <c r="AI218" s="11"/>
      <c r="AJ218" s="11"/>
    </row>
    <row r="219" spans="1:36" ht="12.75" hidden="1" customHeight="1" x14ac:dyDescent="0.2">
      <c r="A219" s="140"/>
      <c r="B219" s="118"/>
      <c r="C219" s="141" t="s">
        <v>553</v>
      </c>
      <c r="D219" s="142" t="s">
        <v>572</v>
      </c>
      <c r="E219" s="143">
        <v>0</v>
      </c>
      <c r="F219" s="143">
        <f t="shared" si="54"/>
        <v>0</v>
      </c>
      <c r="G219" s="144">
        <f t="shared" si="54"/>
        <v>0</v>
      </c>
      <c r="H219" s="145">
        <f t="shared" si="55"/>
        <v>0</v>
      </c>
      <c r="I219" s="146">
        <f t="shared" si="55"/>
        <v>0</v>
      </c>
      <c r="J219" s="146">
        <f t="shared" si="55"/>
        <v>0</v>
      </c>
      <c r="K219" s="89">
        <f t="shared" si="40"/>
        <v>0</v>
      </c>
      <c r="L219" s="89">
        <f t="shared" si="41"/>
        <v>0</v>
      </c>
      <c r="M219" s="11"/>
      <c r="N219" s="11"/>
      <c r="O219" s="11"/>
      <c r="P219" s="11"/>
      <c r="Q219" s="11"/>
      <c r="R219" s="11"/>
      <c r="S219" s="11"/>
      <c r="T219" s="11"/>
      <c r="U219" s="11"/>
      <c r="V219" s="11"/>
      <c r="W219" s="11"/>
      <c r="X219" s="11"/>
      <c r="Y219" s="11"/>
      <c r="Z219" s="11"/>
      <c r="AA219" s="11"/>
      <c r="AB219" s="11"/>
      <c r="AC219" s="11"/>
      <c r="AD219" s="11"/>
      <c r="AE219" s="11"/>
      <c r="AF219" s="11"/>
      <c r="AG219" s="11"/>
      <c r="AH219" s="11"/>
      <c r="AI219" s="11"/>
      <c r="AJ219" s="11"/>
    </row>
    <row r="220" spans="1:36" ht="12.75" hidden="1" customHeight="1" x14ac:dyDescent="0.2">
      <c r="A220" s="140"/>
      <c r="B220" s="736" t="s">
        <v>573</v>
      </c>
      <c r="C220" s="711"/>
      <c r="D220" s="98" t="s">
        <v>574</v>
      </c>
      <c r="E220" s="100">
        <v>0</v>
      </c>
      <c r="F220" s="100">
        <f>SUM(F221:F223)</f>
        <v>0</v>
      </c>
      <c r="G220" s="101">
        <f>SUM(G221:G223)</f>
        <v>0</v>
      </c>
      <c r="H220" s="102">
        <f>SUM(H221:H223)</f>
        <v>0</v>
      </c>
      <c r="I220" s="103">
        <f>SUM(I221:I223)</f>
        <v>0</v>
      </c>
      <c r="J220" s="103">
        <f>SUM(J221:J223)</f>
        <v>0</v>
      </c>
      <c r="K220" s="89">
        <f t="shared" si="40"/>
        <v>0</v>
      </c>
      <c r="L220" s="89">
        <f t="shared" si="41"/>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40"/>
      <c r="B221" s="118"/>
      <c r="C221" s="141" t="s">
        <v>549</v>
      </c>
      <c r="D221" s="142" t="s">
        <v>575</v>
      </c>
      <c r="E221" s="143">
        <v>0</v>
      </c>
      <c r="F221" s="143">
        <f t="shared" ref="F221:G223" si="56">SUM(F514)</f>
        <v>0</v>
      </c>
      <c r="G221" s="144">
        <f t="shared" si="56"/>
        <v>0</v>
      </c>
      <c r="H221" s="145">
        <f t="shared" ref="H221:J223" si="57">SUM(H514)</f>
        <v>0</v>
      </c>
      <c r="I221" s="146">
        <f t="shared" si="57"/>
        <v>0</v>
      </c>
      <c r="J221" s="146">
        <f t="shared" si="57"/>
        <v>0</v>
      </c>
      <c r="K221" s="89">
        <f t="shared" si="40"/>
        <v>0</v>
      </c>
      <c r="L221" s="89">
        <f t="shared" si="41"/>
        <v>0</v>
      </c>
      <c r="M221" s="11"/>
      <c r="N221" s="11"/>
      <c r="O221" s="11"/>
      <c r="P221" s="11"/>
      <c r="Q221" s="11"/>
      <c r="R221" s="11"/>
      <c r="S221" s="11"/>
      <c r="T221" s="11"/>
      <c r="U221" s="11"/>
      <c r="V221" s="11"/>
      <c r="W221" s="11"/>
      <c r="X221" s="11"/>
      <c r="Y221" s="11"/>
      <c r="Z221" s="11"/>
      <c r="AA221" s="11"/>
      <c r="AB221" s="11"/>
      <c r="AC221" s="11"/>
      <c r="AD221" s="11"/>
      <c r="AE221" s="11"/>
      <c r="AF221" s="11"/>
      <c r="AG221" s="11"/>
      <c r="AH221" s="11"/>
      <c r="AI221" s="11"/>
      <c r="AJ221" s="11"/>
    </row>
    <row r="222" spans="1:36" ht="12.75" hidden="1" customHeight="1" x14ac:dyDescent="0.2">
      <c r="A222" s="140"/>
      <c r="B222" s="118"/>
      <c r="C222" s="141" t="s">
        <v>551</v>
      </c>
      <c r="D222" s="142" t="s">
        <v>576</v>
      </c>
      <c r="E222" s="143">
        <v>0</v>
      </c>
      <c r="F222" s="143">
        <f t="shared" si="56"/>
        <v>0</v>
      </c>
      <c r="G222" s="144">
        <f t="shared" si="56"/>
        <v>0</v>
      </c>
      <c r="H222" s="145">
        <f t="shared" si="57"/>
        <v>0</v>
      </c>
      <c r="I222" s="146">
        <f t="shared" si="57"/>
        <v>0</v>
      </c>
      <c r="J222" s="146">
        <f t="shared" si="57"/>
        <v>0</v>
      </c>
      <c r="K222" s="89">
        <f t="shared" si="40"/>
        <v>0</v>
      </c>
      <c r="L222" s="89">
        <f t="shared" si="41"/>
        <v>0</v>
      </c>
      <c r="M222" s="11"/>
      <c r="N222" s="11"/>
      <c r="O222" s="11"/>
      <c r="P222" s="11"/>
      <c r="Q222" s="11"/>
      <c r="R222" s="11"/>
      <c r="S222" s="11"/>
      <c r="T222" s="11"/>
      <c r="U222" s="11"/>
      <c r="V222" s="11"/>
      <c r="W222" s="11"/>
      <c r="X222" s="11"/>
      <c r="Y222" s="11"/>
      <c r="Z222" s="11"/>
      <c r="AA222" s="11"/>
      <c r="AB222" s="11"/>
      <c r="AC222" s="11"/>
      <c r="AD222" s="11"/>
      <c r="AE222" s="11"/>
      <c r="AF222" s="11"/>
      <c r="AG222" s="11"/>
      <c r="AH222" s="11"/>
      <c r="AI222" s="11"/>
      <c r="AJ222" s="11"/>
    </row>
    <row r="223" spans="1:36" ht="12.75" hidden="1" customHeight="1" x14ac:dyDescent="0.2">
      <c r="A223" s="140"/>
      <c r="B223" s="118"/>
      <c r="C223" s="141" t="s">
        <v>553</v>
      </c>
      <c r="D223" s="142" t="s">
        <v>577</v>
      </c>
      <c r="E223" s="143">
        <v>0</v>
      </c>
      <c r="F223" s="143">
        <f t="shared" si="56"/>
        <v>0</v>
      </c>
      <c r="G223" s="144">
        <f t="shared" si="56"/>
        <v>0</v>
      </c>
      <c r="H223" s="145">
        <f t="shared" si="57"/>
        <v>0</v>
      </c>
      <c r="I223" s="146">
        <f t="shared" si="57"/>
        <v>0</v>
      </c>
      <c r="J223" s="146">
        <f t="shared" si="57"/>
        <v>0</v>
      </c>
      <c r="K223" s="89">
        <f t="shared" si="40"/>
        <v>0</v>
      </c>
      <c r="L223" s="89">
        <f t="shared" si="41"/>
        <v>0</v>
      </c>
      <c r="M223" s="11"/>
      <c r="N223" s="11"/>
      <c r="O223" s="11"/>
      <c r="P223" s="11"/>
      <c r="Q223" s="11"/>
      <c r="R223" s="11"/>
      <c r="S223" s="11"/>
      <c r="T223" s="11"/>
      <c r="U223" s="11"/>
      <c r="V223" s="11"/>
      <c r="W223" s="11"/>
      <c r="X223" s="11"/>
      <c r="Y223" s="11"/>
      <c r="Z223" s="11"/>
      <c r="AA223" s="11"/>
      <c r="AB223" s="11"/>
      <c r="AC223" s="11"/>
      <c r="AD223" s="11"/>
      <c r="AE223" s="11"/>
      <c r="AF223" s="11"/>
      <c r="AG223" s="11"/>
      <c r="AH223" s="11"/>
      <c r="AI223" s="11"/>
      <c r="AJ223" s="11"/>
    </row>
    <row r="224" spans="1:36" ht="12.75" hidden="1" customHeight="1" x14ac:dyDescent="0.2">
      <c r="A224" s="140"/>
      <c r="B224" s="736" t="s">
        <v>578</v>
      </c>
      <c r="C224" s="711"/>
      <c r="D224" s="98" t="s">
        <v>579</v>
      </c>
      <c r="E224" s="100">
        <v>0</v>
      </c>
      <c r="F224" s="100">
        <f>SUM(F225:F227)</f>
        <v>0</v>
      </c>
      <c r="G224" s="101">
        <f>SUM(G225:G227)</f>
        <v>0</v>
      </c>
      <c r="H224" s="102">
        <f>SUM(H225:H227)</f>
        <v>0</v>
      </c>
      <c r="I224" s="103">
        <f>SUM(I225:I227)</f>
        <v>0</v>
      </c>
      <c r="J224" s="103">
        <f>SUM(J225:J227)</f>
        <v>0</v>
      </c>
      <c r="K224" s="89">
        <f t="shared" si="40"/>
        <v>0</v>
      </c>
      <c r="L224" s="89">
        <f t="shared" si="41"/>
        <v>0</v>
      </c>
      <c r="M224" s="11"/>
      <c r="N224" s="11"/>
      <c r="O224" s="11"/>
      <c r="P224" s="11"/>
      <c r="Q224" s="11"/>
      <c r="R224" s="11"/>
      <c r="S224" s="11"/>
      <c r="T224" s="11"/>
      <c r="U224" s="11"/>
      <c r="V224" s="11"/>
      <c r="W224" s="11"/>
      <c r="X224" s="11"/>
      <c r="Y224" s="11"/>
      <c r="Z224" s="11"/>
      <c r="AA224" s="11"/>
      <c r="AB224" s="11"/>
      <c r="AC224" s="11"/>
      <c r="AD224" s="11"/>
      <c r="AE224" s="11"/>
      <c r="AF224" s="11"/>
      <c r="AG224" s="11"/>
      <c r="AH224" s="11"/>
      <c r="AI224" s="11"/>
      <c r="AJ224" s="11"/>
    </row>
    <row r="225" spans="1:36" ht="12.75" hidden="1" customHeight="1" x14ac:dyDescent="0.2">
      <c r="A225" s="140"/>
      <c r="B225" s="118"/>
      <c r="C225" s="141" t="s">
        <v>549</v>
      </c>
      <c r="D225" s="142" t="s">
        <v>580</v>
      </c>
      <c r="E225" s="143">
        <v>0</v>
      </c>
      <c r="F225" s="143">
        <f t="shared" ref="F225:G227" si="58">SUM(F518)</f>
        <v>0</v>
      </c>
      <c r="G225" s="144">
        <f t="shared" si="58"/>
        <v>0</v>
      </c>
      <c r="H225" s="145">
        <f t="shared" ref="H225:J227" si="59">SUM(H518)</f>
        <v>0</v>
      </c>
      <c r="I225" s="146">
        <f t="shared" si="59"/>
        <v>0</v>
      </c>
      <c r="J225" s="146">
        <f t="shared" si="59"/>
        <v>0</v>
      </c>
      <c r="K225" s="89">
        <f t="shared" si="40"/>
        <v>0</v>
      </c>
      <c r="L225" s="89">
        <f t="shared" si="41"/>
        <v>0</v>
      </c>
      <c r="M225" s="11"/>
      <c r="N225" s="11"/>
      <c r="O225" s="11"/>
      <c r="P225" s="11"/>
      <c r="Q225" s="11"/>
      <c r="R225" s="11"/>
      <c r="S225" s="11"/>
      <c r="T225" s="11"/>
      <c r="U225" s="11"/>
      <c r="V225" s="11"/>
      <c r="W225" s="11"/>
      <c r="X225" s="11"/>
      <c r="Y225" s="11"/>
      <c r="Z225" s="11"/>
      <c r="AA225" s="11"/>
      <c r="AB225" s="11"/>
      <c r="AC225" s="11"/>
      <c r="AD225" s="11"/>
      <c r="AE225" s="11"/>
      <c r="AF225" s="11"/>
      <c r="AG225" s="11"/>
      <c r="AH225" s="11"/>
      <c r="AI225" s="11"/>
      <c r="AJ225" s="11"/>
    </row>
    <row r="226" spans="1:36" ht="12.75" hidden="1" customHeight="1" x14ac:dyDescent="0.2">
      <c r="A226" s="140"/>
      <c r="B226" s="118"/>
      <c r="C226" s="141" t="s">
        <v>551</v>
      </c>
      <c r="D226" s="142" t="s">
        <v>581</v>
      </c>
      <c r="E226" s="143">
        <v>0</v>
      </c>
      <c r="F226" s="143">
        <f t="shared" si="58"/>
        <v>0</v>
      </c>
      <c r="G226" s="144">
        <f t="shared" si="58"/>
        <v>0</v>
      </c>
      <c r="H226" s="145">
        <f t="shared" si="59"/>
        <v>0</v>
      </c>
      <c r="I226" s="146">
        <f t="shared" si="59"/>
        <v>0</v>
      </c>
      <c r="J226" s="146">
        <f t="shared" si="59"/>
        <v>0</v>
      </c>
      <c r="K226" s="89">
        <f t="shared" si="40"/>
        <v>0</v>
      </c>
      <c r="L226" s="89">
        <f t="shared" si="41"/>
        <v>0</v>
      </c>
      <c r="M226" s="11"/>
      <c r="N226" s="11"/>
      <c r="O226" s="11"/>
      <c r="P226" s="11"/>
      <c r="Q226" s="11"/>
      <c r="R226" s="11"/>
      <c r="S226" s="11"/>
      <c r="T226" s="11"/>
      <c r="U226" s="11"/>
      <c r="V226" s="11"/>
      <c r="W226" s="11"/>
      <c r="X226" s="11"/>
      <c r="Y226" s="11"/>
      <c r="Z226" s="11"/>
      <c r="AA226" s="11"/>
      <c r="AB226" s="11"/>
      <c r="AC226" s="11"/>
      <c r="AD226" s="11"/>
      <c r="AE226" s="11"/>
      <c r="AF226" s="11"/>
      <c r="AG226" s="11"/>
      <c r="AH226" s="11"/>
      <c r="AI226" s="11"/>
      <c r="AJ226" s="11"/>
    </row>
    <row r="227" spans="1:36" ht="12.75" hidden="1" customHeight="1" x14ac:dyDescent="0.2">
      <c r="A227" s="140"/>
      <c r="B227" s="118"/>
      <c r="C227" s="141" t="s">
        <v>553</v>
      </c>
      <c r="D227" s="142" t="s">
        <v>582</v>
      </c>
      <c r="E227" s="143">
        <v>0</v>
      </c>
      <c r="F227" s="143">
        <f t="shared" si="58"/>
        <v>0</v>
      </c>
      <c r="G227" s="144">
        <f t="shared" si="58"/>
        <v>0</v>
      </c>
      <c r="H227" s="145">
        <f t="shared" si="59"/>
        <v>0</v>
      </c>
      <c r="I227" s="146">
        <f t="shared" si="59"/>
        <v>0</v>
      </c>
      <c r="J227" s="146">
        <f t="shared" si="59"/>
        <v>0</v>
      </c>
      <c r="K227" s="89">
        <f t="shared" si="40"/>
        <v>0</v>
      </c>
      <c r="L227" s="89">
        <f t="shared" si="41"/>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40"/>
      <c r="B228" s="736" t="s">
        <v>583</v>
      </c>
      <c r="C228" s="711"/>
      <c r="D228" s="98" t="s">
        <v>584</v>
      </c>
      <c r="E228" s="100">
        <v>0</v>
      </c>
      <c r="F228" s="100">
        <f>SUM(F229:F232)</f>
        <v>0</v>
      </c>
      <c r="G228" s="101">
        <f>SUM(G229:G232)</f>
        <v>0</v>
      </c>
      <c r="H228" s="102">
        <f>SUM(H229:H232)</f>
        <v>0</v>
      </c>
      <c r="I228" s="103">
        <f>SUM(I229:I232)</f>
        <v>0</v>
      </c>
      <c r="J228" s="103">
        <f>SUM(J229:J232)</f>
        <v>0</v>
      </c>
      <c r="K228" s="89">
        <f t="shared" si="40"/>
        <v>0</v>
      </c>
      <c r="L228" s="89">
        <f t="shared" si="41"/>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40"/>
      <c r="B229" s="118"/>
      <c r="C229" s="141" t="s">
        <v>549</v>
      </c>
      <c r="D229" s="142" t="s">
        <v>585</v>
      </c>
      <c r="E229" s="143">
        <v>0</v>
      </c>
      <c r="F229" s="143">
        <f>SUM(F522)</f>
        <v>0</v>
      </c>
      <c r="G229" s="144">
        <f>SUM(G522)</f>
        <v>0</v>
      </c>
      <c r="H229" s="145">
        <f t="shared" ref="H229:J232" si="60">SUM(H522)</f>
        <v>0</v>
      </c>
      <c r="I229" s="146">
        <f t="shared" si="60"/>
        <v>0</v>
      </c>
      <c r="J229" s="146">
        <f t="shared" si="60"/>
        <v>0</v>
      </c>
      <c r="K229" s="89">
        <f t="shared" si="40"/>
        <v>0</v>
      </c>
      <c r="L229" s="89">
        <f t="shared" si="41"/>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40"/>
      <c r="B230" s="118"/>
      <c r="C230" s="141" t="s">
        <v>551</v>
      </c>
      <c r="D230" s="142" t="s">
        <v>586</v>
      </c>
      <c r="E230" s="143">
        <v>0</v>
      </c>
      <c r="F230" s="143">
        <f t="shared" ref="F230:G232" si="61">SUM(F523)</f>
        <v>0</v>
      </c>
      <c r="G230" s="144">
        <f t="shared" si="61"/>
        <v>0</v>
      </c>
      <c r="H230" s="145">
        <f t="shared" si="60"/>
        <v>0</v>
      </c>
      <c r="I230" s="146">
        <f t="shared" si="60"/>
        <v>0</v>
      </c>
      <c r="J230" s="146">
        <f t="shared" si="60"/>
        <v>0</v>
      </c>
      <c r="K230" s="89">
        <f t="shared" si="40"/>
        <v>0</v>
      </c>
      <c r="L230" s="89">
        <f t="shared" si="41"/>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40"/>
      <c r="B231" s="118"/>
      <c r="C231" s="141" t="s">
        <v>553</v>
      </c>
      <c r="D231" s="142" t="s">
        <v>587</v>
      </c>
      <c r="E231" s="143">
        <v>0</v>
      </c>
      <c r="F231" s="143">
        <f t="shared" si="61"/>
        <v>0</v>
      </c>
      <c r="G231" s="144">
        <f t="shared" si="61"/>
        <v>0</v>
      </c>
      <c r="H231" s="145">
        <f t="shared" si="60"/>
        <v>0</v>
      </c>
      <c r="I231" s="146">
        <f t="shared" si="60"/>
        <v>0</v>
      </c>
      <c r="J231" s="146">
        <f t="shared" si="60"/>
        <v>0</v>
      </c>
      <c r="K231" s="89">
        <f t="shared" si="40"/>
        <v>0</v>
      </c>
      <c r="L231" s="89">
        <f t="shared" si="41"/>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40"/>
      <c r="B232" s="118"/>
      <c r="C232" s="141" t="s">
        <v>555</v>
      </c>
      <c r="D232" s="142" t="s">
        <v>588</v>
      </c>
      <c r="E232" s="143">
        <v>0</v>
      </c>
      <c r="F232" s="143">
        <f t="shared" si="61"/>
        <v>0</v>
      </c>
      <c r="G232" s="144">
        <f t="shared" si="61"/>
        <v>0</v>
      </c>
      <c r="H232" s="145">
        <f t="shared" si="60"/>
        <v>0</v>
      </c>
      <c r="I232" s="146">
        <f t="shared" si="60"/>
        <v>0</v>
      </c>
      <c r="J232" s="146">
        <f t="shared" si="60"/>
        <v>0</v>
      </c>
      <c r="K232" s="89">
        <f t="shared" si="40"/>
        <v>0</v>
      </c>
      <c r="L232" s="89">
        <f t="shared" si="41"/>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40"/>
      <c r="B233" s="736" t="s">
        <v>589</v>
      </c>
      <c r="C233" s="711"/>
      <c r="D233" s="98" t="s">
        <v>590</v>
      </c>
      <c r="E233" s="100">
        <v>0</v>
      </c>
      <c r="F233" s="100">
        <f>SUM(F234:F236)</f>
        <v>0</v>
      </c>
      <c r="G233" s="101">
        <f>SUM(G234:G236)</f>
        <v>0</v>
      </c>
      <c r="H233" s="102">
        <f>SUM(H234:H236)</f>
        <v>0</v>
      </c>
      <c r="I233" s="103">
        <f>SUM(I234:I236)</f>
        <v>0</v>
      </c>
      <c r="J233" s="103">
        <f>SUM(J234:J236)</f>
        <v>0</v>
      </c>
      <c r="K233" s="89">
        <f t="shared" si="40"/>
        <v>0</v>
      </c>
      <c r="L233" s="89">
        <f t="shared" si="41"/>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40"/>
      <c r="B234" s="118"/>
      <c r="C234" s="141" t="s">
        <v>549</v>
      </c>
      <c r="D234" s="142" t="s">
        <v>591</v>
      </c>
      <c r="E234" s="143">
        <v>0</v>
      </c>
      <c r="F234" s="143">
        <f t="shared" ref="F234:G236" si="62">SUM(F527)</f>
        <v>0</v>
      </c>
      <c r="G234" s="144">
        <f t="shared" si="62"/>
        <v>0</v>
      </c>
      <c r="H234" s="145">
        <f t="shared" ref="H234:J236" si="63">SUM(H527)</f>
        <v>0</v>
      </c>
      <c r="I234" s="146">
        <f t="shared" si="63"/>
        <v>0</v>
      </c>
      <c r="J234" s="146">
        <f t="shared" si="63"/>
        <v>0</v>
      </c>
      <c r="K234" s="89">
        <f t="shared" si="40"/>
        <v>0</v>
      </c>
      <c r="L234" s="89">
        <f t="shared" si="41"/>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40"/>
      <c r="B235" s="118"/>
      <c r="C235" s="141" t="s">
        <v>551</v>
      </c>
      <c r="D235" s="142" t="s">
        <v>592</v>
      </c>
      <c r="E235" s="143">
        <v>0</v>
      </c>
      <c r="F235" s="143">
        <f t="shared" si="62"/>
        <v>0</v>
      </c>
      <c r="G235" s="144">
        <f t="shared" si="62"/>
        <v>0</v>
      </c>
      <c r="H235" s="145">
        <f t="shared" si="63"/>
        <v>0</v>
      </c>
      <c r="I235" s="146">
        <f t="shared" si="63"/>
        <v>0</v>
      </c>
      <c r="J235" s="146">
        <f t="shared" si="63"/>
        <v>0</v>
      </c>
      <c r="K235" s="89">
        <f t="shared" si="40"/>
        <v>0</v>
      </c>
      <c r="L235" s="89">
        <f t="shared" si="41"/>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40"/>
      <c r="B236" s="118"/>
      <c r="C236" s="141" t="s">
        <v>553</v>
      </c>
      <c r="D236" s="142" t="s">
        <v>593</v>
      </c>
      <c r="E236" s="143">
        <v>0</v>
      </c>
      <c r="F236" s="143">
        <f t="shared" si="62"/>
        <v>0</v>
      </c>
      <c r="G236" s="144">
        <f t="shared" si="62"/>
        <v>0</v>
      </c>
      <c r="H236" s="145">
        <f t="shared" si="63"/>
        <v>0</v>
      </c>
      <c r="I236" s="146">
        <f t="shared" si="63"/>
        <v>0</v>
      </c>
      <c r="J236" s="146">
        <f t="shared" si="63"/>
        <v>0</v>
      </c>
      <c r="K236" s="89">
        <f t="shared" si="40"/>
        <v>0</v>
      </c>
      <c r="L236" s="89">
        <f t="shared" si="41"/>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40"/>
      <c r="B237" s="736" t="s">
        <v>594</v>
      </c>
      <c r="C237" s="711"/>
      <c r="D237" s="98" t="s">
        <v>595</v>
      </c>
      <c r="E237" s="100">
        <v>0</v>
      </c>
      <c r="F237" s="100">
        <f>SUM(F238:F240)</f>
        <v>0</v>
      </c>
      <c r="G237" s="101">
        <f>SUM(G238:G240)</f>
        <v>0</v>
      </c>
      <c r="H237" s="102">
        <f>SUM(H238:H240)</f>
        <v>0</v>
      </c>
      <c r="I237" s="103">
        <f>SUM(I238:I240)</f>
        <v>0</v>
      </c>
      <c r="J237" s="103">
        <f>SUM(J238:J240)</f>
        <v>0</v>
      </c>
      <c r="K237" s="89">
        <f t="shared" si="40"/>
        <v>0</v>
      </c>
      <c r="L237" s="89">
        <f t="shared" si="41"/>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40"/>
      <c r="B238" s="118"/>
      <c r="C238" s="141" t="s">
        <v>549</v>
      </c>
      <c r="D238" s="142" t="s">
        <v>596</v>
      </c>
      <c r="E238" s="143">
        <v>0</v>
      </c>
      <c r="F238" s="143">
        <f t="shared" ref="F238:G240" si="64">SUM(F531)</f>
        <v>0</v>
      </c>
      <c r="G238" s="144">
        <f t="shared" si="64"/>
        <v>0</v>
      </c>
      <c r="H238" s="145">
        <f t="shared" ref="H238:J240" si="65">SUM(H531)</f>
        <v>0</v>
      </c>
      <c r="I238" s="146">
        <f t="shared" si="65"/>
        <v>0</v>
      </c>
      <c r="J238" s="146">
        <f t="shared" si="65"/>
        <v>0</v>
      </c>
      <c r="K238" s="89">
        <f t="shared" si="40"/>
        <v>0</v>
      </c>
      <c r="L238" s="89">
        <f t="shared" si="41"/>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40"/>
      <c r="B239" s="118"/>
      <c r="C239" s="141" t="s">
        <v>551</v>
      </c>
      <c r="D239" s="142" t="s">
        <v>597</v>
      </c>
      <c r="E239" s="143">
        <v>0</v>
      </c>
      <c r="F239" s="143">
        <f t="shared" si="64"/>
        <v>0</v>
      </c>
      <c r="G239" s="144">
        <f t="shared" si="64"/>
        <v>0</v>
      </c>
      <c r="H239" s="145">
        <f t="shared" si="65"/>
        <v>0</v>
      </c>
      <c r="I239" s="146">
        <f t="shared" si="65"/>
        <v>0</v>
      </c>
      <c r="J239" s="146">
        <f t="shared" si="65"/>
        <v>0</v>
      </c>
      <c r="K239" s="89">
        <f t="shared" si="40"/>
        <v>0</v>
      </c>
      <c r="L239" s="89">
        <f t="shared" si="41"/>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40"/>
      <c r="B240" s="118"/>
      <c r="C240" s="141" t="s">
        <v>553</v>
      </c>
      <c r="D240" s="142" t="s">
        <v>598</v>
      </c>
      <c r="E240" s="143">
        <v>0</v>
      </c>
      <c r="F240" s="143">
        <f t="shared" si="64"/>
        <v>0</v>
      </c>
      <c r="G240" s="144">
        <f t="shared" si="64"/>
        <v>0</v>
      </c>
      <c r="H240" s="145">
        <f t="shared" si="65"/>
        <v>0</v>
      </c>
      <c r="I240" s="146">
        <f t="shared" si="65"/>
        <v>0</v>
      </c>
      <c r="J240" s="146">
        <f t="shared" si="65"/>
        <v>0</v>
      </c>
      <c r="K240" s="89">
        <f t="shared" si="40"/>
        <v>0</v>
      </c>
      <c r="L240" s="89">
        <f t="shared" si="41"/>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40"/>
      <c r="B241" s="736" t="s">
        <v>599</v>
      </c>
      <c r="C241" s="711"/>
      <c r="D241" s="98" t="s">
        <v>600</v>
      </c>
      <c r="E241" s="100">
        <v>0</v>
      </c>
      <c r="F241" s="100">
        <f>SUM(F242:F244)</f>
        <v>0</v>
      </c>
      <c r="G241" s="101">
        <f>SUM(G242:G244)</f>
        <v>0</v>
      </c>
      <c r="H241" s="102">
        <f>SUM(H242:H244)</f>
        <v>0</v>
      </c>
      <c r="I241" s="103">
        <f>SUM(I242:I244)</f>
        <v>0</v>
      </c>
      <c r="J241" s="103">
        <f>SUM(J242:J244)</f>
        <v>0</v>
      </c>
      <c r="K241" s="89">
        <f t="shared" si="40"/>
        <v>0</v>
      </c>
      <c r="L241" s="89">
        <f t="shared" si="41"/>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40"/>
      <c r="B242" s="118"/>
      <c r="C242" s="141" t="s">
        <v>549</v>
      </c>
      <c r="D242" s="142" t="s">
        <v>601</v>
      </c>
      <c r="E242" s="143">
        <v>0</v>
      </c>
      <c r="F242" s="143">
        <f t="shared" ref="F242:G244" si="66">SUM(F535)</f>
        <v>0</v>
      </c>
      <c r="G242" s="144">
        <f t="shared" si="66"/>
        <v>0</v>
      </c>
      <c r="H242" s="145">
        <f t="shared" ref="H242:J244" si="67">SUM(H535)</f>
        <v>0</v>
      </c>
      <c r="I242" s="146">
        <f t="shared" si="67"/>
        <v>0</v>
      </c>
      <c r="J242" s="146">
        <f t="shared" si="67"/>
        <v>0</v>
      </c>
      <c r="K242" s="89">
        <f t="shared" si="40"/>
        <v>0</v>
      </c>
      <c r="L242" s="89">
        <f t="shared" si="41"/>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40"/>
      <c r="B243" s="118"/>
      <c r="C243" s="141" t="s">
        <v>551</v>
      </c>
      <c r="D243" s="142" t="s">
        <v>602</v>
      </c>
      <c r="E243" s="143">
        <v>0</v>
      </c>
      <c r="F243" s="143">
        <f t="shared" si="66"/>
        <v>0</v>
      </c>
      <c r="G243" s="144">
        <f t="shared" si="66"/>
        <v>0</v>
      </c>
      <c r="H243" s="145">
        <f t="shared" si="67"/>
        <v>0</v>
      </c>
      <c r="I243" s="146">
        <f t="shared" si="67"/>
        <v>0</v>
      </c>
      <c r="J243" s="146">
        <f t="shared" si="67"/>
        <v>0</v>
      </c>
      <c r="K243" s="89">
        <f t="shared" si="40"/>
        <v>0</v>
      </c>
      <c r="L243" s="89">
        <f t="shared" si="41"/>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40"/>
      <c r="B244" s="118"/>
      <c r="C244" s="141" t="s">
        <v>603</v>
      </c>
      <c r="D244" s="142" t="s">
        <v>604</v>
      </c>
      <c r="E244" s="143">
        <v>0</v>
      </c>
      <c r="F244" s="143">
        <f t="shared" si="66"/>
        <v>0</v>
      </c>
      <c r="G244" s="144">
        <f t="shared" si="66"/>
        <v>0</v>
      </c>
      <c r="H244" s="145">
        <f t="shared" si="67"/>
        <v>0</v>
      </c>
      <c r="I244" s="146">
        <f t="shared" si="67"/>
        <v>0</v>
      </c>
      <c r="J244" s="146">
        <f t="shared" si="67"/>
        <v>0</v>
      </c>
      <c r="K244" s="89">
        <f t="shared" si="40"/>
        <v>0</v>
      </c>
      <c r="L244" s="89">
        <f t="shared" si="41"/>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40"/>
      <c r="B245" s="736" t="s">
        <v>605</v>
      </c>
      <c r="C245" s="711"/>
      <c r="D245" s="98" t="s">
        <v>606</v>
      </c>
      <c r="E245" s="100">
        <v>0</v>
      </c>
      <c r="F245" s="100">
        <f>SUM(F246:F248)</f>
        <v>0</v>
      </c>
      <c r="G245" s="101">
        <f>SUM(G246:G248)</f>
        <v>0</v>
      </c>
      <c r="H245" s="102">
        <f>SUM(H246:H248)</f>
        <v>0</v>
      </c>
      <c r="I245" s="103">
        <f>SUM(I246:I248)</f>
        <v>0</v>
      </c>
      <c r="J245" s="103">
        <f>SUM(J246:J248)</f>
        <v>0</v>
      </c>
      <c r="K245" s="89">
        <f t="shared" si="40"/>
        <v>0</v>
      </c>
      <c r="L245" s="89">
        <f t="shared" si="41"/>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40"/>
      <c r="B246" s="118"/>
      <c r="C246" s="141" t="s">
        <v>549</v>
      </c>
      <c r="D246" s="142" t="s">
        <v>607</v>
      </c>
      <c r="E246" s="143">
        <v>0</v>
      </c>
      <c r="F246" s="143">
        <f t="shared" ref="F246:G248" si="68">SUM(F539)</f>
        <v>0</v>
      </c>
      <c r="G246" s="144">
        <f t="shared" si="68"/>
        <v>0</v>
      </c>
      <c r="H246" s="145">
        <f t="shared" ref="H246:J248" si="69">SUM(H539)</f>
        <v>0</v>
      </c>
      <c r="I246" s="146">
        <f t="shared" si="69"/>
        <v>0</v>
      </c>
      <c r="J246" s="146">
        <f t="shared" si="69"/>
        <v>0</v>
      </c>
      <c r="K246" s="89">
        <f t="shared" si="40"/>
        <v>0</v>
      </c>
      <c r="L246" s="89">
        <f t="shared" si="41"/>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40"/>
      <c r="B247" s="118"/>
      <c r="C247" s="141" t="s">
        <v>551</v>
      </c>
      <c r="D247" s="142" t="s">
        <v>608</v>
      </c>
      <c r="E247" s="143">
        <v>0</v>
      </c>
      <c r="F247" s="143">
        <f t="shared" si="68"/>
        <v>0</v>
      </c>
      <c r="G247" s="144">
        <f t="shared" si="68"/>
        <v>0</v>
      </c>
      <c r="H247" s="145">
        <f t="shared" si="69"/>
        <v>0</v>
      </c>
      <c r="I247" s="146">
        <f t="shared" si="69"/>
        <v>0</v>
      </c>
      <c r="J247" s="146">
        <f t="shared" si="69"/>
        <v>0</v>
      </c>
      <c r="K247" s="89">
        <f t="shared" si="40"/>
        <v>0</v>
      </c>
      <c r="L247" s="89">
        <f t="shared" si="41"/>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12.75" hidden="1" customHeight="1" x14ac:dyDescent="0.2">
      <c r="A248" s="140"/>
      <c r="B248" s="118"/>
      <c r="C248" s="141" t="s">
        <v>603</v>
      </c>
      <c r="D248" s="142" t="s">
        <v>609</v>
      </c>
      <c r="E248" s="143">
        <v>0</v>
      </c>
      <c r="F248" s="143">
        <f t="shared" si="68"/>
        <v>0</v>
      </c>
      <c r="G248" s="144">
        <f t="shared" si="68"/>
        <v>0</v>
      </c>
      <c r="H248" s="145">
        <f t="shared" si="69"/>
        <v>0</v>
      </c>
      <c r="I248" s="146">
        <f t="shared" si="69"/>
        <v>0</v>
      </c>
      <c r="J248" s="146">
        <f t="shared" si="69"/>
        <v>0</v>
      </c>
      <c r="K248" s="89">
        <f t="shared" si="40"/>
        <v>0</v>
      </c>
      <c r="L248" s="89">
        <f t="shared" si="41"/>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25.5" hidden="1" customHeight="1" x14ac:dyDescent="0.2">
      <c r="A249" s="739" t="s">
        <v>610</v>
      </c>
      <c r="B249" s="709"/>
      <c r="C249" s="711"/>
      <c r="D249" s="147" t="s">
        <v>611</v>
      </c>
      <c r="E249" s="85">
        <v>0</v>
      </c>
      <c r="F249" s="85">
        <f>F250</f>
        <v>0</v>
      </c>
      <c r="G249" s="86">
        <f>G250</f>
        <v>0</v>
      </c>
      <c r="H249" s="92">
        <f>SUM(H580)</f>
        <v>0</v>
      </c>
      <c r="I249" s="93">
        <f>SUM(I580)</f>
        <v>0</v>
      </c>
      <c r="J249" s="93">
        <f>SUM(J580)</f>
        <v>0</v>
      </c>
      <c r="K249" s="89">
        <f t="shared" si="40"/>
        <v>0</v>
      </c>
      <c r="L249" s="89">
        <f t="shared" si="41"/>
        <v>0</v>
      </c>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27" customHeight="1" x14ac:dyDescent="0.2">
      <c r="A250" s="140"/>
      <c r="B250" s="736" t="s">
        <v>612</v>
      </c>
      <c r="C250" s="711"/>
      <c r="D250" s="98"/>
      <c r="E250" s="143">
        <v>0</v>
      </c>
      <c r="F250" s="143">
        <f>SUM(F543)</f>
        <v>0</v>
      </c>
      <c r="G250" s="144">
        <f>SUM(G543)</f>
        <v>0</v>
      </c>
      <c r="H250" s="102"/>
      <c r="I250" s="103"/>
      <c r="J250" s="103"/>
      <c r="K250" s="89"/>
      <c r="L250" s="89"/>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42" customHeight="1" x14ac:dyDescent="0.2">
      <c r="A251" s="739" t="s">
        <v>613</v>
      </c>
      <c r="B251" s="709"/>
      <c r="C251" s="711"/>
      <c r="D251" s="147" t="s">
        <v>192</v>
      </c>
      <c r="E251" s="85">
        <v>82013.600000000006</v>
      </c>
      <c r="F251" s="85">
        <f>SUM(F252,F256,F260,F264,F268,F272,F276,F280,F283)</f>
        <v>0</v>
      </c>
      <c r="G251" s="86">
        <f>SUM(G252,G256,G260,G264,G268,G272,G276,G280,G283)</f>
        <v>82013.600000000006</v>
      </c>
      <c r="H251" s="92" t="s">
        <v>614</v>
      </c>
      <c r="I251" s="93"/>
      <c r="J251" s="93" t="s">
        <v>614</v>
      </c>
      <c r="K251" s="89">
        <f t="shared" ref="K251:K483" si="70">SUM(E251:G251)</f>
        <v>164027.20000000001</v>
      </c>
      <c r="L251" s="89">
        <f>IF(G251&lt;&gt;0,G251,0)</f>
        <v>82013.600000000006</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customHeight="1" x14ac:dyDescent="0.2">
      <c r="A252" s="140"/>
      <c r="B252" s="736" t="s">
        <v>615</v>
      </c>
      <c r="C252" s="711"/>
      <c r="D252" s="98" t="s">
        <v>616</v>
      </c>
      <c r="E252" s="100">
        <v>82013.600000000006</v>
      </c>
      <c r="F252" s="100">
        <f>SUM(F253:F255)</f>
        <v>0</v>
      </c>
      <c r="G252" s="101">
        <f>SUM(G253:G255)</f>
        <v>82013.600000000006</v>
      </c>
      <c r="H252" s="102" t="s">
        <v>614</v>
      </c>
      <c r="I252" s="103"/>
      <c r="J252" s="103" t="s">
        <v>614</v>
      </c>
      <c r="K252" s="89">
        <f t="shared" si="70"/>
        <v>164027.20000000001</v>
      </c>
      <c r="L252" s="89">
        <f>IF(G252&lt;&gt;0,G252,0)</f>
        <v>82013.600000000006</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customHeight="1" x14ac:dyDescent="0.2">
      <c r="A253" s="140"/>
      <c r="B253" s="118"/>
      <c r="C253" s="141" t="s">
        <v>549</v>
      </c>
      <c r="D253" s="142" t="s">
        <v>617</v>
      </c>
      <c r="E253" s="143">
        <v>81959.600000000006</v>
      </c>
      <c r="F253" s="143">
        <f t="shared" ref="F253:G255" si="71">F546</f>
        <v>0</v>
      </c>
      <c r="G253" s="101">
        <f t="shared" si="71"/>
        <v>81959.600000000006</v>
      </c>
      <c r="H253" s="145" t="s">
        <v>211</v>
      </c>
      <c r="I253" s="146"/>
      <c r="J253" s="146" t="s">
        <v>211</v>
      </c>
      <c r="K253" s="89">
        <f t="shared" si="70"/>
        <v>163919.20000000001</v>
      </c>
      <c r="L253" s="89">
        <f>IF(G253&lt;&gt;0,G253,0)</f>
        <v>81959.600000000006</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12.75" customHeight="1" x14ac:dyDescent="0.2">
      <c r="A254" s="140"/>
      <c r="B254" s="118"/>
      <c r="C254" s="141" t="s">
        <v>551</v>
      </c>
      <c r="D254" s="142" t="s">
        <v>618</v>
      </c>
      <c r="E254" s="143">
        <v>54</v>
      </c>
      <c r="F254" s="143">
        <f t="shared" si="71"/>
        <v>0</v>
      </c>
      <c r="G254" s="144">
        <f t="shared" si="71"/>
        <v>54</v>
      </c>
      <c r="H254" s="145" t="s">
        <v>614</v>
      </c>
      <c r="I254" s="146"/>
      <c r="J254" s="146" t="s">
        <v>614</v>
      </c>
      <c r="K254" s="89">
        <f t="shared" si="70"/>
        <v>108</v>
      </c>
      <c r="L254" s="89">
        <f>IF(G254&lt;&gt;0,G254,0)</f>
        <v>54</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12.75" hidden="1" customHeight="1" x14ac:dyDescent="0.2">
      <c r="A255" s="140"/>
      <c r="B255" s="118"/>
      <c r="C255" s="141" t="s">
        <v>553</v>
      </c>
      <c r="D255" s="142" t="s">
        <v>619</v>
      </c>
      <c r="E255" s="143">
        <v>0</v>
      </c>
      <c r="F255" s="143">
        <f t="shared" si="71"/>
        <v>0</v>
      </c>
      <c r="G255" s="144">
        <f t="shared" si="71"/>
        <v>0</v>
      </c>
      <c r="H255" s="145" t="s">
        <v>614</v>
      </c>
      <c r="I255" s="146"/>
      <c r="J255" s="146" t="s">
        <v>614</v>
      </c>
      <c r="K255" s="89">
        <f t="shared" si="70"/>
        <v>0</v>
      </c>
      <c r="L255" s="89">
        <f t="shared" ref="L255:L509" si="72">IF(G255&lt;&gt;0,G255,0)</f>
        <v>0</v>
      </c>
      <c r="M255" s="11"/>
      <c r="N255" s="11"/>
      <c r="O255" s="11"/>
      <c r="P255" s="11"/>
      <c r="Q255" s="11"/>
      <c r="R255" s="11"/>
      <c r="S255" s="11"/>
      <c r="T255" s="11"/>
      <c r="U255" s="11"/>
      <c r="V255" s="11"/>
      <c r="W255" s="11"/>
      <c r="X255" s="11"/>
      <c r="Y255" s="11"/>
      <c r="Z255" s="11"/>
      <c r="AA255" s="11"/>
      <c r="AB255" s="11"/>
      <c r="AC255" s="11"/>
      <c r="AD255" s="11"/>
      <c r="AE255" s="11"/>
      <c r="AF255" s="11"/>
      <c r="AG255" s="11"/>
      <c r="AH255" s="11"/>
      <c r="AI255" s="11"/>
      <c r="AJ255" s="11"/>
    </row>
    <row r="256" spans="1:36" ht="12.75" hidden="1" customHeight="1" x14ac:dyDescent="0.2">
      <c r="A256" s="140"/>
      <c r="B256" s="736" t="s">
        <v>620</v>
      </c>
      <c r="C256" s="711"/>
      <c r="D256" s="98" t="s">
        <v>621</v>
      </c>
      <c r="E256" s="100">
        <v>0</v>
      </c>
      <c r="F256" s="100">
        <f>SUM(F257:F259)</f>
        <v>0</v>
      </c>
      <c r="G256" s="101">
        <f>SUM(G257:G259)</f>
        <v>0</v>
      </c>
      <c r="H256" s="102" t="s">
        <v>614</v>
      </c>
      <c r="I256" s="103"/>
      <c r="J256" s="103" t="s">
        <v>614</v>
      </c>
      <c r="K256" s="89">
        <f t="shared" si="70"/>
        <v>0</v>
      </c>
      <c r="L256" s="89">
        <f t="shared" si="72"/>
        <v>0</v>
      </c>
      <c r="M256" s="11"/>
      <c r="N256" s="11"/>
      <c r="O256" s="11"/>
      <c r="P256" s="11"/>
      <c r="Q256" s="11"/>
      <c r="R256" s="11"/>
      <c r="S256" s="11"/>
      <c r="T256" s="11"/>
      <c r="U256" s="11"/>
      <c r="V256" s="11"/>
      <c r="W256" s="11"/>
      <c r="X256" s="11"/>
      <c r="Y256" s="11"/>
      <c r="Z256" s="11"/>
      <c r="AA256" s="11"/>
      <c r="AB256" s="11"/>
      <c r="AC256" s="11"/>
      <c r="AD256" s="11"/>
      <c r="AE256" s="11"/>
      <c r="AF256" s="11"/>
      <c r="AG256" s="11"/>
      <c r="AH256" s="11"/>
      <c r="AI256" s="11"/>
      <c r="AJ256" s="11"/>
    </row>
    <row r="257" spans="1:36" ht="12.75" hidden="1" customHeight="1" x14ac:dyDescent="0.2">
      <c r="A257" s="140"/>
      <c r="B257" s="118"/>
      <c r="C257" s="141" t="s">
        <v>549</v>
      </c>
      <c r="D257" s="142" t="s">
        <v>622</v>
      </c>
      <c r="E257" s="143">
        <v>0</v>
      </c>
      <c r="F257" s="143">
        <f t="shared" ref="F257:G259" si="73">F550</f>
        <v>0</v>
      </c>
      <c r="G257" s="144">
        <f t="shared" si="73"/>
        <v>0</v>
      </c>
      <c r="H257" s="145" t="s">
        <v>614</v>
      </c>
      <c r="I257" s="146"/>
      <c r="J257" s="146" t="s">
        <v>614</v>
      </c>
      <c r="K257" s="89">
        <f t="shared" si="70"/>
        <v>0</v>
      </c>
      <c r="L257" s="89">
        <f t="shared" si="72"/>
        <v>0</v>
      </c>
      <c r="M257" s="11"/>
      <c r="N257" s="11"/>
      <c r="O257" s="11"/>
      <c r="P257" s="11"/>
      <c r="Q257" s="11"/>
      <c r="R257" s="11"/>
      <c r="S257" s="11"/>
      <c r="T257" s="11"/>
      <c r="U257" s="11"/>
      <c r="V257" s="11"/>
      <c r="W257" s="11"/>
      <c r="X257" s="11"/>
      <c r="Y257" s="11"/>
      <c r="Z257" s="11"/>
      <c r="AA257" s="11"/>
      <c r="AB257" s="11"/>
      <c r="AC257" s="11"/>
      <c r="AD257" s="11"/>
      <c r="AE257" s="11"/>
      <c r="AF257" s="11"/>
      <c r="AG257" s="11"/>
      <c r="AH257" s="11"/>
      <c r="AI257" s="11"/>
      <c r="AJ257" s="11"/>
    </row>
    <row r="258" spans="1:36" ht="12.75" hidden="1" customHeight="1" x14ac:dyDescent="0.2">
      <c r="A258" s="140"/>
      <c r="B258" s="118"/>
      <c r="C258" s="141" t="s">
        <v>551</v>
      </c>
      <c r="D258" s="142" t="s">
        <v>623</v>
      </c>
      <c r="E258" s="143">
        <v>0</v>
      </c>
      <c r="F258" s="143">
        <f t="shared" si="73"/>
        <v>0</v>
      </c>
      <c r="G258" s="144">
        <f t="shared" si="73"/>
        <v>0</v>
      </c>
      <c r="H258" s="145" t="s">
        <v>211</v>
      </c>
      <c r="I258" s="146"/>
      <c r="J258" s="146" t="s">
        <v>211</v>
      </c>
      <c r="K258" s="89">
        <f t="shared" si="70"/>
        <v>0</v>
      </c>
      <c r="L258" s="89">
        <f t="shared" si="72"/>
        <v>0</v>
      </c>
      <c r="M258" s="11"/>
      <c r="N258" s="11"/>
      <c r="O258" s="11"/>
      <c r="P258" s="11"/>
      <c r="Q258" s="11"/>
      <c r="R258" s="11"/>
      <c r="S258" s="11"/>
      <c r="T258" s="11"/>
      <c r="U258" s="11"/>
      <c r="V258" s="11"/>
      <c r="W258" s="11"/>
      <c r="X258" s="11"/>
      <c r="Y258" s="11"/>
      <c r="Z258" s="11"/>
      <c r="AA258" s="11"/>
      <c r="AB258" s="11"/>
      <c r="AC258" s="11"/>
      <c r="AD258" s="11"/>
      <c r="AE258" s="11"/>
      <c r="AF258" s="11"/>
      <c r="AG258" s="11"/>
      <c r="AH258" s="11"/>
      <c r="AI258" s="11"/>
      <c r="AJ258" s="11"/>
    </row>
    <row r="259" spans="1:36" ht="12.75" hidden="1" customHeight="1" x14ac:dyDescent="0.2">
      <c r="A259" s="140"/>
      <c r="B259" s="118"/>
      <c r="C259" s="141" t="s">
        <v>553</v>
      </c>
      <c r="D259" s="142" t="s">
        <v>624</v>
      </c>
      <c r="E259" s="143">
        <v>0</v>
      </c>
      <c r="F259" s="143">
        <f t="shared" si="73"/>
        <v>0</v>
      </c>
      <c r="G259" s="144">
        <f t="shared" si="73"/>
        <v>0</v>
      </c>
      <c r="H259" s="145" t="s">
        <v>614</v>
      </c>
      <c r="I259" s="146"/>
      <c r="J259" s="146" t="s">
        <v>614</v>
      </c>
      <c r="K259" s="89">
        <f t="shared" si="70"/>
        <v>0</v>
      </c>
      <c r="L259" s="89">
        <f t="shared" si="72"/>
        <v>0</v>
      </c>
      <c r="M259" s="11"/>
      <c r="N259" s="11"/>
      <c r="O259" s="11"/>
      <c r="P259" s="11"/>
      <c r="Q259" s="11"/>
      <c r="R259" s="11"/>
      <c r="S259" s="11"/>
      <c r="T259" s="11"/>
      <c r="U259" s="11"/>
      <c r="V259" s="11"/>
      <c r="W259" s="11"/>
      <c r="X259" s="11"/>
      <c r="Y259" s="11"/>
      <c r="Z259" s="11"/>
      <c r="AA259" s="11"/>
      <c r="AB259" s="11"/>
      <c r="AC259" s="11"/>
      <c r="AD259" s="11"/>
      <c r="AE259" s="11"/>
      <c r="AF259" s="11"/>
      <c r="AG259" s="11"/>
      <c r="AH259" s="11"/>
      <c r="AI259" s="11"/>
      <c r="AJ259" s="11"/>
    </row>
    <row r="260" spans="1:36" ht="12.75" hidden="1" customHeight="1" x14ac:dyDescent="0.2">
      <c r="A260" s="140"/>
      <c r="B260" s="736" t="s">
        <v>625</v>
      </c>
      <c r="C260" s="711"/>
      <c r="D260" s="98" t="s">
        <v>626</v>
      </c>
      <c r="E260" s="100">
        <v>0</v>
      </c>
      <c r="F260" s="100">
        <f>SUM(F261:F263)</f>
        <v>0</v>
      </c>
      <c r="G260" s="101">
        <f>SUM(G261:G263)</f>
        <v>0</v>
      </c>
      <c r="H260" s="102" t="s">
        <v>614</v>
      </c>
      <c r="I260" s="103"/>
      <c r="J260" s="103" t="s">
        <v>614</v>
      </c>
      <c r="K260" s="89">
        <f t="shared" si="70"/>
        <v>0</v>
      </c>
      <c r="L260" s="89">
        <f t="shared" si="72"/>
        <v>0</v>
      </c>
      <c r="M260" s="11"/>
      <c r="N260" s="11"/>
      <c r="O260" s="11"/>
      <c r="P260" s="11"/>
      <c r="Q260" s="11"/>
      <c r="R260" s="11"/>
      <c r="S260" s="11"/>
      <c r="T260" s="11"/>
      <c r="U260" s="11"/>
      <c r="V260" s="11"/>
      <c r="W260" s="11"/>
      <c r="X260" s="11"/>
      <c r="Y260" s="11"/>
      <c r="Z260" s="11"/>
      <c r="AA260" s="11"/>
      <c r="AB260" s="11"/>
      <c r="AC260" s="11"/>
      <c r="AD260" s="11"/>
      <c r="AE260" s="11"/>
      <c r="AF260" s="11"/>
      <c r="AG260" s="11"/>
      <c r="AH260" s="11"/>
      <c r="AI260" s="11"/>
      <c r="AJ260" s="11"/>
    </row>
    <row r="261" spans="1:36" ht="12.75" hidden="1" customHeight="1" x14ac:dyDescent="0.2">
      <c r="A261" s="140"/>
      <c r="B261" s="118"/>
      <c r="C261" s="141" t="s">
        <v>549</v>
      </c>
      <c r="D261" s="142" t="s">
        <v>627</v>
      </c>
      <c r="E261" s="143">
        <v>0</v>
      </c>
      <c r="F261" s="143">
        <f t="shared" ref="F261:G263" si="74">F554</f>
        <v>0</v>
      </c>
      <c r="G261" s="144">
        <f t="shared" si="74"/>
        <v>0</v>
      </c>
      <c r="H261" s="145" t="s">
        <v>211</v>
      </c>
      <c r="I261" s="146"/>
      <c r="J261" s="146" t="s">
        <v>211</v>
      </c>
      <c r="K261" s="89">
        <f t="shared" si="70"/>
        <v>0</v>
      </c>
      <c r="L261" s="89">
        <f t="shared" si="72"/>
        <v>0</v>
      </c>
      <c r="M261" s="11"/>
      <c r="N261" s="11"/>
      <c r="O261" s="11"/>
      <c r="P261" s="11"/>
      <c r="Q261" s="11"/>
      <c r="R261" s="11"/>
      <c r="S261" s="11"/>
      <c r="T261" s="11"/>
      <c r="U261" s="11"/>
      <c r="V261" s="11"/>
      <c r="W261" s="11"/>
      <c r="X261" s="11"/>
      <c r="Y261" s="11"/>
      <c r="Z261" s="11"/>
      <c r="AA261" s="11"/>
      <c r="AB261" s="11"/>
      <c r="AC261" s="11"/>
      <c r="AD261" s="11"/>
      <c r="AE261" s="11"/>
      <c r="AF261" s="11"/>
      <c r="AG261" s="11"/>
      <c r="AH261" s="11"/>
      <c r="AI261" s="11"/>
      <c r="AJ261" s="11"/>
    </row>
    <row r="262" spans="1:36" ht="12.75" hidden="1" customHeight="1" x14ac:dyDescent="0.2">
      <c r="A262" s="140"/>
      <c r="B262" s="118"/>
      <c r="C262" s="141" t="s">
        <v>551</v>
      </c>
      <c r="D262" s="142" t="s">
        <v>628</v>
      </c>
      <c r="E262" s="143">
        <v>0</v>
      </c>
      <c r="F262" s="143">
        <f t="shared" si="74"/>
        <v>0</v>
      </c>
      <c r="G262" s="144">
        <f t="shared" si="74"/>
        <v>0</v>
      </c>
      <c r="H262" s="145" t="s">
        <v>614</v>
      </c>
      <c r="I262" s="146"/>
      <c r="J262" s="146" t="s">
        <v>614</v>
      </c>
      <c r="K262" s="89">
        <f t="shared" si="70"/>
        <v>0</v>
      </c>
      <c r="L262" s="89">
        <f t="shared" si="72"/>
        <v>0</v>
      </c>
      <c r="M262" s="11"/>
      <c r="N262" s="11"/>
      <c r="O262" s="11"/>
      <c r="P262" s="11"/>
      <c r="Q262" s="11"/>
      <c r="R262" s="11"/>
      <c r="S262" s="11"/>
      <c r="T262" s="11"/>
      <c r="U262" s="11"/>
      <c r="V262" s="11"/>
      <c r="W262" s="11"/>
      <c r="X262" s="11"/>
      <c r="Y262" s="11"/>
      <c r="Z262" s="11"/>
      <c r="AA262" s="11"/>
      <c r="AB262" s="11"/>
      <c r="AC262" s="11"/>
      <c r="AD262" s="11"/>
      <c r="AE262" s="11"/>
      <c r="AF262" s="11"/>
      <c r="AG262" s="11"/>
      <c r="AH262" s="11"/>
      <c r="AI262" s="11"/>
      <c r="AJ262" s="11"/>
    </row>
    <row r="263" spans="1:36" ht="12.75" hidden="1" customHeight="1" x14ac:dyDescent="0.2">
      <c r="A263" s="140"/>
      <c r="B263" s="118"/>
      <c r="C263" s="141" t="s">
        <v>553</v>
      </c>
      <c r="D263" s="142" t="s">
        <v>629</v>
      </c>
      <c r="E263" s="143">
        <v>0</v>
      </c>
      <c r="F263" s="143">
        <f t="shared" si="74"/>
        <v>0</v>
      </c>
      <c r="G263" s="144">
        <f t="shared" si="74"/>
        <v>0</v>
      </c>
      <c r="H263" s="145" t="s">
        <v>614</v>
      </c>
      <c r="I263" s="146"/>
      <c r="J263" s="146" t="s">
        <v>614</v>
      </c>
      <c r="K263" s="89">
        <f t="shared" si="70"/>
        <v>0</v>
      </c>
      <c r="L263" s="89">
        <f t="shared" si="72"/>
        <v>0</v>
      </c>
      <c r="M263" s="11"/>
      <c r="N263" s="11"/>
      <c r="O263" s="11"/>
      <c r="P263" s="11"/>
      <c r="Q263" s="11"/>
      <c r="R263" s="11"/>
      <c r="S263" s="11"/>
      <c r="T263" s="11"/>
      <c r="U263" s="11"/>
      <c r="V263" s="11"/>
      <c r="W263" s="11"/>
      <c r="X263" s="11"/>
      <c r="Y263" s="11"/>
      <c r="Z263" s="11"/>
      <c r="AA263" s="11"/>
      <c r="AB263" s="11"/>
      <c r="AC263" s="11"/>
      <c r="AD263" s="11"/>
      <c r="AE263" s="11"/>
      <c r="AF263" s="11"/>
      <c r="AG263" s="11"/>
      <c r="AH263" s="11"/>
      <c r="AI263" s="11"/>
      <c r="AJ263" s="11"/>
    </row>
    <row r="264" spans="1:36" ht="12.75" hidden="1" customHeight="1" x14ac:dyDescent="0.2">
      <c r="A264" s="140"/>
      <c r="B264" s="736" t="s">
        <v>630</v>
      </c>
      <c r="C264" s="711"/>
      <c r="D264" s="98" t="s">
        <v>631</v>
      </c>
      <c r="E264" s="100">
        <v>0</v>
      </c>
      <c r="F264" s="100">
        <f>SUM(F265:F267)</f>
        <v>0</v>
      </c>
      <c r="G264" s="101">
        <f>SUM(G265:G267)</f>
        <v>0</v>
      </c>
      <c r="H264" s="102" t="s">
        <v>614</v>
      </c>
      <c r="I264" s="103"/>
      <c r="J264" s="103" t="s">
        <v>614</v>
      </c>
      <c r="K264" s="89">
        <f t="shared" si="70"/>
        <v>0</v>
      </c>
      <c r="L264" s="89">
        <f t="shared" si="72"/>
        <v>0</v>
      </c>
      <c r="M264" s="11"/>
      <c r="N264" s="11"/>
      <c r="O264" s="11"/>
      <c r="P264" s="11"/>
      <c r="Q264" s="11"/>
      <c r="R264" s="11"/>
      <c r="S264" s="11"/>
      <c r="T264" s="11"/>
      <c r="U264" s="11"/>
      <c r="V264" s="11"/>
      <c r="W264" s="11"/>
      <c r="X264" s="11"/>
      <c r="Y264" s="11"/>
      <c r="Z264" s="11"/>
      <c r="AA264" s="11"/>
      <c r="AB264" s="11"/>
      <c r="AC264" s="11"/>
      <c r="AD264" s="11"/>
      <c r="AE264" s="11"/>
      <c r="AF264" s="11"/>
      <c r="AG264" s="11"/>
      <c r="AH264" s="11"/>
      <c r="AI264" s="11"/>
      <c r="AJ264" s="11"/>
    </row>
    <row r="265" spans="1:36" ht="12.75" hidden="1" customHeight="1" x14ac:dyDescent="0.2">
      <c r="A265" s="140"/>
      <c r="B265" s="118"/>
      <c r="C265" s="141" t="s">
        <v>549</v>
      </c>
      <c r="D265" s="142" t="s">
        <v>632</v>
      </c>
      <c r="E265" s="143">
        <v>0</v>
      </c>
      <c r="F265" s="143">
        <f t="shared" ref="F265:G267" si="75">F558</f>
        <v>0</v>
      </c>
      <c r="G265" s="144">
        <f t="shared" si="75"/>
        <v>0</v>
      </c>
      <c r="H265" s="145" t="s">
        <v>614</v>
      </c>
      <c r="I265" s="146"/>
      <c r="J265" s="146" t="s">
        <v>614</v>
      </c>
      <c r="K265" s="89">
        <f t="shared" si="70"/>
        <v>0</v>
      </c>
      <c r="L265" s="89">
        <f t="shared" si="72"/>
        <v>0</v>
      </c>
      <c r="M265" s="11"/>
      <c r="N265" s="11"/>
      <c r="O265" s="11"/>
      <c r="P265" s="11"/>
      <c r="Q265" s="11"/>
      <c r="R265" s="11"/>
      <c r="S265" s="11"/>
      <c r="T265" s="11"/>
      <c r="U265" s="11"/>
      <c r="V265" s="11"/>
      <c r="W265" s="11"/>
      <c r="X265" s="11"/>
      <c r="Y265" s="11"/>
      <c r="Z265" s="11"/>
      <c r="AA265" s="11"/>
      <c r="AB265" s="11"/>
      <c r="AC265" s="11"/>
      <c r="AD265" s="11"/>
      <c r="AE265" s="11"/>
      <c r="AF265" s="11"/>
      <c r="AG265" s="11"/>
      <c r="AH265" s="11"/>
      <c r="AI265" s="11"/>
      <c r="AJ265" s="11"/>
    </row>
    <row r="266" spans="1:36" ht="12.75" hidden="1" customHeight="1" x14ac:dyDescent="0.2">
      <c r="A266" s="140"/>
      <c r="B266" s="118"/>
      <c r="C266" s="141" t="s">
        <v>551</v>
      </c>
      <c r="D266" s="142" t="s">
        <v>633</v>
      </c>
      <c r="E266" s="143">
        <v>0</v>
      </c>
      <c r="F266" s="143">
        <f t="shared" si="75"/>
        <v>0</v>
      </c>
      <c r="G266" s="144">
        <f t="shared" si="75"/>
        <v>0</v>
      </c>
      <c r="H266" s="145" t="s">
        <v>211</v>
      </c>
      <c r="I266" s="146"/>
      <c r="J266" s="146" t="s">
        <v>211</v>
      </c>
      <c r="K266" s="89">
        <f t="shared" si="70"/>
        <v>0</v>
      </c>
      <c r="L266" s="89">
        <f t="shared" si="72"/>
        <v>0</v>
      </c>
      <c r="M266" s="11"/>
      <c r="N266" s="11"/>
      <c r="O266" s="11"/>
      <c r="P266" s="11"/>
      <c r="Q266" s="11"/>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40"/>
      <c r="B267" s="118"/>
      <c r="C267" s="141" t="s">
        <v>553</v>
      </c>
      <c r="D267" s="142" t="s">
        <v>634</v>
      </c>
      <c r="E267" s="143">
        <v>0</v>
      </c>
      <c r="F267" s="143">
        <f t="shared" si="75"/>
        <v>0</v>
      </c>
      <c r="G267" s="144">
        <f t="shared" si="75"/>
        <v>0</v>
      </c>
      <c r="H267" s="145" t="s">
        <v>614</v>
      </c>
      <c r="I267" s="146"/>
      <c r="J267" s="146" t="s">
        <v>614</v>
      </c>
      <c r="K267" s="89">
        <f t="shared" si="70"/>
        <v>0</v>
      </c>
      <c r="L267" s="89">
        <f t="shared" si="72"/>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40"/>
      <c r="B268" s="736" t="s">
        <v>635</v>
      </c>
      <c r="C268" s="711"/>
      <c r="D268" s="98" t="s">
        <v>636</v>
      </c>
      <c r="E268" s="100">
        <v>0</v>
      </c>
      <c r="F268" s="100">
        <f>SUM(F269:F271)</f>
        <v>0</v>
      </c>
      <c r="G268" s="101">
        <f>SUM(G269:G271)</f>
        <v>0</v>
      </c>
      <c r="H268" s="102" t="s">
        <v>614</v>
      </c>
      <c r="I268" s="103"/>
      <c r="J268" s="103" t="s">
        <v>614</v>
      </c>
      <c r="K268" s="89">
        <f t="shared" si="70"/>
        <v>0</v>
      </c>
      <c r="L268" s="89">
        <f t="shared" si="72"/>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40"/>
      <c r="B269" s="118"/>
      <c r="C269" s="141" t="s">
        <v>549</v>
      </c>
      <c r="D269" s="142" t="s">
        <v>637</v>
      </c>
      <c r="E269" s="143">
        <v>0</v>
      </c>
      <c r="F269" s="143">
        <f t="shared" ref="F269:G271" si="76">F562</f>
        <v>0</v>
      </c>
      <c r="G269" s="144">
        <f t="shared" si="76"/>
        <v>0</v>
      </c>
      <c r="H269" s="145" t="s">
        <v>211</v>
      </c>
      <c r="I269" s="146"/>
      <c r="J269" s="146" t="s">
        <v>211</v>
      </c>
      <c r="K269" s="89">
        <f t="shared" si="70"/>
        <v>0</v>
      </c>
      <c r="L269" s="89">
        <f t="shared" si="72"/>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40"/>
      <c r="B270" s="118"/>
      <c r="C270" s="141" t="s">
        <v>551</v>
      </c>
      <c r="D270" s="142" t="s">
        <v>638</v>
      </c>
      <c r="E270" s="143">
        <v>0</v>
      </c>
      <c r="F270" s="143">
        <f t="shared" si="76"/>
        <v>0</v>
      </c>
      <c r="G270" s="144">
        <f t="shared" si="76"/>
        <v>0</v>
      </c>
      <c r="H270" s="145" t="s">
        <v>614</v>
      </c>
      <c r="I270" s="146"/>
      <c r="J270" s="146" t="s">
        <v>614</v>
      </c>
      <c r="K270" s="89">
        <f t="shared" si="70"/>
        <v>0</v>
      </c>
      <c r="L270" s="89">
        <f t="shared" si="72"/>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40"/>
      <c r="B271" s="118"/>
      <c r="C271" s="141" t="s">
        <v>553</v>
      </c>
      <c r="D271" s="142" t="s">
        <v>639</v>
      </c>
      <c r="E271" s="143">
        <v>0</v>
      </c>
      <c r="F271" s="143">
        <f t="shared" si="76"/>
        <v>0</v>
      </c>
      <c r="G271" s="144">
        <f t="shared" si="76"/>
        <v>0</v>
      </c>
      <c r="H271" s="145" t="s">
        <v>614</v>
      </c>
      <c r="I271" s="146"/>
      <c r="J271" s="146" t="s">
        <v>614</v>
      </c>
      <c r="K271" s="89">
        <f t="shared" si="70"/>
        <v>0</v>
      </c>
      <c r="L271" s="89">
        <f t="shared" si="72"/>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40"/>
      <c r="B272" s="736" t="s">
        <v>640</v>
      </c>
      <c r="C272" s="711"/>
      <c r="D272" s="98" t="s">
        <v>641</v>
      </c>
      <c r="E272" s="100">
        <v>0</v>
      </c>
      <c r="F272" s="100">
        <f>SUM(F273:F275)</f>
        <v>0</v>
      </c>
      <c r="G272" s="101">
        <f>SUM(G273:G275)</f>
        <v>0</v>
      </c>
      <c r="H272" s="102" t="s">
        <v>614</v>
      </c>
      <c r="I272" s="103"/>
      <c r="J272" s="103" t="s">
        <v>614</v>
      </c>
      <c r="K272" s="89">
        <f t="shared" si="70"/>
        <v>0</v>
      </c>
      <c r="L272" s="89">
        <f t="shared" si="72"/>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40"/>
      <c r="B273" s="118"/>
      <c r="C273" s="141" t="s">
        <v>549</v>
      </c>
      <c r="D273" s="142" t="s">
        <v>642</v>
      </c>
      <c r="E273" s="143">
        <v>0</v>
      </c>
      <c r="F273" s="143">
        <f t="shared" ref="F273:G275" si="77">F566</f>
        <v>0</v>
      </c>
      <c r="G273" s="144">
        <f t="shared" si="77"/>
        <v>0</v>
      </c>
      <c r="H273" s="145" t="s">
        <v>614</v>
      </c>
      <c r="I273" s="146"/>
      <c r="J273" s="146" t="s">
        <v>614</v>
      </c>
      <c r="K273" s="89">
        <f t="shared" si="70"/>
        <v>0</v>
      </c>
      <c r="L273" s="89">
        <f t="shared" si="72"/>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40"/>
      <c r="B274" s="118"/>
      <c r="C274" s="141" t="s">
        <v>551</v>
      </c>
      <c r="D274" s="142" t="s">
        <v>643</v>
      </c>
      <c r="E274" s="143">
        <v>0</v>
      </c>
      <c r="F274" s="143">
        <f t="shared" si="77"/>
        <v>0</v>
      </c>
      <c r="G274" s="144">
        <f t="shared" si="77"/>
        <v>0</v>
      </c>
      <c r="H274" s="145" t="s">
        <v>211</v>
      </c>
      <c r="I274" s="146"/>
      <c r="J274" s="146" t="s">
        <v>211</v>
      </c>
      <c r="K274" s="89">
        <f t="shared" si="70"/>
        <v>0</v>
      </c>
      <c r="L274" s="89">
        <f t="shared" si="72"/>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hidden="1" customHeight="1" x14ac:dyDescent="0.2">
      <c r="A275" s="140"/>
      <c r="B275" s="118"/>
      <c r="C275" s="141" t="s">
        <v>553</v>
      </c>
      <c r="D275" s="142" t="s">
        <v>644</v>
      </c>
      <c r="E275" s="143">
        <v>0</v>
      </c>
      <c r="F275" s="143">
        <f t="shared" si="77"/>
        <v>0</v>
      </c>
      <c r="G275" s="144">
        <f t="shared" si="77"/>
        <v>0</v>
      </c>
      <c r="H275" s="145" t="s">
        <v>614</v>
      </c>
      <c r="I275" s="146"/>
      <c r="J275" s="146" t="s">
        <v>614</v>
      </c>
      <c r="K275" s="89">
        <f t="shared" si="70"/>
        <v>0</v>
      </c>
      <c r="L275" s="89">
        <f t="shared" si="72"/>
        <v>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hidden="1" customHeight="1" x14ac:dyDescent="0.2">
      <c r="A276" s="140"/>
      <c r="B276" s="736" t="s">
        <v>645</v>
      </c>
      <c r="C276" s="711"/>
      <c r="D276" s="98" t="s">
        <v>646</v>
      </c>
      <c r="E276" s="100">
        <v>0</v>
      </c>
      <c r="F276" s="100">
        <f>SUM(F277:F279)</f>
        <v>0</v>
      </c>
      <c r="G276" s="101">
        <f>SUM(G277:G279)</f>
        <v>0</v>
      </c>
      <c r="H276" s="102" t="s">
        <v>614</v>
      </c>
      <c r="I276" s="103"/>
      <c r="J276" s="103" t="s">
        <v>614</v>
      </c>
      <c r="K276" s="89">
        <f t="shared" si="70"/>
        <v>0</v>
      </c>
      <c r="L276" s="89">
        <f t="shared" si="72"/>
        <v>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40"/>
      <c r="B277" s="118"/>
      <c r="C277" s="141" t="s">
        <v>549</v>
      </c>
      <c r="D277" s="142" t="s">
        <v>647</v>
      </c>
      <c r="E277" s="143">
        <v>0</v>
      </c>
      <c r="F277" s="143">
        <f t="shared" ref="F277:G279" si="78">F570</f>
        <v>0</v>
      </c>
      <c r="G277" s="144">
        <f t="shared" si="78"/>
        <v>0</v>
      </c>
      <c r="H277" s="145" t="s">
        <v>211</v>
      </c>
      <c r="I277" s="146"/>
      <c r="J277" s="146" t="s">
        <v>211</v>
      </c>
      <c r="K277" s="89">
        <f t="shared" si="70"/>
        <v>0</v>
      </c>
      <c r="L277" s="89">
        <f t="shared" si="72"/>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hidden="1" customHeight="1" x14ac:dyDescent="0.2">
      <c r="A278" s="140"/>
      <c r="B278" s="118"/>
      <c r="C278" s="141" t="s">
        <v>551</v>
      </c>
      <c r="D278" s="142" t="s">
        <v>648</v>
      </c>
      <c r="E278" s="143">
        <v>0</v>
      </c>
      <c r="F278" s="143">
        <f t="shared" si="78"/>
        <v>0</v>
      </c>
      <c r="G278" s="144">
        <f t="shared" si="78"/>
        <v>0</v>
      </c>
      <c r="H278" s="145" t="s">
        <v>614</v>
      </c>
      <c r="I278" s="146"/>
      <c r="J278" s="146" t="s">
        <v>614</v>
      </c>
      <c r="K278" s="89">
        <f t="shared" si="70"/>
        <v>0</v>
      </c>
      <c r="L278" s="89">
        <f t="shared" si="72"/>
        <v>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hidden="1" customHeight="1" x14ac:dyDescent="0.2">
      <c r="A279" s="140"/>
      <c r="B279" s="118"/>
      <c r="C279" s="141" t="s">
        <v>553</v>
      </c>
      <c r="D279" s="142" t="s">
        <v>649</v>
      </c>
      <c r="E279" s="143">
        <v>0</v>
      </c>
      <c r="F279" s="143">
        <f t="shared" si="78"/>
        <v>0</v>
      </c>
      <c r="G279" s="144">
        <f t="shared" si="78"/>
        <v>0</v>
      </c>
      <c r="H279" s="145" t="s">
        <v>614</v>
      </c>
      <c r="I279" s="146"/>
      <c r="J279" s="146" t="s">
        <v>614</v>
      </c>
      <c r="K279" s="89">
        <f t="shared" si="70"/>
        <v>0</v>
      </c>
      <c r="L279" s="89">
        <f t="shared" si="72"/>
        <v>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40"/>
      <c r="B280" s="736" t="s">
        <v>650</v>
      </c>
      <c r="C280" s="711"/>
      <c r="D280" s="98" t="s">
        <v>651</v>
      </c>
      <c r="E280" s="100">
        <v>0</v>
      </c>
      <c r="F280" s="100">
        <f>SUM(F284:F286)</f>
        <v>0</v>
      </c>
      <c r="G280" s="101">
        <f>SUM(G284:G286)</f>
        <v>0</v>
      </c>
      <c r="H280" s="102" t="s">
        <v>614</v>
      </c>
      <c r="I280" s="103"/>
      <c r="J280" s="103" t="s">
        <v>614</v>
      </c>
      <c r="K280" s="89">
        <f t="shared" si="70"/>
        <v>0</v>
      </c>
      <c r="L280" s="89">
        <f t="shared" si="72"/>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hidden="1" customHeight="1" x14ac:dyDescent="0.2">
      <c r="A281" s="140"/>
      <c r="B281" s="118"/>
      <c r="C281" s="141" t="s">
        <v>549</v>
      </c>
      <c r="D281" s="142" t="s">
        <v>652</v>
      </c>
      <c r="E281" s="143">
        <v>0</v>
      </c>
      <c r="F281" s="143">
        <f>F574</f>
        <v>0</v>
      </c>
      <c r="G281" s="144">
        <f>G574</f>
        <v>0</v>
      </c>
      <c r="H281" s="145" t="s">
        <v>614</v>
      </c>
      <c r="I281" s="146"/>
      <c r="J281" s="146" t="s">
        <v>614</v>
      </c>
      <c r="K281" s="89">
        <f t="shared" si="70"/>
        <v>0</v>
      </c>
      <c r="L281" s="89">
        <f t="shared" si="72"/>
        <v>0</v>
      </c>
      <c r="M281" s="11"/>
      <c r="N281" s="11"/>
      <c r="O281" s="11"/>
      <c r="P281" s="11"/>
      <c r="Q281" s="11"/>
      <c r="R281" s="11"/>
      <c r="S281" s="11"/>
      <c r="T281" s="11"/>
      <c r="U281" s="11"/>
      <c r="V281" s="11"/>
      <c r="W281" s="11"/>
      <c r="X281" s="11"/>
      <c r="Y281" s="11"/>
      <c r="Z281" s="11"/>
      <c r="AA281" s="11"/>
      <c r="AB281" s="11"/>
      <c r="AC281" s="11"/>
      <c r="AD281" s="11"/>
      <c r="AE281" s="11"/>
      <c r="AF281" s="11"/>
      <c r="AG281" s="11"/>
      <c r="AH281" s="11"/>
      <c r="AI281" s="11"/>
      <c r="AJ281" s="11"/>
    </row>
    <row r="282" spans="1:36" ht="12.75" hidden="1" customHeight="1" x14ac:dyDescent="0.2">
      <c r="A282" s="140"/>
      <c r="B282" s="118"/>
      <c r="C282" s="141" t="s">
        <v>551</v>
      </c>
      <c r="D282" s="142" t="s">
        <v>653</v>
      </c>
      <c r="E282" s="143">
        <v>0</v>
      </c>
      <c r="F282" s="143">
        <f>F575</f>
        <v>0</v>
      </c>
      <c r="G282" s="144">
        <f>G575</f>
        <v>0</v>
      </c>
      <c r="H282" s="145" t="s">
        <v>211</v>
      </c>
      <c r="I282" s="146"/>
      <c r="J282" s="146" t="s">
        <v>211</v>
      </c>
      <c r="K282" s="89">
        <f t="shared" si="70"/>
        <v>0</v>
      </c>
      <c r="L282" s="89">
        <f t="shared" si="72"/>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hidden="1" customHeight="1" x14ac:dyDescent="0.2">
      <c r="A283" s="140"/>
      <c r="B283" s="736" t="s">
        <v>654</v>
      </c>
      <c r="C283" s="711"/>
      <c r="D283" s="98" t="s">
        <v>655</v>
      </c>
      <c r="E283" s="100">
        <v>0</v>
      </c>
      <c r="F283" s="100">
        <f>SUM(F284:F286)</f>
        <v>0</v>
      </c>
      <c r="G283" s="101">
        <f>SUM(G284:G286)</f>
        <v>0</v>
      </c>
      <c r="H283" s="102" t="s">
        <v>614</v>
      </c>
      <c r="I283" s="103"/>
      <c r="J283" s="103" t="s">
        <v>614</v>
      </c>
      <c r="K283" s="89">
        <f t="shared" si="70"/>
        <v>0</v>
      </c>
      <c r="L283" s="89">
        <f t="shared" si="72"/>
        <v>0</v>
      </c>
      <c r="M283" s="11"/>
      <c r="N283" s="11"/>
      <c r="O283" s="11"/>
      <c r="P283" s="11"/>
      <c r="Q283" s="11"/>
      <c r="R283" s="11"/>
      <c r="S283" s="11"/>
      <c r="T283" s="11"/>
      <c r="U283" s="11"/>
      <c r="V283" s="11"/>
      <c r="W283" s="11"/>
      <c r="X283" s="11"/>
      <c r="Y283" s="11"/>
      <c r="Z283" s="11"/>
      <c r="AA283" s="11"/>
      <c r="AB283" s="11"/>
      <c r="AC283" s="11"/>
      <c r="AD283" s="11"/>
      <c r="AE283" s="11"/>
      <c r="AF283" s="11"/>
      <c r="AG283" s="11"/>
      <c r="AH283" s="11"/>
      <c r="AI283" s="11"/>
      <c r="AJ283" s="11"/>
    </row>
    <row r="284" spans="1:36" ht="12.75" hidden="1" customHeight="1" x14ac:dyDescent="0.2">
      <c r="A284" s="140"/>
      <c r="B284" s="118"/>
      <c r="C284" s="141" t="s">
        <v>549</v>
      </c>
      <c r="D284" s="142" t="s">
        <v>656</v>
      </c>
      <c r="E284" s="143">
        <v>0</v>
      </c>
      <c r="F284" s="143">
        <f t="shared" ref="F284:G286" si="79">F577</f>
        <v>0</v>
      </c>
      <c r="G284" s="144">
        <f t="shared" si="79"/>
        <v>0</v>
      </c>
      <c r="H284" s="145" t="s">
        <v>614</v>
      </c>
      <c r="I284" s="146"/>
      <c r="J284" s="146" t="s">
        <v>614</v>
      </c>
      <c r="K284" s="89">
        <f t="shared" si="70"/>
        <v>0</v>
      </c>
      <c r="L284" s="89">
        <f t="shared" si="72"/>
        <v>0</v>
      </c>
      <c r="M284" s="11"/>
      <c r="N284" s="11"/>
      <c r="O284" s="11"/>
      <c r="P284" s="11"/>
      <c r="Q284" s="11"/>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40"/>
      <c r="B285" s="118"/>
      <c r="C285" s="141" t="s">
        <v>551</v>
      </c>
      <c r="D285" s="142" t="s">
        <v>657</v>
      </c>
      <c r="E285" s="143">
        <v>0</v>
      </c>
      <c r="F285" s="143">
        <f t="shared" si="79"/>
        <v>0</v>
      </c>
      <c r="G285" s="144">
        <f t="shared" si="79"/>
        <v>0</v>
      </c>
      <c r="H285" s="145" t="s">
        <v>614</v>
      </c>
      <c r="I285" s="146"/>
      <c r="J285" s="146" t="s">
        <v>614</v>
      </c>
      <c r="K285" s="89">
        <f t="shared" si="70"/>
        <v>0</v>
      </c>
      <c r="L285" s="89">
        <f t="shared" si="72"/>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hidden="1" customHeight="1" x14ac:dyDescent="0.2">
      <c r="A286" s="140"/>
      <c r="B286" s="118"/>
      <c r="C286" s="141" t="s">
        <v>553</v>
      </c>
      <c r="D286" s="142" t="s">
        <v>658</v>
      </c>
      <c r="E286" s="143">
        <v>0</v>
      </c>
      <c r="F286" s="143">
        <f t="shared" si="79"/>
        <v>0</v>
      </c>
      <c r="G286" s="144">
        <f t="shared" si="79"/>
        <v>0</v>
      </c>
      <c r="H286" s="145" t="s">
        <v>211</v>
      </c>
      <c r="I286" s="146"/>
      <c r="J286" s="146" t="s">
        <v>211</v>
      </c>
      <c r="K286" s="89">
        <f t="shared" si="70"/>
        <v>0</v>
      </c>
      <c r="L286" s="89">
        <f t="shared" si="72"/>
        <v>0</v>
      </c>
      <c r="M286" s="11"/>
      <c r="N286" s="11"/>
      <c r="O286" s="11"/>
      <c r="P286" s="11"/>
      <c r="Q286" s="11"/>
      <c r="R286" s="11"/>
      <c r="S286" s="11"/>
      <c r="T286" s="11"/>
      <c r="U286" s="11"/>
      <c r="V286" s="11"/>
      <c r="W286" s="11"/>
      <c r="X286" s="11"/>
      <c r="Y286" s="11"/>
      <c r="Z286" s="11"/>
      <c r="AA286" s="11"/>
      <c r="AB286" s="11"/>
      <c r="AC286" s="11"/>
      <c r="AD286" s="11"/>
      <c r="AE286" s="11"/>
      <c r="AF286" s="11"/>
      <c r="AG286" s="11"/>
      <c r="AH286" s="11"/>
      <c r="AI286" s="11"/>
      <c r="AJ286" s="11"/>
    </row>
    <row r="287" spans="1:36" ht="12.75" customHeight="1" x14ac:dyDescent="0.2">
      <c r="A287" s="728" t="s">
        <v>659</v>
      </c>
      <c r="B287" s="709"/>
      <c r="C287" s="711"/>
      <c r="D287" s="83" t="s">
        <v>190</v>
      </c>
      <c r="E287" s="85">
        <v>194375.6</v>
      </c>
      <c r="F287" s="85">
        <f>SUM(F289,F394,F401)</f>
        <v>-126.8</v>
      </c>
      <c r="G287" s="86">
        <f>SUM(G289,G394,G401)</f>
        <v>194248.8</v>
      </c>
      <c r="H287" s="92">
        <f>SUM(H289,H394,H401)</f>
        <v>45978</v>
      </c>
      <c r="I287" s="93">
        <f>SUM(I289,I394,I401)</f>
        <v>46471</v>
      </c>
      <c r="J287" s="93">
        <f>SUM(J289,J394,J401)</f>
        <v>46918</v>
      </c>
      <c r="K287" s="89">
        <f t="shared" si="70"/>
        <v>388497.6</v>
      </c>
      <c r="L287" s="89">
        <f t="shared" si="72"/>
        <v>194248.8</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customHeight="1" x14ac:dyDescent="0.2">
      <c r="A288" s="728" t="s">
        <v>191</v>
      </c>
      <c r="B288" s="709"/>
      <c r="C288" s="711"/>
      <c r="D288" s="83" t="s">
        <v>192</v>
      </c>
      <c r="E288" s="85">
        <v>68745</v>
      </c>
      <c r="F288" s="85">
        <f>F289-F320+F348-F390</f>
        <v>0</v>
      </c>
      <c r="G288" s="86">
        <f>G289-G320+G348-G390</f>
        <v>68744.999999999985</v>
      </c>
      <c r="H288" s="92">
        <f>H289-H320+H348-H390</f>
        <v>0</v>
      </c>
      <c r="I288" s="93">
        <f>I289-I320+I348-I390</f>
        <v>0</v>
      </c>
      <c r="J288" s="93">
        <f>J289-J320+J348-J390</f>
        <v>0</v>
      </c>
      <c r="K288" s="89">
        <f t="shared" si="70"/>
        <v>137490</v>
      </c>
      <c r="L288" s="89">
        <f t="shared" si="72"/>
        <v>68744.999999999985</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customHeight="1" x14ac:dyDescent="0.2">
      <c r="A289" s="728" t="s">
        <v>193</v>
      </c>
      <c r="B289" s="709"/>
      <c r="C289" s="711"/>
      <c r="D289" s="83" t="s">
        <v>194</v>
      </c>
      <c r="E289" s="85">
        <v>193166.1</v>
      </c>
      <c r="F289" s="85">
        <f>SUM(F290,F357)</f>
        <v>-126.8</v>
      </c>
      <c r="G289" s="86">
        <f>SUM(G290,G357)</f>
        <v>193039.3</v>
      </c>
      <c r="H289" s="92">
        <f>SUM(H290,H357)</f>
        <v>45978</v>
      </c>
      <c r="I289" s="93">
        <f>SUM(I290,I357)</f>
        <v>46471</v>
      </c>
      <c r="J289" s="93">
        <f>SUM(J290,J357)</f>
        <v>46918</v>
      </c>
      <c r="K289" s="89">
        <f t="shared" si="70"/>
        <v>386078.6</v>
      </c>
      <c r="L289" s="89">
        <f t="shared" si="72"/>
        <v>193039.3</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customHeight="1" x14ac:dyDescent="0.2">
      <c r="A290" s="728" t="s">
        <v>195</v>
      </c>
      <c r="B290" s="709"/>
      <c r="C290" s="711"/>
      <c r="D290" s="83" t="s">
        <v>196</v>
      </c>
      <c r="E290" s="85">
        <v>208793</v>
      </c>
      <c r="F290" s="85">
        <f>SUM(F291,F308,F319,F354)</f>
        <v>0</v>
      </c>
      <c r="G290" s="86">
        <f>SUM(G291,G308,G319,G354)</f>
        <v>208793</v>
      </c>
      <c r="H290" s="92">
        <f>SUM(H291,H308,H319,H354)</f>
        <v>45978</v>
      </c>
      <c r="I290" s="93">
        <f>SUM(I291,I308,I319,I354)</f>
        <v>46471</v>
      </c>
      <c r="J290" s="93">
        <f>SUM(J291,J308,J319,J354)</f>
        <v>46918</v>
      </c>
      <c r="K290" s="89">
        <f t="shared" si="70"/>
        <v>417586</v>
      </c>
      <c r="L290" s="89">
        <f t="shared" si="72"/>
        <v>208793</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customHeight="1" x14ac:dyDescent="0.2">
      <c r="A291" s="728" t="s">
        <v>660</v>
      </c>
      <c r="B291" s="709"/>
      <c r="C291" s="711"/>
      <c r="D291" s="83" t="s">
        <v>198</v>
      </c>
      <c r="E291" s="85">
        <v>63945</v>
      </c>
      <c r="F291" s="85">
        <f>SUM(F292,F295,F303)</f>
        <v>0</v>
      </c>
      <c r="G291" s="86">
        <f>SUM(G292,G295,G303)</f>
        <v>63945</v>
      </c>
      <c r="H291" s="92">
        <f>SUM(H292,H295,H303)</f>
        <v>0</v>
      </c>
      <c r="I291" s="93">
        <f>SUM(I292,I295,I303)</f>
        <v>0</v>
      </c>
      <c r="J291" s="93">
        <f>SUM(J292,J295,J303)</f>
        <v>0</v>
      </c>
      <c r="K291" s="89">
        <f t="shared" si="70"/>
        <v>127890</v>
      </c>
      <c r="L291" s="89">
        <f t="shared" si="72"/>
        <v>63945</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hidden="1" customHeight="1" x14ac:dyDescent="0.2">
      <c r="A292" s="728" t="s">
        <v>661</v>
      </c>
      <c r="B292" s="709"/>
      <c r="C292" s="711"/>
      <c r="D292" s="96" t="s">
        <v>200</v>
      </c>
      <c r="E292" s="85">
        <v>0</v>
      </c>
      <c r="F292" s="85">
        <f t="shared" ref="F292:J293" si="80">SUM(F293)</f>
        <v>0</v>
      </c>
      <c r="G292" s="86">
        <f t="shared" si="80"/>
        <v>0</v>
      </c>
      <c r="H292" s="92">
        <f t="shared" si="80"/>
        <v>0</v>
      </c>
      <c r="I292" s="93">
        <f t="shared" si="80"/>
        <v>0</v>
      </c>
      <c r="J292" s="93">
        <f t="shared" si="80"/>
        <v>0</v>
      </c>
      <c r="K292" s="89">
        <f t="shared" si="70"/>
        <v>0</v>
      </c>
      <c r="L292" s="89">
        <f t="shared" si="72"/>
        <v>0</v>
      </c>
      <c r="M292" s="11"/>
      <c r="N292" s="11"/>
      <c r="O292" s="11"/>
      <c r="P292" s="11"/>
      <c r="Q292" s="11"/>
      <c r="R292" s="11"/>
      <c r="S292" s="11"/>
      <c r="T292" s="11"/>
      <c r="U292" s="11"/>
      <c r="V292" s="11"/>
      <c r="W292" s="11"/>
      <c r="X292" s="11"/>
      <c r="Y292" s="11"/>
      <c r="Z292" s="11"/>
      <c r="AA292" s="11"/>
      <c r="AB292" s="11"/>
      <c r="AC292" s="11"/>
      <c r="AD292" s="11"/>
      <c r="AE292" s="11"/>
      <c r="AF292" s="11"/>
      <c r="AG292" s="11"/>
      <c r="AH292" s="11"/>
      <c r="AI292" s="11"/>
      <c r="AJ292" s="11"/>
    </row>
    <row r="293" spans="1:36" ht="12.75" hidden="1" customHeight="1" x14ac:dyDescent="0.2">
      <c r="A293" s="728" t="s">
        <v>662</v>
      </c>
      <c r="B293" s="709"/>
      <c r="C293" s="711"/>
      <c r="D293" s="96" t="s">
        <v>202</v>
      </c>
      <c r="E293" s="85">
        <v>0</v>
      </c>
      <c r="F293" s="85">
        <f t="shared" si="80"/>
        <v>0</v>
      </c>
      <c r="G293" s="86">
        <f t="shared" si="80"/>
        <v>0</v>
      </c>
      <c r="H293" s="92">
        <f t="shared" si="80"/>
        <v>0</v>
      </c>
      <c r="I293" s="93">
        <f t="shared" si="80"/>
        <v>0</v>
      </c>
      <c r="J293" s="93">
        <f t="shared" si="80"/>
        <v>0</v>
      </c>
      <c r="K293" s="89">
        <f t="shared" si="70"/>
        <v>0</v>
      </c>
      <c r="L293" s="89">
        <f t="shared" si="72"/>
        <v>0</v>
      </c>
      <c r="M293" s="11"/>
      <c r="N293" s="11"/>
      <c r="O293" s="11"/>
      <c r="P293" s="11"/>
      <c r="Q293" s="11"/>
      <c r="R293" s="11"/>
      <c r="S293" s="11"/>
      <c r="T293" s="11"/>
      <c r="U293" s="11"/>
      <c r="V293" s="11"/>
      <c r="W293" s="11"/>
      <c r="X293" s="11"/>
      <c r="Y293" s="11"/>
      <c r="Z293" s="11"/>
      <c r="AA293" s="11"/>
      <c r="AB293" s="11"/>
      <c r="AC293" s="11"/>
      <c r="AD293" s="11"/>
      <c r="AE293" s="11"/>
      <c r="AF293" s="11"/>
      <c r="AG293" s="11"/>
      <c r="AH293" s="11"/>
      <c r="AI293" s="11"/>
      <c r="AJ293" s="11"/>
    </row>
    <row r="294" spans="1:36" ht="12.75" hidden="1" customHeight="1" x14ac:dyDescent="0.2">
      <c r="A294" s="148"/>
      <c r="B294" s="727" t="s">
        <v>663</v>
      </c>
      <c r="C294" s="717"/>
      <c r="D294" s="149" t="s">
        <v>204</v>
      </c>
      <c r="E294" s="151">
        <v>0</v>
      </c>
      <c r="F294" s="151"/>
      <c r="G294" s="152">
        <f>SUM(F294,E294)</f>
        <v>0</v>
      </c>
      <c r="H294" s="153">
        <f>ROUND(F294*H$7, )</f>
        <v>0</v>
      </c>
      <c r="I294" s="154">
        <f>ROUND(G294*I$7, )</f>
        <v>0</v>
      </c>
      <c r="J294" s="154">
        <f>ROUND(H294*J$7, )</f>
        <v>0</v>
      </c>
      <c r="K294" s="89">
        <f t="shared" si="70"/>
        <v>0</v>
      </c>
      <c r="L294" s="89">
        <f t="shared" si="72"/>
        <v>0</v>
      </c>
      <c r="M294" s="11"/>
      <c r="N294" s="11"/>
      <c r="O294" s="11"/>
      <c r="P294" s="11"/>
      <c r="Q294" s="11"/>
      <c r="R294" s="11"/>
      <c r="S294" s="11"/>
      <c r="T294" s="11"/>
      <c r="U294" s="11"/>
      <c r="V294" s="11"/>
      <c r="W294" s="11"/>
      <c r="X294" s="11"/>
      <c r="Y294" s="11"/>
      <c r="Z294" s="11"/>
      <c r="AA294" s="11"/>
      <c r="AB294" s="11"/>
      <c r="AC294" s="11"/>
      <c r="AD294" s="11"/>
      <c r="AE294" s="11"/>
      <c r="AF294" s="11"/>
      <c r="AG294" s="11"/>
      <c r="AH294" s="11"/>
      <c r="AI294" s="11"/>
      <c r="AJ294" s="11"/>
    </row>
    <row r="295" spans="1:36" ht="12.75" customHeight="1" x14ac:dyDescent="0.2">
      <c r="A295" s="728" t="s">
        <v>205</v>
      </c>
      <c r="B295" s="709"/>
      <c r="C295" s="711"/>
      <c r="D295" s="83" t="s">
        <v>206</v>
      </c>
      <c r="E295" s="85">
        <v>63945</v>
      </c>
      <c r="F295" s="85">
        <f>SUM(F296,F299)</f>
        <v>0</v>
      </c>
      <c r="G295" s="86">
        <f>SUM(G296,G299)</f>
        <v>63945</v>
      </c>
      <c r="H295" s="92">
        <f>SUM(H296,H299)</f>
        <v>0</v>
      </c>
      <c r="I295" s="93">
        <f>SUM(I296,I299)</f>
        <v>0</v>
      </c>
      <c r="J295" s="93">
        <f>SUM(J296,J299)</f>
        <v>0</v>
      </c>
      <c r="K295" s="89">
        <f t="shared" si="70"/>
        <v>127890</v>
      </c>
      <c r="L295" s="89">
        <f t="shared" si="72"/>
        <v>63945</v>
      </c>
      <c r="M295" s="11"/>
      <c r="N295" s="11"/>
      <c r="O295" s="11"/>
      <c r="P295" s="11"/>
      <c r="Q295" s="11"/>
      <c r="R295" s="11"/>
      <c r="S295" s="11"/>
      <c r="T295" s="11"/>
      <c r="U295" s="11"/>
      <c r="V295" s="11"/>
      <c r="W295" s="11"/>
      <c r="X295" s="11"/>
      <c r="Y295" s="11"/>
      <c r="Z295" s="11"/>
      <c r="AA295" s="11"/>
      <c r="AB295" s="11"/>
      <c r="AC295" s="11"/>
      <c r="AD295" s="11"/>
      <c r="AE295" s="11"/>
      <c r="AF295" s="11"/>
      <c r="AG295" s="11"/>
      <c r="AH295" s="11"/>
      <c r="AI295" s="11"/>
      <c r="AJ295" s="11"/>
    </row>
    <row r="296" spans="1:36" ht="12.75" hidden="1" customHeight="1" x14ac:dyDescent="0.2">
      <c r="A296" s="728" t="s">
        <v>664</v>
      </c>
      <c r="B296" s="709"/>
      <c r="C296" s="711"/>
      <c r="D296" s="96" t="s">
        <v>208</v>
      </c>
      <c r="E296" s="85"/>
      <c r="F296" s="85"/>
      <c r="G296" s="86"/>
      <c r="H296" s="92"/>
      <c r="I296" s="93"/>
      <c r="J296" s="93"/>
      <c r="K296" s="89">
        <f t="shared" si="70"/>
        <v>0</v>
      </c>
      <c r="L296" s="89">
        <f t="shared" si="72"/>
        <v>0</v>
      </c>
      <c r="M296" s="11"/>
      <c r="N296" s="11"/>
      <c r="O296" s="11"/>
      <c r="P296" s="11"/>
      <c r="Q296" s="11"/>
      <c r="R296" s="11"/>
      <c r="S296" s="11"/>
      <c r="T296" s="11"/>
      <c r="U296" s="11"/>
      <c r="V296" s="11"/>
      <c r="W296" s="11"/>
      <c r="X296" s="11"/>
      <c r="Y296" s="11"/>
      <c r="Z296" s="11"/>
      <c r="AA296" s="11"/>
      <c r="AB296" s="11"/>
      <c r="AC296" s="11"/>
      <c r="AD296" s="11"/>
      <c r="AE296" s="11"/>
      <c r="AF296" s="11"/>
      <c r="AG296" s="11"/>
      <c r="AH296" s="11"/>
      <c r="AI296" s="11"/>
      <c r="AJ296" s="11"/>
    </row>
    <row r="297" spans="1:36" ht="12.75" hidden="1" customHeight="1" x14ac:dyDescent="0.2">
      <c r="A297" s="148"/>
      <c r="B297" s="727" t="s">
        <v>209</v>
      </c>
      <c r="C297" s="717"/>
      <c r="D297" s="149" t="s">
        <v>210</v>
      </c>
      <c r="E297" s="151">
        <v>0</v>
      </c>
      <c r="F297" s="151"/>
      <c r="G297" s="152">
        <f>SUM(F297,E297)</f>
        <v>0</v>
      </c>
      <c r="H297" s="155">
        <f t="shared" ref="H297:J298" si="81">ROUND(F297*H$7, )</f>
        <v>0</v>
      </c>
      <c r="I297" s="156">
        <f t="shared" si="81"/>
        <v>0</v>
      </c>
      <c r="J297" s="156">
        <f t="shared" si="81"/>
        <v>0</v>
      </c>
      <c r="K297" s="89">
        <f t="shared" si="70"/>
        <v>0</v>
      </c>
      <c r="L297" s="89">
        <f t="shared" si="72"/>
        <v>0</v>
      </c>
      <c r="M297" s="11"/>
      <c r="N297" s="11"/>
      <c r="O297" s="11"/>
      <c r="P297" s="11"/>
      <c r="Q297" s="11"/>
      <c r="R297" s="11"/>
      <c r="S297" s="11"/>
      <c r="T297" s="11"/>
      <c r="U297" s="11"/>
      <c r="V297" s="11"/>
      <c r="W297" s="11"/>
      <c r="X297" s="11"/>
      <c r="Y297" s="11"/>
      <c r="Z297" s="11"/>
      <c r="AA297" s="11"/>
      <c r="AB297" s="11"/>
      <c r="AC297" s="11"/>
      <c r="AD297" s="11"/>
      <c r="AE297" s="11"/>
      <c r="AF297" s="11"/>
      <c r="AG297" s="11"/>
      <c r="AH297" s="11"/>
      <c r="AI297" s="11"/>
      <c r="AJ297" s="11"/>
    </row>
    <row r="298" spans="1:36" ht="12.75" hidden="1" customHeight="1" x14ac:dyDescent="0.2">
      <c r="A298" s="157"/>
      <c r="B298" s="727" t="s">
        <v>665</v>
      </c>
      <c r="C298" s="717"/>
      <c r="D298" s="149" t="s">
        <v>213</v>
      </c>
      <c r="E298" s="151">
        <v>0</v>
      </c>
      <c r="F298" s="151"/>
      <c r="G298" s="152">
        <f>SUM(F298,E298)</f>
        <v>0</v>
      </c>
      <c r="H298" s="155">
        <f t="shared" si="81"/>
        <v>0</v>
      </c>
      <c r="I298" s="156">
        <f t="shared" si="81"/>
        <v>0</v>
      </c>
      <c r="J298" s="156">
        <f t="shared" si="81"/>
        <v>0</v>
      </c>
      <c r="K298" s="89">
        <f t="shared" si="70"/>
        <v>0</v>
      </c>
      <c r="L298" s="89">
        <f t="shared" si="72"/>
        <v>0</v>
      </c>
      <c r="M298" s="11"/>
      <c r="N298" s="11"/>
      <c r="O298" s="11"/>
      <c r="P298" s="11"/>
      <c r="Q298" s="11"/>
      <c r="R298" s="11"/>
      <c r="S298" s="11"/>
      <c r="T298" s="11"/>
      <c r="U298" s="11"/>
      <c r="V298" s="11"/>
      <c r="W298" s="11"/>
      <c r="X298" s="11"/>
      <c r="Y298" s="11"/>
      <c r="Z298" s="11"/>
      <c r="AA298" s="11"/>
      <c r="AB298" s="11"/>
      <c r="AC298" s="11"/>
      <c r="AD298" s="11"/>
      <c r="AE298" s="11"/>
      <c r="AF298" s="11"/>
      <c r="AG298" s="11"/>
      <c r="AH298" s="11"/>
      <c r="AI298" s="11"/>
      <c r="AJ298" s="11"/>
    </row>
    <row r="299" spans="1:36" ht="12.75" customHeight="1" x14ac:dyDescent="0.2">
      <c r="A299" s="728" t="s">
        <v>214</v>
      </c>
      <c r="B299" s="709"/>
      <c r="C299" s="711"/>
      <c r="D299" s="83" t="s">
        <v>215</v>
      </c>
      <c r="E299" s="85">
        <v>63945</v>
      </c>
      <c r="F299" s="85">
        <f>SUM(F300:F302)</f>
        <v>0</v>
      </c>
      <c r="G299" s="86">
        <f>SUM(G300:G302)</f>
        <v>63945</v>
      </c>
      <c r="H299" s="92">
        <f>SUM(H300:H302)</f>
        <v>0</v>
      </c>
      <c r="I299" s="93">
        <f>SUM(I300:I302)</f>
        <v>0</v>
      </c>
      <c r="J299" s="93">
        <f>SUM(J300:J302)</f>
        <v>0</v>
      </c>
      <c r="K299" s="89">
        <f t="shared" si="70"/>
        <v>127890</v>
      </c>
      <c r="L299" s="89">
        <f t="shared" si="72"/>
        <v>63945</v>
      </c>
      <c r="M299" s="11"/>
      <c r="N299" s="11"/>
      <c r="O299" s="11"/>
      <c r="P299" s="11"/>
      <c r="Q299" s="11"/>
      <c r="R299" s="11"/>
      <c r="S299" s="11"/>
      <c r="T299" s="11"/>
      <c r="U299" s="11"/>
      <c r="V299" s="11"/>
      <c r="W299" s="11"/>
      <c r="X299" s="11"/>
      <c r="Y299" s="11"/>
      <c r="Z299" s="11"/>
      <c r="AA299" s="11"/>
      <c r="AB299" s="11"/>
      <c r="AC299" s="11"/>
      <c r="AD299" s="11"/>
      <c r="AE299" s="11"/>
      <c r="AF299" s="11"/>
      <c r="AG299" s="11"/>
      <c r="AH299" s="11"/>
      <c r="AI299" s="11"/>
      <c r="AJ299" s="11"/>
    </row>
    <row r="300" spans="1:36" ht="12.75" customHeight="1" x14ac:dyDescent="0.2">
      <c r="A300" s="148"/>
      <c r="B300" s="727" t="s">
        <v>216</v>
      </c>
      <c r="C300" s="717"/>
      <c r="D300" s="158" t="s">
        <v>217</v>
      </c>
      <c r="E300" s="151">
        <v>56092</v>
      </c>
      <c r="F300" s="151"/>
      <c r="G300" s="152">
        <f>SUM(E300:F300)</f>
        <v>56092</v>
      </c>
      <c r="H300" s="159">
        <f>ROUND(F300*H$7, )</f>
        <v>0</v>
      </c>
      <c r="I300" s="160">
        <f>ROUND(F300*I$7, )</f>
        <v>0</v>
      </c>
      <c r="J300" s="160">
        <f>ROUND(F300*J$7, )</f>
        <v>0</v>
      </c>
      <c r="K300" s="89">
        <f t="shared" si="70"/>
        <v>112184</v>
      </c>
      <c r="L300" s="89">
        <f t="shared" si="72"/>
        <v>56092</v>
      </c>
      <c r="M300" s="11"/>
      <c r="N300" s="11"/>
      <c r="O300" s="11"/>
      <c r="P300" s="11"/>
      <c r="Q300" s="11"/>
      <c r="R300" s="11"/>
      <c r="S300" s="11"/>
      <c r="T300" s="11"/>
      <c r="U300" s="11"/>
      <c r="V300" s="11"/>
      <c r="W300" s="11"/>
      <c r="X300" s="11"/>
      <c r="Y300" s="11"/>
      <c r="Z300" s="11"/>
      <c r="AA300" s="11"/>
      <c r="AB300" s="11"/>
      <c r="AC300" s="11"/>
      <c r="AD300" s="11"/>
      <c r="AE300" s="11"/>
      <c r="AF300" s="11"/>
      <c r="AG300" s="11"/>
      <c r="AH300" s="11"/>
      <c r="AI300" s="11"/>
      <c r="AJ300" s="11"/>
    </row>
    <row r="301" spans="1:36" ht="24" customHeight="1" x14ac:dyDescent="0.2">
      <c r="A301" s="148"/>
      <c r="B301" s="727" t="s">
        <v>218</v>
      </c>
      <c r="C301" s="717"/>
      <c r="D301" s="161" t="s">
        <v>219</v>
      </c>
      <c r="E301" s="650">
        <v>7853</v>
      </c>
      <c r="F301" s="650"/>
      <c r="G301" s="152">
        <f>SUM(E301:F301)</f>
        <v>7853</v>
      </c>
      <c r="H301" s="159"/>
      <c r="I301" s="160"/>
      <c r="J301" s="160"/>
      <c r="K301" s="89">
        <f t="shared" si="70"/>
        <v>15706</v>
      </c>
      <c r="L301" s="89">
        <f t="shared" si="72"/>
        <v>7853</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24" hidden="1" customHeight="1" x14ac:dyDescent="0.2">
      <c r="A302" s="148"/>
      <c r="B302" s="737" t="s">
        <v>934</v>
      </c>
      <c r="C302" s="738"/>
      <c r="D302" s="163">
        <v>38023</v>
      </c>
      <c r="E302" s="162">
        <v>0</v>
      </c>
      <c r="F302" s="162"/>
      <c r="G302" s="152">
        <f>SUM(E302:F302)</f>
        <v>0</v>
      </c>
      <c r="H302" s="159">
        <f t="shared" ref="H302:H318" si="82">ROUND(F302*H$7, )</f>
        <v>0</v>
      </c>
      <c r="I302" s="160">
        <f>ROUND(F302*I$7, )</f>
        <v>0</v>
      </c>
      <c r="J302" s="160">
        <f>ROUND(F302*J$7, )</f>
        <v>0</v>
      </c>
      <c r="K302" s="89">
        <f t="shared" si="70"/>
        <v>0</v>
      </c>
      <c r="L302" s="89">
        <f t="shared" si="72"/>
        <v>0</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hidden="1" customHeight="1" x14ac:dyDescent="0.2">
      <c r="A303" s="728" t="s">
        <v>220</v>
      </c>
      <c r="B303" s="709"/>
      <c r="C303" s="711"/>
      <c r="D303" s="96" t="s">
        <v>221</v>
      </c>
      <c r="E303" s="85">
        <v>0</v>
      </c>
      <c r="F303" s="85"/>
      <c r="G303" s="164">
        <f>SUM(G304)</f>
        <v>0</v>
      </c>
      <c r="H303" s="165">
        <f t="shared" si="82"/>
        <v>0</v>
      </c>
      <c r="I303" s="166">
        <f>ROUND(G303*I$7, )</f>
        <v>0</v>
      </c>
      <c r="J303" s="166">
        <f>ROUND(H303*J$7, )</f>
        <v>0</v>
      </c>
      <c r="K303" s="89">
        <f t="shared" si="70"/>
        <v>0</v>
      </c>
      <c r="L303" s="89">
        <f t="shared" si="72"/>
        <v>0</v>
      </c>
      <c r="M303" s="11"/>
      <c r="N303" s="11"/>
      <c r="O303" s="11"/>
      <c r="P303" s="11"/>
      <c r="Q303" s="11"/>
      <c r="R303" s="11"/>
      <c r="S303" s="11"/>
      <c r="T303" s="11"/>
      <c r="U303" s="11"/>
      <c r="V303" s="11"/>
      <c r="W303" s="11"/>
      <c r="X303" s="11"/>
      <c r="Y303" s="11"/>
      <c r="Z303" s="11"/>
      <c r="AA303" s="11"/>
      <c r="AB303" s="11"/>
      <c r="AC303" s="11"/>
      <c r="AD303" s="11"/>
      <c r="AE303" s="11"/>
      <c r="AF303" s="11"/>
      <c r="AG303" s="11"/>
      <c r="AH303" s="11"/>
      <c r="AI303" s="11"/>
      <c r="AJ303" s="11"/>
    </row>
    <row r="304" spans="1:36" ht="12.75" hidden="1" customHeight="1" x14ac:dyDescent="0.2">
      <c r="A304" s="728" t="s">
        <v>222</v>
      </c>
      <c r="B304" s="709"/>
      <c r="C304" s="711"/>
      <c r="D304" s="96" t="s">
        <v>223</v>
      </c>
      <c r="E304" s="85">
        <v>0</v>
      </c>
      <c r="F304" s="85"/>
      <c r="G304" s="167">
        <f>SUM(G305)</f>
        <v>0</v>
      </c>
      <c r="H304" s="165">
        <f t="shared" si="82"/>
        <v>0</v>
      </c>
      <c r="I304" s="166">
        <f>ROUND(G304*I$7, )</f>
        <v>0</v>
      </c>
      <c r="J304" s="166">
        <f>ROUND(H304*J$7, )</f>
        <v>0</v>
      </c>
      <c r="K304" s="89">
        <f t="shared" si="70"/>
        <v>0</v>
      </c>
      <c r="L304" s="89">
        <f t="shared" si="72"/>
        <v>0</v>
      </c>
      <c r="M304" s="11"/>
      <c r="N304" s="11"/>
      <c r="O304" s="11"/>
      <c r="P304" s="11"/>
      <c r="Q304" s="11"/>
      <c r="R304" s="11"/>
      <c r="S304" s="11"/>
      <c r="T304" s="11"/>
      <c r="U304" s="11"/>
      <c r="V304" s="11"/>
      <c r="W304" s="11"/>
      <c r="X304" s="11"/>
      <c r="Y304" s="11"/>
      <c r="Z304" s="11"/>
      <c r="AA304" s="11"/>
      <c r="AB304" s="11"/>
      <c r="AC304" s="11"/>
      <c r="AD304" s="11"/>
      <c r="AE304" s="11"/>
      <c r="AF304" s="11"/>
      <c r="AG304" s="11"/>
      <c r="AH304" s="11"/>
      <c r="AI304" s="11"/>
      <c r="AJ304" s="11"/>
    </row>
    <row r="305" spans="1:36" ht="12.75" hidden="1" customHeight="1" x14ac:dyDescent="0.2">
      <c r="A305" s="148"/>
      <c r="B305" s="727" t="s">
        <v>224</v>
      </c>
      <c r="C305" s="717"/>
      <c r="D305" s="149" t="s">
        <v>225</v>
      </c>
      <c r="E305" s="151">
        <v>0</v>
      </c>
      <c r="F305" s="151"/>
      <c r="G305" s="152">
        <f>SUM(F305,E305)</f>
        <v>0</v>
      </c>
      <c r="H305" s="155">
        <f t="shared" si="82"/>
        <v>0</v>
      </c>
      <c r="I305" s="156">
        <f t="shared" ref="I305:J318" si="83">ROUND(H305*I$7, )</f>
        <v>0</v>
      </c>
      <c r="J305" s="156">
        <f t="shared" si="83"/>
        <v>0</v>
      </c>
      <c r="K305" s="89">
        <f t="shared" si="70"/>
        <v>0</v>
      </c>
      <c r="L305" s="89">
        <f t="shared" si="72"/>
        <v>0</v>
      </c>
      <c r="M305" s="11"/>
      <c r="N305" s="11"/>
      <c r="O305" s="11"/>
      <c r="P305" s="11"/>
      <c r="Q305" s="11"/>
      <c r="R305" s="11"/>
      <c r="S305" s="11"/>
      <c r="T305" s="11"/>
      <c r="U305" s="11"/>
      <c r="V305" s="11"/>
      <c r="W305" s="11"/>
      <c r="X305" s="11"/>
      <c r="Y305" s="11"/>
      <c r="Z305" s="11"/>
      <c r="AA305" s="11"/>
      <c r="AB305" s="11"/>
      <c r="AC305" s="11"/>
      <c r="AD305" s="11"/>
      <c r="AE305" s="11"/>
      <c r="AF305" s="11"/>
      <c r="AG305" s="11"/>
      <c r="AH305" s="11"/>
      <c r="AI305" s="11"/>
      <c r="AJ305" s="11"/>
    </row>
    <row r="306" spans="1:36" ht="12.75" hidden="1" customHeight="1" x14ac:dyDescent="0.2">
      <c r="A306" s="728" t="s">
        <v>226</v>
      </c>
      <c r="B306" s="709"/>
      <c r="C306" s="711"/>
      <c r="D306" s="96" t="s">
        <v>227</v>
      </c>
      <c r="E306" s="85">
        <v>0</v>
      </c>
      <c r="F306" s="85"/>
      <c r="G306" s="164">
        <f>SUM(G307)</f>
        <v>0</v>
      </c>
      <c r="H306" s="165">
        <f t="shared" si="82"/>
        <v>0</v>
      </c>
      <c r="I306" s="166">
        <f t="shared" si="83"/>
        <v>0</v>
      </c>
      <c r="J306" s="166">
        <f t="shared" si="83"/>
        <v>0</v>
      </c>
      <c r="K306" s="89">
        <f t="shared" si="70"/>
        <v>0</v>
      </c>
      <c r="L306" s="89">
        <f t="shared" si="72"/>
        <v>0</v>
      </c>
      <c r="M306" s="11"/>
      <c r="N306" s="11"/>
      <c r="O306" s="11"/>
      <c r="P306" s="11"/>
      <c r="Q306" s="11"/>
      <c r="R306" s="11"/>
      <c r="S306" s="11"/>
      <c r="T306" s="11"/>
      <c r="U306" s="11"/>
      <c r="V306" s="11"/>
      <c r="W306" s="11"/>
      <c r="X306" s="11"/>
      <c r="Y306" s="11"/>
      <c r="Z306" s="11"/>
      <c r="AA306" s="11"/>
      <c r="AB306" s="11"/>
      <c r="AC306" s="11"/>
      <c r="AD306" s="11"/>
      <c r="AE306" s="11"/>
      <c r="AF306" s="11"/>
      <c r="AG306" s="11"/>
      <c r="AH306" s="11"/>
      <c r="AI306" s="11"/>
      <c r="AJ306" s="11"/>
    </row>
    <row r="307" spans="1:36" ht="12.75" hidden="1" customHeight="1" x14ac:dyDescent="0.2">
      <c r="A307" s="148"/>
      <c r="B307" s="727" t="s">
        <v>228</v>
      </c>
      <c r="C307" s="717"/>
      <c r="D307" s="149" t="s">
        <v>229</v>
      </c>
      <c r="E307" s="151">
        <v>0</v>
      </c>
      <c r="F307" s="151"/>
      <c r="G307" s="152">
        <f>SUM(F307,E307)</f>
        <v>0</v>
      </c>
      <c r="H307" s="155">
        <f t="shared" si="82"/>
        <v>0</v>
      </c>
      <c r="I307" s="156">
        <f t="shared" si="83"/>
        <v>0</v>
      </c>
      <c r="J307" s="156">
        <f t="shared" si="83"/>
        <v>0</v>
      </c>
      <c r="K307" s="89">
        <f t="shared" si="70"/>
        <v>0</v>
      </c>
      <c r="L307" s="89">
        <f t="shared" si="72"/>
        <v>0</v>
      </c>
      <c r="M307" s="11"/>
      <c r="N307" s="11"/>
      <c r="O307" s="11"/>
      <c r="P307" s="11"/>
      <c r="Q307" s="11"/>
      <c r="R307" s="11"/>
      <c r="S307" s="11"/>
      <c r="T307" s="11"/>
      <c r="U307" s="11"/>
      <c r="V307" s="11"/>
      <c r="W307" s="11"/>
      <c r="X307" s="11"/>
      <c r="Y307" s="11"/>
      <c r="Z307" s="11"/>
      <c r="AA307" s="11"/>
      <c r="AB307" s="11"/>
      <c r="AC307" s="11"/>
      <c r="AD307" s="11"/>
      <c r="AE307" s="11"/>
      <c r="AF307" s="11"/>
      <c r="AG307" s="11"/>
      <c r="AH307" s="11"/>
      <c r="AI307" s="11"/>
      <c r="AJ307" s="11"/>
    </row>
    <row r="308" spans="1:36" ht="12.75" hidden="1" customHeight="1" x14ac:dyDescent="0.2">
      <c r="A308" s="728" t="s">
        <v>666</v>
      </c>
      <c r="B308" s="709"/>
      <c r="C308" s="711"/>
      <c r="D308" s="96" t="s">
        <v>231</v>
      </c>
      <c r="E308" s="85">
        <v>0</v>
      </c>
      <c r="F308" s="85"/>
      <c r="G308" s="164">
        <f>SUM(G309)</f>
        <v>0</v>
      </c>
      <c r="H308" s="165">
        <f t="shared" si="82"/>
        <v>0</v>
      </c>
      <c r="I308" s="166">
        <f t="shared" si="83"/>
        <v>0</v>
      </c>
      <c r="J308" s="166">
        <f t="shared" si="83"/>
        <v>0</v>
      </c>
      <c r="K308" s="89">
        <f t="shared" si="70"/>
        <v>0</v>
      </c>
      <c r="L308" s="89">
        <f t="shared" si="72"/>
        <v>0</v>
      </c>
      <c r="M308" s="11"/>
      <c r="N308" s="11"/>
      <c r="O308" s="11"/>
      <c r="P308" s="11"/>
      <c r="Q308" s="11"/>
      <c r="R308" s="11"/>
      <c r="S308" s="11"/>
      <c r="T308" s="11"/>
      <c r="U308" s="11"/>
      <c r="V308" s="11"/>
      <c r="W308" s="11"/>
      <c r="X308" s="11"/>
      <c r="Y308" s="11"/>
      <c r="Z308" s="11"/>
      <c r="AA308" s="11"/>
      <c r="AB308" s="11"/>
      <c r="AC308" s="11"/>
      <c r="AD308" s="11"/>
      <c r="AE308" s="11"/>
      <c r="AF308" s="11"/>
      <c r="AG308" s="11"/>
      <c r="AH308" s="11"/>
      <c r="AI308" s="11"/>
      <c r="AJ308" s="11"/>
    </row>
    <row r="309" spans="1:36" ht="12.75" hidden="1" customHeight="1" x14ac:dyDescent="0.2">
      <c r="A309" s="728" t="s">
        <v>232</v>
      </c>
      <c r="B309" s="709"/>
      <c r="C309" s="711"/>
      <c r="D309" s="96" t="s">
        <v>233</v>
      </c>
      <c r="E309" s="85">
        <v>0</v>
      </c>
      <c r="F309" s="85"/>
      <c r="G309" s="167">
        <f>SUM(G310,G313,G317:G318)</f>
        <v>0</v>
      </c>
      <c r="H309" s="165">
        <f t="shared" si="82"/>
        <v>0</v>
      </c>
      <c r="I309" s="166">
        <f t="shared" si="83"/>
        <v>0</v>
      </c>
      <c r="J309" s="166">
        <f t="shared" si="83"/>
        <v>0</v>
      </c>
      <c r="K309" s="89">
        <f t="shared" si="70"/>
        <v>0</v>
      </c>
      <c r="L309" s="89">
        <f t="shared" si="72"/>
        <v>0</v>
      </c>
      <c r="M309" s="11"/>
      <c r="N309" s="11"/>
      <c r="O309" s="11"/>
      <c r="P309" s="11"/>
      <c r="Q309" s="11"/>
      <c r="R309" s="11"/>
      <c r="S309" s="11"/>
      <c r="T309" s="11"/>
      <c r="U309" s="11"/>
      <c r="V309" s="11"/>
      <c r="W309" s="11"/>
      <c r="X309" s="11"/>
      <c r="Y309" s="11"/>
      <c r="Z309" s="11"/>
      <c r="AA309" s="11"/>
      <c r="AB309" s="11"/>
      <c r="AC309" s="11"/>
      <c r="AD309" s="11"/>
      <c r="AE309" s="11"/>
      <c r="AF309" s="11"/>
      <c r="AG309" s="11"/>
      <c r="AH309" s="11"/>
      <c r="AI309" s="11"/>
      <c r="AJ309" s="11"/>
    </row>
    <row r="310" spans="1:36" ht="12.75" hidden="1" customHeight="1" x14ac:dyDescent="0.2">
      <c r="A310" s="112"/>
      <c r="B310" s="736" t="s">
        <v>667</v>
      </c>
      <c r="C310" s="711"/>
      <c r="D310" s="98" t="s">
        <v>235</v>
      </c>
      <c r="E310" s="100">
        <v>0</v>
      </c>
      <c r="F310" s="100"/>
      <c r="G310" s="167">
        <f>SUM(G311:G312)</f>
        <v>0</v>
      </c>
      <c r="H310" s="168">
        <f t="shared" si="82"/>
        <v>0</v>
      </c>
      <c r="I310" s="169">
        <f t="shared" si="83"/>
        <v>0</v>
      </c>
      <c r="J310" s="169">
        <f t="shared" si="83"/>
        <v>0</v>
      </c>
      <c r="K310" s="89">
        <f t="shared" si="70"/>
        <v>0</v>
      </c>
      <c r="L310" s="89">
        <f t="shared" si="72"/>
        <v>0</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170"/>
      <c r="B311" s="171"/>
      <c r="C311" s="172" t="s">
        <v>236</v>
      </c>
      <c r="D311" s="173" t="s">
        <v>237</v>
      </c>
      <c r="E311" s="175">
        <v>0</v>
      </c>
      <c r="F311" s="175"/>
      <c r="G311" s="152">
        <f>SUM(F311,E311)</f>
        <v>0</v>
      </c>
      <c r="H311" s="176">
        <f t="shared" si="82"/>
        <v>0</v>
      </c>
      <c r="I311" s="177">
        <f t="shared" si="83"/>
        <v>0</v>
      </c>
      <c r="J311" s="177">
        <f t="shared" si="83"/>
        <v>0</v>
      </c>
      <c r="K311" s="89">
        <f t="shared" si="70"/>
        <v>0</v>
      </c>
      <c r="L311" s="89">
        <f t="shared" si="72"/>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170"/>
      <c r="B312" s="171"/>
      <c r="C312" s="172" t="s">
        <v>238</v>
      </c>
      <c r="D312" s="173" t="s">
        <v>239</v>
      </c>
      <c r="E312" s="175">
        <v>0</v>
      </c>
      <c r="F312" s="175"/>
      <c r="G312" s="152">
        <f>SUM(F312,E312)</f>
        <v>0</v>
      </c>
      <c r="H312" s="176">
        <f t="shared" si="82"/>
        <v>0</v>
      </c>
      <c r="I312" s="177">
        <f t="shared" si="83"/>
        <v>0</v>
      </c>
      <c r="J312" s="177">
        <f t="shared" si="83"/>
        <v>0</v>
      </c>
      <c r="K312" s="89">
        <f t="shared" si="70"/>
        <v>0</v>
      </c>
      <c r="L312" s="89">
        <f t="shared" si="72"/>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112"/>
      <c r="B313" s="736" t="s">
        <v>240</v>
      </c>
      <c r="C313" s="711"/>
      <c r="D313" s="98" t="s">
        <v>241</v>
      </c>
      <c r="E313" s="100">
        <v>0</v>
      </c>
      <c r="F313" s="100"/>
      <c r="G313" s="167">
        <f>SUM(G314:G316)</f>
        <v>0</v>
      </c>
      <c r="H313" s="168">
        <f t="shared" si="82"/>
        <v>0</v>
      </c>
      <c r="I313" s="169">
        <f t="shared" si="83"/>
        <v>0</v>
      </c>
      <c r="J313" s="169">
        <f t="shared" si="83"/>
        <v>0</v>
      </c>
      <c r="K313" s="89">
        <f t="shared" si="70"/>
        <v>0</v>
      </c>
      <c r="L313" s="89">
        <f t="shared" si="72"/>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170"/>
      <c r="B314" s="171"/>
      <c r="C314" s="172" t="s">
        <v>242</v>
      </c>
      <c r="D314" s="173" t="s">
        <v>243</v>
      </c>
      <c r="E314" s="175">
        <v>0</v>
      </c>
      <c r="F314" s="175"/>
      <c r="G314" s="152">
        <f>SUM(F314,E314)</f>
        <v>0</v>
      </c>
      <c r="H314" s="176">
        <f t="shared" si="82"/>
        <v>0</v>
      </c>
      <c r="I314" s="177">
        <f t="shared" si="83"/>
        <v>0</v>
      </c>
      <c r="J314" s="177">
        <f t="shared" si="83"/>
        <v>0</v>
      </c>
      <c r="K314" s="89">
        <f t="shared" si="70"/>
        <v>0</v>
      </c>
      <c r="L314" s="89">
        <f t="shared" si="72"/>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170"/>
      <c r="B315" s="171"/>
      <c r="C315" s="172" t="s">
        <v>244</v>
      </c>
      <c r="D315" s="173" t="s">
        <v>245</v>
      </c>
      <c r="E315" s="175">
        <v>0</v>
      </c>
      <c r="F315" s="175"/>
      <c r="G315" s="152">
        <f>SUM(F315,E315)</f>
        <v>0</v>
      </c>
      <c r="H315" s="176">
        <f t="shared" si="82"/>
        <v>0</v>
      </c>
      <c r="I315" s="177">
        <f t="shared" si="83"/>
        <v>0</v>
      </c>
      <c r="J315" s="177">
        <f t="shared" si="83"/>
        <v>0</v>
      </c>
      <c r="K315" s="89">
        <f t="shared" si="70"/>
        <v>0</v>
      </c>
      <c r="L315" s="89">
        <f t="shared" si="72"/>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170"/>
      <c r="B316" s="171"/>
      <c r="C316" s="172" t="s">
        <v>246</v>
      </c>
      <c r="D316" s="173" t="s">
        <v>247</v>
      </c>
      <c r="E316" s="175">
        <v>0</v>
      </c>
      <c r="F316" s="175"/>
      <c r="G316" s="152">
        <f>SUM(F316,E316)</f>
        <v>0</v>
      </c>
      <c r="H316" s="176">
        <f t="shared" si="82"/>
        <v>0</v>
      </c>
      <c r="I316" s="177">
        <f t="shared" si="83"/>
        <v>0</v>
      </c>
      <c r="J316" s="177">
        <f t="shared" si="83"/>
        <v>0</v>
      </c>
      <c r="K316" s="89">
        <f t="shared" si="70"/>
        <v>0</v>
      </c>
      <c r="L316" s="89">
        <f t="shared" si="72"/>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hidden="1" customHeight="1" x14ac:dyDescent="0.2">
      <c r="A317" s="170"/>
      <c r="B317" s="727" t="s">
        <v>248</v>
      </c>
      <c r="C317" s="717"/>
      <c r="D317" s="149" t="s">
        <v>249</v>
      </c>
      <c r="E317" s="151">
        <v>0</v>
      </c>
      <c r="F317" s="151"/>
      <c r="G317" s="152">
        <f>SUM(F317,E317)</f>
        <v>0</v>
      </c>
      <c r="H317" s="155">
        <f t="shared" si="82"/>
        <v>0</v>
      </c>
      <c r="I317" s="156">
        <f t="shared" si="83"/>
        <v>0</v>
      </c>
      <c r="J317" s="156">
        <f t="shared" si="83"/>
        <v>0</v>
      </c>
      <c r="K317" s="89">
        <f t="shared" si="70"/>
        <v>0</v>
      </c>
      <c r="L317" s="89">
        <f t="shared" si="72"/>
        <v>0</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hidden="1" customHeight="1" x14ac:dyDescent="0.2">
      <c r="A318" s="170"/>
      <c r="B318" s="727" t="s">
        <v>250</v>
      </c>
      <c r="C318" s="717"/>
      <c r="D318" s="149" t="s">
        <v>251</v>
      </c>
      <c r="E318" s="151">
        <v>0</v>
      </c>
      <c r="F318" s="151"/>
      <c r="G318" s="152">
        <f>SUM(F318,E318)</f>
        <v>0</v>
      </c>
      <c r="H318" s="155">
        <f t="shared" si="82"/>
        <v>0</v>
      </c>
      <c r="I318" s="156">
        <f t="shared" si="83"/>
        <v>0</v>
      </c>
      <c r="J318" s="156">
        <f t="shared" si="83"/>
        <v>0</v>
      </c>
      <c r="K318" s="89">
        <f t="shared" si="70"/>
        <v>0</v>
      </c>
      <c r="L318" s="89">
        <f t="shared" si="72"/>
        <v>0</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12.75" customHeight="1" x14ac:dyDescent="0.2">
      <c r="A319" s="728" t="s">
        <v>668</v>
      </c>
      <c r="B319" s="709"/>
      <c r="C319" s="711"/>
      <c r="D319" s="83" t="s">
        <v>253</v>
      </c>
      <c r="E319" s="85">
        <v>144848</v>
      </c>
      <c r="F319" s="85">
        <f>SUM(F320,F343,F345,F348)</f>
        <v>0</v>
      </c>
      <c r="G319" s="86">
        <f>SUM(G320,G343,G345,G348)</f>
        <v>144848</v>
      </c>
      <c r="H319" s="92">
        <f>SUM(H320,H343,H345,H348)</f>
        <v>45978</v>
      </c>
      <c r="I319" s="93">
        <f>SUM(I320,I343,I345,I348)</f>
        <v>46471</v>
      </c>
      <c r="J319" s="93">
        <f>SUM(J320,J343,J345,J348)</f>
        <v>46918</v>
      </c>
      <c r="K319" s="89">
        <f t="shared" si="70"/>
        <v>289696</v>
      </c>
      <c r="L319" s="89">
        <f t="shared" si="72"/>
        <v>144848</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12.75" customHeight="1" x14ac:dyDescent="0.2">
      <c r="A320" s="728" t="s">
        <v>43</v>
      </c>
      <c r="B320" s="709"/>
      <c r="C320" s="711"/>
      <c r="D320" s="83" t="s">
        <v>254</v>
      </c>
      <c r="E320" s="85">
        <v>143197</v>
      </c>
      <c r="F320" s="85">
        <f>SUM(F321,F340,F341,F342)</f>
        <v>0</v>
      </c>
      <c r="G320" s="86">
        <f>SUM(G321,G340,G341,G342)</f>
        <v>143197</v>
      </c>
      <c r="H320" s="92">
        <f>SUM(H321,H340,H341,H342)</f>
        <v>45978</v>
      </c>
      <c r="I320" s="93">
        <f>SUM(I321,I340,I341,I342)</f>
        <v>46471</v>
      </c>
      <c r="J320" s="93">
        <f>SUM(J321,J340,J341,J342)</f>
        <v>46918</v>
      </c>
      <c r="K320" s="89">
        <f t="shared" si="70"/>
        <v>286394</v>
      </c>
      <c r="L320" s="89">
        <f t="shared" si="72"/>
        <v>143197</v>
      </c>
      <c r="M320" s="11"/>
      <c r="N320" s="11"/>
      <c r="O320" s="11"/>
      <c r="P320" s="11"/>
      <c r="Q320" s="11"/>
      <c r="R320" s="11"/>
      <c r="S320" s="11"/>
      <c r="T320" s="11"/>
      <c r="U320" s="11"/>
      <c r="V320" s="11"/>
      <c r="W320" s="11"/>
      <c r="X320" s="11"/>
      <c r="Y320" s="11"/>
      <c r="Z320" s="11"/>
      <c r="AA320" s="11"/>
      <c r="AB320" s="11"/>
      <c r="AC320" s="11"/>
      <c r="AD320" s="11"/>
      <c r="AE320" s="11"/>
      <c r="AF320" s="11"/>
      <c r="AG320" s="11"/>
      <c r="AH320" s="11"/>
      <c r="AI320" s="11"/>
      <c r="AJ320" s="11"/>
    </row>
    <row r="321" spans="1:36" ht="39" customHeight="1" x14ac:dyDescent="0.2">
      <c r="A321" s="112"/>
      <c r="B321" s="736" t="s">
        <v>255</v>
      </c>
      <c r="C321" s="711"/>
      <c r="D321" s="106" t="s">
        <v>256</v>
      </c>
      <c r="E321" s="100">
        <v>60531</v>
      </c>
      <c r="F321" s="100">
        <f>SUM(F322,F323,F325,F333,F334,F337:F338,F339,F324,F335:F336)</f>
        <v>0</v>
      </c>
      <c r="G321" s="101">
        <f>SUM(G322,G323,G325,G333,G334,G337:G338,G339,G324,G335:G336)</f>
        <v>60531</v>
      </c>
      <c r="H321" s="102">
        <f>SUM(H322,H323,H325,H333,H334,H337,H339)</f>
        <v>28553</v>
      </c>
      <c r="I321" s="103">
        <f>SUM(I322,I323,I325,I333,I334,I337,I339)</f>
        <v>28553</v>
      </c>
      <c r="J321" s="103">
        <f>SUM(J322,J323,J325,J333,J334,J337,J339)</f>
        <v>28553</v>
      </c>
      <c r="K321" s="89">
        <f t="shared" si="70"/>
        <v>121062</v>
      </c>
      <c r="L321" s="89">
        <f t="shared" si="72"/>
        <v>60531</v>
      </c>
      <c r="M321" s="11"/>
      <c r="N321" s="11"/>
      <c r="O321" s="11"/>
      <c r="P321" s="11"/>
      <c r="Q321" s="11"/>
      <c r="R321" s="11"/>
      <c r="S321" s="11"/>
      <c r="T321" s="11"/>
      <c r="U321" s="11"/>
      <c r="V321" s="11"/>
      <c r="W321" s="11"/>
      <c r="X321" s="11"/>
      <c r="Y321" s="11"/>
      <c r="Z321" s="11"/>
      <c r="AA321" s="11"/>
      <c r="AB321" s="11"/>
      <c r="AC321" s="11"/>
      <c r="AD321" s="11"/>
      <c r="AE321" s="11"/>
      <c r="AF321" s="11"/>
      <c r="AG321" s="11"/>
      <c r="AH321" s="11"/>
      <c r="AI321" s="11"/>
      <c r="AJ321" s="11"/>
    </row>
    <row r="322" spans="1:36" ht="39.75" customHeight="1" x14ac:dyDescent="0.2">
      <c r="A322" s="170"/>
      <c r="B322" s="178"/>
      <c r="C322" s="680" t="s">
        <v>257</v>
      </c>
      <c r="D322" s="158"/>
      <c r="E322" s="151">
        <v>19823</v>
      </c>
      <c r="F322" s="151"/>
      <c r="G322" s="179">
        <f>SUM(E322:F322)</f>
        <v>19823</v>
      </c>
      <c r="H322" s="159">
        <v>10543</v>
      </c>
      <c r="I322" s="160">
        <v>10543</v>
      </c>
      <c r="J322" s="160">
        <v>10543</v>
      </c>
      <c r="K322" s="89">
        <f t="shared" si="70"/>
        <v>39646</v>
      </c>
      <c r="L322" s="89">
        <f t="shared" si="72"/>
        <v>19823</v>
      </c>
      <c r="M322" s="105"/>
      <c r="N322" s="105">
        <f>G322+G323+F342+6184</f>
        <v>47128</v>
      </c>
      <c r="O322" s="105"/>
      <c r="P322" s="105"/>
      <c r="Q322" s="105"/>
      <c r="R322" s="105"/>
      <c r="S322" s="105"/>
      <c r="T322" s="105"/>
      <c r="U322" s="105"/>
      <c r="V322" s="105"/>
      <c r="W322" s="105"/>
      <c r="X322" s="105"/>
      <c r="Y322" s="11"/>
      <c r="Z322" s="11"/>
      <c r="AA322" s="11"/>
      <c r="AB322" s="11"/>
      <c r="AC322" s="11"/>
      <c r="AD322" s="11"/>
      <c r="AE322" s="11"/>
      <c r="AF322" s="11"/>
      <c r="AG322" s="11"/>
      <c r="AH322" s="11"/>
      <c r="AI322" s="11"/>
      <c r="AJ322" s="11"/>
    </row>
    <row r="323" spans="1:36" ht="39" customHeight="1" x14ac:dyDescent="0.2">
      <c r="A323" s="170"/>
      <c r="B323" s="178"/>
      <c r="C323" s="680" t="s">
        <v>930</v>
      </c>
      <c r="D323" s="158"/>
      <c r="E323" s="151">
        <v>21121</v>
      </c>
      <c r="F323" s="151"/>
      <c r="G323" s="179">
        <f>SUM(E323:F323)</f>
        <v>21121</v>
      </c>
      <c r="H323" s="159">
        <v>9993</v>
      </c>
      <c r="I323" s="160">
        <v>9993</v>
      </c>
      <c r="J323" s="160">
        <v>9993</v>
      </c>
      <c r="K323" s="89">
        <f t="shared" si="70"/>
        <v>42242</v>
      </c>
      <c r="L323" s="89">
        <f t="shared" si="72"/>
        <v>21121</v>
      </c>
      <c r="M323" s="105"/>
      <c r="N323" s="105"/>
      <c r="O323" s="105"/>
      <c r="P323" s="105"/>
      <c r="Q323" s="105"/>
      <c r="R323" s="105"/>
      <c r="S323" s="105"/>
      <c r="T323" s="105"/>
      <c r="U323" s="105"/>
      <c r="V323" s="105"/>
      <c r="W323" s="105"/>
      <c r="X323" s="105"/>
      <c r="Y323" s="11"/>
      <c r="Z323" s="11"/>
      <c r="AA323" s="11"/>
      <c r="AB323" s="11"/>
      <c r="AC323" s="11"/>
      <c r="AD323" s="11"/>
      <c r="AE323" s="11"/>
      <c r="AF323" s="11"/>
      <c r="AG323" s="11"/>
      <c r="AH323" s="11"/>
      <c r="AI323" s="11"/>
      <c r="AJ323" s="11"/>
    </row>
    <row r="324" spans="1:36" ht="39" hidden="1" customHeight="1" x14ac:dyDescent="0.2">
      <c r="A324" s="170"/>
      <c r="B324" s="178"/>
      <c r="C324" s="680" t="s">
        <v>258</v>
      </c>
      <c r="D324" s="158"/>
      <c r="E324" s="151">
        <v>0</v>
      </c>
      <c r="F324" s="151"/>
      <c r="G324" s="179">
        <f>SUM(E324:F324)</f>
        <v>0</v>
      </c>
      <c r="H324" s="159">
        <v>9993</v>
      </c>
      <c r="I324" s="160">
        <v>9993</v>
      </c>
      <c r="J324" s="160">
        <v>9993</v>
      </c>
      <c r="K324" s="89">
        <f t="shared" si="70"/>
        <v>0</v>
      </c>
      <c r="L324" s="89">
        <f t="shared" si="72"/>
        <v>0</v>
      </c>
      <c r="M324" s="105"/>
      <c r="N324" s="105"/>
      <c r="O324" s="105"/>
      <c r="P324" s="105"/>
      <c r="Q324" s="105"/>
      <c r="R324" s="105"/>
      <c r="S324" s="105"/>
      <c r="T324" s="105"/>
      <c r="U324" s="105"/>
      <c r="V324" s="105"/>
      <c r="W324" s="105"/>
      <c r="X324" s="105"/>
      <c r="Y324" s="11"/>
      <c r="Z324" s="11"/>
      <c r="AA324" s="11"/>
      <c r="AB324" s="11"/>
      <c r="AC324" s="11"/>
      <c r="AD324" s="11"/>
      <c r="AE324" s="11"/>
      <c r="AF324" s="11"/>
      <c r="AG324" s="11"/>
      <c r="AH324" s="11"/>
      <c r="AI324" s="11"/>
      <c r="AJ324" s="11"/>
    </row>
    <row r="325" spans="1:36" ht="56.25" customHeight="1" x14ac:dyDescent="0.2">
      <c r="A325" s="170"/>
      <c r="B325" s="178"/>
      <c r="C325" s="680" t="s">
        <v>259</v>
      </c>
      <c r="D325" s="158"/>
      <c r="E325" s="151">
        <v>1072</v>
      </c>
      <c r="F325" s="151">
        <f>SUM(F326:F329,F332)</f>
        <v>0</v>
      </c>
      <c r="G325" s="179">
        <f>SUM(G326:G329,G332)</f>
        <v>1072</v>
      </c>
      <c r="H325" s="180">
        <f t="shared" ref="H325:J326" si="84">SUBTOTAL(9,H327:H328)</f>
        <v>0</v>
      </c>
      <c r="I325" s="181">
        <f t="shared" si="84"/>
        <v>0</v>
      </c>
      <c r="J325" s="181">
        <f t="shared" si="84"/>
        <v>0</v>
      </c>
      <c r="K325" s="89">
        <f t="shared" si="70"/>
        <v>2144</v>
      </c>
      <c r="L325" s="89">
        <f t="shared" si="72"/>
        <v>1072</v>
      </c>
      <c r="M325" s="105"/>
      <c r="N325" s="105"/>
      <c r="O325" s="105"/>
      <c r="P325" s="105"/>
      <c r="Q325" s="105"/>
      <c r="R325" s="105"/>
      <c r="S325" s="105"/>
      <c r="T325" s="105"/>
      <c r="U325" s="105"/>
      <c r="V325" s="105"/>
      <c r="W325" s="105"/>
      <c r="X325" s="105"/>
      <c r="Y325" s="11"/>
      <c r="Z325" s="11"/>
      <c r="AA325" s="11"/>
      <c r="AB325" s="11"/>
      <c r="AC325" s="11"/>
      <c r="AD325" s="11"/>
      <c r="AE325" s="11"/>
      <c r="AF325" s="11"/>
      <c r="AG325" s="11"/>
      <c r="AH325" s="11"/>
      <c r="AI325" s="11"/>
      <c r="AJ325" s="11"/>
    </row>
    <row r="326" spans="1:36" ht="38.25" customHeight="1" x14ac:dyDescent="0.2">
      <c r="A326" s="170"/>
      <c r="B326" s="178"/>
      <c r="C326" s="680" t="s">
        <v>669</v>
      </c>
      <c r="D326" s="158"/>
      <c r="E326" s="151">
        <v>1072</v>
      </c>
      <c r="F326" s="151"/>
      <c r="G326" s="179">
        <f t="shared" ref="G326:G342" si="85">SUM(E326:F326)</f>
        <v>1072</v>
      </c>
      <c r="H326" s="180">
        <f t="shared" si="84"/>
        <v>0</v>
      </c>
      <c r="I326" s="181">
        <f t="shared" si="84"/>
        <v>0</v>
      </c>
      <c r="J326" s="181">
        <f t="shared" si="84"/>
        <v>0</v>
      </c>
      <c r="K326" s="89">
        <f t="shared" si="70"/>
        <v>2144</v>
      </c>
      <c r="L326" s="89">
        <f t="shared" si="72"/>
        <v>1072</v>
      </c>
      <c r="M326" s="105"/>
      <c r="N326" s="105"/>
      <c r="O326" s="105"/>
      <c r="P326" s="105"/>
      <c r="Q326" s="105"/>
      <c r="R326" s="105"/>
      <c r="S326" s="105"/>
      <c r="T326" s="105"/>
      <c r="U326" s="105"/>
      <c r="V326" s="105"/>
      <c r="W326" s="105"/>
      <c r="X326" s="105"/>
      <c r="Y326" s="11"/>
      <c r="Z326" s="11"/>
      <c r="AA326" s="11"/>
      <c r="AB326" s="11"/>
      <c r="AC326" s="11"/>
      <c r="AD326" s="11"/>
      <c r="AE326" s="11"/>
      <c r="AF326" s="11"/>
      <c r="AG326" s="11"/>
      <c r="AH326" s="11"/>
      <c r="AI326" s="11"/>
      <c r="AJ326" s="11"/>
    </row>
    <row r="327" spans="1:36" ht="42" hidden="1" customHeight="1" x14ac:dyDescent="0.2">
      <c r="A327" s="170"/>
      <c r="B327" s="178"/>
      <c r="C327" s="680" t="s">
        <v>670</v>
      </c>
      <c r="D327" s="158"/>
      <c r="E327" s="151">
        <v>0</v>
      </c>
      <c r="F327" s="151"/>
      <c r="G327" s="179">
        <f t="shared" si="85"/>
        <v>0</v>
      </c>
      <c r="H327" s="182">
        <v>286</v>
      </c>
      <c r="I327" s="183">
        <v>294</v>
      </c>
      <c r="J327" s="183">
        <v>385</v>
      </c>
      <c r="K327" s="89">
        <f t="shared" si="70"/>
        <v>0</v>
      </c>
      <c r="L327" s="89">
        <f t="shared" si="72"/>
        <v>0</v>
      </c>
      <c r="M327" s="105"/>
      <c r="N327" s="105"/>
      <c r="O327" s="105"/>
      <c r="P327" s="105"/>
      <c r="Q327" s="105"/>
      <c r="R327" s="105"/>
      <c r="S327" s="105"/>
      <c r="T327" s="105"/>
      <c r="U327" s="105"/>
      <c r="V327" s="105"/>
      <c r="W327" s="105"/>
      <c r="X327" s="105"/>
      <c r="Y327" s="11"/>
      <c r="Z327" s="11"/>
      <c r="AA327" s="11"/>
      <c r="AB327" s="11"/>
      <c r="AC327" s="11"/>
      <c r="AD327" s="11"/>
      <c r="AE327" s="11"/>
      <c r="AF327" s="11"/>
      <c r="AG327" s="11"/>
      <c r="AH327" s="11"/>
      <c r="AI327" s="11"/>
      <c r="AJ327" s="11"/>
    </row>
    <row r="328" spans="1:36" ht="38.25" hidden="1" customHeight="1" x14ac:dyDescent="0.2">
      <c r="A328" s="170"/>
      <c r="B328" s="178"/>
      <c r="C328" s="680" t="s">
        <v>262</v>
      </c>
      <c r="D328" s="158"/>
      <c r="E328" s="151">
        <v>0</v>
      </c>
      <c r="F328" s="151"/>
      <c r="G328" s="179">
        <f t="shared" si="85"/>
        <v>0</v>
      </c>
      <c r="H328" s="182"/>
      <c r="I328" s="183"/>
      <c r="J328" s="183"/>
      <c r="K328" s="89">
        <f t="shared" si="70"/>
        <v>0</v>
      </c>
      <c r="L328" s="89">
        <f t="shared" si="72"/>
        <v>0</v>
      </c>
      <c r="M328" s="105"/>
      <c r="N328" s="105"/>
      <c r="O328" s="105"/>
      <c r="P328" s="105"/>
      <c r="Q328" s="105"/>
      <c r="R328" s="105"/>
      <c r="S328" s="105"/>
      <c r="T328" s="105"/>
      <c r="U328" s="105"/>
      <c r="V328" s="105"/>
      <c r="W328" s="105"/>
      <c r="X328" s="105"/>
      <c r="Y328" s="11"/>
      <c r="Z328" s="11"/>
      <c r="AA328" s="11"/>
      <c r="AB328" s="11"/>
      <c r="AC328" s="11"/>
      <c r="AD328" s="11"/>
      <c r="AE328" s="11"/>
      <c r="AF328" s="11"/>
      <c r="AG328" s="11"/>
      <c r="AH328" s="11"/>
      <c r="AI328" s="11"/>
      <c r="AJ328" s="11"/>
    </row>
    <row r="329" spans="1:36" ht="12.75" hidden="1" customHeight="1" x14ac:dyDescent="0.2">
      <c r="A329" s="170"/>
      <c r="B329" s="178"/>
      <c r="C329" s="680" t="s">
        <v>671</v>
      </c>
      <c r="D329" s="158"/>
      <c r="E329" s="151">
        <v>0</v>
      </c>
      <c r="F329" s="151"/>
      <c r="G329" s="184">
        <f t="shared" si="85"/>
        <v>0</v>
      </c>
      <c r="H329" s="182"/>
      <c r="I329" s="183"/>
      <c r="J329" s="183"/>
      <c r="K329" s="89">
        <f t="shared" si="70"/>
        <v>0</v>
      </c>
      <c r="L329" s="89">
        <f t="shared" si="72"/>
        <v>0</v>
      </c>
      <c r="M329" s="105"/>
      <c r="N329" s="105"/>
      <c r="O329" s="105"/>
      <c r="P329" s="105"/>
      <c r="Q329" s="105"/>
      <c r="R329" s="105"/>
      <c r="S329" s="105"/>
      <c r="T329" s="105"/>
      <c r="U329" s="105"/>
      <c r="V329" s="105"/>
      <c r="W329" s="105"/>
      <c r="X329" s="105"/>
      <c r="Y329" s="11"/>
      <c r="Z329" s="11"/>
      <c r="AA329" s="11"/>
      <c r="AB329" s="11"/>
      <c r="AC329" s="11"/>
      <c r="AD329" s="11"/>
      <c r="AE329" s="11"/>
      <c r="AF329" s="11"/>
      <c r="AG329" s="11"/>
      <c r="AH329" s="11"/>
      <c r="AI329" s="11"/>
      <c r="AJ329" s="11"/>
    </row>
    <row r="330" spans="1:36" ht="63.75" hidden="1" customHeight="1" x14ac:dyDescent="0.2">
      <c r="A330" s="185"/>
      <c r="B330" s="186"/>
      <c r="C330" s="681" t="s">
        <v>264</v>
      </c>
      <c r="D330" s="187"/>
      <c r="E330" s="189">
        <v>0</v>
      </c>
      <c r="F330" s="189"/>
      <c r="G330" s="184">
        <f t="shared" si="85"/>
        <v>0</v>
      </c>
      <c r="H330" s="190"/>
      <c r="I330" s="191"/>
      <c r="J330" s="191"/>
      <c r="K330" s="89">
        <f t="shared" si="70"/>
        <v>0</v>
      </c>
      <c r="L330" s="89">
        <f t="shared" si="72"/>
        <v>0</v>
      </c>
      <c r="M330" s="108"/>
      <c r="N330" s="108"/>
      <c r="O330" s="108"/>
      <c r="P330" s="108"/>
      <c r="Q330" s="108"/>
      <c r="R330" s="108"/>
      <c r="S330" s="108"/>
      <c r="T330" s="108"/>
      <c r="U330" s="108"/>
      <c r="V330" s="108"/>
      <c r="W330" s="108"/>
      <c r="X330" s="108"/>
      <c r="Y330" s="109"/>
      <c r="Z330" s="109"/>
      <c r="AA330" s="109"/>
      <c r="AB330" s="109"/>
      <c r="AC330" s="109"/>
      <c r="AD330" s="109"/>
      <c r="AE330" s="109"/>
      <c r="AF330" s="109"/>
      <c r="AG330" s="109"/>
      <c r="AH330" s="109"/>
      <c r="AI330" s="109"/>
      <c r="AJ330" s="109"/>
    </row>
    <row r="331" spans="1:36" ht="38.25" hidden="1" customHeight="1" x14ac:dyDescent="0.2">
      <c r="A331" s="185"/>
      <c r="B331" s="186"/>
      <c r="C331" s="681" t="s">
        <v>265</v>
      </c>
      <c r="D331" s="187"/>
      <c r="E331" s="189">
        <v>0</v>
      </c>
      <c r="F331" s="189"/>
      <c r="G331" s="184">
        <f t="shared" si="85"/>
        <v>0</v>
      </c>
      <c r="H331" s="190"/>
      <c r="I331" s="191"/>
      <c r="J331" s="191"/>
      <c r="K331" s="129">
        <f t="shared" si="70"/>
        <v>0</v>
      </c>
      <c r="L331" s="129">
        <f t="shared" si="72"/>
        <v>0</v>
      </c>
      <c r="M331" s="108"/>
      <c r="N331" s="108"/>
      <c r="O331" s="108"/>
      <c r="P331" s="108"/>
      <c r="Q331" s="108"/>
      <c r="R331" s="108"/>
      <c r="S331" s="108"/>
      <c r="T331" s="108"/>
      <c r="U331" s="108"/>
      <c r="V331" s="108"/>
      <c r="W331" s="108"/>
      <c r="X331" s="108"/>
      <c r="Y331" s="109"/>
      <c r="Z331" s="109"/>
      <c r="AA331" s="109"/>
      <c r="AB331" s="109"/>
      <c r="AC331" s="109"/>
      <c r="AD331" s="109"/>
      <c r="AE331" s="109"/>
      <c r="AF331" s="109"/>
      <c r="AG331" s="109"/>
      <c r="AH331" s="109"/>
      <c r="AI331" s="109"/>
      <c r="AJ331" s="109"/>
    </row>
    <row r="332" spans="1:36" ht="38.25" hidden="1" customHeight="1" x14ac:dyDescent="0.2">
      <c r="A332" s="185"/>
      <c r="B332" s="186"/>
      <c r="C332" s="680" t="s">
        <v>266</v>
      </c>
      <c r="D332" s="187"/>
      <c r="E332" s="189">
        <v>0</v>
      </c>
      <c r="F332" s="189"/>
      <c r="G332" s="184">
        <f t="shared" si="85"/>
        <v>0</v>
      </c>
      <c r="H332" s="190"/>
      <c r="I332" s="191"/>
      <c r="J332" s="191"/>
      <c r="K332" s="129">
        <f t="shared" si="70"/>
        <v>0</v>
      </c>
      <c r="L332" s="129">
        <f t="shared" si="72"/>
        <v>0</v>
      </c>
      <c r="M332" s="108"/>
      <c r="N332" s="108"/>
      <c r="O332" s="108"/>
      <c r="P332" s="108"/>
      <c r="Q332" s="108"/>
      <c r="R332" s="108"/>
      <c r="S332" s="108"/>
      <c r="T332" s="108"/>
      <c r="U332" s="108"/>
      <c r="V332" s="108"/>
      <c r="W332" s="108"/>
      <c r="X332" s="108"/>
      <c r="Y332" s="109"/>
      <c r="Z332" s="109"/>
      <c r="AA332" s="109"/>
      <c r="AB332" s="109"/>
      <c r="AC332" s="109"/>
      <c r="AD332" s="109"/>
      <c r="AE332" s="109"/>
      <c r="AF332" s="109"/>
      <c r="AG332" s="109"/>
      <c r="AH332" s="109"/>
      <c r="AI332" s="109"/>
      <c r="AJ332" s="109"/>
    </row>
    <row r="333" spans="1:36" ht="38.25" hidden="1" customHeight="1" x14ac:dyDescent="0.2">
      <c r="A333" s="170"/>
      <c r="B333" s="178"/>
      <c r="C333" s="680" t="s">
        <v>267</v>
      </c>
      <c r="D333" s="158"/>
      <c r="E333" s="151">
        <v>0</v>
      </c>
      <c r="F333" s="151"/>
      <c r="G333" s="179">
        <f t="shared" si="85"/>
        <v>0</v>
      </c>
      <c r="H333" s="159">
        <v>8017</v>
      </c>
      <c r="I333" s="160">
        <v>8017</v>
      </c>
      <c r="J333" s="160">
        <v>8017</v>
      </c>
      <c r="K333" s="89">
        <f t="shared" si="70"/>
        <v>0</v>
      </c>
      <c r="L333" s="89">
        <f t="shared" si="72"/>
        <v>0</v>
      </c>
      <c r="M333" s="105"/>
      <c r="N333" s="105"/>
      <c r="O333" s="105"/>
      <c r="P333" s="105"/>
      <c r="Q333" s="105"/>
      <c r="R333" s="105"/>
      <c r="S333" s="105"/>
      <c r="T333" s="105"/>
      <c r="U333" s="105"/>
      <c r="V333" s="105"/>
      <c r="W333" s="105"/>
      <c r="X333" s="105"/>
      <c r="Y333" s="11"/>
      <c r="Z333" s="11"/>
      <c r="AA333" s="11"/>
      <c r="AB333" s="11"/>
      <c r="AC333" s="11"/>
      <c r="AD333" s="11"/>
      <c r="AE333" s="11"/>
      <c r="AF333" s="11"/>
      <c r="AG333" s="11"/>
      <c r="AH333" s="11"/>
      <c r="AI333" s="11"/>
      <c r="AJ333" s="11"/>
    </row>
    <row r="334" spans="1:36" ht="38.25" customHeight="1" x14ac:dyDescent="0.2">
      <c r="A334" s="170"/>
      <c r="B334" s="178"/>
      <c r="C334" s="680" t="s">
        <v>936</v>
      </c>
      <c r="D334" s="158"/>
      <c r="E334" s="151">
        <v>322</v>
      </c>
      <c r="F334" s="151"/>
      <c r="G334" s="179">
        <f t="shared" si="85"/>
        <v>322</v>
      </c>
      <c r="H334" s="159"/>
      <c r="I334" s="160"/>
      <c r="J334" s="160"/>
      <c r="K334" s="89">
        <f t="shared" si="70"/>
        <v>644</v>
      </c>
      <c r="L334" s="89">
        <f t="shared" si="72"/>
        <v>322</v>
      </c>
      <c r="M334" s="105"/>
      <c r="N334" s="105"/>
      <c r="O334" s="105"/>
      <c r="P334" s="105"/>
      <c r="Q334" s="105"/>
      <c r="R334" s="105"/>
      <c r="S334" s="105"/>
      <c r="T334" s="105"/>
      <c r="U334" s="105"/>
      <c r="V334" s="105"/>
      <c r="W334" s="105"/>
      <c r="X334" s="105"/>
      <c r="Y334" s="11"/>
      <c r="Z334" s="11"/>
      <c r="AA334" s="11"/>
      <c r="AB334" s="11"/>
      <c r="AC334" s="11"/>
      <c r="AD334" s="11"/>
      <c r="AE334" s="11"/>
      <c r="AF334" s="11"/>
      <c r="AG334" s="11"/>
      <c r="AH334" s="11"/>
      <c r="AI334" s="11"/>
      <c r="AJ334" s="11"/>
    </row>
    <row r="335" spans="1:36" ht="25.5" customHeight="1" x14ac:dyDescent="0.2">
      <c r="A335" s="170"/>
      <c r="B335" s="178"/>
      <c r="C335" s="680" t="s">
        <v>269</v>
      </c>
      <c r="D335" s="158"/>
      <c r="E335" s="150">
        <v>5668</v>
      </c>
      <c r="F335" s="150"/>
      <c r="G335" s="179">
        <f t="shared" si="85"/>
        <v>5668</v>
      </c>
      <c r="H335" s="159"/>
      <c r="I335" s="160"/>
      <c r="J335" s="160"/>
      <c r="K335" s="89">
        <f t="shared" si="70"/>
        <v>11336</v>
      </c>
      <c r="L335" s="89">
        <f t="shared" si="72"/>
        <v>5668</v>
      </c>
      <c r="M335" s="105"/>
      <c r="N335" s="105"/>
      <c r="O335" s="105"/>
      <c r="P335" s="105"/>
      <c r="Q335" s="105"/>
      <c r="R335" s="105"/>
      <c r="S335" s="105"/>
      <c r="T335" s="105"/>
      <c r="U335" s="105"/>
      <c r="V335" s="105"/>
      <c r="W335" s="105"/>
      <c r="X335" s="105"/>
      <c r="Y335" s="11"/>
      <c r="Z335" s="11"/>
      <c r="AA335" s="11"/>
      <c r="AB335" s="11"/>
      <c r="AC335" s="11"/>
      <c r="AD335" s="11"/>
      <c r="AE335" s="11"/>
      <c r="AF335" s="11"/>
      <c r="AG335" s="11"/>
      <c r="AH335" s="11"/>
      <c r="AI335" s="11"/>
      <c r="AJ335" s="11"/>
    </row>
    <row r="336" spans="1:36" ht="25.5" customHeight="1" x14ac:dyDescent="0.2">
      <c r="A336" s="170"/>
      <c r="B336" s="178"/>
      <c r="C336" s="680" t="s">
        <v>270</v>
      </c>
      <c r="D336" s="158"/>
      <c r="E336" s="151">
        <v>1381</v>
      </c>
      <c r="F336" s="151"/>
      <c r="G336" s="179">
        <f t="shared" si="85"/>
        <v>1381</v>
      </c>
      <c r="H336" s="159"/>
      <c r="I336" s="160"/>
      <c r="J336" s="160"/>
      <c r="K336" s="89">
        <f t="shared" si="70"/>
        <v>2762</v>
      </c>
      <c r="L336" s="89">
        <f t="shared" si="72"/>
        <v>1381</v>
      </c>
      <c r="M336" s="105"/>
      <c r="N336" s="105"/>
      <c r="O336" s="105"/>
      <c r="P336" s="105"/>
      <c r="Q336" s="105"/>
      <c r="R336" s="105"/>
      <c r="S336" s="105"/>
      <c r="T336" s="105"/>
      <c r="U336" s="105"/>
      <c r="V336" s="105"/>
      <c r="W336" s="105"/>
      <c r="X336" s="105"/>
      <c r="Y336" s="11"/>
      <c r="Z336" s="11"/>
      <c r="AA336" s="11"/>
      <c r="AB336" s="11"/>
      <c r="AC336" s="11"/>
      <c r="AD336" s="11"/>
      <c r="AE336" s="11"/>
      <c r="AF336" s="11"/>
      <c r="AG336" s="11"/>
      <c r="AH336" s="11"/>
      <c r="AI336" s="11"/>
      <c r="AJ336" s="11"/>
    </row>
    <row r="337" spans="1:36" ht="38.25" customHeight="1" x14ac:dyDescent="0.2">
      <c r="A337" s="170"/>
      <c r="B337" s="178"/>
      <c r="C337" s="680" t="s">
        <v>271</v>
      </c>
      <c r="D337" s="158"/>
      <c r="E337" s="150">
        <v>11144</v>
      </c>
      <c r="F337" s="150"/>
      <c r="G337" s="179">
        <f t="shared" si="85"/>
        <v>11144</v>
      </c>
      <c r="H337" s="159"/>
      <c r="I337" s="160"/>
      <c r="J337" s="160"/>
      <c r="K337" s="89">
        <f t="shared" si="70"/>
        <v>22288</v>
      </c>
      <c r="L337" s="89">
        <f t="shared" si="72"/>
        <v>11144</v>
      </c>
      <c r="M337" s="105"/>
      <c r="N337" s="105"/>
      <c r="O337" s="105"/>
      <c r="P337" s="105"/>
      <c r="Q337" s="105"/>
      <c r="R337" s="105"/>
      <c r="S337" s="105"/>
      <c r="T337" s="105"/>
      <c r="U337" s="105"/>
      <c r="V337" s="105"/>
      <c r="W337" s="105"/>
      <c r="X337" s="105"/>
      <c r="Y337" s="11"/>
      <c r="Z337" s="11"/>
      <c r="AA337" s="11"/>
      <c r="AB337" s="11"/>
      <c r="AC337" s="11"/>
      <c r="AD337" s="11"/>
      <c r="AE337" s="11"/>
      <c r="AF337" s="11"/>
      <c r="AG337" s="11"/>
      <c r="AH337" s="11"/>
      <c r="AI337" s="11"/>
      <c r="AJ337" s="11"/>
    </row>
    <row r="338" spans="1:36" ht="38.25" hidden="1" customHeight="1" x14ac:dyDescent="0.2">
      <c r="A338" s="170"/>
      <c r="B338" s="178"/>
      <c r="C338" s="680" t="s">
        <v>272</v>
      </c>
      <c r="D338" s="158"/>
      <c r="E338" s="151">
        <v>0</v>
      </c>
      <c r="F338" s="151"/>
      <c r="G338" s="179">
        <f t="shared" si="85"/>
        <v>0</v>
      </c>
      <c r="H338" s="159"/>
      <c r="I338" s="160"/>
      <c r="J338" s="160"/>
      <c r="K338" s="89">
        <f t="shared" si="70"/>
        <v>0</v>
      </c>
      <c r="L338" s="89">
        <f t="shared" si="72"/>
        <v>0</v>
      </c>
      <c r="M338" s="105"/>
      <c r="N338" s="105"/>
      <c r="O338" s="105"/>
      <c r="P338" s="105"/>
      <c r="Q338" s="105"/>
      <c r="R338" s="105"/>
      <c r="S338" s="105"/>
      <c r="T338" s="105"/>
      <c r="U338" s="105"/>
      <c r="V338" s="105"/>
      <c r="W338" s="105"/>
      <c r="X338" s="105"/>
      <c r="Y338" s="11"/>
      <c r="Z338" s="11"/>
      <c r="AA338" s="11"/>
      <c r="AB338" s="11"/>
      <c r="AC338" s="11"/>
      <c r="AD338" s="11"/>
      <c r="AE338" s="11"/>
      <c r="AF338" s="11"/>
      <c r="AG338" s="11"/>
      <c r="AH338" s="11"/>
      <c r="AI338" s="11"/>
      <c r="AJ338" s="11"/>
    </row>
    <row r="339" spans="1:36" ht="38.25" hidden="1" customHeight="1" x14ac:dyDescent="0.2">
      <c r="A339" s="170"/>
      <c r="B339" s="178"/>
      <c r="C339" s="680" t="s">
        <v>273</v>
      </c>
      <c r="D339" s="149"/>
      <c r="E339" s="151">
        <v>0</v>
      </c>
      <c r="F339" s="151"/>
      <c r="G339" s="179">
        <f t="shared" si="85"/>
        <v>0</v>
      </c>
      <c r="H339" s="159"/>
      <c r="I339" s="160"/>
      <c r="J339" s="160"/>
      <c r="K339" s="89">
        <f t="shared" si="70"/>
        <v>0</v>
      </c>
      <c r="L339" s="89">
        <f t="shared" si="72"/>
        <v>0</v>
      </c>
      <c r="M339" s="105"/>
      <c r="N339" s="105"/>
      <c r="O339" s="105"/>
      <c r="P339" s="105"/>
      <c r="Q339" s="105"/>
      <c r="R339" s="105"/>
      <c r="S339" s="105"/>
      <c r="T339" s="105"/>
      <c r="U339" s="105"/>
      <c r="V339" s="105"/>
      <c r="W339" s="105"/>
      <c r="X339" s="105"/>
      <c r="Y339" s="11"/>
      <c r="Z339" s="11"/>
      <c r="AA339" s="11"/>
      <c r="AB339" s="11"/>
      <c r="AC339" s="11"/>
      <c r="AD339" s="11"/>
      <c r="AE339" s="11"/>
      <c r="AF339" s="11"/>
      <c r="AG339" s="11"/>
      <c r="AH339" s="11"/>
      <c r="AI339" s="11"/>
      <c r="AJ339" s="11"/>
    </row>
    <row r="340" spans="1:36" ht="38.25" hidden="1" customHeight="1" x14ac:dyDescent="0.2">
      <c r="A340" s="170"/>
      <c r="B340" s="727" t="s">
        <v>274</v>
      </c>
      <c r="C340" s="717"/>
      <c r="D340" s="149" t="s">
        <v>275</v>
      </c>
      <c r="E340" s="151">
        <v>0</v>
      </c>
      <c r="F340" s="151"/>
      <c r="G340" s="179">
        <f t="shared" si="85"/>
        <v>0</v>
      </c>
      <c r="H340" s="155"/>
      <c r="I340" s="156"/>
      <c r="J340" s="156"/>
      <c r="K340" s="89">
        <f t="shared" si="70"/>
        <v>0</v>
      </c>
      <c r="L340" s="89">
        <f t="shared" si="72"/>
        <v>0</v>
      </c>
      <c r="M340" s="11"/>
      <c r="N340" s="11"/>
      <c r="O340" s="11"/>
      <c r="P340" s="11"/>
      <c r="Q340" s="11"/>
      <c r="R340" s="11"/>
      <c r="S340" s="11"/>
      <c r="T340" s="11"/>
      <c r="U340" s="11"/>
      <c r="V340" s="11"/>
      <c r="W340" s="11"/>
      <c r="X340" s="11"/>
      <c r="Y340" s="11"/>
      <c r="Z340" s="11"/>
      <c r="AA340" s="11"/>
      <c r="AB340" s="11"/>
      <c r="AC340" s="11"/>
      <c r="AD340" s="11"/>
      <c r="AE340" s="11"/>
      <c r="AF340" s="11"/>
      <c r="AG340" s="11"/>
      <c r="AH340" s="11"/>
      <c r="AI340" s="11"/>
      <c r="AJ340" s="11"/>
    </row>
    <row r="341" spans="1:36" ht="26.25" customHeight="1" x14ac:dyDescent="0.2">
      <c r="A341" s="170"/>
      <c r="B341" s="727" t="s">
        <v>276</v>
      </c>
      <c r="C341" s="717"/>
      <c r="D341" s="158" t="s">
        <v>277</v>
      </c>
      <c r="E341" s="150">
        <v>12169</v>
      </c>
      <c r="F341" s="150"/>
      <c r="G341" s="179">
        <f t="shared" si="85"/>
        <v>12169</v>
      </c>
      <c r="H341" s="159">
        <v>7835</v>
      </c>
      <c r="I341" s="160">
        <v>8054</v>
      </c>
      <c r="J341" s="160">
        <v>8255</v>
      </c>
      <c r="K341" s="89">
        <f t="shared" si="70"/>
        <v>24338</v>
      </c>
      <c r="L341" s="89">
        <f t="shared" si="72"/>
        <v>12169</v>
      </c>
      <c r="M341" s="11"/>
      <c r="N341" s="11"/>
      <c r="O341" s="11"/>
      <c r="P341" s="11"/>
      <c r="Q341" s="11"/>
      <c r="R341" s="11"/>
      <c r="S341" s="11"/>
      <c r="T341" s="11"/>
      <c r="U341" s="11"/>
      <c r="V341" s="11"/>
      <c r="W341" s="11"/>
      <c r="X341" s="11"/>
      <c r="Y341" s="11"/>
      <c r="Z341" s="11"/>
      <c r="AA341" s="11"/>
      <c r="AB341" s="11"/>
      <c r="AC341" s="11"/>
      <c r="AD341" s="11"/>
      <c r="AE341" s="11"/>
      <c r="AF341" s="11"/>
      <c r="AG341" s="11"/>
      <c r="AH341" s="11"/>
      <c r="AI341" s="11"/>
      <c r="AJ341" s="11"/>
    </row>
    <row r="342" spans="1:36" ht="25.5" customHeight="1" x14ac:dyDescent="0.2">
      <c r="A342" s="170"/>
      <c r="B342" s="727" t="s">
        <v>278</v>
      </c>
      <c r="C342" s="717"/>
      <c r="D342" s="158" t="s">
        <v>279</v>
      </c>
      <c r="E342" s="648">
        <v>70497</v>
      </c>
      <c r="F342" s="648"/>
      <c r="G342" s="179">
        <f t="shared" si="85"/>
        <v>70497</v>
      </c>
      <c r="H342" s="159">
        <v>9590</v>
      </c>
      <c r="I342" s="160">
        <v>9864</v>
      </c>
      <c r="J342" s="160">
        <v>10110</v>
      </c>
      <c r="K342" s="89">
        <f t="shared" si="70"/>
        <v>140994</v>
      </c>
      <c r="L342" s="89">
        <f t="shared" si="72"/>
        <v>70497</v>
      </c>
      <c r="M342" s="11"/>
      <c r="N342" s="11"/>
      <c r="O342" s="11"/>
      <c r="P342" s="11"/>
      <c r="Q342" s="11"/>
      <c r="R342" s="11"/>
      <c r="S342" s="11"/>
      <c r="T342" s="11"/>
      <c r="U342" s="11"/>
      <c r="V342" s="11"/>
      <c r="W342" s="11"/>
      <c r="X342" s="11"/>
      <c r="Y342" s="11"/>
      <c r="Z342" s="11"/>
      <c r="AA342" s="11"/>
      <c r="AB342" s="11"/>
      <c r="AC342" s="11"/>
      <c r="AD342" s="11"/>
      <c r="AE342" s="11"/>
      <c r="AF342" s="11"/>
      <c r="AG342" s="11"/>
      <c r="AH342" s="11"/>
      <c r="AI342" s="11"/>
      <c r="AJ342" s="11"/>
    </row>
    <row r="343" spans="1:36" ht="12.75" hidden="1" customHeight="1" x14ac:dyDescent="0.2">
      <c r="A343" s="728" t="s">
        <v>282</v>
      </c>
      <c r="B343" s="709"/>
      <c r="C343" s="711"/>
      <c r="D343" s="96" t="s">
        <v>283</v>
      </c>
      <c r="E343" s="85">
        <v>0</v>
      </c>
      <c r="F343" s="85">
        <f>SUM(F344)</f>
        <v>0</v>
      </c>
      <c r="G343" s="86">
        <f>SUM(G344)</f>
        <v>0</v>
      </c>
      <c r="H343" s="92">
        <f>SUM(H344)</f>
        <v>0</v>
      </c>
      <c r="I343" s="93">
        <f>SUM(I344)</f>
        <v>0</v>
      </c>
      <c r="J343" s="93">
        <f>SUM(J344)</f>
        <v>0</v>
      </c>
      <c r="K343" s="89">
        <f t="shared" si="70"/>
        <v>0</v>
      </c>
      <c r="L343" s="89">
        <f t="shared" si="72"/>
        <v>0</v>
      </c>
      <c r="M343" s="11"/>
      <c r="N343" s="11"/>
      <c r="O343" s="11"/>
      <c r="P343" s="11"/>
      <c r="Q343" s="11"/>
      <c r="R343" s="11"/>
      <c r="S343" s="11"/>
      <c r="T343" s="11"/>
      <c r="U343" s="11"/>
      <c r="V343" s="11"/>
      <c r="W343" s="11"/>
      <c r="X343" s="11"/>
      <c r="Y343" s="11"/>
      <c r="Z343" s="11"/>
      <c r="AA343" s="11"/>
      <c r="AB343" s="11"/>
      <c r="AC343" s="11"/>
      <c r="AD343" s="11"/>
      <c r="AE343" s="11"/>
      <c r="AF343" s="11"/>
      <c r="AG343" s="11"/>
      <c r="AH343" s="11"/>
      <c r="AI343" s="11"/>
      <c r="AJ343" s="11"/>
    </row>
    <row r="344" spans="1:36" ht="12.75" hidden="1" customHeight="1" x14ac:dyDescent="0.2">
      <c r="A344" s="157"/>
      <c r="B344" s="727" t="s">
        <v>284</v>
      </c>
      <c r="C344" s="717"/>
      <c r="D344" s="149" t="s">
        <v>285</v>
      </c>
      <c r="E344" s="151">
        <v>0</v>
      </c>
      <c r="F344" s="151"/>
      <c r="G344" s="152">
        <f>SUM(F344,E344)</f>
        <v>0</v>
      </c>
      <c r="H344" s="155">
        <f>ROUND(F344*H$7, )</f>
        <v>0</v>
      </c>
      <c r="I344" s="156">
        <f>ROUND(H344*I$7, )</f>
        <v>0</v>
      </c>
      <c r="J344" s="156">
        <f>ROUND(I344*J$7, )</f>
        <v>0</v>
      </c>
      <c r="K344" s="89">
        <f t="shared" si="70"/>
        <v>0</v>
      </c>
      <c r="L344" s="89">
        <f t="shared" si="72"/>
        <v>0</v>
      </c>
      <c r="M344" s="11"/>
      <c r="N344" s="11"/>
      <c r="O344" s="11"/>
      <c r="P344" s="11"/>
      <c r="Q344" s="11"/>
      <c r="R344" s="11"/>
      <c r="S344" s="11"/>
      <c r="T344" s="11"/>
      <c r="U344" s="11"/>
      <c r="V344" s="11"/>
      <c r="W344" s="11"/>
      <c r="X344" s="11"/>
      <c r="Y344" s="11"/>
      <c r="Z344" s="11"/>
      <c r="AA344" s="11"/>
      <c r="AB344" s="11"/>
      <c r="AC344" s="11"/>
      <c r="AD344" s="11"/>
      <c r="AE344" s="11"/>
      <c r="AF344" s="11"/>
      <c r="AG344" s="11"/>
      <c r="AH344" s="11"/>
      <c r="AI344" s="11"/>
      <c r="AJ344" s="11"/>
    </row>
    <row r="345" spans="1:36" ht="12.75" hidden="1" customHeight="1" x14ac:dyDescent="0.2">
      <c r="A345" s="728" t="s">
        <v>47</v>
      </c>
      <c r="B345" s="709"/>
      <c r="C345" s="711"/>
      <c r="D345" s="96" t="s">
        <v>286</v>
      </c>
      <c r="E345" s="85">
        <v>0</v>
      </c>
      <c r="F345" s="85">
        <f>SUM(F346:F347)</f>
        <v>0</v>
      </c>
      <c r="G345" s="86">
        <f>SUM(G346:G347)</f>
        <v>0</v>
      </c>
      <c r="H345" s="92">
        <f>SUM(H346:H347)</f>
        <v>0</v>
      </c>
      <c r="I345" s="93">
        <f>SUM(I346:I347)</f>
        <v>0</v>
      </c>
      <c r="J345" s="93">
        <f>SUM(J346:J347)</f>
        <v>0</v>
      </c>
      <c r="K345" s="89">
        <f t="shared" si="70"/>
        <v>0</v>
      </c>
      <c r="L345" s="89">
        <f t="shared" si="72"/>
        <v>0</v>
      </c>
      <c r="M345" s="11"/>
      <c r="N345" s="11"/>
      <c r="O345" s="11"/>
      <c r="P345" s="11"/>
      <c r="Q345" s="11"/>
      <c r="R345" s="11"/>
      <c r="S345" s="11"/>
      <c r="T345" s="11"/>
      <c r="U345" s="11"/>
      <c r="V345" s="11"/>
      <c r="W345" s="11"/>
      <c r="X345" s="11"/>
      <c r="Y345" s="11"/>
      <c r="Z345" s="11"/>
      <c r="AA345" s="11"/>
      <c r="AB345" s="11"/>
      <c r="AC345" s="11"/>
      <c r="AD345" s="11"/>
      <c r="AE345" s="11"/>
      <c r="AF345" s="11"/>
      <c r="AG345" s="11"/>
      <c r="AH345" s="11"/>
      <c r="AI345" s="11"/>
      <c r="AJ345" s="11"/>
    </row>
    <row r="346" spans="1:36" ht="12.75" hidden="1" customHeight="1" x14ac:dyDescent="0.2">
      <c r="A346" s="170"/>
      <c r="B346" s="727" t="s">
        <v>287</v>
      </c>
      <c r="C346" s="717"/>
      <c r="D346" s="149" t="s">
        <v>288</v>
      </c>
      <c r="E346" s="151">
        <v>0</v>
      </c>
      <c r="F346" s="151"/>
      <c r="G346" s="152">
        <f>SUM(F346,E346)</f>
        <v>0</v>
      </c>
      <c r="H346" s="155">
        <f>ROUND(F346*H$7, )</f>
        <v>0</v>
      </c>
      <c r="I346" s="156">
        <f>ROUND(H346*I$7, )</f>
        <v>0</v>
      </c>
      <c r="J346" s="156">
        <f>ROUND(I346*J$7, )</f>
        <v>0</v>
      </c>
      <c r="K346" s="89">
        <f t="shared" si="70"/>
        <v>0</v>
      </c>
      <c r="L346" s="89">
        <f t="shared" si="72"/>
        <v>0</v>
      </c>
      <c r="M346" s="11"/>
      <c r="N346" s="11"/>
      <c r="O346" s="11"/>
      <c r="P346" s="11"/>
      <c r="Q346" s="11"/>
      <c r="R346" s="11"/>
      <c r="S346" s="11"/>
      <c r="T346" s="11"/>
      <c r="U346" s="11"/>
      <c r="V346" s="11"/>
      <c r="W346" s="11"/>
      <c r="X346" s="11"/>
      <c r="Y346" s="11"/>
      <c r="Z346" s="11"/>
      <c r="AA346" s="11"/>
      <c r="AB346" s="11"/>
      <c r="AC346" s="11"/>
      <c r="AD346" s="11"/>
      <c r="AE346" s="11"/>
      <c r="AF346" s="11"/>
      <c r="AG346" s="11"/>
      <c r="AH346" s="11"/>
      <c r="AI346" s="11"/>
      <c r="AJ346" s="11"/>
    </row>
    <row r="347" spans="1:36" ht="12.75" hidden="1" customHeight="1" x14ac:dyDescent="0.2">
      <c r="A347" s="170"/>
      <c r="B347" s="727" t="s">
        <v>289</v>
      </c>
      <c r="C347" s="717"/>
      <c r="D347" s="149" t="s">
        <v>290</v>
      </c>
      <c r="E347" s="151">
        <v>0</v>
      </c>
      <c r="F347" s="151"/>
      <c r="G347" s="152">
        <f>SUM(F347,E347)</f>
        <v>0</v>
      </c>
      <c r="H347" s="155">
        <f>ROUND(F347*H$7, )</f>
        <v>0</v>
      </c>
      <c r="I347" s="156">
        <f>ROUND(H347*I$7, )</f>
        <v>0</v>
      </c>
      <c r="J347" s="156">
        <f>ROUND(I347*J$7, )</f>
        <v>0</v>
      </c>
      <c r="K347" s="89">
        <f t="shared" si="70"/>
        <v>0</v>
      </c>
      <c r="L347" s="89">
        <f t="shared" si="72"/>
        <v>0</v>
      </c>
      <c r="M347" s="11"/>
      <c r="N347" s="11"/>
      <c r="O347" s="11"/>
      <c r="P347" s="11"/>
      <c r="Q347" s="11"/>
      <c r="R347" s="11"/>
      <c r="S347" s="11"/>
      <c r="T347" s="11"/>
      <c r="U347" s="11"/>
      <c r="V347" s="11"/>
      <c r="W347" s="11"/>
      <c r="X347" s="11"/>
      <c r="Y347" s="11"/>
      <c r="Z347" s="11"/>
      <c r="AA347" s="11"/>
      <c r="AB347" s="11"/>
      <c r="AC347" s="11"/>
      <c r="AD347" s="11"/>
      <c r="AE347" s="11"/>
      <c r="AF347" s="11"/>
      <c r="AG347" s="11"/>
      <c r="AH347" s="11"/>
      <c r="AI347" s="11"/>
      <c r="AJ347" s="11"/>
    </row>
    <row r="348" spans="1:36" ht="30" customHeight="1" x14ac:dyDescent="0.2">
      <c r="A348" s="728" t="s">
        <v>672</v>
      </c>
      <c r="B348" s="709"/>
      <c r="C348" s="711"/>
      <c r="D348" s="83" t="s">
        <v>291</v>
      </c>
      <c r="E348" s="85">
        <v>1651</v>
      </c>
      <c r="F348" s="85">
        <f>SUM(F349,F352:F353)</f>
        <v>0</v>
      </c>
      <c r="G348" s="86">
        <f>SUM(G349,G352:G353)</f>
        <v>1651</v>
      </c>
      <c r="H348" s="92">
        <f>SUM(H349,H352:H353)</f>
        <v>0</v>
      </c>
      <c r="I348" s="93">
        <f>SUM(I349,I352:I353)</f>
        <v>0</v>
      </c>
      <c r="J348" s="93">
        <f>SUM(J349,J352:J353)</f>
        <v>0</v>
      </c>
      <c r="K348" s="89">
        <f t="shared" si="70"/>
        <v>3302</v>
      </c>
      <c r="L348" s="89">
        <f t="shared" si="72"/>
        <v>1651</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12.75" customHeight="1" x14ac:dyDescent="0.2">
      <c r="A349" s="112"/>
      <c r="B349" s="736" t="s">
        <v>292</v>
      </c>
      <c r="C349" s="711"/>
      <c r="D349" s="106" t="s">
        <v>293</v>
      </c>
      <c r="E349" s="100">
        <v>1364</v>
      </c>
      <c r="F349" s="100">
        <f>SUM(F350:F351)</f>
        <v>0</v>
      </c>
      <c r="G349" s="101">
        <f>SUM(G350:G351)</f>
        <v>1364</v>
      </c>
      <c r="H349" s="102">
        <f>SUM(H350:H351)</f>
        <v>0</v>
      </c>
      <c r="I349" s="103">
        <f>SUM(I350:I351)</f>
        <v>0</v>
      </c>
      <c r="J349" s="103">
        <f>SUM(J350:J351)</f>
        <v>0</v>
      </c>
      <c r="K349" s="89">
        <f t="shared" si="70"/>
        <v>2728</v>
      </c>
      <c r="L349" s="89">
        <f t="shared" si="72"/>
        <v>1364</v>
      </c>
      <c r="M349" s="11"/>
      <c r="N349" s="11"/>
      <c r="O349" s="11"/>
      <c r="P349" s="11"/>
      <c r="Q349" s="11"/>
      <c r="R349" s="11"/>
      <c r="S349" s="11"/>
      <c r="T349" s="11"/>
      <c r="U349" s="11"/>
      <c r="V349" s="11"/>
      <c r="W349" s="11"/>
      <c r="X349" s="11"/>
      <c r="Y349" s="11"/>
      <c r="Z349" s="11"/>
      <c r="AA349" s="11"/>
      <c r="AB349" s="11"/>
      <c r="AC349" s="11"/>
      <c r="AD349" s="11"/>
      <c r="AE349" s="11"/>
      <c r="AF349" s="11"/>
      <c r="AG349" s="11"/>
      <c r="AH349" s="11"/>
      <c r="AI349" s="11"/>
      <c r="AJ349" s="11"/>
    </row>
    <row r="350" spans="1:36" ht="26.25" customHeight="1" x14ac:dyDescent="0.2">
      <c r="A350" s="170"/>
      <c r="B350" s="192"/>
      <c r="C350" s="193" t="s">
        <v>294</v>
      </c>
      <c r="D350" s="194" t="s">
        <v>295</v>
      </c>
      <c r="E350" s="650">
        <v>71</v>
      </c>
      <c r="F350" s="650"/>
      <c r="G350" s="152">
        <f>SUM(F350,E350)</f>
        <v>71</v>
      </c>
      <c r="H350" s="159">
        <f>ROUND(F350*H$7, )</f>
        <v>0</v>
      </c>
      <c r="I350" s="160">
        <f>ROUND(F350*I$7, )</f>
        <v>0</v>
      </c>
      <c r="J350" s="160">
        <f>ROUND(F350*J$7, )</f>
        <v>0</v>
      </c>
      <c r="K350" s="89">
        <f t="shared" si="70"/>
        <v>142</v>
      </c>
      <c r="L350" s="89">
        <f t="shared" si="72"/>
        <v>71</v>
      </c>
      <c r="M350" s="11"/>
      <c r="N350" s="11"/>
      <c r="O350" s="11"/>
      <c r="P350" s="11"/>
      <c r="Q350" s="11"/>
      <c r="R350" s="11"/>
      <c r="S350" s="11"/>
      <c r="T350" s="11"/>
      <c r="U350" s="11"/>
      <c r="V350" s="11"/>
      <c r="W350" s="11"/>
      <c r="X350" s="11"/>
      <c r="Y350" s="11"/>
      <c r="Z350" s="11"/>
      <c r="AA350" s="11"/>
      <c r="AB350" s="11"/>
      <c r="AC350" s="11"/>
      <c r="AD350" s="11"/>
      <c r="AE350" s="11"/>
      <c r="AF350" s="11"/>
      <c r="AG350" s="11"/>
      <c r="AH350" s="11"/>
      <c r="AI350" s="11"/>
      <c r="AJ350" s="11"/>
    </row>
    <row r="351" spans="1:36" ht="25.5" customHeight="1" x14ac:dyDescent="0.2">
      <c r="A351" s="170"/>
      <c r="B351" s="192"/>
      <c r="C351" s="193" t="s">
        <v>296</v>
      </c>
      <c r="D351" s="194" t="s">
        <v>297</v>
      </c>
      <c r="E351" s="175">
        <v>1293</v>
      </c>
      <c r="F351" s="175"/>
      <c r="G351" s="152">
        <f>SUM(F351,E351)</f>
        <v>1293</v>
      </c>
      <c r="H351" s="159">
        <f>ROUND(F351*H$7, )</f>
        <v>0</v>
      </c>
      <c r="I351" s="160">
        <f>ROUND(F351*I$7, )</f>
        <v>0</v>
      </c>
      <c r="J351" s="160">
        <f>ROUND(F351*J$7, )</f>
        <v>0</v>
      </c>
      <c r="K351" s="89">
        <f t="shared" si="70"/>
        <v>2586</v>
      </c>
      <c r="L351" s="89">
        <f t="shared" si="72"/>
        <v>1293</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26.25" customHeight="1" x14ac:dyDescent="0.2">
      <c r="A352" s="170"/>
      <c r="B352" s="727" t="s">
        <v>298</v>
      </c>
      <c r="C352" s="717"/>
      <c r="D352" s="158" t="s">
        <v>299</v>
      </c>
      <c r="E352" s="151">
        <v>287</v>
      </c>
      <c r="F352" s="151"/>
      <c r="G352" s="152">
        <f>SUM(F352,E352)</f>
        <v>287</v>
      </c>
      <c r="H352" s="159">
        <f>ROUND(F352*H$7, )</f>
        <v>0</v>
      </c>
      <c r="I352" s="160">
        <f>ROUND(F352*I$7, )</f>
        <v>0</v>
      </c>
      <c r="J352" s="160">
        <f>ROUND(F352*J$7, )</f>
        <v>0</v>
      </c>
      <c r="K352" s="89">
        <f t="shared" si="70"/>
        <v>574</v>
      </c>
      <c r="L352" s="89">
        <f t="shared" si="72"/>
        <v>287</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12.75" hidden="1" customHeight="1" x14ac:dyDescent="0.2">
      <c r="A353" s="170"/>
      <c r="B353" s="727" t="s">
        <v>300</v>
      </c>
      <c r="C353" s="717"/>
      <c r="D353" s="149" t="s">
        <v>301</v>
      </c>
      <c r="E353" s="195">
        <v>0</v>
      </c>
      <c r="F353" s="195"/>
      <c r="G353" s="152">
        <f>SUM(F353,E353)</f>
        <v>0</v>
      </c>
      <c r="H353" s="155">
        <f>ROUND(F353*H$7, )</f>
        <v>0</v>
      </c>
      <c r="I353" s="156">
        <f>ROUND(H353*I$7, )</f>
        <v>0</v>
      </c>
      <c r="J353" s="156">
        <f>ROUND(I353*J$7, )</f>
        <v>0</v>
      </c>
      <c r="K353" s="89">
        <f t="shared" si="70"/>
        <v>0</v>
      </c>
      <c r="L353" s="89">
        <f t="shared" si="72"/>
        <v>0</v>
      </c>
      <c r="M353" s="11"/>
      <c r="N353" s="11"/>
      <c r="O353" s="11"/>
      <c r="P353" s="11"/>
      <c r="Q353" s="11"/>
      <c r="R353" s="11"/>
      <c r="S353" s="11"/>
      <c r="T353" s="11"/>
      <c r="U353" s="11"/>
      <c r="V353" s="11"/>
      <c r="W353" s="11"/>
      <c r="X353" s="11"/>
      <c r="Y353" s="11"/>
      <c r="Z353" s="11"/>
      <c r="AA353" s="11"/>
      <c r="AB353" s="11"/>
      <c r="AC353" s="11"/>
      <c r="AD353" s="11"/>
      <c r="AE353" s="11"/>
      <c r="AF353" s="11"/>
      <c r="AG353" s="11"/>
      <c r="AH353" s="11"/>
      <c r="AI353" s="11"/>
      <c r="AJ353" s="11"/>
    </row>
    <row r="354" spans="1:36" ht="12.75" hidden="1" customHeight="1" x14ac:dyDescent="0.2">
      <c r="A354" s="728" t="s">
        <v>302</v>
      </c>
      <c r="B354" s="709"/>
      <c r="C354" s="711"/>
      <c r="D354" s="96" t="s">
        <v>303</v>
      </c>
      <c r="E354" s="85">
        <v>0</v>
      </c>
      <c r="F354" s="85">
        <f t="shared" ref="F354:J355" si="86">SUM(F355)</f>
        <v>0</v>
      </c>
      <c r="G354" s="86">
        <f t="shared" si="86"/>
        <v>0</v>
      </c>
      <c r="H354" s="92">
        <f t="shared" si="86"/>
        <v>0</v>
      </c>
      <c r="I354" s="93">
        <f t="shared" si="86"/>
        <v>0</v>
      </c>
      <c r="J354" s="93">
        <f t="shared" si="86"/>
        <v>0</v>
      </c>
      <c r="K354" s="89">
        <f t="shared" si="70"/>
        <v>0</v>
      </c>
      <c r="L354" s="89">
        <f t="shared" si="72"/>
        <v>0</v>
      </c>
      <c r="M354" s="11"/>
      <c r="N354" s="11"/>
      <c r="O354" s="11"/>
      <c r="P354" s="11"/>
      <c r="Q354" s="11"/>
      <c r="R354" s="11"/>
      <c r="S354" s="11"/>
      <c r="T354" s="11"/>
      <c r="U354" s="11"/>
      <c r="V354" s="11"/>
      <c r="W354" s="11"/>
      <c r="X354" s="11"/>
      <c r="Y354" s="11"/>
      <c r="Z354" s="11"/>
      <c r="AA354" s="11"/>
      <c r="AB354" s="11"/>
      <c r="AC354" s="11"/>
      <c r="AD354" s="11"/>
      <c r="AE354" s="11"/>
      <c r="AF354" s="11"/>
      <c r="AG354" s="11"/>
      <c r="AH354" s="11"/>
      <c r="AI354" s="11"/>
      <c r="AJ354" s="11"/>
    </row>
    <row r="355" spans="1:36" ht="12.75" hidden="1" customHeight="1" x14ac:dyDescent="0.2">
      <c r="A355" s="728" t="s">
        <v>51</v>
      </c>
      <c r="B355" s="709"/>
      <c r="C355" s="711"/>
      <c r="D355" s="96" t="s">
        <v>304</v>
      </c>
      <c r="E355" s="85">
        <v>0</v>
      </c>
      <c r="F355" s="85">
        <f t="shared" si="86"/>
        <v>0</v>
      </c>
      <c r="G355" s="86">
        <f t="shared" si="86"/>
        <v>0</v>
      </c>
      <c r="H355" s="92">
        <f t="shared" si="86"/>
        <v>0</v>
      </c>
      <c r="I355" s="93">
        <f t="shared" si="86"/>
        <v>0</v>
      </c>
      <c r="J355" s="93">
        <f t="shared" si="86"/>
        <v>0</v>
      </c>
      <c r="K355" s="89">
        <f t="shared" si="70"/>
        <v>0</v>
      </c>
      <c r="L355" s="89">
        <f t="shared" si="72"/>
        <v>0</v>
      </c>
      <c r="M355" s="11"/>
      <c r="N355" s="11"/>
      <c r="O355" s="11"/>
      <c r="P355" s="11"/>
      <c r="Q355" s="11"/>
      <c r="R355" s="11"/>
      <c r="S355" s="11"/>
      <c r="T355" s="11"/>
      <c r="U355" s="11"/>
      <c r="V355" s="11"/>
      <c r="W355" s="11"/>
      <c r="X355" s="11"/>
      <c r="Y355" s="11"/>
      <c r="Z355" s="11"/>
      <c r="AA355" s="11"/>
      <c r="AB355" s="11"/>
      <c r="AC355" s="11"/>
      <c r="AD355" s="11"/>
      <c r="AE355" s="11"/>
      <c r="AF355" s="11"/>
      <c r="AG355" s="11"/>
      <c r="AH355" s="11"/>
      <c r="AI355" s="11"/>
      <c r="AJ355" s="11"/>
    </row>
    <row r="356" spans="1:36" ht="12.75" hidden="1" customHeight="1" x14ac:dyDescent="0.2">
      <c r="A356" s="170"/>
      <c r="B356" s="727" t="s">
        <v>305</v>
      </c>
      <c r="C356" s="717"/>
      <c r="D356" s="149" t="s">
        <v>306</v>
      </c>
      <c r="E356" s="151">
        <v>0</v>
      </c>
      <c r="F356" s="151"/>
      <c r="G356" s="152">
        <f>SUM(F356,E356)</f>
        <v>0</v>
      </c>
      <c r="H356" s="155">
        <f>ROUND(F356*H$7, )</f>
        <v>0</v>
      </c>
      <c r="I356" s="156">
        <f>ROUND(H356*I$7, )</f>
        <v>0</v>
      </c>
      <c r="J356" s="156">
        <f>ROUND(I356*J$7, )</f>
        <v>0</v>
      </c>
      <c r="K356" s="89">
        <f t="shared" si="70"/>
        <v>0</v>
      </c>
      <c r="L356" s="89">
        <f t="shared" si="72"/>
        <v>0</v>
      </c>
      <c r="M356" s="11"/>
      <c r="N356" s="11"/>
      <c r="O356" s="11"/>
      <c r="P356" s="11"/>
      <c r="Q356" s="11"/>
      <c r="R356" s="11"/>
      <c r="S356" s="11"/>
      <c r="T356" s="11"/>
      <c r="U356" s="11"/>
      <c r="V356" s="11"/>
      <c r="W356" s="11"/>
      <c r="X356" s="11"/>
      <c r="Y356" s="11"/>
      <c r="Z356" s="11"/>
      <c r="AA356" s="11"/>
      <c r="AB356" s="11"/>
      <c r="AC356" s="11"/>
      <c r="AD356" s="11"/>
      <c r="AE356" s="11"/>
      <c r="AF356" s="11"/>
      <c r="AG356" s="11"/>
      <c r="AH356" s="11"/>
      <c r="AI356" s="11"/>
      <c r="AJ356" s="11"/>
    </row>
    <row r="357" spans="1:36" ht="12.75" customHeight="1" x14ac:dyDescent="0.2">
      <c r="A357" s="728" t="s">
        <v>307</v>
      </c>
      <c r="B357" s="709"/>
      <c r="C357" s="711"/>
      <c r="D357" s="83" t="s">
        <v>308</v>
      </c>
      <c r="E357" s="85">
        <v>-15626.900000000001</v>
      </c>
      <c r="F357" s="85">
        <f>SUM(F358,F367)</f>
        <v>-126.8</v>
      </c>
      <c r="G357" s="86">
        <f>SUM(G358,G367)</f>
        <v>-15753.7</v>
      </c>
      <c r="H357" s="92">
        <f>SUM(H358,H367)</f>
        <v>0</v>
      </c>
      <c r="I357" s="93">
        <f>SUM(I358,I367)</f>
        <v>0</v>
      </c>
      <c r="J357" s="93">
        <f>SUM(J358,J367)</f>
        <v>0</v>
      </c>
      <c r="K357" s="89">
        <f t="shared" si="70"/>
        <v>-31507.4</v>
      </c>
      <c r="L357" s="89">
        <f t="shared" si="72"/>
        <v>-15753.7</v>
      </c>
      <c r="M357" s="11"/>
      <c r="N357" s="11"/>
      <c r="O357" s="11"/>
      <c r="P357" s="11"/>
      <c r="Q357" s="11"/>
      <c r="R357" s="11"/>
      <c r="S357" s="11"/>
      <c r="T357" s="11"/>
      <c r="U357" s="11"/>
      <c r="V357" s="11"/>
      <c r="W357" s="11"/>
      <c r="X357" s="11"/>
      <c r="Y357" s="11"/>
      <c r="Z357" s="11"/>
      <c r="AA357" s="11"/>
      <c r="AB357" s="11"/>
      <c r="AC357" s="11"/>
      <c r="AD357" s="11"/>
      <c r="AE357" s="11"/>
      <c r="AF357" s="11"/>
      <c r="AG357" s="11"/>
      <c r="AH357" s="11"/>
      <c r="AI357" s="11"/>
      <c r="AJ357" s="11"/>
    </row>
    <row r="358" spans="1:36" ht="12.75" customHeight="1" x14ac:dyDescent="0.2">
      <c r="A358" s="728" t="s">
        <v>309</v>
      </c>
      <c r="B358" s="709"/>
      <c r="C358" s="711"/>
      <c r="D358" s="83" t="s">
        <v>310</v>
      </c>
      <c r="E358" s="85">
        <v>381</v>
      </c>
      <c r="F358" s="85">
        <f>SUM(F359,F365)</f>
        <v>0</v>
      </c>
      <c r="G358" s="86">
        <f>SUM(G359,G365)</f>
        <v>381</v>
      </c>
      <c r="H358" s="92">
        <f>SUM(H359,H365)</f>
        <v>0</v>
      </c>
      <c r="I358" s="93">
        <f>SUM(I359,I365)</f>
        <v>0</v>
      </c>
      <c r="J358" s="93">
        <f>SUM(J359,J365)</f>
        <v>0</v>
      </c>
      <c r="K358" s="89">
        <f t="shared" si="70"/>
        <v>762</v>
      </c>
      <c r="L358" s="89">
        <f t="shared" si="72"/>
        <v>381</v>
      </c>
      <c r="M358" s="11"/>
      <c r="N358" s="11"/>
      <c r="O358" s="11"/>
      <c r="P358" s="11"/>
      <c r="Q358" s="11"/>
      <c r="R358" s="11"/>
      <c r="S358" s="11"/>
      <c r="T358" s="11"/>
      <c r="U358" s="11"/>
      <c r="V358" s="11"/>
      <c r="W358" s="11"/>
      <c r="X358" s="11"/>
      <c r="Y358" s="11"/>
      <c r="Z358" s="11"/>
      <c r="AA358" s="11"/>
      <c r="AB358" s="11"/>
      <c r="AC358" s="11"/>
      <c r="AD358" s="11"/>
      <c r="AE358" s="11"/>
      <c r="AF358" s="11"/>
      <c r="AG358" s="11"/>
      <c r="AH358" s="11"/>
      <c r="AI358" s="11"/>
      <c r="AJ358" s="11"/>
    </row>
    <row r="359" spans="1:36" ht="12.75" customHeight="1" x14ac:dyDescent="0.2">
      <c r="A359" s="728" t="s">
        <v>311</v>
      </c>
      <c r="B359" s="709"/>
      <c r="C359" s="711"/>
      <c r="D359" s="83" t="s">
        <v>312</v>
      </c>
      <c r="E359" s="85">
        <v>381</v>
      </c>
      <c r="F359" s="85">
        <f>SUM(F360:F362,F364)</f>
        <v>0</v>
      </c>
      <c r="G359" s="86">
        <f>SUM(G360:G362,G364)</f>
        <v>381</v>
      </c>
      <c r="H359" s="92">
        <f>SUM(H360:H362,H364)</f>
        <v>0</v>
      </c>
      <c r="I359" s="93">
        <f>SUM(I360:I362,I364)</f>
        <v>0</v>
      </c>
      <c r="J359" s="93">
        <f>SUM(J360:J362,J364)</f>
        <v>0</v>
      </c>
      <c r="K359" s="89">
        <f t="shared" si="70"/>
        <v>762</v>
      </c>
      <c r="L359" s="89">
        <f t="shared" si="72"/>
        <v>381</v>
      </c>
      <c r="M359" s="11"/>
      <c r="N359" s="11"/>
      <c r="O359" s="11"/>
      <c r="P359" s="11"/>
      <c r="Q359" s="11"/>
      <c r="R359" s="11"/>
      <c r="S359" s="11"/>
      <c r="T359" s="11"/>
      <c r="U359" s="11"/>
      <c r="V359" s="11"/>
      <c r="W359" s="11"/>
      <c r="X359" s="11"/>
      <c r="Y359" s="11"/>
      <c r="Z359" s="11"/>
      <c r="AA359" s="11"/>
      <c r="AB359" s="11"/>
      <c r="AC359" s="11"/>
      <c r="AD359" s="11"/>
      <c r="AE359" s="11"/>
      <c r="AF359" s="11"/>
      <c r="AG359" s="11"/>
      <c r="AH359" s="11"/>
      <c r="AI359" s="11"/>
      <c r="AJ359" s="11"/>
    </row>
    <row r="360" spans="1:36" ht="12.75" hidden="1" customHeight="1" x14ac:dyDescent="0.2">
      <c r="A360" s="170"/>
      <c r="B360" s="727" t="s">
        <v>313</v>
      </c>
      <c r="C360" s="717"/>
      <c r="D360" s="149" t="s">
        <v>314</v>
      </c>
      <c r="E360" s="151">
        <v>0</v>
      </c>
      <c r="F360" s="151"/>
      <c r="G360" s="152">
        <f>SUM(F360,E360)</f>
        <v>0</v>
      </c>
      <c r="H360" s="155">
        <f>ROUND(F360*H$7, )</f>
        <v>0</v>
      </c>
      <c r="I360" s="156">
        <f>ROUND(H360*I$7, )</f>
        <v>0</v>
      </c>
      <c r="J360" s="156">
        <f>ROUND(I360*J$7, )</f>
        <v>0</v>
      </c>
      <c r="K360" s="89">
        <f t="shared" si="70"/>
        <v>0</v>
      </c>
      <c r="L360" s="89">
        <f t="shared" si="72"/>
        <v>0</v>
      </c>
      <c r="M360" s="11"/>
      <c r="N360" s="11"/>
      <c r="O360" s="11"/>
      <c r="P360" s="11"/>
      <c r="Q360" s="11"/>
      <c r="R360" s="11"/>
      <c r="S360" s="11"/>
      <c r="T360" s="11"/>
      <c r="U360" s="11"/>
      <c r="V360" s="11"/>
      <c r="W360" s="11"/>
      <c r="X360" s="11"/>
      <c r="Y360" s="11"/>
      <c r="Z360" s="11"/>
      <c r="AA360" s="11"/>
      <c r="AB360" s="11"/>
      <c r="AC360" s="11"/>
      <c r="AD360" s="11"/>
      <c r="AE360" s="11"/>
      <c r="AF360" s="11"/>
      <c r="AG360" s="11"/>
      <c r="AH360" s="11"/>
      <c r="AI360" s="11"/>
      <c r="AJ360" s="11"/>
    </row>
    <row r="361" spans="1:36" ht="12.75" customHeight="1" x14ac:dyDescent="0.2">
      <c r="A361" s="170"/>
      <c r="B361" s="727" t="s">
        <v>315</v>
      </c>
      <c r="C361" s="717"/>
      <c r="D361" s="158" t="s">
        <v>316</v>
      </c>
      <c r="E361" s="151">
        <v>381</v>
      </c>
      <c r="F361" s="151"/>
      <c r="G361" s="152">
        <f>SUM(F361,E361)</f>
        <v>381</v>
      </c>
      <c r="H361" s="159">
        <f>ROUND(F361*H$7, )</f>
        <v>0</v>
      </c>
      <c r="I361" s="160">
        <f>ROUND(F361*I$7, )</f>
        <v>0</v>
      </c>
      <c r="J361" s="160">
        <f>ROUND(F361*J$7, )</f>
        <v>0</v>
      </c>
      <c r="K361" s="89">
        <f t="shared" si="70"/>
        <v>762</v>
      </c>
      <c r="L361" s="89">
        <f t="shared" si="72"/>
        <v>381</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hidden="1" customHeight="1" x14ac:dyDescent="0.2">
      <c r="A362" s="97"/>
      <c r="B362" s="736" t="s">
        <v>317</v>
      </c>
      <c r="C362" s="711"/>
      <c r="D362" s="98" t="s">
        <v>318</v>
      </c>
      <c r="E362" s="100">
        <v>0</v>
      </c>
      <c r="F362" s="100">
        <f>SUM(F363)</f>
        <v>0</v>
      </c>
      <c r="G362" s="101">
        <f>SUM(G363)</f>
        <v>0</v>
      </c>
      <c r="H362" s="102">
        <f>SUM(H363)</f>
        <v>0</v>
      </c>
      <c r="I362" s="103">
        <f>SUM(I363)</f>
        <v>0</v>
      </c>
      <c r="J362" s="103">
        <f>SUM(J363)</f>
        <v>0</v>
      </c>
      <c r="K362" s="89">
        <f t="shared" si="70"/>
        <v>0</v>
      </c>
      <c r="L362" s="89">
        <f t="shared" si="72"/>
        <v>0</v>
      </c>
      <c r="M362" s="11"/>
      <c r="N362" s="11"/>
      <c r="O362" s="11"/>
      <c r="P362" s="11"/>
      <c r="Q362" s="11"/>
      <c r="R362" s="11"/>
      <c r="S362" s="11"/>
      <c r="T362" s="11"/>
      <c r="U362" s="11"/>
      <c r="V362" s="11"/>
      <c r="W362" s="11"/>
      <c r="X362" s="11"/>
      <c r="Y362" s="11"/>
      <c r="Z362" s="11"/>
      <c r="AA362" s="11"/>
      <c r="AB362" s="11"/>
      <c r="AC362" s="11"/>
      <c r="AD362" s="11"/>
      <c r="AE362" s="11"/>
      <c r="AF362" s="11"/>
      <c r="AG362" s="11"/>
      <c r="AH362" s="11"/>
      <c r="AI362" s="11"/>
      <c r="AJ362" s="11"/>
    </row>
    <row r="363" spans="1:36" ht="12.75" hidden="1" customHeight="1" x14ac:dyDescent="0.2">
      <c r="A363" s="148"/>
      <c r="B363" s="171"/>
      <c r="C363" s="172" t="s">
        <v>319</v>
      </c>
      <c r="D363" s="173" t="s">
        <v>320</v>
      </c>
      <c r="E363" s="175">
        <v>0</v>
      </c>
      <c r="F363" s="175"/>
      <c r="G363" s="152">
        <f>SUM(F363,E363)</f>
        <v>0</v>
      </c>
      <c r="H363" s="176">
        <f>ROUND(F363*H$7, )</f>
        <v>0</v>
      </c>
      <c r="I363" s="177">
        <f>ROUND(H363*I$7, )</f>
        <v>0</v>
      </c>
      <c r="J363" s="177">
        <f>ROUND(I363*J$7, )</f>
        <v>0</v>
      </c>
      <c r="K363" s="89">
        <f t="shared" si="70"/>
        <v>0</v>
      </c>
      <c r="L363" s="89">
        <f t="shared" si="72"/>
        <v>0</v>
      </c>
      <c r="M363" s="11"/>
      <c r="N363" s="11"/>
      <c r="O363" s="11"/>
      <c r="P363" s="11"/>
      <c r="Q363" s="11"/>
      <c r="R363" s="11"/>
      <c r="S363" s="11"/>
      <c r="T363" s="11"/>
      <c r="U363" s="11"/>
      <c r="V363" s="11"/>
      <c r="W363" s="11"/>
      <c r="X363" s="11"/>
      <c r="Y363" s="11"/>
      <c r="Z363" s="11"/>
      <c r="AA363" s="11"/>
      <c r="AB363" s="11"/>
      <c r="AC363" s="11"/>
      <c r="AD363" s="11"/>
      <c r="AE363" s="11"/>
      <c r="AF363" s="11"/>
      <c r="AG363" s="11"/>
      <c r="AH363" s="11"/>
      <c r="AI363" s="11"/>
      <c r="AJ363" s="11"/>
    </row>
    <row r="364" spans="1:36" ht="12.75" hidden="1" customHeight="1" x14ac:dyDescent="0.2">
      <c r="A364" s="148"/>
      <c r="B364" s="727" t="s">
        <v>321</v>
      </c>
      <c r="C364" s="717"/>
      <c r="D364" s="149" t="s">
        <v>322</v>
      </c>
      <c r="E364" s="151">
        <v>0</v>
      </c>
      <c r="F364" s="151"/>
      <c r="G364" s="152">
        <f>SUM(F364,E364)</f>
        <v>0</v>
      </c>
      <c r="H364" s="155">
        <f>ROUND(F364*H$7, )</f>
        <v>0</v>
      </c>
      <c r="I364" s="156">
        <f>ROUND(H364*I$7, )</f>
        <v>0</v>
      </c>
      <c r="J364" s="156">
        <f>ROUND(I364*J$7, )</f>
        <v>0</v>
      </c>
      <c r="K364" s="89">
        <f t="shared" si="70"/>
        <v>0</v>
      </c>
      <c r="L364" s="89">
        <f t="shared" si="72"/>
        <v>0</v>
      </c>
      <c r="M364" s="11"/>
      <c r="N364" s="11"/>
      <c r="O364" s="11"/>
      <c r="P364" s="11"/>
      <c r="Q364" s="11"/>
      <c r="R364" s="11"/>
      <c r="S364" s="11"/>
      <c r="T364" s="11"/>
      <c r="U364" s="11"/>
      <c r="V364" s="11"/>
      <c r="W364" s="11"/>
      <c r="X364" s="11"/>
      <c r="Y364" s="11"/>
      <c r="Z364" s="11"/>
      <c r="AA364" s="11"/>
      <c r="AB364" s="11"/>
      <c r="AC364" s="11"/>
      <c r="AD364" s="11"/>
      <c r="AE364" s="11"/>
      <c r="AF364" s="11"/>
      <c r="AG364" s="11"/>
      <c r="AH364" s="11"/>
      <c r="AI364" s="11"/>
      <c r="AJ364" s="11"/>
    </row>
    <row r="365" spans="1:36" ht="12.75" hidden="1" customHeight="1" x14ac:dyDescent="0.2">
      <c r="A365" s="728" t="s">
        <v>323</v>
      </c>
      <c r="B365" s="709"/>
      <c r="C365" s="711"/>
      <c r="D365" s="96" t="s">
        <v>324</v>
      </c>
      <c r="E365" s="85">
        <v>0</v>
      </c>
      <c r="F365" s="85">
        <f>SUM(F366)</f>
        <v>0</v>
      </c>
      <c r="G365" s="86">
        <f>SUM(G366)</f>
        <v>0</v>
      </c>
      <c r="H365" s="92">
        <f>SUM(H366)</f>
        <v>0</v>
      </c>
      <c r="I365" s="93">
        <f>SUM(I366)</f>
        <v>0</v>
      </c>
      <c r="J365" s="93">
        <f>SUM(J366)</f>
        <v>0</v>
      </c>
      <c r="K365" s="89">
        <f t="shared" si="70"/>
        <v>0</v>
      </c>
      <c r="L365" s="89">
        <f t="shared" si="72"/>
        <v>0</v>
      </c>
      <c r="M365" s="11"/>
      <c r="N365" s="11"/>
      <c r="O365" s="11"/>
      <c r="P365" s="11"/>
      <c r="Q365" s="11"/>
      <c r="R365" s="11"/>
      <c r="S365" s="11"/>
      <c r="T365" s="11"/>
      <c r="U365" s="11"/>
      <c r="V365" s="11"/>
      <c r="W365" s="11"/>
      <c r="X365" s="11"/>
      <c r="Y365" s="11"/>
      <c r="Z365" s="11"/>
      <c r="AA365" s="11"/>
      <c r="AB365" s="11"/>
      <c r="AC365" s="11"/>
      <c r="AD365" s="11"/>
      <c r="AE365" s="11"/>
      <c r="AF365" s="11"/>
      <c r="AG365" s="11"/>
      <c r="AH365" s="11"/>
      <c r="AI365" s="11"/>
      <c r="AJ365" s="11"/>
    </row>
    <row r="366" spans="1:36" ht="12.75" hidden="1" customHeight="1" x14ac:dyDescent="0.2">
      <c r="A366" s="148"/>
      <c r="B366" s="727" t="s">
        <v>325</v>
      </c>
      <c r="C366" s="717"/>
      <c r="D366" s="149" t="s">
        <v>326</v>
      </c>
      <c r="E366" s="151">
        <v>0</v>
      </c>
      <c r="F366" s="151"/>
      <c r="G366" s="152">
        <f>SUM(F366,E366)</f>
        <v>0</v>
      </c>
      <c r="H366" s="155">
        <f>ROUND(F366*H$7, )</f>
        <v>0</v>
      </c>
      <c r="I366" s="156">
        <f>ROUND(H366*I$7, )</f>
        <v>0</v>
      </c>
      <c r="J366" s="156">
        <f>ROUND(I366*J$7, )</f>
        <v>0</v>
      </c>
      <c r="K366" s="89">
        <f t="shared" si="70"/>
        <v>0</v>
      </c>
      <c r="L366" s="89">
        <f t="shared" si="72"/>
        <v>0</v>
      </c>
      <c r="M366" s="11"/>
      <c r="N366" s="11"/>
      <c r="O366" s="11"/>
      <c r="P366" s="11"/>
      <c r="Q366" s="11"/>
      <c r="R366" s="11"/>
      <c r="S366" s="11"/>
      <c r="T366" s="11"/>
      <c r="U366" s="11"/>
      <c r="V366" s="11"/>
      <c r="W366" s="11"/>
      <c r="X366" s="11"/>
      <c r="Y366" s="11"/>
      <c r="Z366" s="11"/>
      <c r="AA366" s="11"/>
      <c r="AB366" s="11"/>
      <c r="AC366" s="11"/>
      <c r="AD366" s="11"/>
      <c r="AE366" s="11"/>
      <c r="AF366" s="11"/>
      <c r="AG366" s="11"/>
      <c r="AH366" s="11"/>
      <c r="AI366" s="11"/>
      <c r="AJ366" s="11"/>
    </row>
    <row r="367" spans="1:36" ht="12.75" customHeight="1" x14ac:dyDescent="0.2">
      <c r="A367" s="728" t="s">
        <v>327</v>
      </c>
      <c r="B367" s="709"/>
      <c r="C367" s="711"/>
      <c r="D367" s="83" t="s">
        <v>328</v>
      </c>
      <c r="E367" s="85">
        <v>-16007.900000000001</v>
      </c>
      <c r="F367" s="85">
        <f>SUM(F368,F376,F379,F384,F390)</f>
        <v>-126.8</v>
      </c>
      <c r="G367" s="86">
        <f>SUM(G368,G376,G379,G384,G390)</f>
        <v>-16134.7</v>
      </c>
      <c r="H367" s="92">
        <f>SUM(H368,H376,H379,H384,H390)</f>
        <v>0</v>
      </c>
      <c r="I367" s="93">
        <f>SUM(I368,I376,I379,I384,I390)</f>
        <v>0</v>
      </c>
      <c r="J367" s="93">
        <f>SUM(J368,J376,J379,J384,J390)</f>
        <v>0</v>
      </c>
      <c r="K367" s="89">
        <f t="shared" si="70"/>
        <v>-32269.4</v>
      </c>
      <c r="L367" s="89">
        <f t="shared" si="72"/>
        <v>-16134.7</v>
      </c>
      <c r="M367" s="11"/>
      <c r="N367" s="11"/>
      <c r="O367" s="11"/>
      <c r="P367" s="11"/>
      <c r="Q367" s="11"/>
      <c r="R367" s="11"/>
      <c r="S367" s="11"/>
      <c r="T367" s="11"/>
      <c r="U367" s="11"/>
      <c r="V367" s="11"/>
      <c r="W367" s="11"/>
      <c r="X367" s="11"/>
      <c r="Y367" s="11"/>
      <c r="Z367" s="11"/>
      <c r="AA367" s="11"/>
      <c r="AB367" s="11"/>
      <c r="AC367" s="11"/>
      <c r="AD367" s="11"/>
      <c r="AE367" s="11"/>
      <c r="AF367" s="11"/>
      <c r="AG367" s="11"/>
      <c r="AH367" s="11"/>
      <c r="AI367" s="11"/>
      <c r="AJ367" s="11"/>
    </row>
    <row r="368" spans="1:36" ht="12.75" customHeight="1" x14ac:dyDescent="0.2">
      <c r="A368" s="728" t="s">
        <v>329</v>
      </c>
      <c r="B368" s="709"/>
      <c r="C368" s="711"/>
      <c r="D368" s="83" t="s">
        <v>330</v>
      </c>
      <c r="E368" s="85">
        <v>1009</v>
      </c>
      <c r="F368" s="85">
        <f>SUM(F369:F375)</f>
        <v>0</v>
      </c>
      <c r="G368" s="86">
        <f>SUM(G369:G375)</f>
        <v>1009</v>
      </c>
      <c r="H368" s="92">
        <f>SUM(H369:H375)</f>
        <v>0</v>
      </c>
      <c r="I368" s="93">
        <f>SUM(I369:I375)</f>
        <v>0</v>
      </c>
      <c r="J368" s="93">
        <f>SUM(J369:J375)</f>
        <v>0</v>
      </c>
      <c r="K368" s="89">
        <f t="shared" si="70"/>
        <v>2018</v>
      </c>
      <c r="L368" s="89">
        <f t="shared" si="72"/>
        <v>1009</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customHeight="1" x14ac:dyDescent="0.2">
      <c r="A369" s="170"/>
      <c r="B369" s="727" t="s">
        <v>331</v>
      </c>
      <c r="C369" s="717"/>
      <c r="D369" s="158" t="s">
        <v>332</v>
      </c>
      <c r="E369" s="151">
        <v>1009</v>
      </c>
      <c r="F369" s="151"/>
      <c r="G369" s="152">
        <f t="shared" ref="G369:G375" si="87">SUM(F369,E369)</f>
        <v>1009</v>
      </c>
      <c r="H369" s="159">
        <f t="shared" ref="H369:H375" si="88">ROUND(F369*H$7, )</f>
        <v>0</v>
      </c>
      <c r="I369" s="160">
        <f>ROUND(F369*I$7, )</f>
        <v>0</v>
      </c>
      <c r="J369" s="160">
        <f>ROUND(F369*J$7, )</f>
        <v>0</v>
      </c>
      <c r="K369" s="89">
        <f t="shared" si="70"/>
        <v>2018</v>
      </c>
      <c r="L369" s="89">
        <f t="shared" si="72"/>
        <v>1009</v>
      </c>
      <c r="M369" s="11"/>
      <c r="N369" s="11"/>
      <c r="O369" s="11"/>
      <c r="P369" s="11"/>
      <c r="Q369" s="11"/>
      <c r="R369" s="11"/>
      <c r="S369" s="11"/>
      <c r="T369" s="11"/>
      <c r="U369" s="11"/>
      <c r="V369" s="11"/>
      <c r="W369" s="11"/>
      <c r="X369" s="11"/>
      <c r="Y369" s="11"/>
      <c r="Z369" s="11"/>
      <c r="AA369" s="11"/>
      <c r="AB369" s="11"/>
      <c r="AC369" s="11"/>
      <c r="AD369" s="11"/>
      <c r="AE369" s="11"/>
      <c r="AF369" s="11"/>
      <c r="AG369" s="11"/>
      <c r="AH369" s="11"/>
      <c r="AI369" s="11"/>
      <c r="AJ369" s="11"/>
    </row>
    <row r="370" spans="1:36" ht="30" hidden="1" customHeight="1" x14ac:dyDescent="0.2">
      <c r="A370" s="170"/>
      <c r="B370" s="727" t="s">
        <v>333</v>
      </c>
      <c r="C370" s="717"/>
      <c r="D370" s="149" t="s">
        <v>334</v>
      </c>
      <c r="E370" s="151">
        <v>0</v>
      </c>
      <c r="F370" s="151"/>
      <c r="G370" s="152">
        <f t="shared" si="87"/>
        <v>0</v>
      </c>
      <c r="H370" s="155">
        <f t="shared" si="88"/>
        <v>0</v>
      </c>
      <c r="I370" s="156">
        <f t="shared" ref="I370:J375" si="89">ROUND(H370*I$7, )</f>
        <v>0</v>
      </c>
      <c r="J370" s="156">
        <f t="shared" si="89"/>
        <v>0</v>
      </c>
      <c r="K370" s="89">
        <f t="shared" si="70"/>
        <v>0</v>
      </c>
      <c r="L370" s="89">
        <f t="shared" si="72"/>
        <v>0</v>
      </c>
      <c r="M370" s="11"/>
      <c r="N370" s="11"/>
      <c r="O370" s="11"/>
      <c r="P370" s="11"/>
      <c r="Q370" s="11"/>
      <c r="R370" s="11"/>
      <c r="S370" s="11"/>
      <c r="T370" s="11"/>
      <c r="U370" s="11"/>
      <c r="V370" s="11"/>
      <c r="W370" s="11"/>
      <c r="X370" s="11"/>
      <c r="Y370" s="11"/>
      <c r="Z370" s="11"/>
      <c r="AA370" s="11"/>
      <c r="AB370" s="11"/>
      <c r="AC370" s="11"/>
      <c r="AD370" s="11"/>
      <c r="AE370" s="11"/>
      <c r="AF370" s="11"/>
      <c r="AG370" s="11"/>
      <c r="AH370" s="11"/>
      <c r="AI370" s="11"/>
      <c r="AJ370" s="11"/>
    </row>
    <row r="371" spans="1:36" ht="12.75" hidden="1" customHeight="1" x14ac:dyDescent="0.2">
      <c r="A371" s="170"/>
      <c r="B371" s="727" t="s">
        <v>335</v>
      </c>
      <c r="C371" s="717"/>
      <c r="D371" s="149" t="s">
        <v>336</v>
      </c>
      <c r="E371" s="151">
        <v>0</v>
      </c>
      <c r="F371" s="151"/>
      <c r="G371" s="152">
        <f t="shared" si="87"/>
        <v>0</v>
      </c>
      <c r="H371" s="155">
        <f t="shared" si="88"/>
        <v>0</v>
      </c>
      <c r="I371" s="156">
        <f t="shared" si="89"/>
        <v>0</v>
      </c>
      <c r="J371" s="156">
        <f t="shared" si="89"/>
        <v>0</v>
      </c>
      <c r="K371" s="89">
        <f t="shared" si="70"/>
        <v>0</v>
      </c>
      <c r="L371" s="89">
        <f t="shared" si="72"/>
        <v>0</v>
      </c>
      <c r="M371" s="11"/>
      <c r="N371" s="11"/>
      <c r="O371" s="11"/>
      <c r="P371" s="11"/>
      <c r="Q371" s="11"/>
      <c r="R371" s="11"/>
      <c r="S371" s="11"/>
      <c r="T371" s="11"/>
      <c r="U371" s="11"/>
      <c r="V371" s="11"/>
      <c r="W371" s="11"/>
      <c r="X371" s="11"/>
      <c r="Y371" s="11"/>
      <c r="Z371" s="11"/>
      <c r="AA371" s="11"/>
      <c r="AB371" s="11"/>
      <c r="AC371" s="11"/>
      <c r="AD371" s="11"/>
      <c r="AE371" s="11"/>
      <c r="AF371" s="11"/>
      <c r="AG371" s="11"/>
      <c r="AH371" s="11"/>
      <c r="AI371" s="11"/>
      <c r="AJ371" s="11"/>
    </row>
    <row r="372" spans="1:36" ht="12.75" hidden="1" customHeight="1" x14ac:dyDescent="0.2">
      <c r="A372" s="170"/>
      <c r="B372" s="727" t="s">
        <v>337</v>
      </c>
      <c r="C372" s="717"/>
      <c r="D372" s="149" t="s">
        <v>338</v>
      </c>
      <c r="E372" s="151">
        <v>0</v>
      </c>
      <c r="F372" s="151"/>
      <c r="G372" s="152">
        <f t="shared" si="87"/>
        <v>0</v>
      </c>
      <c r="H372" s="155">
        <f t="shared" si="88"/>
        <v>0</v>
      </c>
      <c r="I372" s="156">
        <f t="shared" si="89"/>
        <v>0</v>
      </c>
      <c r="J372" s="156">
        <f t="shared" si="89"/>
        <v>0</v>
      </c>
      <c r="K372" s="89">
        <f t="shared" si="70"/>
        <v>0</v>
      </c>
      <c r="L372" s="89">
        <f t="shared" si="72"/>
        <v>0</v>
      </c>
      <c r="M372" s="11"/>
      <c r="N372" s="11"/>
      <c r="O372" s="11"/>
      <c r="P372" s="11"/>
      <c r="Q372" s="11"/>
      <c r="R372" s="11"/>
      <c r="S372" s="11"/>
      <c r="T372" s="11"/>
      <c r="U372" s="11"/>
      <c r="V372" s="11"/>
      <c r="W372" s="11"/>
      <c r="X372" s="11"/>
      <c r="Y372" s="11"/>
      <c r="Z372" s="11"/>
      <c r="AA372" s="11"/>
      <c r="AB372" s="11"/>
      <c r="AC372" s="11"/>
      <c r="AD372" s="11"/>
      <c r="AE372" s="11"/>
      <c r="AF372" s="11"/>
      <c r="AG372" s="11"/>
      <c r="AH372" s="11"/>
      <c r="AI372" s="11"/>
      <c r="AJ372" s="11"/>
    </row>
    <row r="373" spans="1:36" ht="30" hidden="1" customHeight="1" x14ac:dyDescent="0.2">
      <c r="A373" s="196"/>
      <c r="B373" s="727" t="s">
        <v>339</v>
      </c>
      <c r="C373" s="717"/>
      <c r="D373" s="149" t="s">
        <v>340</v>
      </c>
      <c r="E373" s="151">
        <v>0</v>
      </c>
      <c r="F373" s="151"/>
      <c r="G373" s="152">
        <f t="shared" si="87"/>
        <v>0</v>
      </c>
      <c r="H373" s="155">
        <f t="shared" si="88"/>
        <v>0</v>
      </c>
      <c r="I373" s="156">
        <f t="shared" si="89"/>
        <v>0</v>
      </c>
      <c r="J373" s="156">
        <f t="shared" si="89"/>
        <v>0</v>
      </c>
      <c r="K373" s="89">
        <f t="shared" si="70"/>
        <v>0</v>
      </c>
      <c r="L373" s="89">
        <f t="shared" si="72"/>
        <v>0</v>
      </c>
      <c r="M373" s="11"/>
      <c r="N373" s="11"/>
      <c r="O373" s="11"/>
      <c r="P373" s="11"/>
      <c r="Q373" s="11"/>
      <c r="R373" s="11"/>
      <c r="S373" s="11"/>
      <c r="T373" s="11"/>
      <c r="U373" s="11"/>
      <c r="V373" s="11"/>
      <c r="W373" s="11"/>
      <c r="X373" s="11"/>
      <c r="Y373" s="11"/>
      <c r="Z373" s="11"/>
      <c r="AA373" s="11"/>
      <c r="AB373" s="11"/>
      <c r="AC373" s="11"/>
      <c r="AD373" s="11"/>
      <c r="AE373" s="11"/>
      <c r="AF373" s="11"/>
      <c r="AG373" s="11"/>
      <c r="AH373" s="11"/>
      <c r="AI373" s="11"/>
      <c r="AJ373" s="11"/>
    </row>
    <row r="374" spans="1:36" ht="30" hidden="1" customHeight="1" x14ac:dyDescent="0.2">
      <c r="A374" s="196"/>
      <c r="B374" s="727" t="s">
        <v>341</v>
      </c>
      <c r="C374" s="717"/>
      <c r="D374" s="149" t="s">
        <v>342</v>
      </c>
      <c r="E374" s="151">
        <v>0</v>
      </c>
      <c r="F374" s="151"/>
      <c r="G374" s="152">
        <f t="shared" si="87"/>
        <v>0</v>
      </c>
      <c r="H374" s="155">
        <f t="shared" si="88"/>
        <v>0</v>
      </c>
      <c r="I374" s="156">
        <f t="shared" si="89"/>
        <v>0</v>
      </c>
      <c r="J374" s="156">
        <f t="shared" si="89"/>
        <v>0</v>
      </c>
      <c r="K374" s="89">
        <f t="shared" si="70"/>
        <v>0</v>
      </c>
      <c r="L374" s="89">
        <f t="shared" si="72"/>
        <v>0</v>
      </c>
      <c r="M374" s="11"/>
      <c r="N374" s="11"/>
      <c r="O374" s="11"/>
      <c r="P374" s="11"/>
      <c r="Q374" s="11"/>
      <c r="R374" s="11"/>
      <c r="S374" s="11"/>
      <c r="T374" s="11"/>
      <c r="U374" s="11"/>
      <c r="V374" s="11"/>
      <c r="W374" s="11"/>
      <c r="X374" s="11"/>
      <c r="Y374" s="11"/>
      <c r="Z374" s="11"/>
      <c r="AA374" s="11"/>
      <c r="AB374" s="11"/>
      <c r="AC374" s="11"/>
      <c r="AD374" s="11"/>
      <c r="AE374" s="11"/>
      <c r="AF374" s="11"/>
      <c r="AG374" s="11"/>
      <c r="AH374" s="11"/>
      <c r="AI374" s="11"/>
      <c r="AJ374" s="11"/>
    </row>
    <row r="375" spans="1:36" ht="12.75" hidden="1" customHeight="1" x14ac:dyDescent="0.2">
      <c r="A375" s="170"/>
      <c r="B375" s="727" t="s">
        <v>343</v>
      </c>
      <c r="C375" s="717"/>
      <c r="D375" s="149" t="s">
        <v>344</v>
      </c>
      <c r="E375" s="151">
        <v>0</v>
      </c>
      <c r="F375" s="151"/>
      <c r="G375" s="152">
        <f t="shared" si="87"/>
        <v>0</v>
      </c>
      <c r="H375" s="155">
        <f t="shared" si="88"/>
        <v>0</v>
      </c>
      <c r="I375" s="156">
        <f t="shared" si="89"/>
        <v>0</v>
      </c>
      <c r="J375" s="156">
        <f t="shared" si="89"/>
        <v>0</v>
      </c>
      <c r="K375" s="89">
        <f t="shared" si="70"/>
        <v>0</v>
      </c>
      <c r="L375" s="89">
        <f t="shared" si="72"/>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hidden="1" customHeight="1" x14ac:dyDescent="0.2">
      <c r="A376" s="728" t="s">
        <v>345</v>
      </c>
      <c r="B376" s="709"/>
      <c r="C376" s="711"/>
      <c r="D376" s="96" t="s">
        <v>346</v>
      </c>
      <c r="E376" s="85">
        <v>0</v>
      </c>
      <c r="F376" s="85">
        <f>SUM(F377:F378)</f>
        <v>0</v>
      </c>
      <c r="G376" s="86">
        <f>SUM(G377:G378)</f>
        <v>0</v>
      </c>
      <c r="H376" s="92">
        <f>SUM(H377:H378)</f>
        <v>0</v>
      </c>
      <c r="I376" s="93">
        <f>SUM(I377:I378)</f>
        <v>0</v>
      </c>
      <c r="J376" s="93">
        <f>SUM(J377:J378)</f>
        <v>0</v>
      </c>
      <c r="K376" s="89">
        <f t="shared" si="70"/>
        <v>0</v>
      </c>
      <c r="L376" s="89">
        <f t="shared" si="72"/>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hidden="1" customHeight="1" x14ac:dyDescent="0.2">
      <c r="A377" s="170"/>
      <c r="B377" s="727" t="s">
        <v>347</v>
      </c>
      <c r="C377" s="717"/>
      <c r="D377" s="149" t="s">
        <v>348</v>
      </c>
      <c r="E377" s="151">
        <v>0</v>
      </c>
      <c r="F377" s="151"/>
      <c r="G377" s="152">
        <f>SUM(F377,E377)</f>
        <v>0</v>
      </c>
      <c r="H377" s="155">
        <f>ROUND(F377*H$7, )</f>
        <v>0</v>
      </c>
      <c r="I377" s="156">
        <f>ROUND(H377*I$7, )</f>
        <v>0</v>
      </c>
      <c r="J377" s="156">
        <f>ROUND(I377*J$7, )</f>
        <v>0</v>
      </c>
      <c r="K377" s="89">
        <f t="shared" si="70"/>
        <v>0</v>
      </c>
      <c r="L377" s="89">
        <f t="shared" si="72"/>
        <v>0</v>
      </c>
      <c r="M377" s="11"/>
      <c r="N377" s="11"/>
      <c r="O377" s="11"/>
      <c r="P377" s="11"/>
      <c r="Q377" s="11"/>
      <c r="R377" s="11"/>
      <c r="S377" s="11"/>
      <c r="T377" s="11"/>
      <c r="U377" s="11"/>
      <c r="V377" s="11"/>
      <c r="W377" s="11"/>
      <c r="X377" s="11"/>
      <c r="Y377" s="11"/>
      <c r="Z377" s="11"/>
      <c r="AA377" s="11"/>
      <c r="AB377" s="11"/>
      <c r="AC377" s="11"/>
      <c r="AD377" s="11"/>
      <c r="AE377" s="11"/>
      <c r="AF377" s="11"/>
      <c r="AG377" s="11"/>
      <c r="AH377" s="11"/>
      <c r="AI377" s="11"/>
      <c r="AJ377" s="11"/>
    </row>
    <row r="378" spans="1:36" ht="12.75" hidden="1" customHeight="1" x14ac:dyDescent="0.2">
      <c r="A378" s="170"/>
      <c r="B378" s="727" t="s">
        <v>349</v>
      </c>
      <c r="C378" s="717"/>
      <c r="D378" s="149" t="s">
        <v>350</v>
      </c>
      <c r="E378" s="151">
        <v>0</v>
      </c>
      <c r="F378" s="151"/>
      <c r="G378" s="152">
        <f>SUM(F378,E378)</f>
        <v>0</v>
      </c>
      <c r="H378" s="155">
        <f>ROUND(F378*H$7, )</f>
        <v>0</v>
      </c>
      <c r="I378" s="156">
        <f>ROUND(H378*I$7, )</f>
        <v>0</v>
      </c>
      <c r="J378" s="156">
        <f>ROUND(I378*J$7, )</f>
        <v>0</v>
      </c>
      <c r="K378" s="89">
        <f t="shared" si="70"/>
        <v>0</v>
      </c>
      <c r="L378" s="89">
        <f t="shared" si="72"/>
        <v>0</v>
      </c>
      <c r="M378" s="11"/>
      <c r="N378" s="11"/>
      <c r="O378" s="11"/>
      <c r="P378" s="11"/>
      <c r="Q378" s="11"/>
      <c r="R378" s="11"/>
      <c r="S378" s="11"/>
      <c r="T378" s="11"/>
      <c r="U378" s="11"/>
      <c r="V378" s="11"/>
      <c r="W378" s="11"/>
      <c r="X378" s="11"/>
      <c r="Y378" s="11"/>
      <c r="Z378" s="11"/>
      <c r="AA378" s="11"/>
      <c r="AB378" s="11"/>
      <c r="AC378" s="11"/>
      <c r="AD378" s="11"/>
      <c r="AE378" s="11"/>
      <c r="AF378" s="11"/>
      <c r="AG378" s="11"/>
      <c r="AH378" s="11"/>
      <c r="AI378" s="11"/>
      <c r="AJ378" s="11"/>
    </row>
    <row r="379" spans="1:36" ht="12.75" customHeight="1" x14ac:dyDescent="0.2">
      <c r="A379" s="728" t="s">
        <v>673</v>
      </c>
      <c r="B379" s="709"/>
      <c r="C379" s="711"/>
      <c r="D379" s="83" t="s">
        <v>352</v>
      </c>
      <c r="E379" s="85">
        <v>16</v>
      </c>
      <c r="F379" s="85">
        <f>SUM(F380:F383)</f>
        <v>0</v>
      </c>
      <c r="G379" s="86">
        <f>SUM(G380:G383)</f>
        <v>16</v>
      </c>
      <c r="H379" s="92">
        <f>SUM(H380:H383)</f>
        <v>0</v>
      </c>
      <c r="I379" s="93">
        <f>SUM(I380:I383)</f>
        <v>0</v>
      </c>
      <c r="J379" s="93">
        <f>SUM(J380:J383)</f>
        <v>0</v>
      </c>
      <c r="K379" s="89">
        <f t="shared" si="70"/>
        <v>32</v>
      </c>
      <c r="L379" s="89">
        <f t="shared" si="72"/>
        <v>16</v>
      </c>
      <c r="M379" s="11"/>
      <c r="N379" s="11"/>
      <c r="O379" s="11"/>
      <c r="P379" s="11"/>
      <c r="Q379" s="11"/>
      <c r="R379" s="11"/>
      <c r="S379" s="11"/>
      <c r="T379" s="11"/>
      <c r="U379" s="11"/>
      <c r="V379" s="11"/>
      <c r="W379" s="11"/>
      <c r="X379" s="11"/>
      <c r="Y379" s="11"/>
      <c r="Z379" s="11"/>
      <c r="AA379" s="11"/>
      <c r="AB379" s="11"/>
      <c r="AC379" s="11"/>
      <c r="AD379" s="11"/>
      <c r="AE379" s="11"/>
      <c r="AF379" s="11"/>
      <c r="AG379" s="11"/>
      <c r="AH379" s="11"/>
      <c r="AI379" s="11"/>
      <c r="AJ379" s="11"/>
    </row>
    <row r="380" spans="1:36" ht="27" hidden="1" customHeight="1" x14ac:dyDescent="0.2">
      <c r="A380" s="170"/>
      <c r="B380" s="727" t="s">
        <v>353</v>
      </c>
      <c r="C380" s="717"/>
      <c r="D380" s="158" t="s">
        <v>354</v>
      </c>
      <c r="E380" s="151">
        <v>0</v>
      </c>
      <c r="F380" s="151"/>
      <c r="G380" s="152">
        <f>SUM(F380,E380)</f>
        <v>0</v>
      </c>
      <c r="H380" s="159">
        <f>ROUND(F380*H$7, )</f>
        <v>0</v>
      </c>
      <c r="I380" s="160">
        <f>ROUND(F380*I$7, )</f>
        <v>0</v>
      </c>
      <c r="J380" s="160">
        <f>ROUND(F380*J$7, )</f>
        <v>0</v>
      </c>
      <c r="K380" s="89">
        <f t="shared" si="70"/>
        <v>0</v>
      </c>
      <c r="L380" s="89">
        <f t="shared" si="72"/>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29.25" hidden="1" customHeight="1" x14ac:dyDescent="0.2">
      <c r="A381" s="170"/>
      <c r="B381" s="727" t="s">
        <v>355</v>
      </c>
      <c r="C381" s="717"/>
      <c r="D381" s="149" t="s">
        <v>356</v>
      </c>
      <c r="E381" s="151">
        <v>0</v>
      </c>
      <c r="F381" s="151"/>
      <c r="G381" s="152">
        <f>SUM(F381,E381)</f>
        <v>0</v>
      </c>
      <c r="H381" s="155">
        <f>ROUND(F381*H$7, )</f>
        <v>0</v>
      </c>
      <c r="I381" s="156">
        <f t="shared" ref="I381:J383" si="90">ROUND(H381*I$7, )</f>
        <v>0</v>
      </c>
      <c r="J381" s="156">
        <f t="shared" si="90"/>
        <v>0</v>
      </c>
      <c r="K381" s="89">
        <f t="shared" si="70"/>
        <v>0</v>
      </c>
      <c r="L381" s="89">
        <f t="shared" si="72"/>
        <v>0</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42" hidden="1" customHeight="1" x14ac:dyDescent="0.2">
      <c r="A382" s="170"/>
      <c r="B382" s="727" t="s">
        <v>357</v>
      </c>
      <c r="C382" s="717"/>
      <c r="D382" s="149" t="s">
        <v>358</v>
      </c>
      <c r="E382" s="151">
        <v>0</v>
      </c>
      <c r="F382" s="151"/>
      <c r="G382" s="152">
        <f>SUM(F382,E382)</f>
        <v>0</v>
      </c>
      <c r="H382" s="155">
        <f>ROUND(F382*H$7, )</f>
        <v>0</v>
      </c>
      <c r="I382" s="156">
        <f t="shared" si="90"/>
        <v>0</v>
      </c>
      <c r="J382" s="156">
        <f t="shared" si="90"/>
        <v>0</v>
      </c>
      <c r="K382" s="89">
        <f t="shared" si="70"/>
        <v>0</v>
      </c>
      <c r="L382" s="89">
        <f t="shared" si="72"/>
        <v>0</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12.75" customHeight="1" x14ac:dyDescent="0.2">
      <c r="A383" s="170"/>
      <c r="B383" s="727" t="s">
        <v>359</v>
      </c>
      <c r="C383" s="717"/>
      <c r="D383" s="149" t="s">
        <v>360</v>
      </c>
      <c r="E383" s="151">
        <v>16</v>
      </c>
      <c r="F383" s="151"/>
      <c r="G383" s="152">
        <f>SUM(F383,E383)</f>
        <v>16</v>
      </c>
      <c r="H383" s="155">
        <f>ROUND(F383*H$7, )</f>
        <v>0</v>
      </c>
      <c r="I383" s="156">
        <f t="shared" si="90"/>
        <v>0</v>
      </c>
      <c r="J383" s="156">
        <f t="shared" si="90"/>
        <v>0</v>
      </c>
      <c r="K383" s="89">
        <f t="shared" si="70"/>
        <v>32</v>
      </c>
      <c r="L383" s="89">
        <f t="shared" si="72"/>
        <v>16</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12.75" customHeight="1" x14ac:dyDescent="0.2">
      <c r="A384" s="728" t="s">
        <v>674</v>
      </c>
      <c r="B384" s="709"/>
      <c r="C384" s="711"/>
      <c r="D384" s="83" t="s">
        <v>362</v>
      </c>
      <c r="E384" s="85">
        <v>92</v>
      </c>
      <c r="F384" s="85">
        <f>SUM(F385:F389)</f>
        <v>0</v>
      </c>
      <c r="G384" s="86">
        <f>SUM(G385:G389)</f>
        <v>92</v>
      </c>
      <c r="H384" s="92">
        <f>SUM(H385:H389)</f>
        <v>0</v>
      </c>
      <c r="I384" s="93">
        <f>SUM(I385:I389)</f>
        <v>0</v>
      </c>
      <c r="J384" s="93">
        <f>SUM(J385:J389)</f>
        <v>0</v>
      </c>
      <c r="K384" s="89">
        <f t="shared" si="70"/>
        <v>184</v>
      </c>
      <c r="L384" s="89">
        <f t="shared" si="72"/>
        <v>92</v>
      </c>
      <c r="M384" s="11"/>
      <c r="N384" s="11"/>
      <c r="O384" s="11"/>
      <c r="P384" s="11"/>
      <c r="Q384" s="11"/>
      <c r="R384" s="11"/>
      <c r="S384" s="11"/>
      <c r="T384" s="11"/>
      <c r="U384" s="11"/>
      <c r="V384" s="11"/>
      <c r="W384" s="11"/>
      <c r="X384" s="11"/>
      <c r="Y384" s="11"/>
      <c r="Z384" s="11"/>
      <c r="AA384" s="11"/>
      <c r="AB384" s="11"/>
      <c r="AC384" s="11"/>
      <c r="AD384" s="11"/>
      <c r="AE384" s="11"/>
      <c r="AF384" s="11"/>
      <c r="AG384" s="11"/>
      <c r="AH384" s="11"/>
      <c r="AI384" s="11"/>
      <c r="AJ384" s="11"/>
    </row>
    <row r="385" spans="1:36" ht="12.75" hidden="1" customHeight="1" x14ac:dyDescent="0.2">
      <c r="A385" s="170"/>
      <c r="B385" s="727" t="s">
        <v>363</v>
      </c>
      <c r="C385" s="717"/>
      <c r="D385" s="149" t="s">
        <v>364</v>
      </c>
      <c r="E385" s="151">
        <v>0</v>
      </c>
      <c r="F385" s="151"/>
      <c r="G385" s="152">
        <f>SUM(F385,E385)</f>
        <v>0</v>
      </c>
      <c r="H385" s="155">
        <f>ROUND(F385*H$7, )</f>
        <v>0</v>
      </c>
      <c r="I385" s="156">
        <f t="shared" ref="I385:J388" si="91">ROUND(H385*I$7, )</f>
        <v>0</v>
      </c>
      <c r="J385" s="156">
        <f t="shared" si="91"/>
        <v>0</v>
      </c>
      <c r="K385" s="89">
        <f t="shared" si="70"/>
        <v>0</v>
      </c>
      <c r="L385" s="89">
        <f t="shared" si="72"/>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12.75" hidden="1" customHeight="1" x14ac:dyDescent="0.2">
      <c r="A386" s="170"/>
      <c r="B386" s="727" t="s">
        <v>365</v>
      </c>
      <c r="C386" s="717"/>
      <c r="D386" s="149" t="s">
        <v>366</v>
      </c>
      <c r="E386" s="195">
        <v>0</v>
      </c>
      <c r="F386" s="195"/>
      <c r="G386" s="197">
        <f>SUM(F386,E386)</f>
        <v>0</v>
      </c>
      <c r="H386" s="198">
        <f>ROUND(F386*H$7, )</f>
        <v>0</v>
      </c>
      <c r="I386" s="199">
        <f t="shared" si="91"/>
        <v>0</v>
      </c>
      <c r="J386" s="199">
        <f t="shared" si="91"/>
        <v>0</v>
      </c>
      <c r="K386" s="89">
        <f t="shared" si="70"/>
        <v>0</v>
      </c>
      <c r="L386" s="89">
        <f t="shared" si="72"/>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12.75" hidden="1" customHeight="1" x14ac:dyDescent="0.2">
      <c r="A387" s="170"/>
      <c r="B387" s="727" t="s">
        <v>367</v>
      </c>
      <c r="C387" s="717"/>
      <c r="D387" s="149" t="s">
        <v>368</v>
      </c>
      <c r="E387" s="151">
        <v>0</v>
      </c>
      <c r="F387" s="151"/>
      <c r="G387" s="152">
        <f>SUM(F387,E387)</f>
        <v>0</v>
      </c>
      <c r="H387" s="155">
        <f>ROUND(F387*H$7, )</f>
        <v>0</v>
      </c>
      <c r="I387" s="156">
        <f t="shared" si="91"/>
        <v>0</v>
      </c>
      <c r="J387" s="156">
        <f t="shared" si="91"/>
        <v>0</v>
      </c>
      <c r="K387" s="89">
        <f t="shared" si="70"/>
        <v>0</v>
      </c>
      <c r="L387" s="89">
        <f t="shared" si="72"/>
        <v>0</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25.5" hidden="1" customHeight="1" x14ac:dyDescent="0.2">
      <c r="A388" s="170"/>
      <c r="B388" s="727" t="s">
        <v>371</v>
      </c>
      <c r="C388" s="717"/>
      <c r="D388" s="158" t="s">
        <v>372</v>
      </c>
      <c r="E388" s="195">
        <v>0</v>
      </c>
      <c r="F388" s="195"/>
      <c r="G388" s="152">
        <f>SUM(F388,E388)</f>
        <v>0</v>
      </c>
      <c r="H388" s="155">
        <f>ROUND(F388*H$7, )</f>
        <v>0</v>
      </c>
      <c r="I388" s="156">
        <f t="shared" si="91"/>
        <v>0</v>
      </c>
      <c r="J388" s="156">
        <f t="shared" si="91"/>
        <v>0</v>
      </c>
      <c r="K388" s="89">
        <f t="shared" si="70"/>
        <v>0</v>
      </c>
      <c r="L388" s="89">
        <f t="shared" si="72"/>
        <v>0</v>
      </c>
      <c r="M388" s="11"/>
      <c r="N388" s="11"/>
      <c r="O388" s="11"/>
      <c r="P388" s="11"/>
      <c r="Q388" s="11"/>
      <c r="R388" s="11"/>
      <c r="S388" s="11"/>
      <c r="T388" s="11"/>
      <c r="U388" s="11"/>
      <c r="V388" s="11"/>
      <c r="W388" s="11"/>
      <c r="X388" s="11"/>
      <c r="Y388" s="11"/>
      <c r="Z388" s="11"/>
      <c r="AA388" s="11"/>
      <c r="AB388" s="11"/>
      <c r="AC388" s="11"/>
      <c r="AD388" s="11"/>
      <c r="AE388" s="11"/>
      <c r="AF388" s="11"/>
      <c r="AG388" s="11"/>
      <c r="AH388" s="11"/>
      <c r="AI388" s="11"/>
      <c r="AJ388" s="11"/>
    </row>
    <row r="389" spans="1:36" ht="12.75" customHeight="1" x14ac:dyDescent="0.2">
      <c r="A389" s="170"/>
      <c r="B389" s="727" t="s">
        <v>375</v>
      </c>
      <c r="C389" s="717"/>
      <c r="D389" s="158" t="s">
        <v>376</v>
      </c>
      <c r="E389" s="151">
        <v>92</v>
      </c>
      <c r="F389" s="151"/>
      <c r="G389" s="152">
        <f>SUM(F389,E389)</f>
        <v>92</v>
      </c>
      <c r="H389" s="159">
        <f>ROUND(F389*H$7, )</f>
        <v>0</v>
      </c>
      <c r="I389" s="160">
        <f>ROUND(F389*I$7, )</f>
        <v>0</v>
      </c>
      <c r="J389" s="160">
        <f>ROUND(F389*J$7, )</f>
        <v>0</v>
      </c>
      <c r="K389" s="89">
        <f t="shared" si="70"/>
        <v>184</v>
      </c>
      <c r="L389" s="89">
        <f t="shared" si="72"/>
        <v>92</v>
      </c>
      <c r="M389" s="11"/>
      <c r="N389" s="11"/>
      <c r="O389" s="11"/>
      <c r="P389" s="11"/>
      <c r="Q389" s="11"/>
      <c r="R389" s="11"/>
      <c r="S389" s="11"/>
      <c r="T389" s="11"/>
      <c r="U389" s="11"/>
      <c r="V389" s="11"/>
      <c r="W389" s="11"/>
      <c r="X389" s="11"/>
      <c r="Y389" s="11"/>
      <c r="Z389" s="11"/>
      <c r="AA389" s="11"/>
      <c r="AB389" s="11"/>
      <c r="AC389" s="11"/>
      <c r="AD389" s="11"/>
      <c r="AE389" s="11"/>
      <c r="AF389" s="11"/>
      <c r="AG389" s="11"/>
      <c r="AH389" s="11"/>
      <c r="AI389" s="11"/>
      <c r="AJ389" s="11"/>
    </row>
    <row r="390" spans="1:36" ht="12.75" customHeight="1" x14ac:dyDescent="0.2">
      <c r="A390" s="728" t="s">
        <v>675</v>
      </c>
      <c r="B390" s="709"/>
      <c r="C390" s="711"/>
      <c r="D390" s="83" t="s">
        <v>378</v>
      </c>
      <c r="E390" s="85">
        <v>-17124.900000000001</v>
      </c>
      <c r="F390" s="85">
        <f>SUM(F391:F393)</f>
        <v>-126.8</v>
      </c>
      <c r="G390" s="86">
        <f>SUM(G391:G393)</f>
        <v>-17251.7</v>
      </c>
      <c r="H390" s="92">
        <f>SUM(H391:H393)</f>
        <v>0</v>
      </c>
      <c r="I390" s="93">
        <f>SUM(I391:I393)</f>
        <v>0</v>
      </c>
      <c r="J390" s="93">
        <f>SUM(J391:J393)</f>
        <v>0</v>
      </c>
      <c r="K390" s="89">
        <f t="shared" si="70"/>
        <v>-34503.4</v>
      </c>
      <c r="L390" s="89">
        <f t="shared" si="72"/>
        <v>-17251.7</v>
      </c>
      <c r="M390" s="11"/>
      <c r="N390" s="11"/>
      <c r="O390" s="11"/>
      <c r="P390" s="11"/>
      <c r="Q390" s="11"/>
      <c r="R390" s="11"/>
      <c r="S390" s="11"/>
      <c r="T390" s="11"/>
      <c r="U390" s="11"/>
      <c r="V390" s="11"/>
      <c r="W390" s="11"/>
      <c r="X390" s="11"/>
      <c r="Y390" s="11"/>
      <c r="Z390" s="11"/>
      <c r="AA390" s="11"/>
      <c r="AB390" s="11"/>
      <c r="AC390" s="11"/>
      <c r="AD390" s="11"/>
      <c r="AE390" s="11"/>
      <c r="AF390" s="11"/>
      <c r="AG390" s="11"/>
      <c r="AH390" s="11"/>
      <c r="AI390" s="11"/>
      <c r="AJ390" s="11"/>
    </row>
    <row r="391" spans="1:36" ht="12.75" hidden="1" customHeight="1" x14ac:dyDescent="0.2">
      <c r="A391" s="170"/>
      <c r="B391" s="727" t="s">
        <v>379</v>
      </c>
      <c r="C391" s="717"/>
      <c r="D391" s="158" t="s">
        <v>380</v>
      </c>
      <c r="E391" s="151">
        <v>0</v>
      </c>
      <c r="F391" s="151"/>
      <c r="G391" s="152">
        <f>SUM(F391,E391)</f>
        <v>0</v>
      </c>
      <c r="H391" s="159">
        <f>ROUND(F391*H$7, )</f>
        <v>0</v>
      </c>
      <c r="I391" s="160">
        <f>ROUND(F391*I$7, )</f>
        <v>0</v>
      </c>
      <c r="J391" s="160">
        <f>ROUND(F391*J$7, )</f>
        <v>0</v>
      </c>
      <c r="K391" s="89">
        <f t="shared" si="70"/>
        <v>0</v>
      </c>
      <c r="L391" s="89">
        <f t="shared" si="72"/>
        <v>0</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28.5" customHeight="1" x14ac:dyDescent="0.2">
      <c r="A392" s="200"/>
      <c r="B392" s="729" t="s">
        <v>381</v>
      </c>
      <c r="C392" s="717"/>
      <c r="D392" s="201" t="s">
        <v>382</v>
      </c>
      <c r="E392" s="202">
        <v>-17124.900000000001</v>
      </c>
      <c r="F392" s="202">
        <v>-126.8</v>
      </c>
      <c r="G392" s="152">
        <f>SUM(E392:F392)</f>
        <v>-17251.7</v>
      </c>
      <c r="H392" s="203"/>
      <c r="I392" s="204"/>
      <c r="J392" s="204"/>
      <c r="K392" s="205">
        <f t="shared" si="70"/>
        <v>-34503.4</v>
      </c>
      <c r="L392" s="205">
        <f t="shared" si="72"/>
        <v>-17251.7</v>
      </c>
      <c r="M392" s="206"/>
      <c r="N392" s="206"/>
      <c r="O392" s="206"/>
      <c r="P392" s="206"/>
      <c r="Q392" s="206"/>
      <c r="R392" s="206"/>
      <c r="S392" s="206"/>
      <c r="T392" s="206"/>
      <c r="U392" s="206"/>
      <c r="V392" s="206"/>
      <c r="W392" s="206"/>
      <c r="X392" s="206"/>
      <c r="Y392" s="206"/>
      <c r="Z392" s="206"/>
      <c r="AA392" s="206"/>
      <c r="AB392" s="206"/>
      <c r="AC392" s="206"/>
      <c r="AD392" s="206"/>
      <c r="AE392" s="206"/>
      <c r="AF392" s="206"/>
      <c r="AG392" s="206"/>
      <c r="AH392" s="206"/>
      <c r="AI392" s="206"/>
      <c r="AJ392" s="206"/>
    </row>
    <row r="393" spans="1:36" ht="12.75" hidden="1" customHeight="1" x14ac:dyDescent="0.2">
      <c r="A393" s="170"/>
      <c r="B393" s="727" t="s">
        <v>385</v>
      </c>
      <c r="C393" s="717"/>
      <c r="D393" s="158" t="s">
        <v>386</v>
      </c>
      <c r="E393" s="151">
        <v>0</v>
      </c>
      <c r="F393" s="151"/>
      <c r="G393" s="152">
        <f>SUM(F393,E393)</f>
        <v>0</v>
      </c>
      <c r="H393" s="159">
        <f>ROUND(F393*H$7, )</f>
        <v>0</v>
      </c>
      <c r="I393" s="160">
        <f>ROUND(F393*I$7, )</f>
        <v>0</v>
      </c>
      <c r="J393" s="160">
        <f>ROUND(F393*J$7, )</f>
        <v>0</v>
      </c>
      <c r="K393" s="89">
        <f t="shared" si="70"/>
        <v>0</v>
      </c>
      <c r="L393" s="89">
        <f t="shared" si="72"/>
        <v>0</v>
      </c>
      <c r="M393" s="11"/>
      <c r="N393" s="11"/>
      <c r="O393" s="11"/>
      <c r="P393" s="11"/>
      <c r="Q393" s="11"/>
      <c r="R393" s="11"/>
      <c r="S393" s="11"/>
      <c r="T393" s="11"/>
      <c r="U393" s="11"/>
      <c r="V393" s="11"/>
      <c r="W393" s="11"/>
      <c r="X393" s="11"/>
      <c r="Y393" s="11"/>
      <c r="Z393" s="11"/>
      <c r="AA393" s="11"/>
      <c r="AB393" s="11"/>
      <c r="AC393" s="11"/>
      <c r="AD393" s="11"/>
      <c r="AE393" s="11"/>
      <c r="AF393" s="11"/>
      <c r="AG393" s="11"/>
      <c r="AH393" s="11"/>
      <c r="AI393" s="11"/>
      <c r="AJ393" s="11"/>
    </row>
    <row r="394" spans="1:36" ht="12.75" hidden="1" customHeight="1" x14ac:dyDescent="0.2">
      <c r="A394" s="728" t="s">
        <v>401</v>
      </c>
      <c r="B394" s="709"/>
      <c r="C394" s="711"/>
      <c r="D394" s="96" t="s">
        <v>402</v>
      </c>
      <c r="E394" s="85">
        <v>0</v>
      </c>
      <c r="F394" s="85">
        <f>SUM(F395)</f>
        <v>0</v>
      </c>
      <c r="G394" s="86">
        <f>SUM(G395)</f>
        <v>0</v>
      </c>
      <c r="H394" s="92">
        <f>SUM(H395)</f>
        <v>0</v>
      </c>
      <c r="I394" s="93">
        <f>SUM(I395)</f>
        <v>0</v>
      </c>
      <c r="J394" s="93">
        <f>SUM(J395)</f>
        <v>0</v>
      </c>
      <c r="K394" s="89">
        <f t="shared" si="70"/>
        <v>0</v>
      </c>
      <c r="L394" s="89">
        <f t="shared" si="72"/>
        <v>0</v>
      </c>
      <c r="M394" s="11"/>
      <c r="N394" s="11"/>
      <c r="O394" s="11"/>
      <c r="P394" s="11"/>
      <c r="Q394" s="11"/>
      <c r="R394" s="11"/>
      <c r="S394" s="11"/>
      <c r="T394" s="11"/>
      <c r="U394" s="11"/>
      <c r="V394" s="11"/>
      <c r="W394" s="11"/>
      <c r="X394" s="11"/>
      <c r="Y394" s="11"/>
      <c r="Z394" s="11"/>
      <c r="AA394" s="11"/>
      <c r="AB394" s="11"/>
      <c r="AC394" s="11"/>
      <c r="AD394" s="11"/>
      <c r="AE394" s="11"/>
      <c r="AF394" s="11"/>
      <c r="AG394" s="11"/>
      <c r="AH394" s="11"/>
      <c r="AI394" s="11"/>
      <c r="AJ394" s="11"/>
    </row>
    <row r="395" spans="1:36" ht="12.75" hidden="1" customHeight="1" x14ac:dyDescent="0.2">
      <c r="A395" s="728" t="s">
        <v>403</v>
      </c>
      <c r="B395" s="709"/>
      <c r="C395" s="711"/>
      <c r="D395" s="96" t="s">
        <v>404</v>
      </c>
      <c r="E395" s="85">
        <v>0</v>
      </c>
      <c r="F395" s="85">
        <f>SUM(F396:F400)</f>
        <v>0</v>
      </c>
      <c r="G395" s="86">
        <f>SUM(G396:G400)</f>
        <v>0</v>
      </c>
      <c r="H395" s="92">
        <f>SUM(H396:H400)</f>
        <v>0</v>
      </c>
      <c r="I395" s="93">
        <f>SUM(I396:I400)</f>
        <v>0</v>
      </c>
      <c r="J395" s="93">
        <f>SUM(J396:J400)</f>
        <v>0</v>
      </c>
      <c r="K395" s="89">
        <f t="shared" si="70"/>
        <v>0</v>
      </c>
      <c r="L395" s="89">
        <f t="shared" si="72"/>
        <v>0</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38.25" hidden="1" customHeight="1" x14ac:dyDescent="0.2">
      <c r="A396" s="170"/>
      <c r="B396" s="727" t="s">
        <v>405</v>
      </c>
      <c r="C396" s="717"/>
      <c r="D396" s="149" t="s">
        <v>406</v>
      </c>
      <c r="E396" s="151">
        <v>0</v>
      </c>
      <c r="F396" s="151"/>
      <c r="G396" s="207">
        <f>SUM(F396,E396)</f>
        <v>0</v>
      </c>
      <c r="H396" s="155">
        <f>ROUND(F396*H$7, )</f>
        <v>0</v>
      </c>
      <c r="I396" s="156">
        <f t="shared" ref="I396:J400" si="92">ROUND(H396*I$7, )</f>
        <v>0</v>
      </c>
      <c r="J396" s="156">
        <f t="shared" si="92"/>
        <v>0</v>
      </c>
      <c r="K396" s="89">
        <f t="shared" si="70"/>
        <v>0</v>
      </c>
      <c r="L396" s="89">
        <f t="shared" si="72"/>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12.75" hidden="1" customHeight="1" x14ac:dyDescent="0.2">
      <c r="A397" s="170"/>
      <c r="B397" s="727" t="s">
        <v>407</v>
      </c>
      <c r="C397" s="717"/>
      <c r="D397" s="149" t="s">
        <v>408</v>
      </c>
      <c r="E397" s="151">
        <v>0</v>
      </c>
      <c r="F397" s="151"/>
      <c r="G397" s="207">
        <f>SUM(F397,E397)</f>
        <v>0</v>
      </c>
      <c r="H397" s="155">
        <f>ROUND(F397*H$7, )</f>
        <v>0</v>
      </c>
      <c r="I397" s="156">
        <f t="shared" si="92"/>
        <v>0</v>
      </c>
      <c r="J397" s="156">
        <f t="shared" si="92"/>
        <v>0</v>
      </c>
      <c r="K397" s="89">
        <f t="shared" si="70"/>
        <v>0</v>
      </c>
      <c r="L397" s="89">
        <f t="shared" si="72"/>
        <v>0</v>
      </c>
      <c r="M397" s="11"/>
      <c r="N397" s="11"/>
      <c r="O397" s="11"/>
      <c r="P397" s="11"/>
      <c r="Q397" s="11"/>
      <c r="R397" s="11"/>
      <c r="S397" s="11"/>
      <c r="T397" s="11"/>
      <c r="U397" s="11"/>
      <c r="V397" s="11"/>
      <c r="W397" s="11"/>
      <c r="X397" s="11"/>
      <c r="Y397" s="11"/>
      <c r="Z397" s="11"/>
      <c r="AA397" s="11"/>
      <c r="AB397" s="11"/>
      <c r="AC397" s="11"/>
      <c r="AD397" s="11"/>
      <c r="AE397" s="11"/>
      <c r="AF397" s="11"/>
      <c r="AG397" s="11"/>
      <c r="AH397" s="11"/>
      <c r="AI397" s="11"/>
      <c r="AJ397" s="11"/>
    </row>
    <row r="398" spans="1:36" ht="12.75" hidden="1" customHeight="1" x14ac:dyDescent="0.2">
      <c r="A398" s="170"/>
      <c r="B398" s="727" t="s">
        <v>676</v>
      </c>
      <c r="C398" s="717"/>
      <c r="D398" s="149" t="s">
        <v>410</v>
      </c>
      <c r="E398" s="151">
        <v>0</v>
      </c>
      <c r="F398" s="151"/>
      <c r="G398" s="207">
        <f>SUM(F398,E398)</f>
        <v>0</v>
      </c>
      <c r="H398" s="155">
        <f>ROUND(F398*H$7, )</f>
        <v>0</v>
      </c>
      <c r="I398" s="156">
        <f t="shared" si="92"/>
        <v>0</v>
      </c>
      <c r="J398" s="156">
        <f t="shared" si="92"/>
        <v>0</v>
      </c>
      <c r="K398" s="89">
        <f t="shared" si="70"/>
        <v>0</v>
      </c>
      <c r="L398" s="89">
        <f t="shared" si="72"/>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27" hidden="1" customHeight="1" x14ac:dyDescent="0.2">
      <c r="A399" s="170"/>
      <c r="B399" s="727" t="s">
        <v>677</v>
      </c>
      <c r="C399" s="717"/>
      <c r="D399" s="149" t="s">
        <v>412</v>
      </c>
      <c r="E399" s="151">
        <v>0</v>
      </c>
      <c r="F399" s="151"/>
      <c r="G399" s="207">
        <f>SUM(F399,E399)</f>
        <v>0</v>
      </c>
      <c r="H399" s="155">
        <f>ROUND(F399*H$7, )</f>
        <v>0</v>
      </c>
      <c r="I399" s="156">
        <f t="shared" si="92"/>
        <v>0</v>
      </c>
      <c r="J399" s="156">
        <f t="shared" si="92"/>
        <v>0</v>
      </c>
      <c r="K399" s="89">
        <f t="shared" si="70"/>
        <v>0</v>
      </c>
      <c r="L399" s="89">
        <f t="shared" si="72"/>
        <v>0</v>
      </c>
      <c r="M399" s="11"/>
      <c r="N399" s="11"/>
      <c r="O399" s="11"/>
      <c r="P399" s="11"/>
      <c r="Q399" s="11"/>
      <c r="R399" s="11"/>
      <c r="S399" s="11"/>
      <c r="T399" s="11"/>
      <c r="U399" s="11"/>
      <c r="V399" s="11"/>
      <c r="W399" s="11"/>
      <c r="X399" s="11"/>
      <c r="Y399" s="11"/>
      <c r="Z399" s="11"/>
      <c r="AA399" s="11"/>
      <c r="AB399" s="11"/>
      <c r="AC399" s="11"/>
      <c r="AD399" s="11"/>
      <c r="AE399" s="11"/>
      <c r="AF399" s="11"/>
      <c r="AG399" s="11"/>
      <c r="AH399" s="11"/>
      <c r="AI399" s="11"/>
      <c r="AJ399" s="11"/>
    </row>
    <row r="400" spans="1:36" ht="12.75" hidden="1" customHeight="1" x14ac:dyDescent="0.2">
      <c r="A400" s="170"/>
      <c r="B400" s="727" t="s">
        <v>419</v>
      </c>
      <c r="C400" s="717"/>
      <c r="D400" s="149" t="s">
        <v>420</v>
      </c>
      <c r="E400" s="151">
        <v>0</v>
      </c>
      <c r="F400" s="151"/>
      <c r="G400" s="207">
        <f>SUM(F400,E400)</f>
        <v>0</v>
      </c>
      <c r="H400" s="155">
        <f>ROUND(F400*H$7, )</f>
        <v>0</v>
      </c>
      <c r="I400" s="156">
        <f t="shared" si="92"/>
        <v>0</v>
      </c>
      <c r="J400" s="156">
        <f t="shared" si="92"/>
        <v>0</v>
      </c>
      <c r="K400" s="89">
        <f t="shared" si="70"/>
        <v>0</v>
      </c>
      <c r="L400" s="89">
        <f t="shared" si="72"/>
        <v>0</v>
      </c>
      <c r="M400" s="11"/>
      <c r="N400" s="11"/>
      <c r="O400" s="11"/>
      <c r="P400" s="11"/>
      <c r="Q400" s="11"/>
      <c r="R400" s="11"/>
      <c r="S400" s="11"/>
      <c r="T400" s="11"/>
      <c r="U400" s="11"/>
      <c r="V400" s="11"/>
      <c r="W400" s="11"/>
      <c r="X400" s="11"/>
      <c r="Y400" s="11"/>
      <c r="Z400" s="11"/>
      <c r="AA400" s="11"/>
      <c r="AB400" s="11"/>
      <c r="AC400" s="11"/>
      <c r="AD400" s="11"/>
      <c r="AE400" s="11"/>
      <c r="AF400" s="11"/>
      <c r="AG400" s="11"/>
      <c r="AH400" s="11"/>
      <c r="AI400" s="11"/>
      <c r="AJ400" s="11"/>
    </row>
    <row r="401" spans="1:36" ht="12.75" customHeight="1" x14ac:dyDescent="0.2">
      <c r="A401" s="728" t="s">
        <v>678</v>
      </c>
      <c r="B401" s="709"/>
      <c r="C401" s="711"/>
      <c r="D401" s="83" t="s">
        <v>422</v>
      </c>
      <c r="E401" s="85">
        <v>1209.5</v>
      </c>
      <c r="F401" s="85">
        <f>SUM(F402)</f>
        <v>0</v>
      </c>
      <c r="G401" s="86">
        <f>SUM(G402)</f>
        <v>1209.5</v>
      </c>
      <c r="H401" s="92">
        <f>SUM(H402)</f>
        <v>0</v>
      </c>
      <c r="I401" s="93">
        <f>SUM(I402)</f>
        <v>0</v>
      </c>
      <c r="J401" s="93">
        <f>SUM(J402)</f>
        <v>0</v>
      </c>
      <c r="K401" s="89">
        <f t="shared" si="70"/>
        <v>2419</v>
      </c>
      <c r="L401" s="89">
        <f t="shared" si="72"/>
        <v>1209.5</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12.75" customHeight="1" x14ac:dyDescent="0.2">
      <c r="A402" s="728" t="s">
        <v>679</v>
      </c>
      <c r="B402" s="709"/>
      <c r="C402" s="711"/>
      <c r="D402" s="83" t="s">
        <v>424</v>
      </c>
      <c r="E402" s="85">
        <v>1209.5</v>
      </c>
      <c r="F402" s="85">
        <f>SUM(F403,F424)</f>
        <v>0</v>
      </c>
      <c r="G402" s="86">
        <f>SUM(G403,G424)</f>
        <v>1209.5</v>
      </c>
      <c r="H402" s="92">
        <f>SUM(H403,H424)</f>
        <v>0</v>
      </c>
      <c r="I402" s="93">
        <f>SUM(I403,I424)</f>
        <v>0</v>
      </c>
      <c r="J402" s="93">
        <f>SUM(J403,J424)</f>
        <v>0</v>
      </c>
      <c r="K402" s="89">
        <f t="shared" si="70"/>
        <v>2419</v>
      </c>
      <c r="L402" s="89">
        <f t="shared" si="72"/>
        <v>1209.5</v>
      </c>
      <c r="M402" s="11"/>
      <c r="N402" s="11"/>
      <c r="O402" s="11"/>
      <c r="P402" s="11"/>
      <c r="Q402" s="11"/>
      <c r="R402" s="11"/>
      <c r="S402" s="11"/>
      <c r="T402" s="11"/>
      <c r="U402" s="11"/>
      <c r="V402" s="11"/>
      <c r="W402" s="11"/>
      <c r="X402" s="11"/>
      <c r="Y402" s="11"/>
      <c r="Z402" s="11"/>
      <c r="AA402" s="11"/>
      <c r="AB402" s="11"/>
      <c r="AC402" s="11"/>
      <c r="AD402" s="11"/>
      <c r="AE402" s="11"/>
      <c r="AF402" s="11"/>
      <c r="AG402" s="11"/>
      <c r="AH402" s="11"/>
      <c r="AI402" s="11"/>
      <c r="AJ402" s="11"/>
    </row>
    <row r="403" spans="1:36" ht="12.75" customHeight="1" x14ac:dyDescent="0.2">
      <c r="A403" s="728" t="s">
        <v>425</v>
      </c>
      <c r="B403" s="709"/>
      <c r="C403" s="711"/>
      <c r="D403" s="83" t="s">
        <v>426</v>
      </c>
      <c r="E403" s="85">
        <v>1209.5</v>
      </c>
      <c r="F403" s="85">
        <f>SUM(F404)</f>
        <v>0</v>
      </c>
      <c r="G403" s="86">
        <f>SUM(G404)</f>
        <v>1209.5</v>
      </c>
      <c r="H403" s="92">
        <f>SUM(H404)</f>
        <v>0</v>
      </c>
      <c r="I403" s="93">
        <f>SUM(I404)</f>
        <v>0</v>
      </c>
      <c r="J403" s="93">
        <f>SUM(J404)</f>
        <v>0</v>
      </c>
      <c r="K403" s="89">
        <f t="shared" si="70"/>
        <v>2419</v>
      </c>
      <c r="L403" s="89">
        <f t="shared" si="72"/>
        <v>1209.5</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12.75" customHeight="1" x14ac:dyDescent="0.2">
      <c r="A404" s="728" t="s">
        <v>680</v>
      </c>
      <c r="B404" s="709"/>
      <c r="C404" s="711"/>
      <c r="D404" s="83" t="s">
        <v>482</v>
      </c>
      <c r="E404" s="85">
        <v>1209.5</v>
      </c>
      <c r="F404" s="85">
        <f>SUM(F405:F419,F421,F423)</f>
        <v>0</v>
      </c>
      <c r="G404" s="86">
        <f>SUM(G405:G419,G421,G423)</f>
        <v>1209.5</v>
      </c>
      <c r="H404" s="92">
        <f>SUM(H405:H421)</f>
        <v>0</v>
      </c>
      <c r="I404" s="93">
        <f>SUM(I405:I421)</f>
        <v>0</v>
      </c>
      <c r="J404" s="93">
        <f>SUM(J405:J421)</f>
        <v>0</v>
      </c>
      <c r="K404" s="89">
        <f t="shared" si="70"/>
        <v>2419</v>
      </c>
      <c r="L404" s="89">
        <f t="shared" si="72"/>
        <v>1209.5</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12.75" x14ac:dyDescent="0.2">
      <c r="A405" s="148"/>
      <c r="B405" s="727" t="s">
        <v>935</v>
      </c>
      <c r="C405" s="717"/>
      <c r="D405" s="158" t="s">
        <v>483</v>
      </c>
      <c r="E405" s="648">
        <v>1103</v>
      </c>
      <c r="F405" s="648"/>
      <c r="G405" s="207">
        <f t="shared" ref="G405:G423" si="93">SUM(E405:F405)</f>
        <v>1103</v>
      </c>
      <c r="H405" s="155">
        <f t="shared" ref="H405:H416" si="94">ROUND(F405*H$7, )</f>
        <v>0</v>
      </c>
      <c r="I405" s="156">
        <f t="shared" ref="I405:J415" si="95">ROUND(H405*I$7, )</f>
        <v>0</v>
      </c>
      <c r="J405" s="156">
        <f t="shared" si="95"/>
        <v>0</v>
      </c>
      <c r="K405" s="89">
        <f t="shared" si="70"/>
        <v>2206</v>
      </c>
      <c r="L405" s="89">
        <f t="shared" si="72"/>
        <v>1103</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12.75" hidden="1" customHeight="1" x14ac:dyDescent="0.2">
      <c r="A406" s="148"/>
      <c r="B406" s="727" t="s">
        <v>484</v>
      </c>
      <c r="C406" s="717"/>
      <c r="D406" s="149" t="s">
        <v>485</v>
      </c>
      <c r="E406" s="151">
        <v>0</v>
      </c>
      <c r="F406" s="151"/>
      <c r="G406" s="207">
        <f t="shared" si="93"/>
        <v>0</v>
      </c>
      <c r="H406" s="155">
        <f t="shared" si="94"/>
        <v>0</v>
      </c>
      <c r="I406" s="156">
        <f t="shared" si="95"/>
        <v>0</v>
      </c>
      <c r="J406" s="156">
        <f t="shared" si="95"/>
        <v>0</v>
      </c>
      <c r="K406" s="89">
        <f t="shared" si="70"/>
        <v>0</v>
      </c>
      <c r="L406" s="89">
        <f t="shared" si="72"/>
        <v>0</v>
      </c>
      <c r="M406" s="11"/>
      <c r="N406" s="11"/>
      <c r="O406" s="11"/>
      <c r="P406" s="11"/>
      <c r="Q406" s="11"/>
      <c r="R406" s="11"/>
      <c r="S406" s="11"/>
      <c r="T406" s="11"/>
      <c r="U406" s="11"/>
      <c r="V406" s="11"/>
      <c r="W406" s="11"/>
      <c r="X406" s="11"/>
      <c r="Y406" s="11"/>
      <c r="Z406" s="11"/>
      <c r="AA406" s="11"/>
      <c r="AB406" s="11"/>
      <c r="AC406" s="11"/>
      <c r="AD406" s="11"/>
      <c r="AE406" s="11"/>
      <c r="AF406" s="11"/>
      <c r="AG406" s="11"/>
      <c r="AH406" s="11"/>
      <c r="AI406" s="11"/>
      <c r="AJ406" s="11"/>
    </row>
    <row r="407" spans="1:36" ht="12.75" hidden="1" customHeight="1" x14ac:dyDescent="0.2">
      <c r="A407" s="148"/>
      <c r="B407" s="727" t="s">
        <v>486</v>
      </c>
      <c r="C407" s="717"/>
      <c r="D407" s="149" t="s">
        <v>487</v>
      </c>
      <c r="E407" s="151">
        <v>0</v>
      </c>
      <c r="F407" s="151"/>
      <c r="G407" s="207">
        <f t="shared" si="93"/>
        <v>0</v>
      </c>
      <c r="H407" s="155">
        <f t="shared" si="94"/>
        <v>0</v>
      </c>
      <c r="I407" s="156">
        <f t="shared" si="95"/>
        <v>0</v>
      </c>
      <c r="J407" s="156">
        <f t="shared" si="95"/>
        <v>0</v>
      </c>
      <c r="K407" s="89">
        <f t="shared" si="70"/>
        <v>0</v>
      </c>
      <c r="L407" s="89">
        <f t="shared" si="72"/>
        <v>0</v>
      </c>
      <c r="M407" s="11"/>
      <c r="N407" s="11"/>
      <c r="O407" s="11"/>
      <c r="P407" s="11"/>
      <c r="Q407" s="11"/>
      <c r="R407" s="11"/>
      <c r="S407" s="11"/>
      <c r="T407" s="11"/>
      <c r="U407" s="11"/>
      <c r="V407" s="11"/>
      <c r="W407" s="11"/>
      <c r="X407" s="11"/>
      <c r="Y407" s="11"/>
      <c r="Z407" s="11"/>
      <c r="AA407" s="11"/>
      <c r="AB407" s="11"/>
      <c r="AC407" s="11"/>
      <c r="AD407" s="11"/>
      <c r="AE407" s="11"/>
      <c r="AF407" s="11"/>
      <c r="AG407" s="11"/>
      <c r="AH407" s="11"/>
      <c r="AI407" s="11"/>
      <c r="AJ407" s="11"/>
    </row>
    <row r="408" spans="1:36" ht="25.5" hidden="1" customHeight="1" x14ac:dyDescent="0.2">
      <c r="A408" s="148"/>
      <c r="B408" s="727" t="s">
        <v>488</v>
      </c>
      <c r="C408" s="717"/>
      <c r="D408" s="149" t="s">
        <v>489</v>
      </c>
      <c r="E408" s="151">
        <v>0</v>
      </c>
      <c r="F408" s="151"/>
      <c r="G408" s="207">
        <f t="shared" si="93"/>
        <v>0</v>
      </c>
      <c r="H408" s="155">
        <f t="shared" si="94"/>
        <v>0</v>
      </c>
      <c r="I408" s="156">
        <f t="shared" si="95"/>
        <v>0</v>
      </c>
      <c r="J408" s="156">
        <f t="shared" si="95"/>
        <v>0</v>
      </c>
      <c r="K408" s="89">
        <f t="shared" si="70"/>
        <v>0</v>
      </c>
      <c r="L408" s="89">
        <f t="shared" si="72"/>
        <v>0</v>
      </c>
      <c r="M408" s="11"/>
      <c r="N408" s="11"/>
      <c r="O408" s="11"/>
      <c r="P408" s="11"/>
      <c r="Q408" s="11"/>
      <c r="R408" s="11"/>
      <c r="S408" s="11"/>
      <c r="T408" s="11"/>
      <c r="U408" s="11"/>
      <c r="V408" s="11"/>
      <c r="W408" s="11"/>
      <c r="X408" s="11"/>
      <c r="Y408" s="11"/>
      <c r="Z408" s="11"/>
      <c r="AA408" s="11"/>
      <c r="AB408" s="11"/>
      <c r="AC408" s="11"/>
      <c r="AD408" s="11"/>
      <c r="AE408" s="11"/>
      <c r="AF408" s="11"/>
      <c r="AG408" s="11"/>
      <c r="AH408" s="11"/>
      <c r="AI408" s="11"/>
      <c r="AJ408" s="11"/>
    </row>
    <row r="409" spans="1:36" ht="12.75" hidden="1" customHeight="1" x14ac:dyDescent="0.2">
      <c r="A409" s="148"/>
      <c r="B409" s="727" t="s">
        <v>490</v>
      </c>
      <c r="C409" s="717"/>
      <c r="D409" s="149" t="s">
        <v>491</v>
      </c>
      <c r="E409" s="151">
        <v>0</v>
      </c>
      <c r="F409" s="151"/>
      <c r="G409" s="207">
        <f t="shared" si="93"/>
        <v>0</v>
      </c>
      <c r="H409" s="155">
        <f t="shared" si="94"/>
        <v>0</v>
      </c>
      <c r="I409" s="156">
        <f t="shared" si="95"/>
        <v>0</v>
      </c>
      <c r="J409" s="156">
        <f t="shared" si="95"/>
        <v>0</v>
      </c>
      <c r="K409" s="89">
        <f t="shared" si="70"/>
        <v>0</v>
      </c>
      <c r="L409" s="89">
        <f t="shared" si="72"/>
        <v>0</v>
      </c>
      <c r="M409" s="11"/>
      <c r="N409" s="11"/>
      <c r="O409" s="11"/>
      <c r="P409" s="11"/>
      <c r="Q409" s="11"/>
      <c r="R409" s="11"/>
      <c r="S409" s="11"/>
      <c r="T409" s="11"/>
      <c r="U409" s="11"/>
      <c r="V409" s="11"/>
      <c r="W409" s="11"/>
      <c r="X409" s="11"/>
      <c r="Y409" s="11"/>
      <c r="Z409" s="11"/>
      <c r="AA409" s="11"/>
      <c r="AB409" s="11"/>
      <c r="AC409" s="11"/>
      <c r="AD409" s="11"/>
      <c r="AE409" s="11"/>
      <c r="AF409" s="11"/>
      <c r="AG409" s="11"/>
      <c r="AH409" s="11"/>
      <c r="AI409" s="11"/>
      <c r="AJ409" s="11"/>
    </row>
    <row r="410" spans="1:36" ht="30" hidden="1" customHeight="1" x14ac:dyDescent="0.2">
      <c r="A410" s="148"/>
      <c r="B410" s="727" t="s">
        <v>492</v>
      </c>
      <c r="C410" s="717"/>
      <c r="D410" s="149" t="s">
        <v>493</v>
      </c>
      <c r="E410" s="151">
        <v>0</v>
      </c>
      <c r="F410" s="151"/>
      <c r="G410" s="207">
        <f t="shared" si="93"/>
        <v>0</v>
      </c>
      <c r="H410" s="155">
        <f t="shared" si="94"/>
        <v>0</v>
      </c>
      <c r="I410" s="156">
        <f t="shared" si="95"/>
        <v>0</v>
      </c>
      <c r="J410" s="156">
        <f t="shared" si="95"/>
        <v>0</v>
      </c>
      <c r="K410" s="89">
        <f t="shared" si="70"/>
        <v>0</v>
      </c>
      <c r="L410" s="89">
        <f t="shared" si="72"/>
        <v>0</v>
      </c>
      <c r="M410" s="11"/>
      <c r="N410" s="11"/>
      <c r="O410" s="11"/>
      <c r="P410" s="11"/>
      <c r="Q410" s="11"/>
      <c r="R410" s="11"/>
      <c r="S410" s="11"/>
      <c r="T410" s="11"/>
      <c r="U410" s="11"/>
      <c r="V410" s="11"/>
      <c r="W410" s="11"/>
      <c r="X410" s="11"/>
      <c r="Y410" s="11"/>
      <c r="Z410" s="11"/>
      <c r="AA410" s="11"/>
      <c r="AB410" s="11"/>
      <c r="AC410" s="11"/>
      <c r="AD410" s="11"/>
      <c r="AE410" s="11"/>
      <c r="AF410" s="11"/>
      <c r="AG410" s="11"/>
      <c r="AH410" s="11"/>
      <c r="AI410" s="11"/>
      <c r="AJ410" s="11"/>
    </row>
    <row r="411" spans="1:36" ht="30" hidden="1" customHeight="1" x14ac:dyDescent="0.2">
      <c r="A411" s="148"/>
      <c r="B411" s="727" t="s">
        <v>494</v>
      </c>
      <c r="C411" s="717"/>
      <c r="D411" s="149" t="s">
        <v>495</v>
      </c>
      <c r="E411" s="151">
        <v>0</v>
      </c>
      <c r="F411" s="151"/>
      <c r="G411" s="207">
        <f t="shared" si="93"/>
        <v>0</v>
      </c>
      <c r="H411" s="155">
        <f t="shared" si="94"/>
        <v>0</v>
      </c>
      <c r="I411" s="156">
        <f t="shared" si="95"/>
        <v>0</v>
      </c>
      <c r="J411" s="156">
        <f t="shared" si="95"/>
        <v>0</v>
      </c>
      <c r="K411" s="89">
        <f t="shared" si="70"/>
        <v>0</v>
      </c>
      <c r="L411" s="89">
        <f t="shared" si="72"/>
        <v>0</v>
      </c>
      <c r="M411" s="11"/>
      <c r="N411" s="11"/>
      <c r="O411" s="11"/>
      <c r="P411" s="11"/>
      <c r="Q411" s="11"/>
      <c r="R411" s="11"/>
      <c r="S411" s="11"/>
      <c r="T411" s="11"/>
      <c r="U411" s="11"/>
      <c r="V411" s="11"/>
      <c r="W411" s="11"/>
      <c r="X411" s="11"/>
      <c r="Y411" s="11"/>
      <c r="Z411" s="11"/>
      <c r="AA411" s="11"/>
      <c r="AB411" s="11"/>
      <c r="AC411" s="11"/>
      <c r="AD411" s="11"/>
      <c r="AE411" s="11"/>
      <c r="AF411" s="11"/>
      <c r="AG411" s="11"/>
      <c r="AH411" s="11"/>
      <c r="AI411" s="11"/>
      <c r="AJ411" s="11"/>
    </row>
    <row r="412" spans="1:36" ht="12.75" hidden="1" customHeight="1" x14ac:dyDescent="0.2">
      <c r="A412" s="148"/>
      <c r="B412" s="727" t="s">
        <v>496</v>
      </c>
      <c r="C412" s="717"/>
      <c r="D412" s="149" t="s">
        <v>497</v>
      </c>
      <c r="E412" s="151">
        <v>0</v>
      </c>
      <c r="F412" s="151"/>
      <c r="G412" s="207">
        <f t="shared" si="93"/>
        <v>0</v>
      </c>
      <c r="H412" s="155">
        <f t="shared" si="94"/>
        <v>0</v>
      </c>
      <c r="I412" s="156">
        <f t="shared" si="95"/>
        <v>0</v>
      </c>
      <c r="J412" s="156">
        <f t="shared" si="95"/>
        <v>0</v>
      </c>
      <c r="K412" s="89">
        <f t="shared" si="70"/>
        <v>0</v>
      </c>
      <c r="L412" s="89">
        <f t="shared" si="72"/>
        <v>0</v>
      </c>
      <c r="M412" s="11"/>
      <c r="N412" s="11"/>
      <c r="O412" s="11"/>
      <c r="P412" s="11"/>
      <c r="Q412" s="11"/>
      <c r="R412" s="11"/>
      <c r="S412" s="11"/>
      <c r="T412" s="11"/>
      <c r="U412" s="11"/>
      <c r="V412" s="11"/>
      <c r="W412" s="11"/>
      <c r="X412" s="11"/>
      <c r="Y412" s="11"/>
      <c r="Z412" s="11"/>
      <c r="AA412" s="11"/>
      <c r="AB412" s="11"/>
      <c r="AC412" s="11"/>
      <c r="AD412" s="11"/>
      <c r="AE412" s="11"/>
      <c r="AF412" s="11"/>
      <c r="AG412" s="11"/>
      <c r="AH412" s="11"/>
      <c r="AI412" s="11"/>
      <c r="AJ412" s="11"/>
    </row>
    <row r="413" spans="1:36" ht="29.25" hidden="1" customHeight="1" x14ac:dyDescent="0.2">
      <c r="A413" s="148"/>
      <c r="B413" s="727" t="s">
        <v>498</v>
      </c>
      <c r="C413" s="717"/>
      <c r="D413" s="149" t="s">
        <v>499</v>
      </c>
      <c r="E413" s="151">
        <v>0</v>
      </c>
      <c r="F413" s="151"/>
      <c r="G413" s="207">
        <f t="shared" si="93"/>
        <v>0</v>
      </c>
      <c r="H413" s="155">
        <f t="shared" si="94"/>
        <v>0</v>
      </c>
      <c r="I413" s="156">
        <f t="shared" si="95"/>
        <v>0</v>
      </c>
      <c r="J413" s="156">
        <f t="shared" si="95"/>
        <v>0</v>
      </c>
      <c r="K413" s="89">
        <f t="shared" si="70"/>
        <v>0</v>
      </c>
      <c r="L413" s="89">
        <f t="shared" si="72"/>
        <v>0</v>
      </c>
      <c r="M413" s="11"/>
      <c r="N413" s="11"/>
      <c r="O413" s="11"/>
      <c r="P413" s="11"/>
      <c r="Q413" s="11"/>
      <c r="R413" s="11"/>
      <c r="S413" s="11"/>
      <c r="T413" s="11"/>
      <c r="U413" s="11"/>
      <c r="V413" s="11"/>
      <c r="W413" s="11"/>
      <c r="X413" s="11"/>
      <c r="Y413" s="11"/>
      <c r="Z413" s="11"/>
      <c r="AA413" s="11"/>
      <c r="AB413" s="11"/>
      <c r="AC413" s="11"/>
      <c r="AD413" s="11"/>
      <c r="AE413" s="11"/>
      <c r="AF413" s="11"/>
      <c r="AG413" s="11"/>
      <c r="AH413" s="11"/>
      <c r="AI413" s="11"/>
      <c r="AJ413" s="11"/>
    </row>
    <row r="414" spans="1:36" ht="30" hidden="1" customHeight="1" x14ac:dyDescent="0.2">
      <c r="A414" s="148"/>
      <c r="B414" s="727" t="s">
        <v>500</v>
      </c>
      <c r="C414" s="717"/>
      <c r="D414" s="149" t="s">
        <v>501</v>
      </c>
      <c r="E414" s="151">
        <v>0</v>
      </c>
      <c r="F414" s="151"/>
      <c r="G414" s="207">
        <f t="shared" si="93"/>
        <v>0</v>
      </c>
      <c r="H414" s="155">
        <f t="shared" si="94"/>
        <v>0</v>
      </c>
      <c r="I414" s="156">
        <f t="shared" si="95"/>
        <v>0</v>
      </c>
      <c r="J414" s="156">
        <f t="shared" si="95"/>
        <v>0</v>
      </c>
      <c r="K414" s="89">
        <f t="shared" si="70"/>
        <v>0</v>
      </c>
      <c r="L414" s="89">
        <f t="shared" si="72"/>
        <v>0</v>
      </c>
      <c r="M414" s="11"/>
      <c r="N414" s="11"/>
      <c r="O414" s="11"/>
      <c r="P414" s="11"/>
      <c r="Q414" s="11"/>
      <c r="R414" s="11"/>
      <c r="S414" s="11"/>
      <c r="T414" s="11"/>
      <c r="U414" s="11"/>
      <c r="V414" s="11"/>
      <c r="W414" s="11"/>
      <c r="X414" s="11"/>
      <c r="Y414" s="11"/>
      <c r="Z414" s="11"/>
      <c r="AA414" s="11"/>
      <c r="AB414" s="11"/>
      <c r="AC414" s="11"/>
      <c r="AD414" s="11"/>
      <c r="AE414" s="11"/>
      <c r="AF414" s="11"/>
      <c r="AG414" s="11"/>
      <c r="AH414" s="11"/>
      <c r="AI414" s="11"/>
      <c r="AJ414" s="11"/>
    </row>
    <row r="415" spans="1:36" ht="12.75" customHeight="1" x14ac:dyDescent="0.2">
      <c r="A415" s="148"/>
      <c r="B415" s="727" t="s">
        <v>502</v>
      </c>
      <c r="C415" s="717"/>
      <c r="D415" s="149" t="s">
        <v>503</v>
      </c>
      <c r="E415" s="151">
        <v>106.5</v>
      </c>
      <c r="F415" s="648"/>
      <c r="G415" s="207">
        <f t="shared" si="93"/>
        <v>106.5</v>
      </c>
      <c r="H415" s="155">
        <f t="shared" si="94"/>
        <v>0</v>
      </c>
      <c r="I415" s="156">
        <f t="shared" si="95"/>
        <v>0</v>
      </c>
      <c r="J415" s="156">
        <f t="shared" si="95"/>
        <v>0</v>
      </c>
      <c r="K415" s="89">
        <f t="shared" si="70"/>
        <v>213</v>
      </c>
      <c r="L415" s="89">
        <f t="shared" si="72"/>
        <v>106.5</v>
      </c>
      <c r="M415" s="11"/>
      <c r="N415" s="11"/>
      <c r="O415" s="11"/>
      <c r="P415" s="11"/>
      <c r="Q415" s="11"/>
      <c r="R415" s="11"/>
      <c r="S415" s="11"/>
      <c r="T415" s="11"/>
      <c r="U415" s="11"/>
      <c r="V415" s="11"/>
      <c r="W415" s="11"/>
      <c r="X415" s="11"/>
      <c r="Y415" s="11"/>
      <c r="Z415" s="11"/>
      <c r="AA415" s="11"/>
      <c r="AB415" s="11"/>
      <c r="AC415" s="11"/>
      <c r="AD415" s="11"/>
      <c r="AE415" s="11"/>
      <c r="AF415" s="11"/>
      <c r="AG415" s="11"/>
      <c r="AH415" s="11"/>
      <c r="AI415" s="11"/>
      <c r="AJ415" s="11"/>
    </row>
    <row r="416" spans="1:36" ht="30" hidden="1" customHeight="1" x14ac:dyDescent="0.2">
      <c r="A416" s="148"/>
      <c r="B416" s="727" t="s">
        <v>504</v>
      </c>
      <c r="C416" s="717"/>
      <c r="D416" s="149" t="s">
        <v>505</v>
      </c>
      <c r="E416" s="151">
        <v>0</v>
      </c>
      <c r="F416" s="151"/>
      <c r="G416" s="207">
        <f t="shared" si="93"/>
        <v>0</v>
      </c>
      <c r="H416" s="159">
        <f t="shared" si="94"/>
        <v>0</v>
      </c>
      <c r="I416" s="160">
        <f>ROUND(F416*I$7, )</f>
        <v>0</v>
      </c>
      <c r="J416" s="160">
        <f>ROUND(F416*J$7, )</f>
        <v>0</v>
      </c>
      <c r="K416" s="89">
        <f t="shared" si="70"/>
        <v>0</v>
      </c>
      <c r="L416" s="89">
        <f t="shared" si="72"/>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26.25" hidden="1" customHeight="1" x14ac:dyDescent="0.2">
      <c r="A417" s="148"/>
      <c r="B417" s="727" t="s">
        <v>506</v>
      </c>
      <c r="C417" s="717"/>
      <c r="D417" s="149" t="s">
        <v>507</v>
      </c>
      <c r="E417" s="151">
        <v>0</v>
      </c>
      <c r="F417" s="151"/>
      <c r="G417" s="207">
        <f t="shared" si="93"/>
        <v>0</v>
      </c>
      <c r="H417" s="159"/>
      <c r="I417" s="160"/>
      <c r="J417" s="160"/>
      <c r="K417" s="89">
        <f t="shared" si="70"/>
        <v>0</v>
      </c>
      <c r="L417" s="89">
        <f t="shared" si="72"/>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30" hidden="1" customHeight="1" x14ac:dyDescent="0.2">
      <c r="A418" s="148"/>
      <c r="B418" s="727" t="s">
        <v>508</v>
      </c>
      <c r="C418" s="717"/>
      <c r="D418" s="149" t="s">
        <v>509</v>
      </c>
      <c r="E418" s="151">
        <v>0</v>
      </c>
      <c r="F418" s="151"/>
      <c r="G418" s="207">
        <f t="shared" si="93"/>
        <v>0</v>
      </c>
      <c r="H418" s="155">
        <f>ROUND(F418*H$7, )</f>
        <v>0</v>
      </c>
      <c r="I418" s="156">
        <f>ROUND(H418*I$7, )</f>
        <v>0</v>
      </c>
      <c r="J418" s="156">
        <f>ROUND(I418*J$7, )</f>
        <v>0</v>
      </c>
      <c r="K418" s="89">
        <f t="shared" si="70"/>
        <v>0</v>
      </c>
      <c r="L418" s="89">
        <f t="shared" si="72"/>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26.25" hidden="1" customHeight="1" x14ac:dyDescent="0.2">
      <c r="A419" s="148"/>
      <c r="B419" s="727" t="s">
        <v>681</v>
      </c>
      <c r="C419" s="717"/>
      <c r="D419" s="149" t="s">
        <v>513</v>
      </c>
      <c r="E419" s="151">
        <v>0</v>
      </c>
      <c r="F419" s="151">
        <f>SUM(F420)</f>
        <v>0</v>
      </c>
      <c r="G419" s="207">
        <f t="shared" si="93"/>
        <v>0</v>
      </c>
      <c r="H419" s="155"/>
      <c r="I419" s="156"/>
      <c r="J419" s="156"/>
      <c r="K419" s="89">
        <f t="shared" si="70"/>
        <v>0</v>
      </c>
      <c r="L419" s="89">
        <f t="shared" si="72"/>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42" hidden="1" customHeight="1" x14ac:dyDescent="0.2">
      <c r="A420" s="148"/>
      <c r="B420" s="178"/>
      <c r="C420" s="680" t="s">
        <v>514</v>
      </c>
      <c r="D420" s="149" t="s">
        <v>515</v>
      </c>
      <c r="E420" s="151">
        <v>0</v>
      </c>
      <c r="F420" s="151"/>
      <c r="G420" s="207">
        <f t="shared" si="93"/>
        <v>0</v>
      </c>
      <c r="H420" s="155"/>
      <c r="I420" s="156"/>
      <c r="J420" s="156"/>
      <c r="K420" s="89">
        <f t="shared" si="70"/>
        <v>0</v>
      </c>
      <c r="L420" s="89">
        <f t="shared" si="72"/>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30" hidden="1" customHeight="1" x14ac:dyDescent="0.2">
      <c r="A421" s="148"/>
      <c r="B421" s="727" t="s">
        <v>523</v>
      </c>
      <c r="C421" s="717"/>
      <c r="D421" s="149" t="s">
        <v>524</v>
      </c>
      <c r="E421" s="151">
        <v>0</v>
      </c>
      <c r="F421" s="151">
        <f>SUM(F422)</f>
        <v>0</v>
      </c>
      <c r="G421" s="207">
        <f t="shared" si="93"/>
        <v>0</v>
      </c>
      <c r="H421" s="155"/>
      <c r="I421" s="156"/>
      <c r="J421" s="156"/>
      <c r="K421" s="89">
        <f t="shared" si="70"/>
        <v>0</v>
      </c>
      <c r="L421" s="89">
        <f t="shared" si="72"/>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30" hidden="1" customHeight="1" x14ac:dyDescent="0.2">
      <c r="A422" s="148"/>
      <c r="B422" s="178"/>
      <c r="C422" s="680" t="s">
        <v>525</v>
      </c>
      <c r="D422" s="149" t="s">
        <v>526</v>
      </c>
      <c r="E422" s="151">
        <v>0</v>
      </c>
      <c r="F422" s="151"/>
      <c r="G422" s="207">
        <f t="shared" si="93"/>
        <v>0</v>
      </c>
      <c r="H422" s="155"/>
      <c r="I422" s="156"/>
      <c r="J422" s="156"/>
      <c r="K422" s="89">
        <f t="shared" si="70"/>
        <v>0</v>
      </c>
      <c r="L422" s="89">
        <f t="shared" si="72"/>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45" hidden="1" customHeight="1" x14ac:dyDescent="0.2">
      <c r="A423" s="148"/>
      <c r="B423" s="727" t="s">
        <v>533</v>
      </c>
      <c r="C423" s="717"/>
      <c r="D423" s="149" t="s">
        <v>534</v>
      </c>
      <c r="E423" s="195">
        <v>0</v>
      </c>
      <c r="F423" s="195"/>
      <c r="G423" s="207">
        <f t="shared" si="93"/>
        <v>0</v>
      </c>
      <c r="H423" s="155">
        <f>ROUND(F423*H$7, )</f>
        <v>0</v>
      </c>
      <c r="I423" s="156">
        <f>ROUND(H423*I$7, )</f>
        <v>0</v>
      </c>
      <c r="J423" s="156">
        <f>ROUND(I423*J$7, )</f>
        <v>0</v>
      </c>
      <c r="K423" s="89">
        <f t="shared" si="70"/>
        <v>0</v>
      </c>
      <c r="L423" s="89">
        <f t="shared" si="72"/>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12.75" hidden="1" customHeight="1" x14ac:dyDescent="0.2">
      <c r="A424" s="728" t="s">
        <v>682</v>
      </c>
      <c r="B424" s="709"/>
      <c r="C424" s="711"/>
      <c r="D424" s="96" t="s">
        <v>536</v>
      </c>
      <c r="E424" s="85">
        <v>0</v>
      </c>
      <c r="F424" s="85">
        <f>SUM(F425:F428)</f>
        <v>0</v>
      </c>
      <c r="G424" s="86">
        <f>SUM(G425:G428)</f>
        <v>0</v>
      </c>
      <c r="H424" s="92">
        <f>SUM(H425:H428)</f>
        <v>0</v>
      </c>
      <c r="I424" s="93">
        <f>SUM(I425:I428)</f>
        <v>0</v>
      </c>
      <c r="J424" s="93">
        <f>SUM(J425:J428)</f>
        <v>0</v>
      </c>
      <c r="K424" s="89">
        <f t="shared" si="70"/>
        <v>0</v>
      </c>
      <c r="L424" s="89">
        <f t="shared" si="72"/>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30" hidden="1" customHeight="1" x14ac:dyDescent="0.2">
      <c r="A425" s="148"/>
      <c r="B425" s="727" t="s">
        <v>537</v>
      </c>
      <c r="C425" s="717"/>
      <c r="D425" s="149" t="s">
        <v>538</v>
      </c>
      <c r="E425" s="175">
        <v>0</v>
      </c>
      <c r="F425" s="175"/>
      <c r="G425" s="207">
        <f>SUM(E425:F425)</f>
        <v>0</v>
      </c>
      <c r="H425" s="182">
        <f>ROUND(F425*H$7, )</f>
        <v>0</v>
      </c>
      <c r="I425" s="183">
        <f>ROUND(F425*I$7, )</f>
        <v>0</v>
      </c>
      <c r="J425" s="183">
        <f>ROUND(F425*J$7, )</f>
        <v>0</v>
      </c>
      <c r="K425" s="89">
        <f t="shared" si="70"/>
        <v>0</v>
      </c>
      <c r="L425" s="89">
        <f t="shared" si="72"/>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38.25" hidden="1" customHeight="1" x14ac:dyDescent="0.2">
      <c r="A426" s="208"/>
      <c r="B426" s="727" t="s">
        <v>539</v>
      </c>
      <c r="C426" s="717"/>
      <c r="D426" s="149" t="s">
        <v>540</v>
      </c>
      <c r="E426" s="151">
        <v>0</v>
      </c>
      <c r="F426" s="151"/>
      <c r="G426" s="207">
        <f>SUM(E426:F426)</f>
        <v>0</v>
      </c>
      <c r="H426" s="155">
        <f>ROUND(F426*H$7, )</f>
        <v>0</v>
      </c>
      <c r="I426" s="156">
        <f>ROUND(F426*I$7, )</f>
        <v>0</v>
      </c>
      <c r="J426" s="156">
        <f>ROUND(F426*J$7, )</f>
        <v>0</v>
      </c>
      <c r="K426" s="89">
        <f t="shared" si="70"/>
        <v>0</v>
      </c>
      <c r="L426" s="89">
        <f t="shared" si="72"/>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30" hidden="1" customHeight="1" x14ac:dyDescent="0.2">
      <c r="A427" s="208"/>
      <c r="B427" s="727" t="s">
        <v>683</v>
      </c>
      <c r="C427" s="717"/>
      <c r="D427" s="149" t="s">
        <v>542</v>
      </c>
      <c r="E427" s="151">
        <v>0</v>
      </c>
      <c r="F427" s="151"/>
      <c r="G427" s="207">
        <f>SUM(E427:F427)</f>
        <v>0</v>
      </c>
      <c r="H427" s="159">
        <f>ROUND(F427*H$7, )</f>
        <v>0</v>
      </c>
      <c r="I427" s="160">
        <f>ROUND(F427*I$7, )</f>
        <v>0</v>
      </c>
      <c r="J427" s="160">
        <f>ROUND(F427*J$7, )</f>
        <v>0</v>
      </c>
      <c r="K427" s="89">
        <f t="shared" si="70"/>
        <v>0</v>
      </c>
      <c r="L427" s="89">
        <f t="shared" si="72"/>
        <v>0</v>
      </c>
      <c r="M427" s="11"/>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28.5" hidden="1" customHeight="1" x14ac:dyDescent="0.2">
      <c r="A428" s="208"/>
      <c r="B428" s="727" t="s">
        <v>543</v>
      </c>
      <c r="C428" s="717"/>
      <c r="D428" s="149" t="s">
        <v>544</v>
      </c>
      <c r="E428" s="151">
        <v>0</v>
      </c>
      <c r="F428" s="151"/>
      <c r="G428" s="207">
        <f>SUM(E428:F428)</f>
        <v>0</v>
      </c>
      <c r="H428" s="155">
        <f>ROUND(F428*H$7, )</f>
        <v>0</v>
      </c>
      <c r="I428" s="156">
        <f>ROUND(H428*I$7, )</f>
        <v>0</v>
      </c>
      <c r="J428" s="156">
        <f>ROUND(I428*J$7, )</f>
        <v>0</v>
      </c>
      <c r="K428" s="89">
        <f t="shared" si="70"/>
        <v>0</v>
      </c>
      <c r="L428" s="89">
        <f t="shared" si="72"/>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12.75" customHeight="1" x14ac:dyDescent="0.2">
      <c r="A429" s="735" t="s">
        <v>684</v>
      </c>
      <c r="B429" s="709"/>
      <c r="C429" s="711"/>
      <c r="D429" s="209" t="s">
        <v>685</v>
      </c>
      <c r="E429" s="211">
        <v>215444.00000000003</v>
      </c>
      <c r="F429" s="211">
        <f>SUM(F431,F443,F455,F494,F450,F542,F544)</f>
        <v>126.8</v>
      </c>
      <c r="G429" s="212">
        <f>SUM(G431,G443,G455,G494,G450,G543,G544)</f>
        <v>215570.80000000002</v>
      </c>
      <c r="H429" s="213">
        <f>SUM(H431,H443,H455,H494,H450,H580)</f>
        <v>0</v>
      </c>
      <c r="I429" s="214">
        <f>SUM(I431,I443,I455,I494,I450,I580)</f>
        <v>0</v>
      </c>
      <c r="J429" s="214">
        <f>SUM(J431,J443,J455,J494,J450,J580)</f>
        <v>0</v>
      </c>
      <c r="K429" s="89">
        <f t="shared" si="70"/>
        <v>431141.60000000003</v>
      </c>
      <c r="L429" s="89">
        <f t="shared" si="72"/>
        <v>215570.80000000002</v>
      </c>
      <c r="M429" s="63">
        <f>G429-G585</f>
        <v>-39880.699999999983</v>
      </c>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12.75" hidden="1" customHeight="1" x14ac:dyDescent="0.2">
      <c r="A430" s="735" t="s">
        <v>686</v>
      </c>
      <c r="B430" s="709"/>
      <c r="C430" s="711"/>
      <c r="D430" s="209" t="s">
        <v>192</v>
      </c>
      <c r="E430" s="211">
        <v>0</v>
      </c>
      <c r="F430" s="211">
        <f>F431-F434-F441+F443</f>
        <v>0</v>
      </c>
      <c r="G430" s="212">
        <f>G431-G434-G441+G443</f>
        <v>0</v>
      </c>
      <c r="H430" s="213">
        <f>H431-H434-H441+H443</f>
        <v>0</v>
      </c>
      <c r="I430" s="214">
        <f>I431-I434-I441+I443</f>
        <v>0</v>
      </c>
      <c r="J430" s="214">
        <f>J431-J434-J441+J443</f>
        <v>0</v>
      </c>
      <c r="K430" s="89">
        <f t="shared" si="70"/>
        <v>0</v>
      </c>
      <c r="L430" s="89">
        <f t="shared" si="72"/>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12.75" customHeight="1" x14ac:dyDescent="0.2">
      <c r="A431" s="735" t="s">
        <v>687</v>
      </c>
      <c r="B431" s="709"/>
      <c r="C431" s="711"/>
      <c r="D431" s="209" t="s">
        <v>194</v>
      </c>
      <c r="E431" s="211">
        <v>17124.900000000001</v>
      </c>
      <c r="F431" s="211">
        <f>SUM(F432,F436)</f>
        <v>126.8</v>
      </c>
      <c r="G431" s="212">
        <f>SUM(G432,G436)</f>
        <v>17251.7</v>
      </c>
      <c r="H431" s="213">
        <f>SUM(H432,H436)</f>
        <v>0</v>
      </c>
      <c r="I431" s="214">
        <f>SUM(I432,I436)</f>
        <v>0</v>
      </c>
      <c r="J431" s="214">
        <f>SUM(J432,J436)</f>
        <v>0</v>
      </c>
      <c r="K431" s="89">
        <f t="shared" si="70"/>
        <v>34503.4</v>
      </c>
      <c r="L431" s="89">
        <f t="shared" si="72"/>
        <v>17251.7</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12.75" hidden="1" customHeight="1" x14ac:dyDescent="0.2">
      <c r="A432" s="735" t="s">
        <v>688</v>
      </c>
      <c r="B432" s="709"/>
      <c r="C432" s="711"/>
      <c r="D432" s="215" t="s">
        <v>196</v>
      </c>
      <c r="E432" s="211">
        <v>0</v>
      </c>
      <c r="F432" s="211">
        <f t="shared" ref="F432:J434" si="96">SUM(F433)</f>
        <v>0</v>
      </c>
      <c r="G432" s="212">
        <f t="shared" si="96"/>
        <v>0</v>
      </c>
      <c r="H432" s="213">
        <f t="shared" si="96"/>
        <v>0</v>
      </c>
      <c r="I432" s="214">
        <f t="shared" si="96"/>
        <v>0</v>
      </c>
      <c r="J432" s="214">
        <f t="shared" si="96"/>
        <v>0</v>
      </c>
      <c r="K432" s="89">
        <f t="shared" si="70"/>
        <v>0</v>
      </c>
      <c r="L432" s="89">
        <f t="shared" si="72"/>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12.75" hidden="1" customHeight="1" x14ac:dyDescent="0.2">
      <c r="A433" s="735" t="s">
        <v>252</v>
      </c>
      <c r="B433" s="709"/>
      <c r="C433" s="711"/>
      <c r="D433" s="215" t="s">
        <v>253</v>
      </c>
      <c r="E433" s="211">
        <v>0</v>
      </c>
      <c r="F433" s="211">
        <f t="shared" si="96"/>
        <v>0</v>
      </c>
      <c r="G433" s="212">
        <f t="shared" si="96"/>
        <v>0</v>
      </c>
      <c r="H433" s="213">
        <f t="shared" si="96"/>
        <v>0</v>
      </c>
      <c r="I433" s="214">
        <f t="shared" si="96"/>
        <v>0</v>
      </c>
      <c r="J433" s="214">
        <f t="shared" si="96"/>
        <v>0</v>
      </c>
      <c r="K433" s="89">
        <f t="shared" si="70"/>
        <v>0</v>
      </c>
      <c r="L433" s="89">
        <f t="shared" si="72"/>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hidden="1" customHeight="1" x14ac:dyDescent="0.2">
      <c r="A434" s="735" t="s">
        <v>43</v>
      </c>
      <c r="B434" s="709"/>
      <c r="C434" s="711"/>
      <c r="D434" s="215" t="s">
        <v>254</v>
      </c>
      <c r="E434" s="211">
        <v>0</v>
      </c>
      <c r="F434" s="211">
        <f t="shared" si="96"/>
        <v>0</v>
      </c>
      <c r="G434" s="212">
        <f t="shared" si="96"/>
        <v>0</v>
      </c>
      <c r="H434" s="213">
        <f t="shared" si="96"/>
        <v>0</v>
      </c>
      <c r="I434" s="214">
        <f t="shared" si="96"/>
        <v>0</v>
      </c>
      <c r="J434" s="214">
        <f t="shared" si="96"/>
        <v>0</v>
      </c>
      <c r="K434" s="89">
        <f t="shared" si="70"/>
        <v>0</v>
      </c>
      <c r="L434" s="89">
        <f t="shared" si="72"/>
        <v>0</v>
      </c>
      <c r="M434" s="11"/>
      <c r="N434" s="11"/>
      <c r="O434" s="11"/>
      <c r="P434" s="11"/>
      <c r="Q434" s="11"/>
      <c r="R434" s="11"/>
      <c r="S434" s="11"/>
      <c r="T434" s="11"/>
      <c r="U434" s="11"/>
      <c r="V434" s="11"/>
      <c r="W434" s="11"/>
      <c r="X434" s="11"/>
      <c r="Y434" s="11"/>
      <c r="Z434" s="11"/>
      <c r="AA434" s="11"/>
      <c r="AB434" s="11"/>
      <c r="AC434" s="11"/>
      <c r="AD434" s="11"/>
      <c r="AE434" s="11"/>
      <c r="AF434" s="11"/>
      <c r="AG434" s="11"/>
      <c r="AH434" s="11"/>
      <c r="AI434" s="11"/>
      <c r="AJ434" s="11"/>
    </row>
    <row r="435" spans="1:36" ht="38.25" hidden="1" customHeight="1" x14ac:dyDescent="0.2">
      <c r="A435" s="170"/>
      <c r="B435" s="727" t="s">
        <v>280</v>
      </c>
      <c r="C435" s="717"/>
      <c r="D435" s="149" t="s">
        <v>281</v>
      </c>
      <c r="E435" s="151">
        <v>0</v>
      </c>
      <c r="F435" s="151"/>
      <c r="G435" s="207">
        <f>SUM(F435,E435)</f>
        <v>0</v>
      </c>
      <c r="H435" s="155"/>
      <c r="I435" s="156"/>
      <c r="J435" s="156"/>
      <c r="K435" s="89">
        <f t="shared" si="70"/>
        <v>0</v>
      </c>
      <c r="L435" s="89">
        <f t="shared" si="72"/>
        <v>0</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12.75" customHeight="1" x14ac:dyDescent="0.2">
      <c r="A436" s="735" t="s">
        <v>689</v>
      </c>
      <c r="B436" s="709"/>
      <c r="C436" s="711"/>
      <c r="D436" s="209" t="s">
        <v>308</v>
      </c>
      <c r="E436" s="211">
        <v>17124.900000000001</v>
      </c>
      <c r="F436" s="211">
        <f>SUM(F437)</f>
        <v>126.8</v>
      </c>
      <c r="G436" s="212">
        <f>SUM(G437)</f>
        <v>17251.7</v>
      </c>
      <c r="H436" s="213">
        <f>SUM(H437)</f>
        <v>0</v>
      </c>
      <c r="I436" s="214">
        <f>SUM(I437)</f>
        <v>0</v>
      </c>
      <c r="J436" s="214">
        <f>SUM(J437)</f>
        <v>0</v>
      </c>
      <c r="K436" s="89">
        <f t="shared" si="70"/>
        <v>34503.4</v>
      </c>
      <c r="L436" s="89">
        <f t="shared" si="72"/>
        <v>17251.7</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12.75" customHeight="1" x14ac:dyDescent="0.2">
      <c r="A437" s="735" t="s">
        <v>690</v>
      </c>
      <c r="B437" s="709"/>
      <c r="C437" s="711"/>
      <c r="D437" s="209" t="s">
        <v>328</v>
      </c>
      <c r="E437" s="211">
        <v>17124.900000000001</v>
      </c>
      <c r="F437" s="211">
        <f>SUM(F438,F441)</f>
        <v>126.8</v>
      </c>
      <c r="G437" s="212">
        <f>SUM(G438,G441)</f>
        <v>17251.7</v>
      </c>
      <c r="H437" s="213">
        <f>SUM(H438,H441)</f>
        <v>0</v>
      </c>
      <c r="I437" s="214">
        <f>SUM(I438,I441)</f>
        <v>0</v>
      </c>
      <c r="J437" s="214">
        <f>SUM(J438,J441)</f>
        <v>0</v>
      </c>
      <c r="K437" s="89">
        <f t="shared" si="70"/>
        <v>34503.4</v>
      </c>
      <c r="L437" s="89">
        <f t="shared" si="72"/>
        <v>17251.7</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12.75" hidden="1" customHeight="1" x14ac:dyDescent="0.2">
      <c r="A438" s="735" t="s">
        <v>674</v>
      </c>
      <c r="B438" s="709"/>
      <c r="C438" s="711"/>
      <c r="D438" s="209" t="s">
        <v>362</v>
      </c>
      <c r="E438" s="211">
        <v>0</v>
      </c>
      <c r="F438" s="211">
        <f>SUM(F439:F440)</f>
        <v>0</v>
      </c>
      <c r="G438" s="212">
        <f>SUM(G439:G440)</f>
        <v>0</v>
      </c>
      <c r="H438" s="213">
        <f>SUM(H439)</f>
        <v>0</v>
      </c>
      <c r="I438" s="214">
        <f>SUM(I439)</f>
        <v>0</v>
      </c>
      <c r="J438" s="214">
        <f>SUM(J439)</f>
        <v>0</v>
      </c>
      <c r="K438" s="89">
        <f t="shared" si="70"/>
        <v>0</v>
      </c>
      <c r="L438" s="89">
        <f t="shared" si="72"/>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hidden="1" customHeight="1" x14ac:dyDescent="0.2">
      <c r="A439" s="216"/>
      <c r="B439" s="727" t="s">
        <v>369</v>
      </c>
      <c r="C439" s="717"/>
      <c r="D439" s="149" t="s">
        <v>370</v>
      </c>
      <c r="E439" s="151">
        <v>0</v>
      </c>
      <c r="F439" s="151"/>
      <c r="G439" s="152">
        <f>SUM(F439,E439)</f>
        <v>0</v>
      </c>
      <c r="H439" s="155"/>
      <c r="I439" s="156"/>
      <c r="J439" s="156"/>
      <c r="K439" s="89">
        <f t="shared" si="70"/>
        <v>0</v>
      </c>
      <c r="L439" s="89">
        <f t="shared" si="72"/>
        <v>0</v>
      </c>
      <c r="M439" s="11"/>
      <c r="N439" s="11"/>
      <c r="O439" s="11"/>
      <c r="P439" s="11"/>
      <c r="Q439" s="11"/>
      <c r="R439" s="11"/>
      <c r="S439" s="11"/>
      <c r="T439" s="11"/>
      <c r="U439" s="11"/>
      <c r="V439" s="11"/>
      <c r="W439" s="11"/>
      <c r="X439" s="11"/>
      <c r="Y439" s="11"/>
      <c r="Z439" s="11"/>
      <c r="AA439" s="11"/>
      <c r="AB439" s="11"/>
      <c r="AC439" s="11"/>
      <c r="AD439" s="11"/>
      <c r="AE439" s="11"/>
      <c r="AF439" s="11"/>
      <c r="AG439" s="11"/>
      <c r="AH439" s="11"/>
      <c r="AI439" s="11"/>
      <c r="AJ439" s="11"/>
    </row>
    <row r="440" spans="1:36" ht="27" hidden="1" customHeight="1" x14ac:dyDescent="0.2">
      <c r="A440" s="170"/>
      <c r="B440" s="727" t="s">
        <v>373</v>
      </c>
      <c r="C440" s="717"/>
      <c r="D440" s="158" t="s">
        <v>374</v>
      </c>
      <c r="E440" s="195">
        <v>0</v>
      </c>
      <c r="F440" s="195"/>
      <c r="G440" s="152">
        <f>SUM(F440,E440)</f>
        <v>0</v>
      </c>
      <c r="H440" s="155"/>
      <c r="I440" s="156"/>
      <c r="J440" s="156"/>
      <c r="K440" s="89">
        <f t="shared" si="70"/>
        <v>0</v>
      </c>
      <c r="L440" s="89">
        <f t="shared" si="72"/>
        <v>0</v>
      </c>
      <c r="M440" s="11"/>
      <c r="N440" s="11"/>
      <c r="O440" s="11"/>
      <c r="P440" s="11"/>
      <c r="Q440" s="11"/>
      <c r="R440" s="11"/>
      <c r="S440" s="11"/>
      <c r="T440" s="11"/>
      <c r="U440" s="11"/>
      <c r="V440" s="11"/>
      <c r="W440" s="11"/>
      <c r="X440" s="11"/>
      <c r="Y440" s="11"/>
      <c r="Z440" s="11"/>
      <c r="AA440" s="11"/>
      <c r="AB440" s="11"/>
      <c r="AC440" s="11"/>
      <c r="AD440" s="11"/>
      <c r="AE440" s="11"/>
      <c r="AF440" s="11"/>
      <c r="AG440" s="11"/>
      <c r="AH440" s="11"/>
      <c r="AI440" s="11"/>
      <c r="AJ440" s="11"/>
    </row>
    <row r="441" spans="1:36" ht="12.75" customHeight="1" x14ac:dyDescent="0.2">
      <c r="A441" s="735" t="s">
        <v>377</v>
      </c>
      <c r="B441" s="709"/>
      <c r="C441" s="711"/>
      <c r="D441" s="209" t="s">
        <v>378</v>
      </c>
      <c r="E441" s="211">
        <v>17124.900000000001</v>
      </c>
      <c r="F441" s="211">
        <f>SUM(F442)</f>
        <v>126.8</v>
      </c>
      <c r="G441" s="212">
        <f>SUM(G442)</f>
        <v>17251.7</v>
      </c>
      <c r="H441" s="213">
        <f>SUM(H442)</f>
        <v>0</v>
      </c>
      <c r="I441" s="214">
        <f>SUM(I442)</f>
        <v>0</v>
      </c>
      <c r="J441" s="214">
        <f>SUM(J442)</f>
        <v>0</v>
      </c>
      <c r="K441" s="89">
        <f t="shared" si="70"/>
        <v>34503.4</v>
      </c>
      <c r="L441" s="89">
        <f t="shared" si="72"/>
        <v>17251.7</v>
      </c>
      <c r="M441" s="11"/>
      <c r="N441" s="11"/>
      <c r="O441" s="11"/>
      <c r="P441" s="11"/>
      <c r="Q441" s="11"/>
      <c r="R441" s="11"/>
      <c r="S441" s="11"/>
      <c r="T441" s="11"/>
      <c r="U441" s="11"/>
      <c r="V441" s="11"/>
      <c r="W441" s="11"/>
      <c r="X441" s="11"/>
      <c r="Y441" s="11"/>
      <c r="Z441" s="11"/>
      <c r="AA441" s="11"/>
      <c r="AB441" s="11"/>
      <c r="AC441" s="11"/>
      <c r="AD441" s="11"/>
      <c r="AE441" s="11"/>
      <c r="AF441" s="11"/>
      <c r="AG441" s="11"/>
      <c r="AH441" s="11"/>
      <c r="AI441" s="11"/>
      <c r="AJ441" s="11"/>
    </row>
    <row r="442" spans="1:36" ht="12.75" customHeight="1" x14ac:dyDescent="0.2">
      <c r="A442" s="200" t="s">
        <v>383</v>
      </c>
      <c r="B442" s="217"/>
      <c r="C442" s="218"/>
      <c r="D442" s="201" t="s">
        <v>384</v>
      </c>
      <c r="E442" s="202">
        <v>17124.900000000001</v>
      </c>
      <c r="F442" s="202">
        <v>126.8</v>
      </c>
      <c r="G442" s="152">
        <f>SUM(E442:F442)</f>
        <v>17251.7</v>
      </c>
      <c r="H442" s="203"/>
      <c r="I442" s="204"/>
      <c r="J442" s="204"/>
      <c r="K442" s="205">
        <f t="shared" si="70"/>
        <v>34503.4</v>
      </c>
      <c r="L442" s="205">
        <f t="shared" si="72"/>
        <v>17251.7</v>
      </c>
      <c r="M442" s="206"/>
      <c r="N442" s="206"/>
      <c r="O442" s="206"/>
      <c r="P442" s="206"/>
      <c r="Q442" s="206"/>
      <c r="R442" s="206"/>
      <c r="S442" s="206"/>
      <c r="T442" s="206"/>
      <c r="U442" s="206"/>
      <c r="V442" s="206"/>
      <c r="W442" s="206"/>
      <c r="X442" s="206"/>
      <c r="Y442" s="206"/>
      <c r="Z442" s="206"/>
      <c r="AA442" s="206"/>
      <c r="AB442" s="206"/>
      <c r="AC442" s="206"/>
      <c r="AD442" s="206"/>
      <c r="AE442" s="206"/>
      <c r="AF442" s="206"/>
      <c r="AG442" s="206"/>
      <c r="AH442" s="206"/>
      <c r="AI442" s="206"/>
      <c r="AJ442" s="206"/>
    </row>
    <row r="443" spans="1:36" ht="12.75" hidden="1" customHeight="1" x14ac:dyDescent="0.2">
      <c r="A443" s="735" t="s">
        <v>387</v>
      </c>
      <c r="B443" s="709"/>
      <c r="C443" s="711"/>
      <c r="D443" s="215" t="s">
        <v>388</v>
      </c>
      <c r="E443" s="211">
        <v>0</v>
      </c>
      <c r="F443" s="211">
        <f>SUM(F444)</f>
        <v>0</v>
      </c>
      <c r="G443" s="212">
        <f>SUM(G444)</f>
        <v>0</v>
      </c>
      <c r="H443" s="213">
        <f>SUM(H444)</f>
        <v>0</v>
      </c>
      <c r="I443" s="214">
        <f>SUM(I444)</f>
        <v>0</v>
      </c>
      <c r="J443" s="214">
        <f>SUM(J444)</f>
        <v>0</v>
      </c>
      <c r="K443" s="89">
        <f t="shared" si="70"/>
        <v>0</v>
      </c>
      <c r="L443" s="89">
        <f t="shared" si="72"/>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12.75" hidden="1" customHeight="1" x14ac:dyDescent="0.2">
      <c r="A444" s="219"/>
      <c r="B444" s="722" t="s">
        <v>389</v>
      </c>
      <c r="C444" s="711"/>
      <c r="D444" s="220" t="s">
        <v>390</v>
      </c>
      <c r="E444" s="222">
        <v>0</v>
      </c>
      <c r="F444" s="222">
        <f>SUM(F445:F449)</f>
        <v>0</v>
      </c>
      <c r="G444" s="223">
        <f>SUM(G445:G449)</f>
        <v>0</v>
      </c>
      <c r="H444" s="224">
        <f>SUM(H445:H449)</f>
        <v>0</v>
      </c>
      <c r="I444" s="225">
        <f>SUM(I445:I449)</f>
        <v>0</v>
      </c>
      <c r="J444" s="225">
        <f>SUM(J445:J449)</f>
        <v>0</v>
      </c>
      <c r="K444" s="89">
        <f t="shared" si="70"/>
        <v>0</v>
      </c>
      <c r="L444" s="89">
        <f t="shared" si="72"/>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12.75" hidden="1" customHeight="1" x14ac:dyDescent="0.2">
      <c r="A445" s="170"/>
      <c r="B445" s="727" t="s">
        <v>391</v>
      </c>
      <c r="C445" s="717"/>
      <c r="D445" s="149" t="s">
        <v>392</v>
      </c>
      <c r="E445" s="195">
        <v>0</v>
      </c>
      <c r="F445" s="195"/>
      <c r="G445" s="207">
        <f>SUM(F445,E445)</f>
        <v>0</v>
      </c>
      <c r="H445" s="159"/>
      <c r="I445" s="160"/>
      <c r="J445" s="160"/>
      <c r="K445" s="89">
        <f t="shared" si="70"/>
        <v>0</v>
      </c>
      <c r="L445" s="89">
        <f t="shared" si="72"/>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25.5" hidden="1" customHeight="1" x14ac:dyDescent="0.2">
      <c r="A446" s="170"/>
      <c r="B446" s="727" t="s">
        <v>393</v>
      </c>
      <c r="C446" s="717"/>
      <c r="D446" s="149" t="s">
        <v>394</v>
      </c>
      <c r="E446" s="151">
        <v>0</v>
      </c>
      <c r="F446" s="151"/>
      <c r="G446" s="207">
        <f>SUM(F446,E446)</f>
        <v>0</v>
      </c>
      <c r="H446" s="155">
        <f>ROUND(F446*H$7, )</f>
        <v>0</v>
      </c>
      <c r="I446" s="156">
        <f>ROUND(F446*I$7, )</f>
        <v>0</v>
      </c>
      <c r="J446" s="156">
        <f>ROUND(F446*J$7, )</f>
        <v>0</v>
      </c>
      <c r="K446" s="89">
        <f t="shared" si="70"/>
        <v>0</v>
      </c>
      <c r="L446" s="89">
        <f t="shared" si="72"/>
        <v>0</v>
      </c>
      <c r="M446" s="11"/>
      <c r="N446" s="11"/>
      <c r="O446" s="11"/>
      <c r="P446" s="11"/>
      <c r="Q446" s="11"/>
      <c r="R446" s="11"/>
      <c r="S446" s="11"/>
      <c r="T446" s="11"/>
      <c r="U446" s="11"/>
      <c r="V446" s="11"/>
      <c r="W446" s="11"/>
      <c r="X446" s="11"/>
      <c r="Y446" s="11"/>
      <c r="Z446" s="11"/>
      <c r="AA446" s="11"/>
      <c r="AB446" s="11"/>
      <c r="AC446" s="11"/>
      <c r="AD446" s="11"/>
      <c r="AE446" s="11"/>
      <c r="AF446" s="11"/>
      <c r="AG446" s="11"/>
      <c r="AH446" s="11"/>
      <c r="AI446" s="11"/>
      <c r="AJ446" s="11"/>
    </row>
    <row r="447" spans="1:36" ht="12.75" hidden="1" customHeight="1" x14ac:dyDescent="0.2">
      <c r="A447" s="170"/>
      <c r="B447" s="727" t="s">
        <v>395</v>
      </c>
      <c r="C447" s="717"/>
      <c r="D447" s="149" t="s">
        <v>396</v>
      </c>
      <c r="E447" s="151">
        <v>0</v>
      </c>
      <c r="F447" s="151"/>
      <c r="G447" s="207">
        <f>SUM(F447,E447)</f>
        <v>0</v>
      </c>
      <c r="H447" s="159">
        <f>ROUND(F447*H$7, )</f>
        <v>0</v>
      </c>
      <c r="I447" s="160">
        <f>ROUND(F447*I$7, )</f>
        <v>0</v>
      </c>
      <c r="J447" s="160">
        <f>ROUND(F447*J$7, )</f>
        <v>0</v>
      </c>
      <c r="K447" s="89">
        <f t="shared" si="70"/>
        <v>0</v>
      </c>
      <c r="L447" s="89">
        <f t="shared" si="72"/>
        <v>0</v>
      </c>
      <c r="M447" s="11"/>
      <c r="N447" s="11"/>
      <c r="O447" s="11"/>
      <c r="P447" s="11"/>
      <c r="Q447" s="11"/>
      <c r="R447" s="11"/>
      <c r="S447" s="11"/>
      <c r="T447" s="11"/>
      <c r="U447" s="11"/>
      <c r="V447" s="11"/>
      <c r="W447" s="11"/>
      <c r="X447" s="11"/>
      <c r="Y447" s="11"/>
      <c r="Z447" s="11"/>
      <c r="AA447" s="11"/>
      <c r="AB447" s="11"/>
      <c r="AC447" s="11"/>
      <c r="AD447" s="11"/>
      <c r="AE447" s="11"/>
      <c r="AF447" s="11"/>
      <c r="AG447" s="11"/>
      <c r="AH447" s="11"/>
      <c r="AI447" s="11"/>
      <c r="AJ447" s="11"/>
    </row>
    <row r="448" spans="1:36" ht="27.75" hidden="1" customHeight="1" x14ac:dyDescent="0.2">
      <c r="A448" s="170"/>
      <c r="B448" s="727" t="s">
        <v>397</v>
      </c>
      <c r="C448" s="717"/>
      <c r="D448" s="149" t="s">
        <v>398</v>
      </c>
      <c r="E448" s="151">
        <v>0</v>
      </c>
      <c r="F448" s="151"/>
      <c r="G448" s="207">
        <f>SUM(F448,E448)</f>
        <v>0</v>
      </c>
      <c r="H448" s="159">
        <f>ROUND(F448*H$7, )</f>
        <v>0</v>
      </c>
      <c r="I448" s="160">
        <f>ROUND(F448*I$7, )</f>
        <v>0</v>
      </c>
      <c r="J448" s="160">
        <f>ROUND(F448*J$7, )</f>
        <v>0</v>
      </c>
      <c r="K448" s="89">
        <f t="shared" si="70"/>
        <v>0</v>
      </c>
      <c r="L448" s="89">
        <f t="shared" si="72"/>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12.75" hidden="1" customHeight="1" x14ac:dyDescent="0.2">
      <c r="A449" s="170"/>
      <c r="B449" s="727" t="s">
        <v>399</v>
      </c>
      <c r="C449" s="717"/>
      <c r="D449" s="149" t="s">
        <v>400</v>
      </c>
      <c r="E449" s="151">
        <v>0</v>
      </c>
      <c r="F449" s="151"/>
      <c r="G449" s="207">
        <f>SUM(F449,E449)</f>
        <v>0</v>
      </c>
      <c r="H449" s="155"/>
      <c r="I449" s="156"/>
      <c r="J449" s="156"/>
      <c r="K449" s="89">
        <f t="shared" si="70"/>
        <v>0</v>
      </c>
      <c r="L449" s="89">
        <f t="shared" si="72"/>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12.75" hidden="1" customHeight="1" x14ac:dyDescent="0.2">
      <c r="A450" s="735" t="s">
        <v>401</v>
      </c>
      <c r="B450" s="709"/>
      <c r="C450" s="711"/>
      <c r="D450" s="209" t="s">
        <v>402</v>
      </c>
      <c r="E450" s="211">
        <v>0</v>
      </c>
      <c r="F450" s="211">
        <f>SUM(F451)</f>
        <v>0</v>
      </c>
      <c r="G450" s="212">
        <f>SUM(G451)</f>
        <v>0</v>
      </c>
      <c r="H450" s="213">
        <f>SUM(H451)</f>
        <v>0</v>
      </c>
      <c r="I450" s="214">
        <f>SUM(I451)</f>
        <v>0</v>
      </c>
      <c r="J450" s="214">
        <f>SUM(J451)</f>
        <v>0</v>
      </c>
      <c r="K450" s="89">
        <f t="shared" si="70"/>
        <v>0</v>
      </c>
      <c r="L450" s="89">
        <f t="shared" si="72"/>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26.25" hidden="1" customHeight="1" x14ac:dyDescent="0.2">
      <c r="A451" s="735" t="s">
        <v>403</v>
      </c>
      <c r="B451" s="709"/>
      <c r="C451" s="711"/>
      <c r="D451" s="209" t="s">
        <v>404</v>
      </c>
      <c r="E451" s="211">
        <v>0</v>
      </c>
      <c r="F451" s="211">
        <f>SUM(F452:F454)</f>
        <v>0</v>
      </c>
      <c r="G451" s="212">
        <f>SUM(G452:G454)</f>
        <v>0</v>
      </c>
      <c r="H451" s="213">
        <f>SUM(H452:H454)</f>
        <v>0</v>
      </c>
      <c r="I451" s="214">
        <f>SUM(I452:I454)</f>
        <v>0</v>
      </c>
      <c r="J451" s="214">
        <f>SUM(J452:J454)</f>
        <v>0</v>
      </c>
      <c r="K451" s="89">
        <f t="shared" si="70"/>
        <v>0</v>
      </c>
      <c r="L451" s="89">
        <f t="shared" si="72"/>
        <v>0</v>
      </c>
      <c r="M451" s="11"/>
      <c r="N451" s="11"/>
      <c r="O451" s="11"/>
      <c r="P451" s="11"/>
      <c r="Q451" s="11"/>
      <c r="R451" s="11"/>
      <c r="S451" s="11"/>
      <c r="T451" s="11"/>
      <c r="U451" s="11"/>
      <c r="V451" s="11"/>
      <c r="W451" s="11"/>
      <c r="X451" s="11"/>
      <c r="Y451" s="11"/>
      <c r="Z451" s="11"/>
      <c r="AA451" s="11"/>
      <c r="AB451" s="11"/>
      <c r="AC451" s="11"/>
      <c r="AD451" s="11"/>
      <c r="AE451" s="11"/>
      <c r="AF451" s="11"/>
      <c r="AG451" s="11"/>
      <c r="AH451" s="11"/>
      <c r="AI451" s="11"/>
      <c r="AJ451" s="11"/>
    </row>
    <row r="452" spans="1:36" ht="30" hidden="1" customHeight="1" x14ac:dyDescent="0.2">
      <c r="A452" s="170"/>
      <c r="B452" s="727" t="s">
        <v>413</v>
      </c>
      <c r="C452" s="717"/>
      <c r="D452" s="149" t="s">
        <v>414</v>
      </c>
      <c r="E452" s="151">
        <v>0</v>
      </c>
      <c r="F452" s="151"/>
      <c r="G452" s="207">
        <f>SUM(F452,E452)</f>
        <v>0</v>
      </c>
      <c r="H452" s="155"/>
      <c r="I452" s="156"/>
      <c r="J452" s="156"/>
      <c r="K452" s="89">
        <f t="shared" si="70"/>
        <v>0</v>
      </c>
      <c r="L452" s="89">
        <f t="shared" si="72"/>
        <v>0</v>
      </c>
      <c r="M452" s="11"/>
      <c r="N452" s="11"/>
      <c r="O452" s="11"/>
      <c r="P452" s="11"/>
      <c r="Q452" s="11"/>
      <c r="R452" s="11"/>
      <c r="S452" s="11"/>
      <c r="T452" s="11"/>
      <c r="U452" s="11"/>
      <c r="V452" s="11"/>
      <c r="W452" s="11"/>
      <c r="X452" s="11"/>
      <c r="Y452" s="11"/>
      <c r="Z452" s="11"/>
      <c r="AA452" s="11"/>
      <c r="AB452" s="11"/>
      <c r="AC452" s="11"/>
      <c r="AD452" s="11"/>
      <c r="AE452" s="11"/>
      <c r="AF452" s="11"/>
      <c r="AG452" s="11"/>
      <c r="AH452" s="11"/>
      <c r="AI452" s="11"/>
      <c r="AJ452" s="11"/>
    </row>
    <row r="453" spans="1:36" ht="29.25" hidden="1" customHeight="1" x14ac:dyDescent="0.2">
      <c r="A453" s="170"/>
      <c r="B453" s="727" t="s">
        <v>415</v>
      </c>
      <c r="C453" s="717"/>
      <c r="D453" s="158" t="s">
        <v>416</v>
      </c>
      <c r="E453" s="151">
        <v>0</v>
      </c>
      <c r="F453" s="151"/>
      <c r="G453" s="207">
        <f>SUM(F453,E453)</f>
        <v>0</v>
      </c>
      <c r="H453" s="159"/>
      <c r="I453" s="160"/>
      <c r="J453" s="160"/>
      <c r="K453" s="89">
        <f t="shared" si="70"/>
        <v>0</v>
      </c>
      <c r="L453" s="89">
        <f t="shared" si="72"/>
        <v>0</v>
      </c>
      <c r="M453" s="11"/>
      <c r="N453" s="11"/>
      <c r="O453" s="11"/>
      <c r="P453" s="11"/>
      <c r="Q453" s="11"/>
      <c r="R453" s="11"/>
      <c r="S453" s="11"/>
      <c r="T453" s="11"/>
      <c r="U453" s="11"/>
      <c r="V453" s="11"/>
      <c r="W453" s="11"/>
      <c r="X453" s="11"/>
      <c r="Y453" s="11"/>
      <c r="Z453" s="11"/>
      <c r="AA453" s="11"/>
      <c r="AB453" s="11"/>
      <c r="AC453" s="11"/>
      <c r="AD453" s="11"/>
      <c r="AE453" s="11"/>
      <c r="AF453" s="11"/>
      <c r="AG453" s="11"/>
      <c r="AH453" s="11"/>
      <c r="AI453" s="11"/>
      <c r="AJ453" s="11"/>
    </row>
    <row r="454" spans="1:36" ht="30" hidden="1" customHeight="1" x14ac:dyDescent="0.2">
      <c r="A454" s="170"/>
      <c r="B454" s="727" t="s">
        <v>417</v>
      </c>
      <c r="C454" s="717"/>
      <c r="D454" s="149" t="s">
        <v>418</v>
      </c>
      <c r="E454" s="151">
        <v>0</v>
      </c>
      <c r="F454" s="151"/>
      <c r="G454" s="207">
        <f>SUM(F454,E454)</f>
        <v>0</v>
      </c>
      <c r="H454" s="159"/>
      <c r="I454" s="160"/>
      <c r="J454" s="160"/>
      <c r="K454" s="89">
        <f t="shared" si="70"/>
        <v>0</v>
      </c>
      <c r="L454" s="89">
        <f t="shared" si="72"/>
        <v>0</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customHeight="1" x14ac:dyDescent="0.2">
      <c r="A455" s="735" t="s">
        <v>421</v>
      </c>
      <c r="B455" s="709"/>
      <c r="C455" s="711"/>
      <c r="D455" s="209" t="s">
        <v>422</v>
      </c>
      <c r="E455" s="211">
        <v>116305.50000000001</v>
      </c>
      <c r="F455" s="211">
        <f t="shared" ref="F455:J457" si="97">SUM(F456)</f>
        <v>0</v>
      </c>
      <c r="G455" s="212">
        <f t="shared" si="97"/>
        <v>116305.50000000001</v>
      </c>
      <c r="H455" s="213">
        <f t="shared" si="97"/>
        <v>0</v>
      </c>
      <c r="I455" s="214">
        <f t="shared" si="97"/>
        <v>0</v>
      </c>
      <c r="J455" s="214">
        <f t="shared" si="97"/>
        <v>0</v>
      </c>
      <c r="K455" s="89">
        <f t="shared" si="70"/>
        <v>232611.00000000003</v>
      </c>
      <c r="L455" s="89">
        <f t="shared" si="72"/>
        <v>116305.50000000001</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26.25" customHeight="1" x14ac:dyDescent="0.2">
      <c r="A456" s="735" t="s">
        <v>423</v>
      </c>
      <c r="B456" s="709"/>
      <c r="C456" s="711"/>
      <c r="D456" s="209" t="s">
        <v>424</v>
      </c>
      <c r="E456" s="211">
        <v>116305.50000000001</v>
      </c>
      <c r="F456" s="211">
        <f t="shared" si="97"/>
        <v>0</v>
      </c>
      <c r="G456" s="212">
        <f t="shared" si="97"/>
        <v>116305.50000000001</v>
      </c>
      <c r="H456" s="213">
        <f t="shared" si="97"/>
        <v>0</v>
      </c>
      <c r="I456" s="214">
        <f t="shared" si="97"/>
        <v>0</v>
      </c>
      <c r="J456" s="214">
        <f t="shared" si="97"/>
        <v>0</v>
      </c>
      <c r="K456" s="89">
        <f t="shared" si="70"/>
        <v>232611.00000000003</v>
      </c>
      <c r="L456" s="89">
        <f t="shared" si="72"/>
        <v>116305.50000000001</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12.75" customHeight="1" x14ac:dyDescent="0.2">
      <c r="A457" s="735" t="s">
        <v>425</v>
      </c>
      <c r="B457" s="709"/>
      <c r="C457" s="711"/>
      <c r="D457" s="209" t="s">
        <v>426</v>
      </c>
      <c r="E457" s="211">
        <v>116305.50000000001</v>
      </c>
      <c r="F457" s="211">
        <f t="shared" si="97"/>
        <v>0</v>
      </c>
      <c r="G457" s="212">
        <f t="shared" si="97"/>
        <v>116305.50000000001</v>
      </c>
      <c r="H457" s="213">
        <f t="shared" si="97"/>
        <v>0</v>
      </c>
      <c r="I457" s="214">
        <f t="shared" si="97"/>
        <v>0</v>
      </c>
      <c r="J457" s="214">
        <f t="shared" si="97"/>
        <v>0</v>
      </c>
      <c r="K457" s="89">
        <f t="shared" si="70"/>
        <v>232611.00000000003</v>
      </c>
      <c r="L457" s="89">
        <f t="shared" si="72"/>
        <v>116305.50000000001</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12.75" customHeight="1" x14ac:dyDescent="0.2">
      <c r="A458" s="735" t="s">
        <v>427</v>
      </c>
      <c r="B458" s="709"/>
      <c r="C458" s="711"/>
      <c r="D458" s="209" t="s">
        <v>428</v>
      </c>
      <c r="E458" s="211">
        <v>116305.50000000001</v>
      </c>
      <c r="F458" s="211">
        <f>SUM(F459:F465,F469:F474,F478:F479,F483:F484,F492:F493,F486:F490)</f>
        <v>0</v>
      </c>
      <c r="G458" s="212">
        <f>SUM(G459:G465,G469:G474,G478:G479,G483:G484,G492:G493,G486:G490)</f>
        <v>116305.50000000001</v>
      </c>
      <c r="H458" s="213">
        <f>SUM(H459:H465,H469:H474,H478:H479,H483:H490,H492)</f>
        <v>0</v>
      </c>
      <c r="I458" s="214">
        <f>SUM(I459:I465,I469:I474,I478:I479,I483:I490,I492)</f>
        <v>0</v>
      </c>
      <c r="J458" s="214">
        <f>SUM(J459:J465,J469:J474,J478:J479,J483:J490,J492)</f>
        <v>0</v>
      </c>
      <c r="K458" s="89">
        <f t="shared" si="70"/>
        <v>232611.00000000003</v>
      </c>
      <c r="L458" s="89">
        <f t="shared" si="72"/>
        <v>116305.50000000001</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12.75" hidden="1" customHeight="1" x14ac:dyDescent="0.2">
      <c r="A459" s="148"/>
      <c r="B459" s="171" t="s">
        <v>429</v>
      </c>
      <c r="C459" s="172"/>
      <c r="D459" s="173" t="s">
        <v>430</v>
      </c>
      <c r="E459" s="175">
        <v>0</v>
      </c>
      <c r="F459" s="175"/>
      <c r="G459" s="207">
        <f t="shared" ref="G459:G464" si="98">SUM(F459,E459)</f>
        <v>0</v>
      </c>
      <c r="H459" s="176"/>
      <c r="I459" s="177"/>
      <c r="J459" s="177"/>
      <c r="K459" s="89">
        <f t="shared" si="70"/>
        <v>0</v>
      </c>
      <c r="L459" s="89">
        <f t="shared" si="72"/>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hidden="1" customHeight="1" x14ac:dyDescent="0.2">
      <c r="A460" s="148"/>
      <c r="B460" s="171" t="s">
        <v>431</v>
      </c>
      <c r="C460" s="172"/>
      <c r="D460" s="173" t="s">
        <v>432</v>
      </c>
      <c r="E460" s="175">
        <v>0</v>
      </c>
      <c r="F460" s="175"/>
      <c r="G460" s="207">
        <f t="shared" si="98"/>
        <v>0</v>
      </c>
      <c r="H460" s="176"/>
      <c r="I460" s="177"/>
      <c r="J460" s="177"/>
      <c r="K460" s="89">
        <f t="shared" si="70"/>
        <v>0</v>
      </c>
      <c r="L460" s="89">
        <f t="shared" si="72"/>
        <v>0</v>
      </c>
      <c r="M460" s="11"/>
      <c r="N460" s="11"/>
      <c r="O460" s="11"/>
      <c r="P460" s="11"/>
      <c r="Q460" s="11"/>
      <c r="R460" s="11"/>
      <c r="S460" s="11"/>
      <c r="T460" s="11"/>
      <c r="U460" s="11"/>
      <c r="V460" s="11"/>
      <c r="W460" s="11"/>
      <c r="X460" s="11"/>
      <c r="Y460" s="11"/>
      <c r="Z460" s="11"/>
      <c r="AA460" s="11"/>
      <c r="AB460" s="11"/>
      <c r="AC460" s="11"/>
      <c r="AD460" s="11"/>
      <c r="AE460" s="11"/>
      <c r="AF460" s="11"/>
      <c r="AG460" s="11"/>
      <c r="AH460" s="11"/>
      <c r="AI460" s="11"/>
      <c r="AJ460" s="11"/>
    </row>
    <row r="461" spans="1:36" ht="12.75" hidden="1" customHeight="1" x14ac:dyDescent="0.2">
      <c r="A461" s="148"/>
      <c r="B461" s="171" t="s">
        <v>433</v>
      </c>
      <c r="C461" s="172"/>
      <c r="D461" s="173" t="s">
        <v>434</v>
      </c>
      <c r="E461" s="175">
        <v>0</v>
      </c>
      <c r="F461" s="175"/>
      <c r="G461" s="207">
        <f t="shared" si="98"/>
        <v>0</v>
      </c>
      <c r="H461" s="176"/>
      <c r="I461" s="177"/>
      <c r="J461" s="177"/>
      <c r="K461" s="89">
        <f t="shared" si="70"/>
        <v>0</v>
      </c>
      <c r="L461" s="89">
        <f t="shared" si="72"/>
        <v>0</v>
      </c>
      <c r="M461" s="11"/>
      <c r="N461" s="11"/>
      <c r="O461" s="11"/>
      <c r="P461" s="11"/>
      <c r="Q461" s="11"/>
      <c r="R461" s="11"/>
      <c r="S461" s="11"/>
      <c r="T461" s="11"/>
      <c r="U461" s="11"/>
      <c r="V461" s="11"/>
      <c r="W461" s="11"/>
      <c r="X461" s="11"/>
      <c r="Y461" s="11"/>
      <c r="Z461" s="11"/>
      <c r="AA461" s="11"/>
      <c r="AB461" s="11"/>
      <c r="AC461" s="11"/>
      <c r="AD461" s="11"/>
      <c r="AE461" s="11"/>
      <c r="AF461" s="11"/>
      <c r="AG461" s="11"/>
      <c r="AH461" s="11"/>
      <c r="AI461" s="11"/>
      <c r="AJ461" s="11"/>
    </row>
    <row r="462" spans="1:36" ht="12.75" hidden="1" customHeight="1" x14ac:dyDescent="0.2">
      <c r="A462" s="148"/>
      <c r="B462" s="171" t="s">
        <v>435</v>
      </c>
      <c r="C462" s="172"/>
      <c r="D462" s="173" t="s">
        <v>436</v>
      </c>
      <c r="E462" s="175">
        <v>0</v>
      </c>
      <c r="F462" s="175"/>
      <c r="G462" s="207">
        <f t="shared" si="98"/>
        <v>0</v>
      </c>
      <c r="H462" s="176"/>
      <c r="I462" s="177"/>
      <c r="J462" s="177"/>
      <c r="K462" s="89">
        <f t="shared" si="70"/>
        <v>0</v>
      </c>
      <c r="L462" s="89">
        <f t="shared" si="72"/>
        <v>0</v>
      </c>
      <c r="M462" s="11"/>
      <c r="N462" s="11"/>
      <c r="O462" s="11"/>
      <c r="P462" s="11"/>
      <c r="Q462" s="11"/>
      <c r="R462" s="11"/>
      <c r="S462" s="11"/>
      <c r="T462" s="11"/>
      <c r="U462" s="11"/>
      <c r="V462" s="11"/>
      <c r="W462" s="11"/>
      <c r="X462" s="11"/>
      <c r="Y462" s="11"/>
      <c r="Z462" s="11"/>
      <c r="AA462" s="11"/>
      <c r="AB462" s="11"/>
      <c r="AC462" s="11"/>
      <c r="AD462" s="11"/>
      <c r="AE462" s="11"/>
      <c r="AF462" s="11"/>
      <c r="AG462" s="11"/>
      <c r="AH462" s="11"/>
      <c r="AI462" s="11"/>
      <c r="AJ462" s="11"/>
    </row>
    <row r="463" spans="1:36" ht="12.75" hidden="1" customHeight="1" x14ac:dyDescent="0.2">
      <c r="A463" s="148"/>
      <c r="B463" s="727" t="s">
        <v>437</v>
      </c>
      <c r="C463" s="717"/>
      <c r="D463" s="149" t="s">
        <v>438</v>
      </c>
      <c r="E463" s="151">
        <v>0</v>
      </c>
      <c r="F463" s="151"/>
      <c r="G463" s="207">
        <f t="shared" si="98"/>
        <v>0</v>
      </c>
      <c r="H463" s="155"/>
      <c r="I463" s="156"/>
      <c r="J463" s="156"/>
      <c r="K463" s="89">
        <f t="shared" si="70"/>
        <v>0</v>
      </c>
      <c r="L463" s="89">
        <f t="shared" si="72"/>
        <v>0</v>
      </c>
      <c r="M463" s="11"/>
      <c r="N463" s="11"/>
      <c r="O463" s="11"/>
      <c r="P463" s="11"/>
      <c r="Q463" s="11"/>
      <c r="R463" s="11"/>
      <c r="S463" s="11"/>
      <c r="T463" s="11"/>
      <c r="U463" s="11"/>
      <c r="V463" s="11"/>
      <c r="W463" s="11"/>
      <c r="X463" s="11"/>
      <c r="Y463" s="11"/>
      <c r="Z463" s="11"/>
      <c r="AA463" s="11"/>
      <c r="AB463" s="11"/>
      <c r="AC463" s="11"/>
      <c r="AD463" s="11"/>
      <c r="AE463" s="11"/>
      <c r="AF463" s="11"/>
      <c r="AG463" s="11"/>
      <c r="AH463" s="11"/>
      <c r="AI463" s="11"/>
      <c r="AJ463" s="11"/>
    </row>
    <row r="464" spans="1:36" ht="12.75" hidden="1" customHeight="1" x14ac:dyDescent="0.2">
      <c r="A464" s="148"/>
      <c r="B464" s="727" t="s">
        <v>439</v>
      </c>
      <c r="C464" s="717"/>
      <c r="D464" s="149" t="s">
        <v>440</v>
      </c>
      <c r="E464" s="151">
        <v>0</v>
      </c>
      <c r="F464" s="151"/>
      <c r="G464" s="207">
        <f t="shared" si="98"/>
        <v>0</v>
      </c>
      <c r="H464" s="155"/>
      <c r="I464" s="156"/>
      <c r="J464" s="156"/>
      <c r="K464" s="89">
        <f t="shared" si="70"/>
        <v>0</v>
      </c>
      <c r="L464" s="89">
        <f t="shared" si="72"/>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12.75" hidden="1" customHeight="1" x14ac:dyDescent="0.2">
      <c r="A465" s="226"/>
      <c r="B465" s="722" t="s">
        <v>691</v>
      </c>
      <c r="C465" s="711"/>
      <c r="D465" s="220" t="s">
        <v>442</v>
      </c>
      <c r="E465" s="222">
        <v>0</v>
      </c>
      <c r="F465" s="222">
        <f>SUM(F466:F468)</f>
        <v>0</v>
      </c>
      <c r="G465" s="223">
        <f>SUM(G466:G468)</f>
        <v>0</v>
      </c>
      <c r="H465" s="224">
        <f>SUM(H466:H468)</f>
        <v>0</v>
      </c>
      <c r="I465" s="225">
        <f>SUM(I466:I468)</f>
        <v>0</v>
      </c>
      <c r="J465" s="225">
        <f>SUM(J466:J468)</f>
        <v>0</v>
      </c>
      <c r="K465" s="89">
        <f t="shared" si="70"/>
        <v>0</v>
      </c>
      <c r="L465" s="89">
        <f t="shared" si="72"/>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38.25" hidden="1" customHeight="1" x14ac:dyDescent="0.2">
      <c r="A466" s="148"/>
      <c r="B466" s="171"/>
      <c r="C466" s="680" t="s">
        <v>443</v>
      </c>
      <c r="D466" s="149" t="s">
        <v>444</v>
      </c>
      <c r="E466" s="151">
        <v>0</v>
      </c>
      <c r="F466" s="151"/>
      <c r="G466" s="207">
        <f t="shared" ref="G466:G473" si="99">SUM(F466,E466)</f>
        <v>0</v>
      </c>
      <c r="H466" s="155"/>
      <c r="I466" s="156"/>
      <c r="J466" s="156"/>
      <c r="K466" s="89">
        <f t="shared" si="70"/>
        <v>0</v>
      </c>
      <c r="L466" s="89">
        <f t="shared" si="72"/>
        <v>0</v>
      </c>
      <c r="M466" s="11"/>
      <c r="N466" s="11"/>
      <c r="O466" s="11"/>
      <c r="P466" s="11"/>
      <c r="Q466" s="11"/>
      <c r="R466" s="11"/>
      <c r="S466" s="11"/>
      <c r="T466" s="11"/>
      <c r="U466" s="11"/>
      <c r="V466" s="11"/>
      <c r="W466" s="11"/>
      <c r="X466" s="11"/>
      <c r="Y466" s="11"/>
      <c r="Z466" s="11"/>
      <c r="AA466" s="11"/>
      <c r="AB466" s="11"/>
      <c r="AC466" s="11"/>
      <c r="AD466" s="11"/>
      <c r="AE466" s="11"/>
      <c r="AF466" s="11"/>
      <c r="AG466" s="11"/>
      <c r="AH466" s="11"/>
      <c r="AI466" s="11"/>
      <c r="AJ466" s="11"/>
    </row>
    <row r="467" spans="1:36" ht="25.5" hidden="1" customHeight="1" x14ac:dyDescent="0.2">
      <c r="A467" s="148"/>
      <c r="B467" s="171"/>
      <c r="C467" s="193" t="s">
        <v>445</v>
      </c>
      <c r="D467" s="227" t="s">
        <v>446</v>
      </c>
      <c r="E467" s="151">
        <v>0</v>
      </c>
      <c r="F467" s="151"/>
      <c r="G467" s="207">
        <f t="shared" si="99"/>
        <v>0</v>
      </c>
      <c r="H467" s="155"/>
      <c r="I467" s="156"/>
      <c r="J467" s="156"/>
      <c r="K467" s="89">
        <f t="shared" si="70"/>
        <v>0</v>
      </c>
      <c r="L467" s="89">
        <f t="shared" si="72"/>
        <v>0</v>
      </c>
      <c r="M467" s="11"/>
      <c r="N467" s="11"/>
      <c r="O467" s="11"/>
      <c r="P467" s="11"/>
      <c r="Q467" s="11"/>
      <c r="R467" s="11"/>
      <c r="S467" s="11"/>
      <c r="T467" s="11"/>
      <c r="U467" s="11"/>
      <c r="V467" s="11"/>
      <c r="W467" s="11"/>
      <c r="X467" s="11"/>
      <c r="Y467" s="11"/>
      <c r="Z467" s="11"/>
      <c r="AA467" s="11"/>
      <c r="AB467" s="11"/>
      <c r="AC467" s="11"/>
      <c r="AD467" s="11"/>
      <c r="AE467" s="11"/>
      <c r="AF467" s="11"/>
      <c r="AG467" s="11"/>
      <c r="AH467" s="11"/>
      <c r="AI467" s="11"/>
      <c r="AJ467" s="11"/>
    </row>
    <row r="468" spans="1:36" ht="25.5" hidden="1" customHeight="1" x14ac:dyDescent="0.2">
      <c r="A468" s="148"/>
      <c r="B468" s="171"/>
      <c r="C468" s="193" t="s">
        <v>447</v>
      </c>
      <c r="D468" s="227" t="s">
        <v>448</v>
      </c>
      <c r="E468" s="151">
        <v>0</v>
      </c>
      <c r="F468" s="151"/>
      <c r="G468" s="207">
        <f t="shared" si="99"/>
        <v>0</v>
      </c>
      <c r="H468" s="155"/>
      <c r="I468" s="156"/>
      <c r="J468" s="156"/>
      <c r="K468" s="89">
        <f t="shared" si="70"/>
        <v>0</v>
      </c>
      <c r="L468" s="89">
        <f t="shared" si="72"/>
        <v>0</v>
      </c>
      <c r="M468" s="11"/>
      <c r="N468" s="11"/>
      <c r="O468" s="11"/>
      <c r="P468" s="11"/>
      <c r="Q468" s="11"/>
      <c r="R468" s="11"/>
      <c r="S468" s="11"/>
      <c r="T468" s="11"/>
      <c r="U468" s="11"/>
      <c r="V468" s="11"/>
      <c r="W468" s="11"/>
      <c r="X468" s="11"/>
      <c r="Y468" s="11"/>
      <c r="Z468" s="11"/>
      <c r="AA468" s="11"/>
      <c r="AB468" s="11"/>
      <c r="AC468" s="11"/>
      <c r="AD468" s="11"/>
      <c r="AE468" s="11"/>
      <c r="AF468" s="11"/>
      <c r="AG468" s="11"/>
      <c r="AH468" s="11"/>
      <c r="AI468" s="11"/>
      <c r="AJ468" s="11"/>
    </row>
    <row r="469" spans="1:36" ht="30" hidden="1" customHeight="1" x14ac:dyDescent="0.2">
      <c r="A469" s="148"/>
      <c r="B469" s="727" t="s">
        <v>449</v>
      </c>
      <c r="C469" s="717"/>
      <c r="D469" s="149" t="s">
        <v>450</v>
      </c>
      <c r="E469" s="151">
        <v>0</v>
      </c>
      <c r="F469" s="151"/>
      <c r="G469" s="207">
        <f t="shared" si="99"/>
        <v>0</v>
      </c>
      <c r="H469" s="155"/>
      <c r="I469" s="156"/>
      <c r="J469" s="156"/>
      <c r="K469" s="89">
        <f t="shared" si="70"/>
        <v>0</v>
      </c>
      <c r="L469" s="89">
        <f t="shared" si="72"/>
        <v>0</v>
      </c>
      <c r="M469" s="11"/>
      <c r="N469" s="11"/>
      <c r="O469" s="11"/>
      <c r="P469" s="11"/>
      <c r="Q469" s="11"/>
      <c r="R469" s="11"/>
      <c r="S469" s="11"/>
      <c r="T469" s="11"/>
      <c r="U469" s="11"/>
      <c r="V469" s="11"/>
      <c r="W469" s="11"/>
      <c r="X469" s="11"/>
      <c r="Y469" s="11"/>
      <c r="Z469" s="11"/>
      <c r="AA469" s="11"/>
      <c r="AB469" s="11"/>
      <c r="AC469" s="11"/>
      <c r="AD469" s="11"/>
      <c r="AE469" s="11"/>
      <c r="AF469" s="11"/>
      <c r="AG469" s="11"/>
      <c r="AH469" s="11"/>
      <c r="AI469" s="11"/>
      <c r="AJ469" s="11"/>
    </row>
    <row r="470" spans="1:36" ht="12.75" hidden="1" customHeight="1" x14ac:dyDescent="0.2">
      <c r="A470" s="148"/>
      <c r="B470" s="727" t="s">
        <v>451</v>
      </c>
      <c r="C470" s="717"/>
      <c r="D470" s="149" t="s">
        <v>452</v>
      </c>
      <c r="E470" s="151">
        <v>0</v>
      </c>
      <c r="F470" s="151"/>
      <c r="G470" s="207">
        <f t="shared" si="99"/>
        <v>0</v>
      </c>
      <c r="H470" s="155"/>
      <c r="I470" s="156"/>
      <c r="J470" s="156"/>
      <c r="K470" s="89">
        <f t="shared" si="70"/>
        <v>0</v>
      </c>
      <c r="L470" s="89">
        <f t="shared" si="72"/>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30" hidden="1" customHeight="1" x14ac:dyDescent="0.2">
      <c r="A471" s="148"/>
      <c r="B471" s="727" t="s">
        <v>453</v>
      </c>
      <c r="C471" s="717"/>
      <c r="D471" s="158" t="s">
        <v>454</v>
      </c>
      <c r="E471" s="195">
        <v>0</v>
      </c>
      <c r="F471" s="195"/>
      <c r="G471" s="207">
        <f t="shared" si="99"/>
        <v>0</v>
      </c>
      <c r="H471" s="182"/>
      <c r="I471" s="183"/>
      <c r="J471" s="183"/>
      <c r="K471" s="89">
        <f t="shared" si="70"/>
        <v>0</v>
      </c>
      <c r="L471" s="89">
        <f t="shared" si="72"/>
        <v>0</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30" hidden="1" customHeight="1" x14ac:dyDescent="0.2">
      <c r="A472" s="148"/>
      <c r="B472" s="727" t="s">
        <v>455</v>
      </c>
      <c r="C472" s="717"/>
      <c r="D472" s="149" t="s">
        <v>456</v>
      </c>
      <c r="E472" s="151">
        <v>0</v>
      </c>
      <c r="F472" s="151"/>
      <c r="G472" s="207">
        <f t="shared" si="99"/>
        <v>0</v>
      </c>
      <c r="H472" s="155"/>
      <c r="I472" s="156"/>
      <c r="J472" s="156"/>
      <c r="K472" s="89">
        <f t="shared" si="70"/>
        <v>0</v>
      </c>
      <c r="L472" s="89">
        <f t="shared" si="72"/>
        <v>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12.75" hidden="1" customHeight="1" x14ac:dyDescent="0.2">
      <c r="A473" s="148"/>
      <c r="B473" s="727" t="s">
        <v>457</v>
      </c>
      <c r="C473" s="717"/>
      <c r="D473" s="149" t="s">
        <v>458</v>
      </c>
      <c r="E473" s="151">
        <v>0</v>
      </c>
      <c r="F473" s="151"/>
      <c r="G473" s="207">
        <f t="shared" si="99"/>
        <v>0</v>
      </c>
      <c r="H473" s="155"/>
      <c r="I473" s="156"/>
      <c r="J473" s="156"/>
      <c r="K473" s="89">
        <f t="shared" si="70"/>
        <v>0</v>
      </c>
      <c r="L473" s="89">
        <f t="shared" si="72"/>
        <v>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49.5" customHeight="1" x14ac:dyDescent="0.2">
      <c r="A474" s="226"/>
      <c r="B474" s="722" t="s">
        <v>692</v>
      </c>
      <c r="C474" s="711"/>
      <c r="D474" s="220" t="s">
        <v>460</v>
      </c>
      <c r="E474" s="222">
        <v>4509</v>
      </c>
      <c r="F474" s="222">
        <f>SUM(F475:F477)</f>
        <v>0</v>
      </c>
      <c r="G474" s="223">
        <f>SUM(G475:G477)</f>
        <v>4509</v>
      </c>
      <c r="H474" s="224">
        <f>SUM(H475:H477)</f>
        <v>0</v>
      </c>
      <c r="I474" s="225">
        <f>SUM(I475:I477)</f>
        <v>0</v>
      </c>
      <c r="J474" s="225">
        <f>SUM(J475:J477)</f>
        <v>0</v>
      </c>
      <c r="K474" s="89">
        <f t="shared" si="70"/>
        <v>9018</v>
      </c>
      <c r="L474" s="89">
        <f t="shared" si="72"/>
        <v>4509</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50.25" customHeight="1" x14ac:dyDescent="0.2">
      <c r="A475" s="148"/>
      <c r="B475" s="178"/>
      <c r="C475" s="193" t="s">
        <v>461</v>
      </c>
      <c r="D475" s="227" t="s">
        <v>462</v>
      </c>
      <c r="E475" s="195">
        <v>1009</v>
      </c>
      <c r="F475" s="648"/>
      <c r="G475" s="207">
        <f>SUM(F475,E475)</f>
        <v>1009</v>
      </c>
      <c r="H475" s="155"/>
      <c r="I475" s="156"/>
      <c r="J475" s="156"/>
      <c r="K475" s="89">
        <f t="shared" si="70"/>
        <v>2018</v>
      </c>
      <c r="L475" s="89">
        <f t="shared" si="72"/>
        <v>1009</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25.5" customHeight="1" x14ac:dyDescent="0.2">
      <c r="A476" s="148"/>
      <c r="B476" s="178"/>
      <c r="C476" s="193" t="s">
        <v>463</v>
      </c>
      <c r="D476" s="227" t="s">
        <v>464</v>
      </c>
      <c r="E476" s="150">
        <v>3500</v>
      </c>
      <c r="F476" s="150"/>
      <c r="G476" s="207">
        <f>SUM(F476,E476)</f>
        <v>3500</v>
      </c>
      <c r="H476" s="155"/>
      <c r="I476" s="156"/>
      <c r="J476" s="156"/>
      <c r="K476" s="89">
        <f t="shared" si="70"/>
        <v>7000</v>
      </c>
      <c r="L476" s="89">
        <f t="shared" si="72"/>
        <v>3500</v>
      </c>
      <c r="M476" s="11"/>
      <c r="N476" s="11"/>
      <c r="O476" s="11"/>
      <c r="P476" s="11"/>
      <c r="Q476" s="11"/>
      <c r="R476" s="11"/>
      <c r="S476" s="11"/>
      <c r="T476" s="11"/>
      <c r="U476" s="11"/>
      <c r="V476" s="11"/>
      <c r="W476" s="11"/>
      <c r="X476" s="11"/>
      <c r="Y476" s="11"/>
      <c r="Z476" s="11"/>
      <c r="AA476" s="11"/>
      <c r="AB476" s="11"/>
      <c r="AC476" s="11"/>
      <c r="AD476" s="11"/>
      <c r="AE476" s="11"/>
      <c r="AF476" s="11"/>
      <c r="AG476" s="11"/>
      <c r="AH476" s="11"/>
      <c r="AI476" s="11"/>
      <c r="AJ476" s="11"/>
    </row>
    <row r="477" spans="1:36" ht="25.5" hidden="1" customHeight="1" x14ac:dyDescent="0.2">
      <c r="A477" s="148"/>
      <c r="B477" s="178"/>
      <c r="C477" s="193" t="s">
        <v>465</v>
      </c>
      <c r="D477" s="227" t="s">
        <v>466</v>
      </c>
      <c r="E477" s="150">
        <v>0</v>
      </c>
      <c r="F477" s="150"/>
      <c r="G477" s="207">
        <f>SUM(F477,E477)</f>
        <v>0</v>
      </c>
      <c r="H477" s="155"/>
      <c r="I477" s="156"/>
      <c r="J477" s="156"/>
      <c r="K477" s="89">
        <f t="shared" si="70"/>
        <v>0</v>
      </c>
      <c r="L477" s="89">
        <f t="shared" si="72"/>
        <v>0</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12.75" hidden="1" customHeight="1" x14ac:dyDescent="0.2">
      <c r="A478" s="148"/>
      <c r="B478" s="727" t="s">
        <v>467</v>
      </c>
      <c r="C478" s="717"/>
      <c r="D478" s="149" t="s">
        <v>468</v>
      </c>
      <c r="E478" s="151">
        <v>0</v>
      </c>
      <c r="F478" s="151"/>
      <c r="G478" s="207">
        <f>SUM(F478,E478)</f>
        <v>0</v>
      </c>
      <c r="H478" s="155"/>
      <c r="I478" s="156"/>
      <c r="J478" s="156"/>
      <c r="K478" s="89">
        <f t="shared" si="70"/>
        <v>0</v>
      </c>
      <c r="L478" s="89">
        <f t="shared" si="72"/>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12.75" hidden="1" customHeight="1" x14ac:dyDescent="0.2">
      <c r="A479" s="226"/>
      <c r="B479" s="722" t="s">
        <v>693</v>
      </c>
      <c r="C479" s="711"/>
      <c r="D479" s="220" t="s">
        <v>470</v>
      </c>
      <c r="E479" s="222">
        <v>0</v>
      </c>
      <c r="F479" s="222">
        <f>SUM(F480:F482)</f>
        <v>0</v>
      </c>
      <c r="G479" s="223">
        <f>SUM(G480:G482)</f>
        <v>0</v>
      </c>
      <c r="H479" s="224">
        <f>SUM(H480:H482)</f>
        <v>0</v>
      </c>
      <c r="I479" s="225">
        <f>SUM(I480:I482)</f>
        <v>0</v>
      </c>
      <c r="J479" s="225">
        <f>SUM(J480:J482)</f>
        <v>0</v>
      </c>
      <c r="K479" s="89">
        <f t="shared" si="70"/>
        <v>0</v>
      </c>
      <c r="L479" s="89">
        <f t="shared" si="72"/>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38.25" hidden="1" customHeight="1" x14ac:dyDescent="0.2">
      <c r="A480" s="148"/>
      <c r="B480" s="178"/>
      <c r="C480" s="193" t="s">
        <v>471</v>
      </c>
      <c r="D480" s="227" t="s">
        <v>472</v>
      </c>
      <c r="E480" s="151">
        <v>0</v>
      </c>
      <c r="F480" s="151"/>
      <c r="G480" s="207">
        <f>SUM(F480,E480)</f>
        <v>0</v>
      </c>
      <c r="H480" s="155"/>
      <c r="I480" s="156"/>
      <c r="J480" s="156"/>
      <c r="K480" s="89">
        <f t="shared" si="70"/>
        <v>0</v>
      </c>
      <c r="L480" s="89">
        <f t="shared" si="72"/>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38.25" hidden="1" customHeight="1" x14ac:dyDescent="0.2">
      <c r="A481" s="148"/>
      <c r="B481" s="178"/>
      <c r="C481" s="193" t="s">
        <v>473</v>
      </c>
      <c r="D481" s="227" t="s">
        <v>474</v>
      </c>
      <c r="E481" s="151">
        <v>0</v>
      </c>
      <c r="F481" s="151"/>
      <c r="G481" s="207">
        <f>SUM(F481,E481)</f>
        <v>0</v>
      </c>
      <c r="H481" s="155"/>
      <c r="I481" s="156"/>
      <c r="J481" s="156"/>
      <c r="K481" s="89">
        <f t="shared" si="70"/>
        <v>0</v>
      </c>
      <c r="L481" s="89">
        <f t="shared" si="72"/>
        <v>0</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25.5" hidden="1" customHeight="1" x14ac:dyDescent="0.2">
      <c r="A482" s="148"/>
      <c r="B482" s="178"/>
      <c r="C482" s="193" t="s">
        <v>475</v>
      </c>
      <c r="D482" s="227" t="s">
        <v>476</v>
      </c>
      <c r="E482" s="151">
        <v>0</v>
      </c>
      <c r="F482" s="151"/>
      <c r="G482" s="207">
        <f>SUM(F482,E482)</f>
        <v>0</v>
      </c>
      <c r="H482" s="155"/>
      <c r="I482" s="156"/>
      <c r="J482" s="156"/>
      <c r="K482" s="89">
        <f t="shared" si="70"/>
        <v>0</v>
      </c>
      <c r="L482" s="89">
        <f t="shared" si="72"/>
        <v>0</v>
      </c>
      <c r="M482" s="11"/>
      <c r="N482" s="11"/>
      <c r="O482" s="11"/>
      <c r="P482" s="11"/>
      <c r="Q482" s="11"/>
      <c r="R482" s="11"/>
      <c r="S482" s="11"/>
      <c r="T482" s="11"/>
      <c r="U482" s="11"/>
      <c r="V482" s="11"/>
      <c r="W482" s="11"/>
      <c r="X482" s="11"/>
      <c r="Y482" s="11"/>
      <c r="Z482" s="11"/>
      <c r="AA482" s="11"/>
      <c r="AB482" s="11"/>
      <c r="AC482" s="11"/>
      <c r="AD482" s="11"/>
      <c r="AE482" s="11"/>
      <c r="AF482" s="11"/>
      <c r="AG482" s="11"/>
      <c r="AH482" s="11"/>
      <c r="AI482" s="11"/>
      <c r="AJ482" s="11"/>
    </row>
    <row r="483" spans="1:36" ht="27" hidden="1" customHeight="1" x14ac:dyDescent="0.2">
      <c r="A483" s="148"/>
      <c r="B483" s="727" t="s">
        <v>477</v>
      </c>
      <c r="C483" s="717"/>
      <c r="D483" s="149" t="s">
        <v>478</v>
      </c>
      <c r="E483" s="151">
        <v>0</v>
      </c>
      <c r="F483" s="151"/>
      <c r="G483" s="207">
        <f>SUM(F483,E483)</f>
        <v>0</v>
      </c>
      <c r="H483" s="155"/>
      <c r="I483" s="156"/>
      <c r="J483" s="156"/>
      <c r="K483" s="89">
        <f t="shared" si="70"/>
        <v>0</v>
      </c>
      <c r="L483" s="89">
        <f t="shared" si="72"/>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27.75" hidden="1" customHeight="1" x14ac:dyDescent="0.2">
      <c r="A484" s="226"/>
      <c r="B484" s="722" t="s">
        <v>512</v>
      </c>
      <c r="C484" s="711"/>
      <c r="D484" s="220" t="s">
        <v>513</v>
      </c>
      <c r="E484" s="222">
        <v>0</v>
      </c>
      <c r="F484" s="222">
        <f>F485</f>
        <v>0</v>
      </c>
      <c r="G484" s="223">
        <f>G485</f>
        <v>0</v>
      </c>
      <c r="H484" s="89"/>
      <c r="I484" s="89"/>
      <c r="J484" s="11"/>
      <c r="K484" s="11"/>
      <c r="L484" s="11">
        <f t="shared" si="72"/>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40.5" hidden="1" customHeight="1" x14ac:dyDescent="0.2">
      <c r="A485" s="148"/>
      <c r="B485" s="178"/>
      <c r="C485" s="680" t="s">
        <v>516</v>
      </c>
      <c r="D485" s="149" t="s">
        <v>517</v>
      </c>
      <c r="E485" s="151">
        <v>0</v>
      </c>
      <c r="F485" s="151"/>
      <c r="G485" s="207">
        <f t="shared" ref="G485:G493" si="100">SUM(F485,E485)</f>
        <v>0</v>
      </c>
      <c r="H485" s="182"/>
      <c r="I485" s="183"/>
      <c r="J485" s="183"/>
      <c r="K485" s="89">
        <f t="shared" ref="K485:K541" si="101">SUM(E485:G485)</f>
        <v>0</v>
      </c>
      <c r="L485" s="89">
        <f t="shared" si="72"/>
        <v>0</v>
      </c>
      <c r="M485" s="11"/>
      <c r="N485" s="11"/>
      <c r="O485" s="11"/>
      <c r="P485" s="11"/>
      <c r="Q485" s="11"/>
      <c r="R485" s="11"/>
      <c r="S485" s="11"/>
      <c r="T485" s="11"/>
      <c r="U485" s="11"/>
      <c r="V485" s="11"/>
      <c r="W485" s="11"/>
      <c r="X485" s="11"/>
      <c r="Y485" s="11"/>
      <c r="Z485" s="11"/>
      <c r="AA485" s="11"/>
      <c r="AB485" s="11"/>
      <c r="AC485" s="11"/>
      <c r="AD485" s="11"/>
      <c r="AE485" s="11"/>
      <c r="AF485" s="11"/>
      <c r="AG485" s="11"/>
      <c r="AH485" s="11"/>
      <c r="AI485" s="11"/>
      <c r="AJ485" s="11"/>
    </row>
    <row r="486" spans="1:36" ht="27.75" hidden="1" customHeight="1" x14ac:dyDescent="0.2">
      <c r="A486" s="148"/>
      <c r="B486" s="727" t="s">
        <v>479</v>
      </c>
      <c r="C486" s="717"/>
      <c r="D486" s="149" t="s">
        <v>480</v>
      </c>
      <c r="E486" s="195">
        <v>0</v>
      </c>
      <c r="F486" s="195"/>
      <c r="G486" s="207">
        <f t="shared" si="100"/>
        <v>0</v>
      </c>
      <c r="H486" s="182"/>
      <c r="I486" s="183"/>
      <c r="J486" s="183"/>
      <c r="K486" s="89">
        <f t="shared" si="101"/>
        <v>0</v>
      </c>
      <c r="L486" s="89">
        <f t="shared" si="72"/>
        <v>0</v>
      </c>
      <c r="M486" s="11"/>
      <c r="N486" s="11"/>
      <c r="O486" s="11"/>
      <c r="P486" s="11"/>
      <c r="Q486" s="11"/>
      <c r="R486" s="11"/>
      <c r="S486" s="11"/>
      <c r="T486" s="11"/>
      <c r="U486" s="11"/>
      <c r="V486" s="11"/>
      <c r="W486" s="11"/>
      <c r="X486" s="11"/>
      <c r="Y486" s="11"/>
      <c r="Z486" s="11"/>
      <c r="AA486" s="11"/>
      <c r="AB486" s="11"/>
      <c r="AC486" s="11"/>
      <c r="AD486" s="11"/>
      <c r="AE486" s="11"/>
      <c r="AF486" s="11"/>
      <c r="AG486" s="11"/>
      <c r="AH486" s="11"/>
      <c r="AI486" s="11"/>
      <c r="AJ486" s="11"/>
    </row>
    <row r="487" spans="1:36" ht="40.5" hidden="1" customHeight="1" x14ac:dyDescent="0.2">
      <c r="A487" s="148"/>
      <c r="B487" s="727" t="s">
        <v>518</v>
      </c>
      <c r="C487" s="717"/>
      <c r="D487" s="149" t="s">
        <v>519</v>
      </c>
      <c r="E487" s="151">
        <v>0</v>
      </c>
      <c r="F487" s="151"/>
      <c r="G487" s="207">
        <f t="shared" si="100"/>
        <v>0</v>
      </c>
      <c r="H487" s="182"/>
      <c r="I487" s="183"/>
      <c r="J487" s="183"/>
      <c r="K487" s="89">
        <f t="shared" si="101"/>
        <v>0</v>
      </c>
      <c r="L487" s="89">
        <f t="shared" si="72"/>
        <v>0</v>
      </c>
      <c r="M487" s="11"/>
      <c r="N487" s="11"/>
      <c r="O487" s="11"/>
      <c r="P487" s="11"/>
      <c r="Q487" s="11"/>
      <c r="R487" s="11"/>
      <c r="S487" s="11"/>
      <c r="T487" s="11"/>
      <c r="U487" s="11"/>
      <c r="V487" s="11"/>
      <c r="W487" s="11"/>
      <c r="X487" s="11"/>
      <c r="Y487" s="11"/>
      <c r="Z487" s="11"/>
      <c r="AA487" s="11"/>
      <c r="AB487" s="11"/>
      <c r="AC487" s="11"/>
      <c r="AD487" s="11"/>
      <c r="AE487" s="11"/>
      <c r="AF487" s="11"/>
      <c r="AG487" s="11"/>
      <c r="AH487" s="11"/>
      <c r="AI487" s="11"/>
      <c r="AJ487" s="11"/>
    </row>
    <row r="488" spans="1:36" ht="27.75" hidden="1" customHeight="1" x14ac:dyDescent="0.2">
      <c r="A488" s="148"/>
      <c r="B488" s="727" t="s">
        <v>520</v>
      </c>
      <c r="C488" s="717"/>
      <c r="D488" s="149" t="s">
        <v>521</v>
      </c>
      <c r="E488" s="151">
        <v>0</v>
      </c>
      <c r="F488" s="151"/>
      <c r="G488" s="207">
        <f t="shared" si="100"/>
        <v>0</v>
      </c>
      <c r="H488" s="182"/>
      <c r="I488" s="183"/>
      <c r="J488" s="183"/>
      <c r="K488" s="89">
        <f t="shared" si="101"/>
        <v>0</v>
      </c>
      <c r="L488" s="89">
        <f t="shared" si="72"/>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27.75" hidden="1" customHeight="1" x14ac:dyDescent="0.2">
      <c r="A489" s="148"/>
      <c r="B489" s="727" t="s">
        <v>510</v>
      </c>
      <c r="C489" s="717"/>
      <c r="D489" s="149" t="s">
        <v>522</v>
      </c>
      <c r="E489" s="151">
        <v>0</v>
      </c>
      <c r="F489" s="151"/>
      <c r="G489" s="207">
        <f t="shared" si="100"/>
        <v>0</v>
      </c>
      <c r="H489" s="182"/>
      <c r="I489" s="183"/>
      <c r="J489" s="183"/>
      <c r="K489" s="89">
        <f t="shared" si="101"/>
        <v>0</v>
      </c>
      <c r="L489" s="89">
        <f t="shared" si="72"/>
        <v>0</v>
      </c>
      <c r="M489" s="11"/>
      <c r="N489" s="11"/>
      <c r="O489" s="11"/>
      <c r="P489" s="11"/>
      <c r="Q489" s="11"/>
      <c r="R489" s="11"/>
      <c r="S489" s="11"/>
      <c r="T489" s="11"/>
      <c r="U489" s="11"/>
      <c r="V489" s="11"/>
      <c r="W489" s="11"/>
      <c r="X489" s="11"/>
      <c r="Y489" s="11"/>
      <c r="Z489" s="11"/>
      <c r="AA489" s="11"/>
      <c r="AB489" s="11"/>
      <c r="AC489" s="11"/>
      <c r="AD489" s="11"/>
      <c r="AE489" s="11"/>
      <c r="AF489" s="11"/>
      <c r="AG489" s="11"/>
      <c r="AH489" s="11"/>
      <c r="AI489" s="11"/>
      <c r="AJ489" s="11"/>
    </row>
    <row r="490" spans="1:36" ht="27.75" hidden="1" customHeight="1" x14ac:dyDescent="0.2">
      <c r="A490" s="148"/>
      <c r="B490" s="727" t="s">
        <v>523</v>
      </c>
      <c r="C490" s="717"/>
      <c r="D490" s="149" t="s">
        <v>524</v>
      </c>
      <c r="E490" s="151">
        <v>0</v>
      </c>
      <c r="F490" s="151">
        <f>F491</f>
        <v>0</v>
      </c>
      <c r="G490" s="207">
        <f t="shared" si="100"/>
        <v>0</v>
      </c>
      <c r="H490" s="180">
        <f>H491</f>
        <v>0</v>
      </c>
      <c r="I490" s="181">
        <f>I491</f>
        <v>0</v>
      </c>
      <c r="J490" s="181">
        <f>J491</f>
        <v>0</v>
      </c>
      <c r="K490" s="89">
        <f t="shared" si="101"/>
        <v>0</v>
      </c>
      <c r="L490" s="89">
        <f t="shared" si="72"/>
        <v>0</v>
      </c>
      <c r="M490" s="11"/>
      <c r="N490" s="11"/>
      <c r="O490" s="11"/>
      <c r="P490" s="11"/>
      <c r="Q490" s="11"/>
      <c r="R490" s="11"/>
      <c r="S490" s="11"/>
      <c r="T490" s="11"/>
      <c r="U490" s="11"/>
      <c r="V490" s="11"/>
      <c r="W490" s="11"/>
      <c r="X490" s="11"/>
      <c r="Y490" s="11"/>
      <c r="Z490" s="11"/>
      <c r="AA490" s="11"/>
      <c r="AB490" s="11"/>
      <c r="AC490" s="11"/>
      <c r="AD490" s="11"/>
      <c r="AE490" s="11"/>
      <c r="AF490" s="11"/>
      <c r="AG490" s="11"/>
      <c r="AH490" s="11"/>
      <c r="AI490" s="11"/>
      <c r="AJ490" s="11"/>
    </row>
    <row r="491" spans="1:36" ht="27.75" hidden="1" customHeight="1" x14ac:dyDescent="0.2">
      <c r="A491" s="148"/>
      <c r="B491" s="228"/>
      <c r="C491" s="229" t="s">
        <v>527</v>
      </c>
      <c r="D491" s="149" t="s">
        <v>528</v>
      </c>
      <c r="E491" s="151">
        <v>0</v>
      </c>
      <c r="F491" s="151"/>
      <c r="G491" s="207">
        <f t="shared" si="100"/>
        <v>0</v>
      </c>
      <c r="H491" s="182"/>
      <c r="I491" s="183"/>
      <c r="J491" s="183"/>
      <c r="K491" s="89">
        <f t="shared" si="101"/>
        <v>0</v>
      </c>
      <c r="L491" s="89">
        <f t="shared" si="72"/>
        <v>0</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15" customHeight="1" x14ac:dyDescent="0.2">
      <c r="A492" s="148"/>
      <c r="B492" s="727" t="s">
        <v>529</v>
      </c>
      <c r="C492" s="717"/>
      <c r="D492" s="158" t="s">
        <v>530</v>
      </c>
      <c r="E492" s="648">
        <v>99456.400000000009</v>
      </c>
      <c r="F492" s="648"/>
      <c r="G492" s="207">
        <f t="shared" si="100"/>
        <v>99456.400000000009</v>
      </c>
      <c r="H492" s="182"/>
      <c r="I492" s="183"/>
      <c r="J492" s="183"/>
      <c r="K492" s="89">
        <f t="shared" si="101"/>
        <v>198912.80000000002</v>
      </c>
      <c r="L492" s="89">
        <f t="shared" si="72"/>
        <v>99456.400000000009</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52.5" customHeight="1" x14ac:dyDescent="0.2">
      <c r="A493" s="148"/>
      <c r="B493" s="727" t="s">
        <v>531</v>
      </c>
      <c r="C493" s="717"/>
      <c r="D493" s="158" t="s">
        <v>532</v>
      </c>
      <c r="E493" s="648">
        <v>12340.1</v>
      </c>
      <c r="F493" s="648"/>
      <c r="G493" s="207">
        <f t="shared" si="100"/>
        <v>12340.1</v>
      </c>
      <c r="H493" s="182"/>
      <c r="I493" s="183"/>
      <c r="J493" s="183"/>
      <c r="K493" s="89">
        <f t="shared" si="101"/>
        <v>24680.2</v>
      </c>
      <c r="L493" s="89">
        <f t="shared" si="72"/>
        <v>12340.1</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25.5" hidden="1" customHeight="1" x14ac:dyDescent="0.2">
      <c r="A494" s="735" t="s">
        <v>545</v>
      </c>
      <c r="B494" s="709"/>
      <c r="C494" s="711"/>
      <c r="D494" s="215" t="s">
        <v>546</v>
      </c>
      <c r="E494" s="211">
        <v>0</v>
      </c>
      <c r="F494" s="211">
        <f>SUM(F495,F500,F505,F509,F513,F517,F521,F526,F530,F534,F538)</f>
        <v>0</v>
      </c>
      <c r="G494" s="212">
        <f>SUM(G495,G500,G505,G509,G513,G517,G521,G526,G530,G534,G538)</f>
        <v>0</v>
      </c>
      <c r="H494" s="213">
        <f>SUM(H495,H500,H505,H509,H513,H517,H521,H526,H530,H534,H538)</f>
        <v>0</v>
      </c>
      <c r="I494" s="214">
        <f>SUM(I495,I500,I505,I509,I513,I517,I521,I526,I530,I534,I538)</f>
        <v>0</v>
      </c>
      <c r="J494" s="214">
        <f>SUM(J495,J500,J505,J509,J513,J517,J521,J526,J530,J534,J538)</f>
        <v>0</v>
      </c>
      <c r="K494" s="89">
        <f t="shared" si="101"/>
        <v>0</v>
      </c>
      <c r="L494" s="89">
        <f t="shared" si="72"/>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12.75" hidden="1" customHeight="1" x14ac:dyDescent="0.2">
      <c r="A495" s="230"/>
      <c r="B495" s="722" t="s">
        <v>547</v>
      </c>
      <c r="C495" s="711"/>
      <c r="D495" s="220" t="s">
        <v>548</v>
      </c>
      <c r="E495" s="222">
        <v>0</v>
      </c>
      <c r="F495" s="222">
        <f>SUM(F496:F499)</f>
        <v>0</v>
      </c>
      <c r="G495" s="223">
        <f>SUM(G496:G499)</f>
        <v>0</v>
      </c>
      <c r="H495" s="224">
        <f>SUM(H496:H499)</f>
        <v>0</v>
      </c>
      <c r="I495" s="225">
        <f>SUM(I496:I499)</f>
        <v>0</v>
      </c>
      <c r="J495" s="225">
        <f>SUM(J496:J499)</f>
        <v>0</v>
      </c>
      <c r="K495" s="89">
        <f t="shared" si="101"/>
        <v>0</v>
      </c>
      <c r="L495" s="89">
        <f t="shared" si="72"/>
        <v>0</v>
      </c>
      <c r="M495" s="11"/>
      <c r="N495" s="11"/>
      <c r="O495" s="11"/>
      <c r="P495" s="11"/>
      <c r="Q495" s="11"/>
      <c r="R495" s="11"/>
      <c r="S495" s="11"/>
      <c r="T495" s="11"/>
      <c r="U495" s="11"/>
      <c r="V495" s="11"/>
      <c r="W495" s="11"/>
      <c r="X495" s="11"/>
      <c r="Y495" s="11"/>
      <c r="Z495" s="11"/>
      <c r="AA495" s="11"/>
      <c r="AB495" s="11"/>
      <c r="AC495" s="11"/>
      <c r="AD495" s="11"/>
      <c r="AE495" s="11"/>
      <c r="AF495" s="11"/>
      <c r="AG495" s="11"/>
      <c r="AH495" s="11"/>
      <c r="AI495" s="11"/>
      <c r="AJ495" s="11"/>
    </row>
    <row r="496" spans="1:36" ht="12.75" hidden="1" customHeight="1" x14ac:dyDescent="0.2">
      <c r="A496" s="208"/>
      <c r="B496" s="178"/>
      <c r="C496" s="231" t="s">
        <v>549</v>
      </c>
      <c r="D496" s="232" t="s">
        <v>550</v>
      </c>
      <c r="E496" s="195">
        <v>0</v>
      </c>
      <c r="F496" s="195"/>
      <c r="G496" s="152">
        <f>SUM(F496,E496)</f>
        <v>0</v>
      </c>
      <c r="H496" s="182"/>
      <c r="I496" s="183"/>
      <c r="J496" s="183"/>
      <c r="K496" s="89">
        <f t="shared" si="101"/>
        <v>0</v>
      </c>
      <c r="L496" s="89">
        <f t="shared" si="72"/>
        <v>0</v>
      </c>
      <c r="M496" s="11"/>
      <c r="N496" s="11"/>
      <c r="O496" s="11"/>
      <c r="P496" s="11"/>
      <c r="Q496" s="11"/>
      <c r="R496" s="11"/>
      <c r="S496" s="11"/>
      <c r="T496" s="11"/>
      <c r="U496" s="11"/>
      <c r="V496" s="11"/>
      <c r="W496" s="11"/>
      <c r="X496" s="11"/>
      <c r="Y496" s="11"/>
      <c r="Z496" s="11"/>
      <c r="AA496" s="11"/>
      <c r="AB496" s="11"/>
      <c r="AC496" s="11"/>
      <c r="AD496" s="11"/>
      <c r="AE496" s="11"/>
      <c r="AF496" s="11"/>
      <c r="AG496" s="11"/>
      <c r="AH496" s="11"/>
      <c r="AI496" s="11"/>
      <c r="AJ496" s="11"/>
    </row>
    <row r="497" spans="1:36" ht="28.5" hidden="1" customHeight="1" x14ac:dyDescent="0.2">
      <c r="A497" s="208"/>
      <c r="B497" s="178"/>
      <c r="C497" s="193" t="s">
        <v>551</v>
      </c>
      <c r="D497" s="227" t="s">
        <v>552</v>
      </c>
      <c r="E497" s="195">
        <v>0</v>
      </c>
      <c r="F497" s="195"/>
      <c r="G497" s="152">
        <f>SUM(F497,E497)</f>
        <v>0</v>
      </c>
      <c r="H497" s="182"/>
      <c r="I497" s="183"/>
      <c r="J497" s="183"/>
      <c r="K497" s="89">
        <f t="shared" si="101"/>
        <v>0</v>
      </c>
      <c r="L497" s="89">
        <f t="shared" si="72"/>
        <v>0</v>
      </c>
      <c r="M497" s="11"/>
      <c r="N497" s="11"/>
      <c r="O497" s="11"/>
      <c r="P497" s="11"/>
      <c r="Q497" s="11"/>
      <c r="R497" s="11"/>
      <c r="S497" s="11"/>
      <c r="T497" s="11"/>
      <c r="U497" s="11"/>
      <c r="V497" s="11"/>
      <c r="W497" s="11"/>
      <c r="X497" s="11"/>
      <c r="Y497" s="11"/>
      <c r="Z497" s="11"/>
      <c r="AA497" s="11"/>
      <c r="AB497" s="11"/>
      <c r="AC497" s="11"/>
      <c r="AD497" s="11"/>
      <c r="AE497" s="11"/>
      <c r="AF497" s="11"/>
      <c r="AG497" s="11"/>
      <c r="AH497" s="11"/>
      <c r="AI497" s="11"/>
      <c r="AJ497" s="11"/>
    </row>
    <row r="498" spans="1:36" ht="12.75" hidden="1" customHeight="1" x14ac:dyDescent="0.2">
      <c r="A498" s="208"/>
      <c r="B498" s="178"/>
      <c r="C498" s="233" t="s">
        <v>553</v>
      </c>
      <c r="D498" s="234" t="s">
        <v>554</v>
      </c>
      <c r="E498" s="235">
        <v>0</v>
      </c>
      <c r="F498" s="235"/>
      <c r="G498" s="152">
        <f>SUM(F498,E498)</f>
        <v>0</v>
      </c>
      <c r="H498" s="236"/>
      <c r="I498" s="237"/>
      <c r="J498" s="237"/>
      <c r="K498" s="89">
        <f t="shared" si="101"/>
        <v>0</v>
      </c>
      <c r="L498" s="89">
        <f t="shared" si="72"/>
        <v>0</v>
      </c>
      <c r="M498" s="11"/>
      <c r="N498" s="11"/>
      <c r="O498" s="11"/>
      <c r="P498" s="11"/>
      <c r="Q498" s="11"/>
      <c r="R498" s="11"/>
      <c r="S498" s="11"/>
      <c r="T498" s="11"/>
      <c r="U498" s="11"/>
      <c r="V498" s="11"/>
      <c r="W498" s="11"/>
      <c r="X498" s="11"/>
      <c r="Y498" s="11"/>
      <c r="Z498" s="11"/>
      <c r="AA498" s="11"/>
      <c r="AB498" s="11"/>
      <c r="AC498" s="11"/>
      <c r="AD498" s="11"/>
      <c r="AE498" s="11"/>
      <c r="AF498" s="11"/>
      <c r="AG498" s="11"/>
      <c r="AH498" s="11"/>
      <c r="AI498" s="11"/>
      <c r="AJ498" s="11"/>
    </row>
    <row r="499" spans="1:36" ht="12.75" hidden="1" customHeight="1" x14ac:dyDescent="0.2">
      <c r="A499" s="208"/>
      <c r="B499" s="178"/>
      <c r="C499" s="233" t="s">
        <v>555</v>
      </c>
      <c r="D499" s="234" t="s">
        <v>556</v>
      </c>
      <c r="E499" s="235">
        <v>0</v>
      </c>
      <c r="F499" s="235"/>
      <c r="G499" s="152">
        <f>SUM(F499,E499)</f>
        <v>0</v>
      </c>
      <c r="H499" s="236"/>
      <c r="I499" s="237"/>
      <c r="J499" s="237"/>
      <c r="K499" s="89">
        <f t="shared" si="101"/>
        <v>0</v>
      </c>
      <c r="L499" s="89">
        <f t="shared" si="72"/>
        <v>0</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12.75" hidden="1" customHeight="1" x14ac:dyDescent="0.2">
      <c r="A500" s="230"/>
      <c r="B500" s="722" t="s">
        <v>557</v>
      </c>
      <c r="C500" s="711"/>
      <c r="D500" s="220" t="s">
        <v>558</v>
      </c>
      <c r="E500" s="222">
        <v>0</v>
      </c>
      <c r="F500" s="222">
        <f>SUM(F501:F504)</f>
        <v>0</v>
      </c>
      <c r="G500" s="223">
        <f>SUM(G501:G504)</f>
        <v>0</v>
      </c>
      <c r="H500" s="224">
        <f>SUM(H501:H504)</f>
        <v>0</v>
      </c>
      <c r="I500" s="225">
        <f>SUM(I501:I504)</f>
        <v>0</v>
      </c>
      <c r="J500" s="225">
        <f>SUM(J501:J504)</f>
        <v>0</v>
      </c>
      <c r="K500" s="89">
        <f t="shared" si="101"/>
        <v>0</v>
      </c>
      <c r="L500" s="89">
        <f t="shared" si="72"/>
        <v>0</v>
      </c>
      <c r="M500" s="11"/>
      <c r="N500" s="11"/>
      <c r="O500" s="11"/>
      <c r="P500" s="11"/>
      <c r="Q500" s="11"/>
      <c r="R500" s="11"/>
      <c r="S500" s="11"/>
      <c r="T500" s="11"/>
      <c r="U500" s="11"/>
      <c r="V500" s="11"/>
      <c r="W500" s="11"/>
      <c r="X500" s="11"/>
      <c r="Y500" s="11"/>
      <c r="Z500" s="11"/>
      <c r="AA500" s="11"/>
      <c r="AB500" s="11"/>
      <c r="AC500" s="11"/>
      <c r="AD500" s="11"/>
      <c r="AE500" s="11"/>
      <c r="AF500" s="11"/>
      <c r="AG500" s="11"/>
      <c r="AH500" s="11"/>
      <c r="AI500" s="11"/>
      <c r="AJ500" s="11"/>
    </row>
    <row r="501" spans="1:36" ht="12.75" hidden="1" customHeight="1" x14ac:dyDescent="0.2">
      <c r="A501" s="208"/>
      <c r="B501" s="178"/>
      <c r="C501" s="231" t="s">
        <v>549</v>
      </c>
      <c r="D501" s="232" t="s">
        <v>559</v>
      </c>
      <c r="E501" s="195">
        <v>0</v>
      </c>
      <c r="F501" s="195"/>
      <c r="G501" s="152">
        <f>SUM(F501,E501)</f>
        <v>0</v>
      </c>
      <c r="H501" s="239"/>
      <c r="I501" s="240"/>
      <c r="J501" s="240"/>
      <c r="K501" s="89">
        <f t="shared" si="101"/>
        <v>0</v>
      </c>
      <c r="L501" s="89">
        <f t="shared" si="72"/>
        <v>0</v>
      </c>
      <c r="M501" s="11"/>
      <c r="N501" s="11"/>
      <c r="O501" s="11"/>
      <c r="P501" s="11"/>
      <c r="Q501" s="11"/>
      <c r="R501" s="11"/>
      <c r="S501" s="11"/>
      <c r="T501" s="11"/>
      <c r="U501" s="11"/>
      <c r="V501" s="11"/>
      <c r="W501" s="11"/>
      <c r="X501" s="11"/>
      <c r="Y501" s="11"/>
      <c r="Z501" s="11"/>
      <c r="AA501" s="11"/>
      <c r="AB501" s="11"/>
      <c r="AC501" s="11"/>
      <c r="AD501" s="11"/>
      <c r="AE501" s="11"/>
      <c r="AF501" s="11"/>
      <c r="AG501" s="11"/>
      <c r="AH501" s="11"/>
      <c r="AI501" s="11"/>
      <c r="AJ501" s="11"/>
    </row>
    <row r="502" spans="1:36" ht="12.75" hidden="1" customHeight="1" x14ac:dyDescent="0.2">
      <c r="A502" s="208"/>
      <c r="B502" s="178"/>
      <c r="C502" s="231" t="s">
        <v>551</v>
      </c>
      <c r="D502" s="232" t="s">
        <v>560</v>
      </c>
      <c r="E502" s="195">
        <v>0</v>
      </c>
      <c r="F502" s="195"/>
      <c r="G502" s="152">
        <f>SUM(F502,E502)</f>
        <v>0</v>
      </c>
      <c r="H502" s="182"/>
      <c r="I502" s="183"/>
      <c r="J502" s="183"/>
      <c r="K502" s="89">
        <f t="shared" si="101"/>
        <v>0</v>
      </c>
      <c r="L502" s="89">
        <f t="shared" si="72"/>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2.75" hidden="1" customHeight="1" x14ac:dyDescent="0.2">
      <c r="A503" s="208"/>
      <c r="B503" s="178"/>
      <c r="C503" s="233" t="s">
        <v>553</v>
      </c>
      <c r="D503" s="234" t="s">
        <v>561</v>
      </c>
      <c r="E503" s="235">
        <v>0</v>
      </c>
      <c r="F503" s="235"/>
      <c r="G503" s="152">
        <f>SUM(F503,E503)</f>
        <v>0</v>
      </c>
      <c r="H503" s="236"/>
      <c r="I503" s="237"/>
      <c r="J503" s="237"/>
      <c r="K503" s="89">
        <f t="shared" si="101"/>
        <v>0</v>
      </c>
      <c r="L503" s="89">
        <f t="shared" si="72"/>
        <v>0</v>
      </c>
      <c r="M503" s="11"/>
      <c r="N503" s="11"/>
      <c r="O503" s="11"/>
      <c r="P503" s="11"/>
      <c r="Q503" s="11"/>
      <c r="R503" s="11"/>
      <c r="S503" s="11"/>
      <c r="T503" s="11"/>
      <c r="U503" s="11"/>
      <c r="V503" s="11"/>
      <c r="W503" s="11"/>
      <c r="X503" s="11"/>
      <c r="Y503" s="11"/>
      <c r="Z503" s="11"/>
      <c r="AA503" s="11"/>
      <c r="AB503" s="11"/>
      <c r="AC503" s="11"/>
      <c r="AD503" s="11"/>
      <c r="AE503" s="11"/>
      <c r="AF503" s="11"/>
      <c r="AG503" s="11"/>
      <c r="AH503" s="11"/>
      <c r="AI503" s="11"/>
      <c r="AJ503" s="11"/>
    </row>
    <row r="504" spans="1:36" ht="12.75" hidden="1" customHeight="1" x14ac:dyDescent="0.2">
      <c r="A504" s="208"/>
      <c r="B504" s="178"/>
      <c r="C504" s="233" t="s">
        <v>555</v>
      </c>
      <c r="D504" s="234" t="s">
        <v>562</v>
      </c>
      <c r="E504" s="235">
        <v>0</v>
      </c>
      <c r="F504" s="235"/>
      <c r="G504" s="152">
        <f>SUM(F504,E504)</f>
        <v>0</v>
      </c>
      <c r="H504" s="236"/>
      <c r="I504" s="237"/>
      <c r="J504" s="237"/>
      <c r="K504" s="89">
        <f t="shared" si="101"/>
        <v>0</v>
      </c>
      <c r="L504" s="89">
        <f t="shared" si="72"/>
        <v>0</v>
      </c>
      <c r="M504" s="11"/>
      <c r="N504" s="11"/>
      <c r="O504" s="11"/>
      <c r="P504" s="11"/>
      <c r="Q504" s="11"/>
      <c r="R504" s="11"/>
      <c r="S504" s="11"/>
      <c r="T504" s="11"/>
      <c r="U504" s="11"/>
      <c r="V504" s="11"/>
      <c r="W504" s="11"/>
      <c r="X504" s="11"/>
      <c r="Y504" s="11"/>
      <c r="Z504" s="11"/>
      <c r="AA504" s="11"/>
      <c r="AB504" s="11"/>
      <c r="AC504" s="11"/>
      <c r="AD504" s="11"/>
      <c r="AE504" s="11"/>
      <c r="AF504" s="11"/>
      <c r="AG504" s="11"/>
      <c r="AH504" s="11"/>
      <c r="AI504" s="11"/>
      <c r="AJ504" s="11"/>
    </row>
    <row r="505" spans="1:36" ht="12.75" hidden="1" customHeight="1" x14ac:dyDescent="0.2">
      <c r="A505" s="230"/>
      <c r="B505" s="722" t="s">
        <v>563</v>
      </c>
      <c r="C505" s="711"/>
      <c r="D505" s="220" t="s">
        <v>564</v>
      </c>
      <c r="E505" s="222">
        <v>0</v>
      </c>
      <c r="F505" s="222">
        <f>SUM(F506:F508)</f>
        <v>0</v>
      </c>
      <c r="G505" s="223">
        <f>SUM(G506:G508)</f>
        <v>0</v>
      </c>
      <c r="H505" s="224">
        <f>SUM(H506:H508)</f>
        <v>0</v>
      </c>
      <c r="I505" s="225">
        <f>SUM(I506:I508)</f>
        <v>0</v>
      </c>
      <c r="J505" s="225">
        <f>SUM(J506:J508)</f>
        <v>0</v>
      </c>
      <c r="K505" s="89">
        <f t="shared" si="101"/>
        <v>0</v>
      </c>
      <c r="L505" s="89">
        <f t="shared" si="72"/>
        <v>0</v>
      </c>
      <c r="M505" s="11"/>
      <c r="N505" s="11"/>
      <c r="O505" s="11"/>
      <c r="P505" s="11"/>
      <c r="Q505" s="11"/>
      <c r="R505" s="11"/>
      <c r="S505" s="11"/>
      <c r="T505" s="11"/>
      <c r="U505" s="11"/>
      <c r="V505" s="11"/>
      <c r="W505" s="11"/>
      <c r="X505" s="11"/>
      <c r="Y505" s="11"/>
      <c r="Z505" s="11"/>
      <c r="AA505" s="11"/>
      <c r="AB505" s="11"/>
      <c r="AC505" s="11"/>
      <c r="AD505" s="11"/>
      <c r="AE505" s="11"/>
      <c r="AF505" s="11"/>
      <c r="AG505" s="11"/>
      <c r="AH505" s="11"/>
      <c r="AI505" s="11"/>
      <c r="AJ505" s="11"/>
    </row>
    <row r="506" spans="1:36" ht="12.75" hidden="1" customHeight="1" x14ac:dyDescent="0.2">
      <c r="A506" s="208"/>
      <c r="B506" s="178"/>
      <c r="C506" s="231" t="s">
        <v>549</v>
      </c>
      <c r="D506" s="232" t="s">
        <v>565</v>
      </c>
      <c r="E506" s="238">
        <v>0</v>
      </c>
      <c r="F506" s="238"/>
      <c r="G506" s="152">
        <f>SUM(F506,E506)</f>
        <v>0</v>
      </c>
      <c r="H506" s="239"/>
      <c r="I506" s="240"/>
      <c r="J506" s="240"/>
      <c r="K506" s="89">
        <f t="shared" si="101"/>
        <v>0</v>
      </c>
      <c r="L506" s="89">
        <f t="shared" si="72"/>
        <v>0</v>
      </c>
      <c r="M506" s="11"/>
      <c r="N506" s="11"/>
      <c r="O506" s="11"/>
      <c r="P506" s="11"/>
      <c r="Q506" s="11"/>
      <c r="R506" s="11"/>
      <c r="S506" s="11"/>
      <c r="T506" s="11"/>
      <c r="U506" s="11"/>
      <c r="V506" s="11"/>
      <c r="W506" s="11"/>
      <c r="X506" s="11"/>
      <c r="Y506" s="11"/>
      <c r="Z506" s="11"/>
      <c r="AA506" s="11"/>
      <c r="AB506" s="11"/>
      <c r="AC506" s="11"/>
      <c r="AD506" s="11"/>
      <c r="AE506" s="11"/>
      <c r="AF506" s="11"/>
      <c r="AG506" s="11"/>
      <c r="AH506" s="11"/>
      <c r="AI506" s="11"/>
      <c r="AJ506" s="11"/>
    </row>
    <row r="507" spans="1:36" ht="12.75" hidden="1" customHeight="1" x14ac:dyDescent="0.2">
      <c r="A507" s="208"/>
      <c r="B507" s="178"/>
      <c r="C507" s="231" t="s">
        <v>551</v>
      </c>
      <c r="D507" s="232" t="s">
        <v>566</v>
      </c>
      <c r="E507" s="238">
        <v>0</v>
      </c>
      <c r="F507" s="238"/>
      <c r="G507" s="152">
        <f>SUM(F507,E507)</f>
        <v>0</v>
      </c>
      <c r="H507" s="239"/>
      <c r="I507" s="240"/>
      <c r="J507" s="240"/>
      <c r="K507" s="89">
        <f t="shared" si="101"/>
        <v>0</v>
      </c>
      <c r="L507" s="89">
        <f t="shared" si="72"/>
        <v>0</v>
      </c>
      <c r="M507" s="11"/>
      <c r="N507" s="11"/>
      <c r="O507" s="11"/>
      <c r="P507" s="11"/>
      <c r="Q507" s="11"/>
      <c r="R507" s="11"/>
      <c r="S507" s="11"/>
      <c r="T507" s="11"/>
      <c r="U507" s="11"/>
      <c r="V507" s="11"/>
      <c r="W507" s="11"/>
      <c r="X507" s="11"/>
      <c r="Y507" s="11"/>
      <c r="Z507" s="11"/>
      <c r="AA507" s="11"/>
      <c r="AB507" s="11"/>
      <c r="AC507" s="11"/>
      <c r="AD507" s="11"/>
      <c r="AE507" s="11"/>
      <c r="AF507" s="11"/>
      <c r="AG507" s="11"/>
      <c r="AH507" s="11"/>
      <c r="AI507" s="11"/>
      <c r="AJ507" s="11"/>
    </row>
    <row r="508" spans="1:36" ht="12.75" hidden="1" customHeight="1" x14ac:dyDescent="0.2">
      <c r="A508" s="208"/>
      <c r="B508" s="178"/>
      <c r="C508" s="233" t="s">
        <v>553</v>
      </c>
      <c r="D508" s="234" t="s">
        <v>567</v>
      </c>
      <c r="E508" s="235">
        <v>0</v>
      </c>
      <c r="F508" s="235"/>
      <c r="G508" s="152">
        <f>SUM(F508,E508)</f>
        <v>0</v>
      </c>
      <c r="H508" s="236"/>
      <c r="I508" s="237"/>
      <c r="J508" s="237"/>
      <c r="K508" s="89">
        <f t="shared" si="101"/>
        <v>0</v>
      </c>
      <c r="L508" s="89">
        <f t="shared" si="72"/>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hidden="1" customHeight="1" x14ac:dyDescent="0.2">
      <c r="A509" s="230"/>
      <c r="B509" s="722" t="s">
        <v>568</v>
      </c>
      <c r="C509" s="711"/>
      <c r="D509" s="220" t="s">
        <v>569</v>
      </c>
      <c r="E509" s="222">
        <v>0</v>
      </c>
      <c r="F509" s="222">
        <f>SUM(F510:F512)</f>
        <v>0</v>
      </c>
      <c r="G509" s="223">
        <f>SUM(G510:G512)</f>
        <v>0</v>
      </c>
      <c r="H509" s="224">
        <f>SUM(H510:H512)</f>
        <v>0</v>
      </c>
      <c r="I509" s="225">
        <f>SUM(I510:I512)</f>
        <v>0</v>
      </c>
      <c r="J509" s="225">
        <f>SUM(J510:J512)</f>
        <v>0</v>
      </c>
      <c r="K509" s="89">
        <f t="shared" si="101"/>
        <v>0</v>
      </c>
      <c r="L509" s="89">
        <f t="shared" si="72"/>
        <v>0</v>
      </c>
      <c r="M509" s="11"/>
      <c r="N509" s="11"/>
      <c r="O509" s="11"/>
      <c r="P509" s="11"/>
      <c r="Q509" s="11"/>
      <c r="R509" s="11"/>
      <c r="S509" s="11"/>
      <c r="T509" s="11"/>
      <c r="U509" s="11"/>
      <c r="V509" s="11"/>
      <c r="W509" s="11"/>
      <c r="X509" s="11"/>
      <c r="Y509" s="11"/>
      <c r="Z509" s="11"/>
      <c r="AA509" s="11"/>
      <c r="AB509" s="11"/>
      <c r="AC509" s="11"/>
      <c r="AD509" s="11"/>
      <c r="AE509" s="11"/>
      <c r="AF509" s="11"/>
      <c r="AG509" s="11"/>
      <c r="AH509" s="11"/>
      <c r="AI509" s="11"/>
      <c r="AJ509" s="11"/>
    </row>
    <row r="510" spans="1:36" ht="12.75" hidden="1" customHeight="1" x14ac:dyDescent="0.2">
      <c r="A510" s="208"/>
      <c r="B510" s="178"/>
      <c r="C510" s="231" t="s">
        <v>549</v>
      </c>
      <c r="D510" s="232" t="s">
        <v>570</v>
      </c>
      <c r="E510" s="238">
        <v>0</v>
      </c>
      <c r="F510" s="238"/>
      <c r="G510" s="152">
        <f>SUM(F510,E510)</f>
        <v>0</v>
      </c>
      <c r="H510" s="239"/>
      <c r="I510" s="240"/>
      <c r="J510" s="240"/>
      <c r="K510" s="89">
        <f t="shared" si="101"/>
        <v>0</v>
      </c>
      <c r="L510" s="89">
        <f t="shared" ref="L510:L573" si="102">IF(G510&lt;&gt;0,G510,0)</f>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08"/>
      <c r="B511" s="178"/>
      <c r="C511" s="231" t="s">
        <v>551</v>
      </c>
      <c r="D511" s="232" t="s">
        <v>571</v>
      </c>
      <c r="E511" s="238">
        <v>0</v>
      </c>
      <c r="F511" s="238"/>
      <c r="G511" s="152">
        <f>SUM(F511,E511)</f>
        <v>0</v>
      </c>
      <c r="H511" s="239"/>
      <c r="I511" s="240"/>
      <c r="J511" s="240"/>
      <c r="K511" s="89">
        <f t="shared" si="101"/>
        <v>0</v>
      </c>
      <c r="L511" s="89">
        <f t="shared" si="102"/>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08"/>
      <c r="B512" s="178"/>
      <c r="C512" s="233" t="s">
        <v>553</v>
      </c>
      <c r="D512" s="234" t="s">
        <v>572</v>
      </c>
      <c r="E512" s="235">
        <v>0</v>
      </c>
      <c r="F512" s="235"/>
      <c r="G512" s="152">
        <f>SUM(F512,E512)</f>
        <v>0</v>
      </c>
      <c r="H512" s="236"/>
      <c r="I512" s="237"/>
      <c r="J512" s="237"/>
      <c r="K512" s="89">
        <f t="shared" si="101"/>
        <v>0</v>
      </c>
      <c r="L512" s="89">
        <f t="shared" si="102"/>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12.75" hidden="1" customHeight="1" x14ac:dyDescent="0.2">
      <c r="A513" s="230"/>
      <c r="B513" s="722" t="s">
        <v>573</v>
      </c>
      <c r="C513" s="711"/>
      <c r="D513" s="220" t="s">
        <v>574</v>
      </c>
      <c r="E513" s="222">
        <v>0</v>
      </c>
      <c r="F513" s="222">
        <f>SUM(F514:F516)</f>
        <v>0</v>
      </c>
      <c r="G513" s="223">
        <f>SUM(G514:G516)</f>
        <v>0</v>
      </c>
      <c r="H513" s="224">
        <f>SUM(H514:H516)</f>
        <v>0</v>
      </c>
      <c r="I513" s="225">
        <f>SUM(I514:I516)</f>
        <v>0</v>
      </c>
      <c r="J513" s="225">
        <f>SUM(J514:J516)</f>
        <v>0</v>
      </c>
      <c r="K513" s="89">
        <f t="shared" si="101"/>
        <v>0</v>
      </c>
      <c r="L513" s="89">
        <f t="shared" si="102"/>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08"/>
      <c r="B514" s="178"/>
      <c r="C514" s="231" t="s">
        <v>549</v>
      </c>
      <c r="D514" s="232" t="s">
        <v>575</v>
      </c>
      <c r="E514" s="238">
        <v>0</v>
      </c>
      <c r="F514" s="238"/>
      <c r="G514" s="152">
        <f>SUM(F514,E514)</f>
        <v>0</v>
      </c>
      <c r="H514" s="239"/>
      <c r="I514" s="240"/>
      <c r="J514" s="240"/>
      <c r="K514" s="89">
        <f t="shared" si="101"/>
        <v>0</v>
      </c>
      <c r="L514" s="89">
        <f t="shared" si="102"/>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08"/>
      <c r="B515" s="178"/>
      <c r="C515" s="231" t="s">
        <v>551</v>
      </c>
      <c r="D515" s="232" t="s">
        <v>576</v>
      </c>
      <c r="E515" s="238">
        <v>0</v>
      </c>
      <c r="F515" s="238"/>
      <c r="G515" s="152">
        <f>SUM(F515,E515)</f>
        <v>0</v>
      </c>
      <c r="H515" s="239"/>
      <c r="I515" s="240"/>
      <c r="J515" s="240"/>
      <c r="K515" s="89">
        <f t="shared" si="101"/>
        <v>0</v>
      </c>
      <c r="L515" s="89">
        <f t="shared" si="102"/>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08"/>
      <c r="B516" s="178"/>
      <c r="C516" s="233" t="s">
        <v>553</v>
      </c>
      <c r="D516" s="234" t="s">
        <v>577</v>
      </c>
      <c r="E516" s="235">
        <v>0</v>
      </c>
      <c r="F516" s="235"/>
      <c r="G516" s="152">
        <f>SUM(F516,E516)</f>
        <v>0</v>
      </c>
      <c r="H516" s="236"/>
      <c r="I516" s="237"/>
      <c r="J516" s="237"/>
      <c r="K516" s="89">
        <f t="shared" si="101"/>
        <v>0</v>
      </c>
      <c r="L516" s="89">
        <f t="shared" si="102"/>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30"/>
      <c r="B517" s="722" t="s">
        <v>694</v>
      </c>
      <c r="C517" s="711"/>
      <c r="D517" s="220" t="s">
        <v>579</v>
      </c>
      <c r="E517" s="222">
        <v>0</v>
      </c>
      <c r="F517" s="222">
        <f>SUM(F518:F520)</f>
        <v>0</v>
      </c>
      <c r="G517" s="223">
        <f>SUM(G518:G520)</f>
        <v>0</v>
      </c>
      <c r="H517" s="224">
        <f>SUM(H518:H520)</f>
        <v>0</v>
      </c>
      <c r="I517" s="225">
        <f>SUM(I518:I520)</f>
        <v>0</v>
      </c>
      <c r="J517" s="225">
        <f>SUM(J518:J520)</f>
        <v>0</v>
      </c>
      <c r="K517" s="89">
        <f t="shared" si="101"/>
        <v>0</v>
      </c>
      <c r="L517" s="89">
        <f t="shared" si="102"/>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08"/>
      <c r="B518" s="178"/>
      <c r="C518" s="231" t="s">
        <v>549</v>
      </c>
      <c r="D518" s="232" t="s">
        <v>580</v>
      </c>
      <c r="E518" s="238">
        <v>0</v>
      </c>
      <c r="F518" s="238"/>
      <c r="G518" s="152">
        <f>SUM(F518,E518)</f>
        <v>0</v>
      </c>
      <c r="H518" s="239"/>
      <c r="I518" s="240"/>
      <c r="J518" s="240"/>
      <c r="K518" s="89">
        <f t="shared" si="101"/>
        <v>0</v>
      </c>
      <c r="L518" s="89">
        <f t="shared" si="102"/>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08"/>
      <c r="B519" s="178"/>
      <c r="C519" s="231" t="s">
        <v>551</v>
      </c>
      <c r="D519" s="232" t="s">
        <v>581</v>
      </c>
      <c r="E519" s="238">
        <v>0</v>
      </c>
      <c r="F519" s="238"/>
      <c r="G519" s="152">
        <f>SUM(F519,E519)</f>
        <v>0</v>
      </c>
      <c r="H519" s="239"/>
      <c r="I519" s="240"/>
      <c r="J519" s="240"/>
      <c r="K519" s="89">
        <f t="shared" si="101"/>
        <v>0</v>
      </c>
      <c r="L519" s="89">
        <f t="shared" si="102"/>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08"/>
      <c r="B520" s="178"/>
      <c r="C520" s="233" t="s">
        <v>553</v>
      </c>
      <c r="D520" s="234" t="s">
        <v>582</v>
      </c>
      <c r="E520" s="235">
        <v>0</v>
      </c>
      <c r="F520" s="235"/>
      <c r="G520" s="152">
        <f>SUM(F520,E520)</f>
        <v>0</v>
      </c>
      <c r="H520" s="236"/>
      <c r="I520" s="237"/>
      <c r="J520" s="237"/>
      <c r="K520" s="89">
        <f t="shared" si="101"/>
        <v>0</v>
      </c>
      <c r="L520" s="89">
        <f t="shared" si="102"/>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30"/>
      <c r="B521" s="722" t="s">
        <v>583</v>
      </c>
      <c r="C521" s="711"/>
      <c r="D521" s="220" t="s">
        <v>584</v>
      </c>
      <c r="E521" s="222">
        <v>0</v>
      </c>
      <c r="F521" s="222">
        <f>SUM(F522:F525)</f>
        <v>0</v>
      </c>
      <c r="G521" s="223">
        <f>SUM(G522:G525)</f>
        <v>0</v>
      </c>
      <c r="H521" s="224">
        <f>SUM(H522:H525)</f>
        <v>0</v>
      </c>
      <c r="I521" s="225">
        <f>SUM(I522:I525)</f>
        <v>0</v>
      </c>
      <c r="J521" s="225">
        <f>SUM(J522:J525)</f>
        <v>0</v>
      </c>
      <c r="K521" s="89">
        <f t="shared" si="101"/>
        <v>0</v>
      </c>
      <c r="L521" s="89">
        <f t="shared" si="102"/>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08"/>
      <c r="B522" s="178"/>
      <c r="C522" s="231" t="s">
        <v>549</v>
      </c>
      <c r="D522" s="232" t="s">
        <v>585</v>
      </c>
      <c r="E522" s="238">
        <v>0</v>
      </c>
      <c r="F522" s="238"/>
      <c r="G522" s="152">
        <f>SUM(F522,E522)</f>
        <v>0</v>
      </c>
      <c r="H522" s="239"/>
      <c r="I522" s="240"/>
      <c r="J522" s="240"/>
      <c r="K522" s="89">
        <f t="shared" si="101"/>
        <v>0</v>
      </c>
      <c r="L522" s="89">
        <f t="shared" si="102"/>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08"/>
      <c r="B523" s="178"/>
      <c r="C523" s="231" t="s">
        <v>551</v>
      </c>
      <c r="D523" s="232" t="s">
        <v>586</v>
      </c>
      <c r="E523" s="238">
        <v>0</v>
      </c>
      <c r="F523" s="238"/>
      <c r="G523" s="152">
        <f>SUM(F523,E523)</f>
        <v>0</v>
      </c>
      <c r="H523" s="239"/>
      <c r="I523" s="240"/>
      <c r="J523" s="240"/>
      <c r="K523" s="89">
        <f t="shared" si="101"/>
        <v>0</v>
      </c>
      <c r="L523" s="89">
        <f t="shared" si="102"/>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08"/>
      <c r="B524" s="178"/>
      <c r="C524" s="233" t="s">
        <v>553</v>
      </c>
      <c r="D524" s="234" t="s">
        <v>587</v>
      </c>
      <c r="E524" s="235">
        <v>0</v>
      </c>
      <c r="F524" s="235"/>
      <c r="G524" s="152">
        <f>SUM(F524,E524)</f>
        <v>0</v>
      </c>
      <c r="H524" s="236"/>
      <c r="I524" s="237"/>
      <c r="J524" s="237"/>
      <c r="K524" s="89">
        <f t="shared" si="101"/>
        <v>0</v>
      </c>
      <c r="L524" s="89">
        <f t="shared" si="102"/>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08"/>
      <c r="B525" s="178"/>
      <c r="C525" s="233" t="s">
        <v>555</v>
      </c>
      <c r="D525" s="234" t="s">
        <v>588</v>
      </c>
      <c r="E525" s="235">
        <v>0</v>
      </c>
      <c r="F525" s="235"/>
      <c r="G525" s="152">
        <f>SUM(F525,E525)</f>
        <v>0</v>
      </c>
      <c r="H525" s="236"/>
      <c r="I525" s="237"/>
      <c r="J525" s="237"/>
      <c r="K525" s="89">
        <f t="shared" si="101"/>
        <v>0</v>
      </c>
      <c r="L525" s="89">
        <f t="shared" si="102"/>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30"/>
      <c r="B526" s="722" t="s">
        <v>695</v>
      </c>
      <c r="C526" s="711"/>
      <c r="D526" s="220" t="s">
        <v>590</v>
      </c>
      <c r="E526" s="222">
        <v>0</v>
      </c>
      <c r="F526" s="222">
        <f>SUM(F527:F529)</f>
        <v>0</v>
      </c>
      <c r="G526" s="223">
        <f>SUM(G527:G529)</f>
        <v>0</v>
      </c>
      <c r="H526" s="224">
        <f>SUM(H527:H529)</f>
        <v>0</v>
      </c>
      <c r="I526" s="225">
        <f>SUM(I527:I529)</f>
        <v>0</v>
      </c>
      <c r="J526" s="225">
        <f>SUM(J527:J529)</f>
        <v>0</v>
      </c>
      <c r="K526" s="89">
        <f t="shared" si="101"/>
        <v>0</v>
      </c>
      <c r="L526" s="89">
        <f t="shared" si="102"/>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08"/>
      <c r="B527" s="178"/>
      <c r="C527" s="231" t="s">
        <v>549</v>
      </c>
      <c r="D527" s="232" t="s">
        <v>591</v>
      </c>
      <c r="E527" s="238">
        <v>0</v>
      </c>
      <c r="F527" s="238"/>
      <c r="G527" s="152">
        <f>SUM(F527,E527)</f>
        <v>0</v>
      </c>
      <c r="H527" s="239"/>
      <c r="I527" s="240"/>
      <c r="J527" s="240"/>
      <c r="K527" s="89">
        <f t="shared" si="101"/>
        <v>0</v>
      </c>
      <c r="L527" s="89">
        <f t="shared" si="102"/>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08"/>
      <c r="B528" s="178"/>
      <c r="C528" s="231" t="s">
        <v>551</v>
      </c>
      <c r="D528" s="232" t="s">
        <v>592</v>
      </c>
      <c r="E528" s="238">
        <v>0</v>
      </c>
      <c r="F528" s="238"/>
      <c r="G528" s="152">
        <f>SUM(F528,E528)</f>
        <v>0</v>
      </c>
      <c r="H528" s="239"/>
      <c r="I528" s="240"/>
      <c r="J528" s="240"/>
      <c r="K528" s="89">
        <f t="shared" si="101"/>
        <v>0</v>
      </c>
      <c r="L528" s="89">
        <f t="shared" si="102"/>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08"/>
      <c r="B529" s="178"/>
      <c r="C529" s="233" t="s">
        <v>553</v>
      </c>
      <c r="D529" s="234" t="s">
        <v>593</v>
      </c>
      <c r="E529" s="235">
        <v>0</v>
      </c>
      <c r="F529" s="235"/>
      <c r="G529" s="152">
        <f>SUM(F529,E529)</f>
        <v>0</v>
      </c>
      <c r="H529" s="236"/>
      <c r="I529" s="237"/>
      <c r="J529" s="237"/>
      <c r="K529" s="89">
        <f t="shared" si="101"/>
        <v>0</v>
      </c>
      <c r="L529" s="89">
        <f t="shared" si="102"/>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30"/>
      <c r="B530" s="722" t="s">
        <v>696</v>
      </c>
      <c r="C530" s="711"/>
      <c r="D530" s="220" t="s">
        <v>595</v>
      </c>
      <c r="E530" s="222">
        <v>0</v>
      </c>
      <c r="F530" s="222">
        <f>SUM(F531:F533)</f>
        <v>0</v>
      </c>
      <c r="G530" s="223">
        <f>SUM(G531:G533)</f>
        <v>0</v>
      </c>
      <c r="H530" s="224">
        <f>SUM(H531:H533)</f>
        <v>0</v>
      </c>
      <c r="I530" s="225">
        <f>SUM(I531:I533)</f>
        <v>0</v>
      </c>
      <c r="J530" s="225">
        <f>SUM(J531:J533)</f>
        <v>0</v>
      </c>
      <c r="K530" s="89">
        <f t="shared" si="101"/>
        <v>0</v>
      </c>
      <c r="L530" s="89">
        <f t="shared" si="102"/>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08"/>
      <c r="B531" s="178"/>
      <c r="C531" s="231" t="s">
        <v>549</v>
      </c>
      <c r="D531" s="232" t="s">
        <v>596</v>
      </c>
      <c r="E531" s="238">
        <v>0</v>
      </c>
      <c r="F531" s="238"/>
      <c r="G531" s="152">
        <f>SUM(F531,E531)</f>
        <v>0</v>
      </c>
      <c r="H531" s="239"/>
      <c r="I531" s="240"/>
      <c r="J531" s="240"/>
      <c r="K531" s="89">
        <f t="shared" si="101"/>
        <v>0</v>
      </c>
      <c r="L531" s="89">
        <f t="shared" si="102"/>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08"/>
      <c r="B532" s="178"/>
      <c r="C532" s="231" t="s">
        <v>551</v>
      </c>
      <c r="D532" s="232" t="s">
        <v>597</v>
      </c>
      <c r="E532" s="238">
        <v>0</v>
      </c>
      <c r="F532" s="238"/>
      <c r="G532" s="152">
        <f>SUM(F532,E532)</f>
        <v>0</v>
      </c>
      <c r="H532" s="239"/>
      <c r="I532" s="240"/>
      <c r="J532" s="240"/>
      <c r="K532" s="89">
        <f t="shared" si="101"/>
        <v>0</v>
      </c>
      <c r="L532" s="89">
        <f t="shared" si="102"/>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08"/>
      <c r="B533" s="178"/>
      <c r="C533" s="233" t="s">
        <v>553</v>
      </c>
      <c r="D533" s="234" t="s">
        <v>598</v>
      </c>
      <c r="E533" s="235">
        <v>0</v>
      </c>
      <c r="F533" s="235"/>
      <c r="G533" s="152">
        <f>SUM(F533,E533)</f>
        <v>0</v>
      </c>
      <c r="H533" s="236"/>
      <c r="I533" s="237"/>
      <c r="J533" s="237"/>
      <c r="K533" s="89">
        <f t="shared" si="101"/>
        <v>0</v>
      </c>
      <c r="L533" s="89">
        <f t="shared" si="102"/>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30"/>
      <c r="B534" s="722" t="s">
        <v>599</v>
      </c>
      <c r="C534" s="711"/>
      <c r="D534" s="220" t="s">
        <v>600</v>
      </c>
      <c r="E534" s="222">
        <v>0</v>
      </c>
      <c r="F534" s="222">
        <f>SUM(F535:F537)</f>
        <v>0</v>
      </c>
      <c r="G534" s="223">
        <f>SUM(G535:G537)</f>
        <v>0</v>
      </c>
      <c r="H534" s="224">
        <f>SUM(H535:H537)</f>
        <v>0</v>
      </c>
      <c r="I534" s="225">
        <f>SUM(I535:I537)</f>
        <v>0</v>
      </c>
      <c r="J534" s="225">
        <f>SUM(J535:J537)</f>
        <v>0</v>
      </c>
      <c r="K534" s="89">
        <f t="shared" si="101"/>
        <v>0</v>
      </c>
      <c r="L534" s="89">
        <f t="shared" si="102"/>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08"/>
      <c r="B535" s="178"/>
      <c r="C535" s="231" t="s">
        <v>549</v>
      </c>
      <c r="D535" s="232" t="s">
        <v>601</v>
      </c>
      <c r="E535" s="238">
        <v>0</v>
      </c>
      <c r="F535" s="238"/>
      <c r="G535" s="152">
        <f>SUM(F535,E535)</f>
        <v>0</v>
      </c>
      <c r="H535" s="239"/>
      <c r="I535" s="240"/>
      <c r="J535" s="240"/>
      <c r="K535" s="89">
        <f t="shared" si="101"/>
        <v>0</v>
      </c>
      <c r="L535" s="89">
        <f t="shared" si="102"/>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08"/>
      <c r="B536" s="178"/>
      <c r="C536" s="231" t="s">
        <v>551</v>
      </c>
      <c r="D536" s="232" t="s">
        <v>602</v>
      </c>
      <c r="E536" s="238">
        <v>0</v>
      </c>
      <c r="F536" s="238"/>
      <c r="G536" s="152">
        <f>SUM(F536,E536)</f>
        <v>0</v>
      </c>
      <c r="H536" s="239"/>
      <c r="I536" s="240"/>
      <c r="J536" s="240"/>
      <c r="K536" s="89">
        <f t="shared" si="101"/>
        <v>0</v>
      </c>
      <c r="L536" s="89">
        <f t="shared" si="102"/>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08"/>
      <c r="B537" s="178"/>
      <c r="C537" s="233" t="s">
        <v>603</v>
      </c>
      <c r="D537" s="234" t="s">
        <v>604</v>
      </c>
      <c r="E537" s="235">
        <v>0</v>
      </c>
      <c r="F537" s="235"/>
      <c r="G537" s="152">
        <f>SUM(F537,E537)</f>
        <v>0</v>
      </c>
      <c r="H537" s="236"/>
      <c r="I537" s="237"/>
      <c r="J537" s="237"/>
      <c r="K537" s="89">
        <f t="shared" si="101"/>
        <v>0</v>
      </c>
      <c r="L537" s="89">
        <f t="shared" si="102"/>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30"/>
      <c r="B538" s="722" t="s">
        <v>605</v>
      </c>
      <c r="C538" s="711"/>
      <c r="D538" s="220" t="s">
        <v>606</v>
      </c>
      <c r="E538" s="222">
        <v>0</v>
      </c>
      <c r="F538" s="222">
        <f>SUM(F539:F541)</f>
        <v>0</v>
      </c>
      <c r="G538" s="223">
        <f>SUM(G539:G541)</f>
        <v>0</v>
      </c>
      <c r="H538" s="224">
        <f>SUM(H539:H541)</f>
        <v>0</v>
      </c>
      <c r="I538" s="225">
        <f>SUM(I539:I541)</f>
        <v>0</v>
      </c>
      <c r="J538" s="225">
        <f>SUM(J539:J541)</f>
        <v>0</v>
      </c>
      <c r="K538" s="89">
        <f t="shared" si="101"/>
        <v>0</v>
      </c>
      <c r="L538" s="89">
        <f t="shared" si="102"/>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08"/>
      <c r="B539" s="178"/>
      <c r="C539" s="231" t="s">
        <v>549</v>
      </c>
      <c r="D539" s="232" t="s">
        <v>607</v>
      </c>
      <c r="E539" s="238">
        <v>0</v>
      </c>
      <c r="F539" s="238"/>
      <c r="G539" s="152">
        <f>SUM(F539,E539)</f>
        <v>0</v>
      </c>
      <c r="H539" s="239"/>
      <c r="I539" s="240"/>
      <c r="J539" s="240"/>
      <c r="K539" s="89">
        <f t="shared" si="101"/>
        <v>0</v>
      </c>
      <c r="L539" s="89">
        <f t="shared" si="102"/>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12.75" hidden="1" customHeight="1" x14ac:dyDescent="0.2">
      <c r="A540" s="208"/>
      <c r="B540" s="178"/>
      <c r="C540" s="231" t="s">
        <v>551</v>
      </c>
      <c r="D540" s="232" t="s">
        <v>608</v>
      </c>
      <c r="E540" s="238">
        <v>0</v>
      </c>
      <c r="F540" s="238"/>
      <c r="G540" s="152">
        <f>SUM(F540,E540)</f>
        <v>0</v>
      </c>
      <c r="H540" s="239"/>
      <c r="I540" s="240"/>
      <c r="J540" s="240"/>
      <c r="K540" s="89">
        <f t="shared" si="101"/>
        <v>0</v>
      </c>
      <c r="L540" s="89">
        <f t="shared" si="102"/>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12.75" hidden="1" customHeight="1" x14ac:dyDescent="0.2">
      <c r="A541" s="208"/>
      <c r="B541" s="178"/>
      <c r="C541" s="233" t="s">
        <v>603</v>
      </c>
      <c r="D541" s="234" t="s">
        <v>609</v>
      </c>
      <c r="E541" s="235">
        <v>0</v>
      </c>
      <c r="F541" s="235"/>
      <c r="G541" s="152">
        <f>SUM(F541,E541)</f>
        <v>0</v>
      </c>
      <c r="H541" s="236"/>
      <c r="I541" s="237"/>
      <c r="J541" s="237"/>
      <c r="K541" s="89">
        <f t="shared" si="101"/>
        <v>0</v>
      </c>
      <c r="L541" s="89">
        <f t="shared" si="102"/>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25.5" hidden="1" customHeight="1" x14ac:dyDescent="0.2">
      <c r="A542" s="735" t="s">
        <v>610</v>
      </c>
      <c r="B542" s="709"/>
      <c r="C542" s="711"/>
      <c r="D542" s="215" t="s">
        <v>611</v>
      </c>
      <c r="E542" s="211">
        <v>0</v>
      </c>
      <c r="F542" s="211">
        <f>F543</f>
        <v>0</v>
      </c>
      <c r="G542" s="212">
        <f>G543</f>
        <v>0</v>
      </c>
      <c r="H542" s="213"/>
      <c r="I542" s="214"/>
      <c r="J542" s="214"/>
      <c r="K542" s="89"/>
      <c r="L542" s="89">
        <f t="shared" si="102"/>
        <v>0</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52.5" hidden="1" customHeight="1" x14ac:dyDescent="0.2">
      <c r="A543" s="148"/>
      <c r="B543" s="727" t="s">
        <v>612</v>
      </c>
      <c r="C543" s="717"/>
      <c r="D543" s="158"/>
      <c r="E543" s="151">
        <v>0</v>
      </c>
      <c r="F543" s="151"/>
      <c r="G543" s="152">
        <f>SUM(F543,E543)</f>
        <v>0</v>
      </c>
      <c r="H543" s="182"/>
      <c r="I543" s="183"/>
      <c r="J543" s="183"/>
      <c r="K543" s="89"/>
      <c r="L543" s="89">
        <f t="shared" si="102"/>
        <v>0</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25.5" customHeight="1" x14ac:dyDescent="0.2">
      <c r="A544" s="735" t="s">
        <v>613</v>
      </c>
      <c r="B544" s="709"/>
      <c r="C544" s="711"/>
      <c r="D544" s="215" t="s">
        <v>192</v>
      </c>
      <c r="E544" s="210">
        <v>82013.600000000006</v>
      </c>
      <c r="F544" s="210">
        <f>SUM(F545,F549,F553,F557,F561,F565,F569,F573,F576)</f>
        <v>0</v>
      </c>
      <c r="G544" s="212">
        <f>SUM(G545,G549,G553,G557,G561,G565,G569,G573,G576)</f>
        <v>82013.600000000006</v>
      </c>
      <c r="H544" s="213" t="s">
        <v>614</v>
      </c>
      <c r="I544" s="214"/>
      <c r="J544" s="214" t="s">
        <v>614</v>
      </c>
      <c r="K544" s="89">
        <f t="shared" ref="K544:K594" si="103">SUM(E544:G544)</f>
        <v>164027.20000000001</v>
      </c>
      <c r="L544" s="89">
        <f t="shared" si="102"/>
        <v>82013.600000000006</v>
      </c>
      <c r="M544" s="11"/>
      <c r="N544" s="11"/>
      <c r="O544" s="11"/>
      <c r="P544" s="11"/>
      <c r="Q544" s="11"/>
      <c r="R544" s="11"/>
      <c r="S544" s="11"/>
      <c r="T544" s="11"/>
      <c r="U544" s="11"/>
      <c r="V544" s="11"/>
      <c r="W544" s="11"/>
      <c r="X544" s="11"/>
      <c r="Y544" s="11"/>
      <c r="Z544" s="11"/>
      <c r="AA544" s="11"/>
      <c r="AB544" s="11"/>
      <c r="AC544" s="11"/>
      <c r="AD544" s="11"/>
      <c r="AE544" s="11"/>
      <c r="AF544" s="11"/>
      <c r="AG544" s="11"/>
      <c r="AH544" s="11"/>
      <c r="AI544" s="11"/>
      <c r="AJ544" s="11"/>
    </row>
    <row r="545" spans="1:36" ht="12.75" customHeight="1" x14ac:dyDescent="0.2">
      <c r="A545" s="230"/>
      <c r="B545" s="722" t="s">
        <v>615</v>
      </c>
      <c r="C545" s="711"/>
      <c r="D545" s="220" t="s">
        <v>616</v>
      </c>
      <c r="E545" s="666">
        <v>82013.600000000006</v>
      </c>
      <c r="F545" s="666">
        <f>SUM(F546:F548)</f>
        <v>0</v>
      </c>
      <c r="G545" s="223">
        <f>SUM(G546:G548)</f>
        <v>82013.600000000006</v>
      </c>
      <c r="H545" s="224" t="s">
        <v>614</v>
      </c>
      <c r="I545" s="225"/>
      <c r="J545" s="225" t="s">
        <v>614</v>
      </c>
      <c r="K545" s="89">
        <f t="shared" si="103"/>
        <v>164027.20000000001</v>
      </c>
      <c r="L545" s="89">
        <f t="shared" si="102"/>
        <v>82013.600000000006</v>
      </c>
      <c r="M545" s="11"/>
      <c r="N545" s="11"/>
      <c r="O545" s="11"/>
      <c r="P545" s="11"/>
      <c r="Q545" s="11"/>
      <c r="R545" s="11"/>
      <c r="S545" s="11"/>
      <c r="T545" s="11"/>
      <c r="U545" s="11"/>
      <c r="V545" s="11"/>
      <c r="W545" s="11"/>
      <c r="X545" s="11"/>
      <c r="Y545" s="11"/>
      <c r="Z545" s="11"/>
      <c r="AA545" s="11"/>
      <c r="AB545" s="11"/>
      <c r="AC545" s="11"/>
      <c r="AD545" s="11"/>
      <c r="AE545" s="11"/>
      <c r="AF545" s="11"/>
      <c r="AG545" s="11"/>
      <c r="AH545" s="11"/>
      <c r="AI545" s="11"/>
      <c r="AJ545" s="11"/>
    </row>
    <row r="546" spans="1:36" ht="12.75" customHeight="1" x14ac:dyDescent="0.2">
      <c r="A546" s="241"/>
      <c r="B546" s="242"/>
      <c r="C546" s="243" t="s">
        <v>549</v>
      </c>
      <c r="D546" s="244" t="s">
        <v>617</v>
      </c>
      <c r="E546" s="648">
        <v>81959.600000000006</v>
      </c>
      <c r="F546" s="648"/>
      <c r="G546" s="152">
        <f>SUM(F546,E546)</f>
        <v>81959.600000000006</v>
      </c>
      <c r="H546" s="245" t="s">
        <v>211</v>
      </c>
      <c r="I546" s="246"/>
      <c r="J546" s="247" t="s">
        <v>211</v>
      </c>
      <c r="K546" s="89">
        <f t="shared" si="103"/>
        <v>163919.20000000001</v>
      </c>
      <c r="L546" s="89">
        <f t="shared" si="102"/>
        <v>81959.600000000006</v>
      </c>
      <c r="M546" s="248"/>
      <c r="N546" s="248"/>
      <c r="O546" s="248"/>
      <c r="P546" s="248"/>
      <c r="Q546" s="248"/>
      <c r="R546" s="248"/>
      <c r="S546" s="248"/>
      <c r="T546" s="248"/>
      <c r="U546" s="248"/>
      <c r="V546" s="248"/>
      <c r="W546" s="248"/>
      <c r="X546" s="248"/>
      <c r="Y546" s="248"/>
      <c r="Z546" s="248"/>
      <c r="AA546" s="248"/>
      <c r="AB546" s="248"/>
      <c r="AC546" s="248"/>
      <c r="AD546" s="248"/>
      <c r="AE546" s="248"/>
      <c r="AF546" s="248"/>
      <c r="AG546" s="248"/>
      <c r="AH546" s="248"/>
      <c r="AI546" s="248"/>
      <c r="AJ546" s="248"/>
    </row>
    <row r="547" spans="1:36" ht="12.75" customHeight="1" x14ac:dyDescent="0.2">
      <c r="A547" s="241"/>
      <c r="B547" s="242"/>
      <c r="C547" s="243" t="s">
        <v>551</v>
      </c>
      <c r="D547" s="244" t="s">
        <v>618</v>
      </c>
      <c r="E547" s="648">
        <v>54</v>
      </c>
      <c r="F547" s="648"/>
      <c r="G547" s="152">
        <f>SUM(F547,E547)</f>
        <v>54</v>
      </c>
      <c r="H547" s="245" t="s">
        <v>614</v>
      </c>
      <c r="I547" s="246"/>
      <c r="J547" s="247" t="s">
        <v>614</v>
      </c>
      <c r="K547" s="89">
        <f t="shared" si="103"/>
        <v>108</v>
      </c>
      <c r="L547" s="89">
        <f t="shared" si="102"/>
        <v>54</v>
      </c>
      <c r="M547" s="248"/>
      <c r="N547" s="248"/>
      <c r="O547" s="248"/>
      <c r="P547" s="248"/>
      <c r="Q547" s="248"/>
      <c r="R547" s="248"/>
      <c r="S547" s="248"/>
      <c r="T547" s="248"/>
      <c r="U547" s="248"/>
      <c r="V547" s="248"/>
      <c r="W547" s="248"/>
      <c r="X547" s="248"/>
      <c r="Y547" s="248"/>
      <c r="Z547" s="248"/>
      <c r="AA547" s="248"/>
      <c r="AB547" s="248"/>
      <c r="AC547" s="248"/>
      <c r="AD547" s="248"/>
      <c r="AE547" s="248"/>
      <c r="AF547" s="248"/>
      <c r="AG547" s="248"/>
      <c r="AH547" s="248"/>
      <c r="AI547" s="248"/>
      <c r="AJ547" s="248"/>
    </row>
    <row r="548" spans="1:36" ht="12.75" hidden="1" customHeight="1" x14ac:dyDescent="0.2">
      <c r="A548" s="250"/>
      <c r="B548" s="251"/>
      <c r="C548" s="252" t="s">
        <v>553</v>
      </c>
      <c r="D548" s="244" t="s">
        <v>619</v>
      </c>
      <c r="E548" s="151">
        <v>0</v>
      </c>
      <c r="F548" s="151"/>
      <c r="G548" s="152">
        <f>SUM(F548,E548)</f>
        <v>0</v>
      </c>
      <c r="H548" s="253" t="s">
        <v>614</v>
      </c>
      <c r="I548" s="254"/>
      <c r="J548" s="255" t="s">
        <v>614</v>
      </c>
      <c r="K548" s="89">
        <f t="shared" si="103"/>
        <v>0</v>
      </c>
      <c r="L548" s="89">
        <f t="shared" si="102"/>
        <v>0</v>
      </c>
      <c r="M548" s="248"/>
      <c r="N548" s="248"/>
      <c r="O548" s="248"/>
      <c r="P548" s="248"/>
      <c r="Q548" s="248"/>
      <c r="R548" s="248"/>
      <c r="S548" s="248"/>
      <c r="T548" s="248"/>
      <c r="U548" s="248"/>
      <c r="V548" s="248"/>
      <c r="W548" s="248"/>
      <c r="X548" s="248"/>
      <c r="Y548" s="248"/>
      <c r="Z548" s="248"/>
      <c r="AA548" s="248"/>
      <c r="AB548" s="248"/>
      <c r="AC548" s="248"/>
      <c r="AD548" s="248"/>
      <c r="AE548" s="248"/>
      <c r="AF548" s="248"/>
      <c r="AG548" s="248"/>
      <c r="AH548" s="248"/>
      <c r="AI548" s="248"/>
      <c r="AJ548" s="248"/>
    </row>
    <row r="549" spans="1:36" ht="12.75" hidden="1" customHeight="1" x14ac:dyDescent="0.2">
      <c r="A549" s="230"/>
      <c r="B549" s="722" t="s">
        <v>620</v>
      </c>
      <c r="C549" s="711"/>
      <c r="D549" s="220" t="s">
        <v>621</v>
      </c>
      <c r="E549" s="222">
        <v>0</v>
      </c>
      <c r="F549" s="222">
        <f>SUM(F550:F552)</f>
        <v>0</v>
      </c>
      <c r="G549" s="223">
        <f>SUM(G550:G552)</f>
        <v>0</v>
      </c>
      <c r="H549" s="224" t="s">
        <v>614</v>
      </c>
      <c r="I549" s="225"/>
      <c r="J549" s="225" t="s">
        <v>614</v>
      </c>
      <c r="K549" s="89">
        <f t="shared" si="103"/>
        <v>0</v>
      </c>
      <c r="L549" s="89">
        <f t="shared" si="102"/>
        <v>0</v>
      </c>
      <c r="M549" s="11"/>
      <c r="N549" s="11"/>
      <c r="O549" s="11"/>
      <c r="P549" s="11"/>
      <c r="Q549" s="11"/>
      <c r="R549" s="11"/>
      <c r="S549" s="11"/>
      <c r="T549" s="11"/>
      <c r="U549" s="11"/>
      <c r="V549" s="11"/>
      <c r="W549" s="11"/>
      <c r="X549" s="11"/>
      <c r="Y549" s="11"/>
      <c r="Z549" s="11"/>
      <c r="AA549" s="11"/>
      <c r="AB549" s="11"/>
      <c r="AC549" s="11"/>
      <c r="AD549" s="11"/>
      <c r="AE549" s="11"/>
      <c r="AF549" s="11"/>
      <c r="AG549" s="11"/>
      <c r="AH549" s="11"/>
      <c r="AI549" s="11"/>
      <c r="AJ549" s="11"/>
    </row>
    <row r="550" spans="1:36" ht="12.75" hidden="1" customHeight="1" x14ac:dyDescent="0.2">
      <c r="A550" s="241"/>
      <c r="B550" s="242"/>
      <c r="C550" s="256" t="s">
        <v>549</v>
      </c>
      <c r="D550" s="244" t="s">
        <v>622</v>
      </c>
      <c r="E550" s="195">
        <v>0</v>
      </c>
      <c r="F550" s="195"/>
      <c r="G550" s="152">
        <f>SUM(F550,E550)</f>
        <v>0</v>
      </c>
      <c r="H550" s="245" t="s">
        <v>614</v>
      </c>
      <c r="I550" s="246"/>
      <c r="J550" s="247" t="s">
        <v>614</v>
      </c>
      <c r="K550" s="89">
        <f t="shared" si="103"/>
        <v>0</v>
      </c>
      <c r="L550" s="89">
        <f t="shared" si="102"/>
        <v>0</v>
      </c>
      <c r="M550" s="248"/>
      <c r="N550" s="248"/>
      <c r="O550" s="248"/>
      <c r="P550" s="248"/>
      <c r="Q550" s="248"/>
      <c r="R550" s="248"/>
      <c r="S550" s="248"/>
      <c r="T550" s="248"/>
      <c r="U550" s="248"/>
      <c r="V550" s="248"/>
      <c r="W550" s="248"/>
      <c r="X550" s="248"/>
      <c r="Y550" s="248"/>
      <c r="Z550" s="248"/>
      <c r="AA550" s="248"/>
      <c r="AB550" s="248"/>
      <c r="AC550" s="248"/>
      <c r="AD550" s="248"/>
      <c r="AE550" s="248"/>
      <c r="AF550" s="248"/>
      <c r="AG550" s="248"/>
      <c r="AH550" s="248"/>
      <c r="AI550" s="248"/>
      <c r="AJ550" s="248"/>
    </row>
    <row r="551" spans="1:36" ht="12.75" hidden="1" customHeight="1" x14ac:dyDescent="0.2">
      <c r="A551" s="241"/>
      <c r="B551" s="242"/>
      <c r="C551" s="256" t="s">
        <v>551</v>
      </c>
      <c r="D551" s="244" t="s">
        <v>623</v>
      </c>
      <c r="E551" s="258">
        <v>0</v>
      </c>
      <c r="F551" s="258"/>
      <c r="G551" s="152">
        <f>SUM(F551,E551)</f>
        <v>0</v>
      </c>
      <c r="H551" s="245" t="s">
        <v>211</v>
      </c>
      <c r="I551" s="246"/>
      <c r="J551" s="247" t="s">
        <v>211</v>
      </c>
      <c r="K551" s="89">
        <f t="shared" si="103"/>
        <v>0</v>
      </c>
      <c r="L551" s="89">
        <f t="shared" si="102"/>
        <v>0</v>
      </c>
      <c r="M551" s="248"/>
      <c r="N551" s="248"/>
      <c r="O551" s="248"/>
      <c r="P551" s="248"/>
      <c r="Q551" s="248"/>
      <c r="R551" s="248"/>
      <c r="S551" s="248"/>
      <c r="T551" s="248"/>
      <c r="U551" s="248"/>
      <c r="V551" s="248"/>
      <c r="W551" s="248"/>
      <c r="X551" s="248"/>
      <c r="Y551" s="248"/>
      <c r="Z551" s="248"/>
      <c r="AA551" s="248"/>
      <c r="AB551" s="248"/>
      <c r="AC551" s="248"/>
      <c r="AD551" s="248"/>
      <c r="AE551" s="248"/>
      <c r="AF551" s="248"/>
      <c r="AG551" s="248"/>
      <c r="AH551" s="248"/>
      <c r="AI551" s="248"/>
      <c r="AJ551" s="248"/>
    </row>
    <row r="552" spans="1:36" ht="12.75" hidden="1" customHeight="1" x14ac:dyDescent="0.2">
      <c r="A552" s="250"/>
      <c r="B552" s="251"/>
      <c r="C552" s="252" t="s">
        <v>553</v>
      </c>
      <c r="D552" s="244" t="s">
        <v>624</v>
      </c>
      <c r="E552" s="247">
        <v>0</v>
      </c>
      <c r="F552" s="247"/>
      <c r="G552" s="152">
        <f>SUM(F552,E552)</f>
        <v>0</v>
      </c>
      <c r="H552" s="260" t="s">
        <v>614</v>
      </c>
      <c r="I552" s="254"/>
      <c r="J552" s="261" t="s">
        <v>614</v>
      </c>
      <c r="K552" s="89">
        <f t="shared" si="103"/>
        <v>0</v>
      </c>
      <c r="L552" s="89">
        <f t="shared" si="102"/>
        <v>0</v>
      </c>
      <c r="M552" s="248"/>
      <c r="N552" s="248"/>
      <c r="O552" s="248"/>
      <c r="P552" s="248"/>
      <c r="Q552" s="248"/>
      <c r="R552" s="248"/>
      <c r="S552" s="248"/>
      <c r="T552" s="248"/>
      <c r="U552" s="248"/>
      <c r="V552" s="248"/>
      <c r="W552" s="248"/>
      <c r="X552" s="248"/>
      <c r="Y552" s="248"/>
      <c r="Z552" s="248"/>
      <c r="AA552" s="248"/>
      <c r="AB552" s="248"/>
      <c r="AC552" s="248"/>
      <c r="AD552" s="248"/>
      <c r="AE552" s="248"/>
      <c r="AF552" s="248"/>
      <c r="AG552" s="248"/>
      <c r="AH552" s="248"/>
      <c r="AI552" s="248"/>
      <c r="AJ552" s="248"/>
    </row>
    <row r="553" spans="1:36" ht="12.75" hidden="1" customHeight="1" x14ac:dyDescent="0.2">
      <c r="A553" s="230"/>
      <c r="B553" s="722" t="s">
        <v>625</v>
      </c>
      <c r="C553" s="711"/>
      <c r="D553" s="220" t="s">
        <v>626</v>
      </c>
      <c r="E553" s="222">
        <v>0</v>
      </c>
      <c r="F553" s="222">
        <f>SUM(F554:F556)</f>
        <v>0</v>
      </c>
      <c r="G553" s="223">
        <f>SUM(G554:G556)</f>
        <v>0</v>
      </c>
      <c r="H553" s="224" t="s">
        <v>614</v>
      </c>
      <c r="I553" s="225"/>
      <c r="J553" s="225" t="s">
        <v>614</v>
      </c>
      <c r="K553" s="89">
        <f t="shared" si="103"/>
        <v>0</v>
      </c>
      <c r="L553" s="89">
        <f t="shared" si="102"/>
        <v>0</v>
      </c>
      <c r="M553" s="11"/>
      <c r="N553" s="11"/>
      <c r="O553" s="11"/>
      <c r="P553" s="11"/>
      <c r="Q553" s="11"/>
      <c r="R553" s="11"/>
      <c r="S553" s="11"/>
      <c r="T553" s="11"/>
      <c r="U553" s="11"/>
      <c r="V553" s="11"/>
      <c r="W553" s="11"/>
      <c r="X553" s="11"/>
      <c r="Y553" s="11"/>
      <c r="Z553" s="11"/>
      <c r="AA553" s="11"/>
      <c r="AB553" s="11"/>
      <c r="AC553" s="11"/>
      <c r="AD553" s="11"/>
      <c r="AE553" s="11"/>
      <c r="AF553" s="11"/>
      <c r="AG553" s="11"/>
      <c r="AH553" s="11"/>
      <c r="AI553" s="11"/>
      <c r="AJ553" s="11"/>
    </row>
    <row r="554" spans="1:36" ht="12.75" hidden="1" customHeight="1" x14ac:dyDescent="0.2">
      <c r="A554" s="241"/>
      <c r="B554" s="242"/>
      <c r="C554" s="256" t="s">
        <v>549</v>
      </c>
      <c r="D554" s="244" t="s">
        <v>627</v>
      </c>
      <c r="E554" s="247">
        <v>0</v>
      </c>
      <c r="F554" s="247"/>
      <c r="G554" s="152">
        <f>SUM(F554,E554)</f>
        <v>0</v>
      </c>
      <c r="H554" s="245" t="s">
        <v>211</v>
      </c>
      <c r="I554" s="246"/>
      <c r="J554" s="247" t="s">
        <v>211</v>
      </c>
      <c r="K554" s="89">
        <f t="shared" si="103"/>
        <v>0</v>
      </c>
      <c r="L554" s="89">
        <f t="shared" si="102"/>
        <v>0</v>
      </c>
      <c r="M554" s="248"/>
      <c r="N554" s="248"/>
      <c r="O554" s="248"/>
      <c r="P554" s="248"/>
      <c r="Q554" s="248"/>
      <c r="R554" s="248"/>
      <c r="S554" s="248"/>
      <c r="T554" s="248"/>
      <c r="U554" s="248"/>
      <c r="V554" s="248"/>
      <c r="W554" s="248"/>
      <c r="X554" s="248"/>
      <c r="Y554" s="248"/>
      <c r="Z554" s="248"/>
      <c r="AA554" s="248"/>
      <c r="AB554" s="248"/>
      <c r="AC554" s="248"/>
      <c r="AD554" s="248"/>
      <c r="AE554" s="248"/>
      <c r="AF554" s="248"/>
      <c r="AG554" s="248"/>
      <c r="AH554" s="248"/>
      <c r="AI554" s="248"/>
      <c r="AJ554" s="248"/>
    </row>
    <row r="555" spans="1:36" ht="12.75" hidden="1" customHeight="1" x14ac:dyDescent="0.2">
      <c r="A555" s="241"/>
      <c r="B555" s="242"/>
      <c r="C555" s="256" t="s">
        <v>551</v>
      </c>
      <c r="D555" s="244" t="s">
        <v>628</v>
      </c>
      <c r="E555" s="247">
        <v>0</v>
      </c>
      <c r="F555" s="247"/>
      <c r="G555" s="152">
        <f>SUM(F555,E555)</f>
        <v>0</v>
      </c>
      <c r="H555" s="245" t="s">
        <v>614</v>
      </c>
      <c r="I555" s="246"/>
      <c r="J555" s="247" t="s">
        <v>614</v>
      </c>
      <c r="K555" s="89">
        <f t="shared" si="103"/>
        <v>0</v>
      </c>
      <c r="L555" s="89">
        <f t="shared" si="102"/>
        <v>0</v>
      </c>
      <c r="M555" s="248"/>
      <c r="N555" s="248"/>
      <c r="O555" s="248"/>
      <c r="P555" s="248"/>
      <c r="Q555" s="248"/>
      <c r="R555" s="248"/>
      <c r="S555" s="248"/>
      <c r="T555" s="248"/>
      <c r="U555" s="248"/>
      <c r="V555" s="248"/>
      <c r="W555" s="248"/>
      <c r="X555" s="248"/>
      <c r="Y555" s="248"/>
      <c r="Z555" s="248"/>
      <c r="AA555" s="248"/>
      <c r="AB555" s="248"/>
      <c r="AC555" s="248"/>
      <c r="AD555" s="248"/>
      <c r="AE555" s="248"/>
      <c r="AF555" s="248"/>
      <c r="AG555" s="248"/>
      <c r="AH555" s="248"/>
      <c r="AI555" s="248"/>
      <c r="AJ555" s="248"/>
    </row>
    <row r="556" spans="1:36" ht="12.75" hidden="1" customHeight="1" x14ac:dyDescent="0.2">
      <c r="A556" s="250"/>
      <c r="B556" s="251"/>
      <c r="C556" s="252" t="s">
        <v>553</v>
      </c>
      <c r="D556" s="244" t="s">
        <v>629</v>
      </c>
      <c r="E556" s="247">
        <v>0</v>
      </c>
      <c r="F556" s="247"/>
      <c r="G556" s="152">
        <f>SUM(F556,E556)</f>
        <v>0</v>
      </c>
      <c r="H556" s="253" t="s">
        <v>614</v>
      </c>
      <c r="I556" s="254"/>
      <c r="J556" s="255" t="s">
        <v>614</v>
      </c>
      <c r="K556" s="89">
        <f t="shared" si="103"/>
        <v>0</v>
      </c>
      <c r="L556" s="89">
        <f t="shared" si="102"/>
        <v>0</v>
      </c>
      <c r="M556" s="248"/>
      <c r="N556" s="248"/>
      <c r="O556" s="248"/>
      <c r="P556" s="248"/>
      <c r="Q556" s="248"/>
      <c r="R556" s="248"/>
      <c r="S556" s="248"/>
      <c r="T556" s="248"/>
      <c r="U556" s="248"/>
      <c r="V556" s="248"/>
      <c r="W556" s="248"/>
      <c r="X556" s="248"/>
      <c r="Y556" s="248"/>
      <c r="Z556" s="248"/>
      <c r="AA556" s="248"/>
      <c r="AB556" s="248"/>
      <c r="AC556" s="248"/>
      <c r="AD556" s="248"/>
      <c r="AE556" s="248"/>
      <c r="AF556" s="248"/>
      <c r="AG556" s="248"/>
      <c r="AH556" s="248"/>
      <c r="AI556" s="248"/>
      <c r="AJ556" s="248"/>
    </row>
    <row r="557" spans="1:36" ht="12.75" hidden="1" customHeight="1" x14ac:dyDescent="0.2">
      <c r="A557" s="230"/>
      <c r="B557" s="722" t="s">
        <v>630</v>
      </c>
      <c r="C557" s="717"/>
      <c r="D557" s="220" t="s">
        <v>631</v>
      </c>
      <c r="E557" s="222">
        <v>0</v>
      </c>
      <c r="F557" s="222">
        <f>SUM(F558:F560)</f>
        <v>0</v>
      </c>
      <c r="G557" s="223">
        <f>SUM(G558:G560)</f>
        <v>0</v>
      </c>
      <c r="H557" s="224" t="s">
        <v>614</v>
      </c>
      <c r="I557" s="225"/>
      <c r="J557" s="225" t="s">
        <v>614</v>
      </c>
      <c r="K557" s="89">
        <f t="shared" si="103"/>
        <v>0</v>
      </c>
      <c r="L557" s="89">
        <f t="shared" si="102"/>
        <v>0</v>
      </c>
      <c r="M557" s="11"/>
      <c r="N557" s="11"/>
      <c r="O557" s="11"/>
      <c r="P557" s="11"/>
      <c r="Q557" s="11"/>
      <c r="R557" s="11"/>
      <c r="S557" s="11"/>
      <c r="T557" s="11"/>
      <c r="U557" s="11"/>
      <c r="V557" s="11"/>
      <c r="W557" s="11"/>
      <c r="X557" s="11"/>
      <c r="Y557" s="11"/>
      <c r="Z557" s="11"/>
      <c r="AA557" s="11"/>
      <c r="AB557" s="11"/>
      <c r="AC557" s="11"/>
      <c r="AD557" s="11"/>
      <c r="AE557" s="11"/>
      <c r="AF557" s="11"/>
      <c r="AG557" s="11"/>
      <c r="AH557" s="11"/>
      <c r="AI557" s="11"/>
      <c r="AJ557" s="11"/>
    </row>
    <row r="558" spans="1:36" ht="12.75" hidden="1" customHeight="1" x14ac:dyDescent="0.2">
      <c r="A558" s="241"/>
      <c r="B558" s="242"/>
      <c r="C558" s="256" t="s">
        <v>549</v>
      </c>
      <c r="D558" s="244" t="s">
        <v>632</v>
      </c>
      <c r="E558" s="247">
        <v>0</v>
      </c>
      <c r="F558" s="247"/>
      <c r="G558" s="152">
        <f>SUM(F558,E558)</f>
        <v>0</v>
      </c>
      <c r="H558" s="245" t="s">
        <v>614</v>
      </c>
      <c r="I558" s="246"/>
      <c r="J558" s="247" t="s">
        <v>614</v>
      </c>
      <c r="K558" s="89">
        <f t="shared" si="103"/>
        <v>0</v>
      </c>
      <c r="L558" s="89">
        <f t="shared" si="102"/>
        <v>0</v>
      </c>
      <c r="M558" s="248"/>
      <c r="N558" s="248"/>
      <c r="O558" s="248"/>
      <c r="P558" s="248"/>
      <c r="Q558" s="248"/>
      <c r="R558" s="248"/>
      <c r="S558" s="248"/>
      <c r="T558" s="248"/>
      <c r="U558" s="248"/>
      <c r="V558" s="248"/>
      <c r="W558" s="248"/>
      <c r="X558" s="248"/>
      <c r="Y558" s="248"/>
      <c r="Z558" s="248"/>
      <c r="AA558" s="248"/>
      <c r="AB558" s="248"/>
      <c r="AC558" s="248"/>
      <c r="AD558" s="248"/>
      <c r="AE558" s="248"/>
      <c r="AF558" s="248"/>
      <c r="AG558" s="248"/>
      <c r="AH558" s="248"/>
      <c r="AI558" s="248"/>
      <c r="AJ558" s="248"/>
    </row>
    <row r="559" spans="1:36" ht="12.75" hidden="1" customHeight="1" x14ac:dyDescent="0.2">
      <c r="A559" s="241"/>
      <c r="B559" s="242"/>
      <c r="C559" s="256" t="s">
        <v>551</v>
      </c>
      <c r="D559" s="244" t="s">
        <v>633</v>
      </c>
      <c r="E559" s="247">
        <v>0</v>
      </c>
      <c r="F559" s="247"/>
      <c r="G559" s="152">
        <f>SUM(F559,E559)</f>
        <v>0</v>
      </c>
      <c r="H559" s="245" t="s">
        <v>211</v>
      </c>
      <c r="I559" s="246"/>
      <c r="J559" s="247" t="s">
        <v>211</v>
      </c>
      <c r="K559" s="89">
        <f t="shared" si="103"/>
        <v>0</v>
      </c>
      <c r="L559" s="89">
        <f t="shared" si="102"/>
        <v>0</v>
      </c>
      <c r="M559" s="248"/>
      <c r="N559" s="248"/>
      <c r="O559" s="248"/>
      <c r="P559" s="248"/>
      <c r="Q559" s="248"/>
      <c r="R559" s="248"/>
      <c r="S559" s="248"/>
      <c r="T559" s="248"/>
      <c r="U559" s="248"/>
      <c r="V559" s="248"/>
      <c r="W559" s="248"/>
      <c r="X559" s="248"/>
      <c r="Y559" s="248"/>
      <c r="Z559" s="248"/>
      <c r="AA559" s="248"/>
      <c r="AB559" s="248"/>
      <c r="AC559" s="248"/>
      <c r="AD559" s="248"/>
      <c r="AE559" s="248"/>
      <c r="AF559" s="248"/>
      <c r="AG559" s="248"/>
      <c r="AH559" s="248"/>
      <c r="AI559" s="248"/>
      <c r="AJ559" s="248"/>
    </row>
    <row r="560" spans="1:36" ht="12.75" hidden="1" customHeight="1" x14ac:dyDescent="0.2">
      <c r="A560" s="250"/>
      <c r="B560" s="251"/>
      <c r="C560" s="252" t="s">
        <v>553</v>
      </c>
      <c r="D560" s="244" t="s">
        <v>634</v>
      </c>
      <c r="E560" s="247">
        <v>0</v>
      </c>
      <c r="F560" s="247"/>
      <c r="G560" s="152">
        <f>SUM(F560,E560)</f>
        <v>0</v>
      </c>
      <c r="H560" s="260" t="s">
        <v>614</v>
      </c>
      <c r="I560" s="254"/>
      <c r="J560" s="261" t="s">
        <v>614</v>
      </c>
      <c r="K560" s="89">
        <f t="shared" si="103"/>
        <v>0</v>
      </c>
      <c r="L560" s="89">
        <f t="shared" si="102"/>
        <v>0</v>
      </c>
      <c r="M560" s="248"/>
      <c r="N560" s="248"/>
      <c r="O560" s="248"/>
      <c r="P560" s="248"/>
      <c r="Q560" s="248"/>
      <c r="R560" s="248"/>
      <c r="S560" s="248"/>
      <c r="T560" s="248"/>
      <c r="U560" s="248"/>
      <c r="V560" s="248"/>
      <c r="W560" s="248"/>
      <c r="X560" s="248"/>
      <c r="Y560" s="248"/>
      <c r="Z560" s="248"/>
      <c r="AA560" s="248"/>
      <c r="AB560" s="248"/>
      <c r="AC560" s="248"/>
      <c r="AD560" s="248"/>
      <c r="AE560" s="248"/>
      <c r="AF560" s="248"/>
      <c r="AG560" s="248"/>
      <c r="AH560" s="248"/>
      <c r="AI560" s="248"/>
      <c r="AJ560" s="248"/>
    </row>
    <row r="561" spans="1:36" ht="12.75" hidden="1" customHeight="1" x14ac:dyDescent="0.2">
      <c r="A561" s="230"/>
      <c r="B561" s="722" t="s">
        <v>635</v>
      </c>
      <c r="C561" s="711"/>
      <c r="D561" s="220" t="s">
        <v>636</v>
      </c>
      <c r="E561" s="222">
        <v>0</v>
      </c>
      <c r="F561" s="222">
        <f>SUM(F562:F564)</f>
        <v>0</v>
      </c>
      <c r="G561" s="223">
        <f>SUM(G562:G564)</f>
        <v>0</v>
      </c>
      <c r="H561" s="224" t="s">
        <v>614</v>
      </c>
      <c r="I561" s="225"/>
      <c r="J561" s="225" t="s">
        <v>614</v>
      </c>
      <c r="K561" s="89">
        <f t="shared" si="103"/>
        <v>0</v>
      </c>
      <c r="L561" s="89">
        <f t="shared" si="102"/>
        <v>0</v>
      </c>
      <c r="M561" s="11"/>
      <c r="N561" s="11"/>
      <c r="O561" s="11"/>
      <c r="P561" s="11"/>
      <c r="Q561" s="11"/>
      <c r="R561" s="11"/>
      <c r="S561" s="11"/>
      <c r="T561" s="11"/>
      <c r="U561" s="11"/>
      <c r="V561" s="11"/>
      <c r="W561" s="11"/>
      <c r="X561" s="11"/>
      <c r="Y561" s="11"/>
      <c r="Z561" s="11"/>
      <c r="AA561" s="11"/>
      <c r="AB561" s="11"/>
      <c r="AC561" s="11"/>
      <c r="AD561" s="11"/>
      <c r="AE561" s="11"/>
      <c r="AF561" s="11"/>
      <c r="AG561" s="11"/>
      <c r="AH561" s="11"/>
      <c r="AI561" s="11"/>
      <c r="AJ561" s="11"/>
    </row>
    <row r="562" spans="1:36" ht="12.75" hidden="1" customHeight="1" x14ac:dyDescent="0.2">
      <c r="A562" s="241"/>
      <c r="B562" s="242"/>
      <c r="C562" s="256" t="s">
        <v>549</v>
      </c>
      <c r="D562" s="244" t="s">
        <v>637</v>
      </c>
      <c r="E562" s="247">
        <v>0</v>
      </c>
      <c r="F562" s="247"/>
      <c r="G562" s="152">
        <f>SUM(F562,E562)</f>
        <v>0</v>
      </c>
      <c r="H562" s="245" t="s">
        <v>211</v>
      </c>
      <c r="I562" s="246"/>
      <c r="J562" s="247" t="s">
        <v>211</v>
      </c>
      <c r="K562" s="89">
        <f t="shared" si="103"/>
        <v>0</v>
      </c>
      <c r="L562" s="89">
        <f t="shared" si="102"/>
        <v>0</v>
      </c>
      <c r="M562" s="248"/>
      <c r="N562" s="248"/>
      <c r="O562" s="248"/>
      <c r="P562" s="248"/>
      <c r="Q562" s="248"/>
      <c r="R562" s="248"/>
      <c r="S562" s="248"/>
      <c r="T562" s="248"/>
      <c r="U562" s="248"/>
      <c r="V562" s="248"/>
      <c r="W562" s="248"/>
      <c r="X562" s="248"/>
      <c r="Y562" s="248"/>
      <c r="Z562" s="248"/>
      <c r="AA562" s="248"/>
      <c r="AB562" s="248"/>
      <c r="AC562" s="248"/>
      <c r="AD562" s="248"/>
      <c r="AE562" s="248"/>
      <c r="AF562" s="248"/>
      <c r="AG562" s="248"/>
      <c r="AH562" s="248"/>
      <c r="AI562" s="248"/>
      <c r="AJ562" s="248"/>
    </row>
    <row r="563" spans="1:36" ht="12.75" hidden="1" customHeight="1" x14ac:dyDescent="0.2">
      <c r="A563" s="241"/>
      <c r="B563" s="242"/>
      <c r="C563" s="256" t="s">
        <v>551</v>
      </c>
      <c r="D563" s="244" t="s">
        <v>638</v>
      </c>
      <c r="E563" s="247">
        <v>0</v>
      </c>
      <c r="F563" s="247"/>
      <c r="G563" s="152">
        <f>SUM(F563,E563)</f>
        <v>0</v>
      </c>
      <c r="H563" s="245" t="s">
        <v>614</v>
      </c>
      <c r="I563" s="246"/>
      <c r="J563" s="247" t="s">
        <v>614</v>
      </c>
      <c r="K563" s="89">
        <f t="shared" si="103"/>
        <v>0</v>
      </c>
      <c r="L563" s="89">
        <f t="shared" si="102"/>
        <v>0</v>
      </c>
      <c r="M563" s="248"/>
      <c r="N563" s="248"/>
      <c r="O563" s="248"/>
      <c r="P563" s="248"/>
      <c r="Q563" s="248"/>
      <c r="R563" s="248"/>
      <c r="S563" s="248"/>
      <c r="T563" s="248"/>
      <c r="U563" s="248"/>
      <c r="V563" s="248"/>
      <c r="W563" s="248"/>
      <c r="X563" s="248"/>
      <c r="Y563" s="248"/>
      <c r="Z563" s="248"/>
      <c r="AA563" s="248"/>
      <c r="AB563" s="248"/>
      <c r="AC563" s="248"/>
      <c r="AD563" s="248"/>
      <c r="AE563" s="248"/>
      <c r="AF563" s="248"/>
      <c r="AG563" s="248"/>
      <c r="AH563" s="248"/>
      <c r="AI563" s="248"/>
      <c r="AJ563" s="248"/>
    </row>
    <row r="564" spans="1:36" ht="12.75" hidden="1" customHeight="1" x14ac:dyDescent="0.2">
      <c r="A564" s="250"/>
      <c r="B564" s="251"/>
      <c r="C564" s="252" t="s">
        <v>553</v>
      </c>
      <c r="D564" s="244" t="s">
        <v>639</v>
      </c>
      <c r="E564" s="247">
        <v>0</v>
      </c>
      <c r="F564" s="247"/>
      <c r="G564" s="152">
        <f>SUM(F564,E564)</f>
        <v>0</v>
      </c>
      <c r="H564" s="253" t="s">
        <v>614</v>
      </c>
      <c r="I564" s="254"/>
      <c r="J564" s="255" t="s">
        <v>614</v>
      </c>
      <c r="K564" s="89">
        <f t="shared" si="103"/>
        <v>0</v>
      </c>
      <c r="L564" s="89">
        <f t="shared" si="102"/>
        <v>0</v>
      </c>
      <c r="M564" s="248"/>
      <c r="N564" s="248"/>
      <c r="O564" s="248"/>
      <c r="P564" s="248"/>
      <c r="Q564" s="248"/>
      <c r="R564" s="248"/>
      <c r="S564" s="248"/>
      <c r="T564" s="248"/>
      <c r="U564" s="248"/>
      <c r="V564" s="248"/>
      <c r="W564" s="248"/>
      <c r="X564" s="248"/>
      <c r="Y564" s="248"/>
      <c r="Z564" s="248"/>
      <c r="AA564" s="248"/>
      <c r="AB564" s="248"/>
      <c r="AC564" s="248"/>
      <c r="AD564" s="248"/>
      <c r="AE564" s="248"/>
      <c r="AF564" s="248"/>
      <c r="AG564" s="248"/>
      <c r="AH564" s="248"/>
      <c r="AI564" s="248"/>
      <c r="AJ564" s="248"/>
    </row>
    <row r="565" spans="1:36" ht="12.75" hidden="1" customHeight="1" x14ac:dyDescent="0.2">
      <c r="A565" s="230"/>
      <c r="B565" s="722" t="s">
        <v>640</v>
      </c>
      <c r="C565" s="711"/>
      <c r="D565" s="220" t="s">
        <v>641</v>
      </c>
      <c r="E565" s="222">
        <v>0</v>
      </c>
      <c r="F565" s="222">
        <f>SUM(F566:F568)</f>
        <v>0</v>
      </c>
      <c r="G565" s="223">
        <f>SUM(G566:G568)</f>
        <v>0</v>
      </c>
      <c r="H565" s="224" t="s">
        <v>614</v>
      </c>
      <c r="I565" s="225"/>
      <c r="J565" s="225" t="s">
        <v>614</v>
      </c>
      <c r="K565" s="89">
        <f t="shared" si="103"/>
        <v>0</v>
      </c>
      <c r="L565" s="89">
        <f t="shared" si="102"/>
        <v>0</v>
      </c>
      <c r="M565" s="11"/>
      <c r="N565" s="11"/>
      <c r="O565" s="11"/>
      <c r="P565" s="11"/>
      <c r="Q565" s="11"/>
      <c r="R565" s="11"/>
      <c r="S565" s="11"/>
      <c r="T565" s="11"/>
      <c r="U565" s="11"/>
      <c r="V565" s="11"/>
      <c r="W565" s="11"/>
      <c r="X565" s="11"/>
      <c r="Y565" s="11"/>
      <c r="Z565" s="11"/>
      <c r="AA565" s="11"/>
      <c r="AB565" s="11"/>
      <c r="AC565" s="11"/>
      <c r="AD565" s="11"/>
      <c r="AE565" s="11"/>
      <c r="AF565" s="11"/>
      <c r="AG565" s="11"/>
      <c r="AH565" s="11"/>
      <c r="AI565" s="11"/>
      <c r="AJ565" s="11"/>
    </row>
    <row r="566" spans="1:36" ht="12.75" hidden="1" customHeight="1" x14ac:dyDescent="0.2">
      <c r="A566" s="241"/>
      <c r="B566" s="242"/>
      <c r="C566" s="256" t="s">
        <v>549</v>
      </c>
      <c r="D566" s="244" t="s">
        <v>642</v>
      </c>
      <c r="E566" s="247">
        <v>0</v>
      </c>
      <c r="F566" s="247"/>
      <c r="G566" s="152">
        <f>SUM(F566,E566)</f>
        <v>0</v>
      </c>
      <c r="H566" s="245" t="s">
        <v>614</v>
      </c>
      <c r="I566" s="246"/>
      <c r="J566" s="247" t="s">
        <v>614</v>
      </c>
      <c r="K566" s="89">
        <f t="shared" si="103"/>
        <v>0</v>
      </c>
      <c r="L566" s="89">
        <f t="shared" si="102"/>
        <v>0</v>
      </c>
      <c r="M566" s="248"/>
      <c r="N566" s="248"/>
      <c r="O566" s="248"/>
      <c r="P566" s="248"/>
      <c r="Q566" s="248"/>
      <c r="R566" s="248"/>
      <c r="S566" s="248"/>
      <c r="T566" s="248"/>
      <c r="U566" s="248"/>
      <c r="V566" s="248"/>
      <c r="W566" s="248"/>
      <c r="X566" s="248"/>
      <c r="Y566" s="248"/>
      <c r="Z566" s="248"/>
      <c r="AA566" s="248"/>
      <c r="AB566" s="248"/>
      <c r="AC566" s="248"/>
      <c r="AD566" s="248"/>
      <c r="AE566" s="248"/>
      <c r="AF566" s="248"/>
      <c r="AG566" s="248"/>
      <c r="AH566" s="248"/>
      <c r="AI566" s="248"/>
      <c r="AJ566" s="248"/>
    </row>
    <row r="567" spans="1:36" ht="12.75" hidden="1" customHeight="1" x14ac:dyDescent="0.2">
      <c r="A567" s="241"/>
      <c r="B567" s="242"/>
      <c r="C567" s="256" t="s">
        <v>551</v>
      </c>
      <c r="D567" s="244" t="s">
        <v>643</v>
      </c>
      <c r="E567" s="247">
        <v>0</v>
      </c>
      <c r="F567" s="247"/>
      <c r="G567" s="152">
        <f>SUM(F567,E567)</f>
        <v>0</v>
      </c>
      <c r="H567" s="245" t="s">
        <v>211</v>
      </c>
      <c r="I567" s="246"/>
      <c r="J567" s="247" t="s">
        <v>211</v>
      </c>
      <c r="K567" s="89">
        <f t="shared" si="103"/>
        <v>0</v>
      </c>
      <c r="L567" s="89">
        <f t="shared" si="102"/>
        <v>0</v>
      </c>
      <c r="M567" s="248"/>
      <c r="N567" s="248"/>
      <c r="O567" s="248"/>
      <c r="P567" s="248"/>
      <c r="Q567" s="248"/>
      <c r="R567" s="248"/>
      <c r="S567" s="248"/>
      <c r="T567" s="248"/>
      <c r="U567" s="248"/>
      <c r="V567" s="248"/>
      <c r="W567" s="248"/>
      <c r="X567" s="248"/>
      <c r="Y567" s="248"/>
      <c r="Z567" s="248"/>
      <c r="AA567" s="248"/>
      <c r="AB567" s="248"/>
      <c r="AC567" s="248"/>
      <c r="AD567" s="248"/>
      <c r="AE567" s="248"/>
      <c r="AF567" s="248"/>
      <c r="AG567" s="248"/>
      <c r="AH567" s="248"/>
      <c r="AI567" s="248"/>
      <c r="AJ567" s="248"/>
    </row>
    <row r="568" spans="1:36" ht="12.75" hidden="1" customHeight="1" x14ac:dyDescent="0.2">
      <c r="A568" s="250"/>
      <c r="B568" s="251"/>
      <c r="C568" s="252" t="s">
        <v>553</v>
      </c>
      <c r="D568" s="244" t="s">
        <v>644</v>
      </c>
      <c r="E568" s="247">
        <v>0</v>
      </c>
      <c r="F568" s="247"/>
      <c r="G568" s="152">
        <f>SUM(F568,E568)</f>
        <v>0</v>
      </c>
      <c r="H568" s="260" t="s">
        <v>614</v>
      </c>
      <c r="I568" s="254"/>
      <c r="J568" s="261" t="s">
        <v>614</v>
      </c>
      <c r="K568" s="89">
        <f t="shared" si="103"/>
        <v>0</v>
      </c>
      <c r="L568" s="89">
        <f t="shared" si="102"/>
        <v>0</v>
      </c>
      <c r="M568" s="248"/>
      <c r="N568" s="248"/>
      <c r="O568" s="248"/>
      <c r="P568" s="248"/>
      <c r="Q568" s="248"/>
      <c r="R568" s="248"/>
      <c r="S568" s="248"/>
      <c r="T568" s="248"/>
      <c r="U568" s="248"/>
      <c r="V568" s="248"/>
      <c r="W568" s="248"/>
      <c r="X568" s="248"/>
      <c r="Y568" s="248"/>
      <c r="Z568" s="248"/>
      <c r="AA568" s="248"/>
      <c r="AB568" s="248"/>
      <c r="AC568" s="248"/>
      <c r="AD568" s="248"/>
      <c r="AE568" s="248"/>
      <c r="AF568" s="248"/>
      <c r="AG568" s="248"/>
      <c r="AH568" s="248"/>
      <c r="AI568" s="248"/>
      <c r="AJ568" s="248"/>
    </row>
    <row r="569" spans="1:36" ht="12.75" hidden="1" customHeight="1" x14ac:dyDescent="0.2">
      <c r="A569" s="230"/>
      <c r="B569" s="722" t="s">
        <v>645</v>
      </c>
      <c r="C569" s="711"/>
      <c r="D569" s="220" t="s">
        <v>646</v>
      </c>
      <c r="E569" s="222">
        <v>0</v>
      </c>
      <c r="F569" s="222">
        <f>SUM(F570:F572)</f>
        <v>0</v>
      </c>
      <c r="G569" s="223">
        <f>SUM(G570:G572)</f>
        <v>0</v>
      </c>
      <c r="H569" s="224" t="s">
        <v>614</v>
      </c>
      <c r="I569" s="225"/>
      <c r="J569" s="225" t="s">
        <v>614</v>
      </c>
      <c r="K569" s="89">
        <f t="shared" si="103"/>
        <v>0</v>
      </c>
      <c r="L569" s="89">
        <f t="shared" si="102"/>
        <v>0</v>
      </c>
      <c r="M569" s="11"/>
      <c r="N569" s="11"/>
      <c r="O569" s="11"/>
      <c r="P569" s="11"/>
      <c r="Q569" s="11"/>
      <c r="R569" s="11"/>
      <c r="S569" s="11"/>
      <c r="T569" s="11"/>
      <c r="U569" s="11"/>
      <c r="V569" s="11"/>
      <c r="W569" s="11"/>
      <c r="X569" s="11"/>
      <c r="Y569" s="11"/>
      <c r="Z569" s="11"/>
      <c r="AA569" s="11"/>
      <c r="AB569" s="11"/>
      <c r="AC569" s="11"/>
      <c r="AD569" s="11"/>
      <c r="AE569" s="11"/>
      <c r="AF569" s="11"/>
      <c r="AG569" s="11"/>
      <c r="AH569" s="11"/>
      <c r="AI569" s="11"/>
      <c r="AJ569" s="11"/>
    </row>
    <row r="570" spans="1:36" ht="12.75" hidden="1" customHeight="1" x14ac:dyDescent="0.2">
      <c r="A570" s="241"/>
      <c r="B570" s="242"/>
      <c r="C570" s="256" t="s">
        <v>549</v>
      </c>
      <c r="D570" s="244" t="s">
        <v>647</v>
      </c>
      <c r="E570" s="247">
        <v>0</v>
      </c>
      <c r="F570" s="247"/>
      <c r="G570" s="152">
        <f>SUM(F570,E570)</f>
        <v>0</v>
      </c>
      <c r="H570" s="245" t="s">
        <v>211</v>
      </c>
      <c r="I570" s="246"/>
      <c r="J570" s="247" t="s">
        <v>211</v>
      </c>
      <c r="K570" s="89">
        <f t="shared" si="103"/>
        <v>0</v>
      </c>
      <c r="L570" s="89">
        <f t="shared" si="102"/>
        <v>0</v>
      </c>
      <c r="M570" s="248"/>
      <c r="N570" s="248"/>
      <c r="O570" s="248"/>
      <c r="P570" s="248"/>
      <c r="Q570" s="248"/>
      <c r="R570" s="248"/>
      <c r="S570" s="248"/>
      <c r="T570" s="248"/>
      <c r="U570" s="248"/>
      <c r="V570" s="248"/>
      <c r="W570" s="248"/>
      <c r="X570" s="248"/>
      <c r="Y570" s="248"/>
      <c r="Z570" s="248"/>
      <c r="AA570" s="248"/>
      <c r="AB570" s="248"/>
      <c r="AC570" s="248"/>
      <c r="AD570" s="248"/>
      <c r="AE570" s="248"/>
      <c r="AF570" s="248"/>
      <c r="AG570" s="248"/>
      <c r="AH570" s="248"/>
      <c r="AI570" s="248"/>
      <c r="AJ570" s="248"/>
    </row>
    <row r="571" spans="1:36" ht="12.75" hidden="1" customHeight="1" x14ac:dyDescent="0.2">
      <c r="A571" s="241"/>
      <c r="B571" s="242"/>
      <c r="C571" s="256" t="s">
        <v>551</v>
      </c>
      <c r="D571" s="244" t="s">
        <v>648</v>
      </c>
      <c r="E571" s="247">
        <v>0</v>
      </c>
      <c r="F571" s="247"/>
      <c r="G571" s="152">
        <f>SUM(F571,E571)</f>
        <v>0</v>
      </c>
      <c r="H571" s="245" t="s">
        <v>614</v>
      </c>
      <c r="I571" s="246"/>
      <c r="J571" s="247" t="s">
        <v>614</v>
      </c>
      <c r="K571" s="89">
        <f t="shared" si="103"/>
        <v>0</v>
      </c>
      <c r="L571" s="89">
        <f t="shared" si="102"/>
        <v>0</v>
      </c>
      <c r="M571" s="248"/>
      <c r="N571" s="248"/>
      <c r="O571" s="248"/>
      <c r="P571" s="248"/>
      <c r="Q571" s="248"/>
      <c r="R571" s="248"/>
      <c r="S571" s="248"/>
      <c r="T571" s="248"/>
      <c r="U571" s="248"/>
      <c r="V571" s="248"/>
      <c r="W571" s="248"/>
      <c r="X571" s="248"/>
      <c r="Y571" s="248"/>
      <c r="Z571" s="248"/>
      <c r="AA571" s="248"/>
      <c r="AB571" s="248"/>
      <c r="AC571" s="248"/>
      <c r="AD571" s="248"/>
      <c r="AE571" s="248"/>
      <c r="AF571" s="248"/>
      <c r="AG571" s="248"/>
      <c r="AH571" s="248"/>
      <c r="AI571" s="248"/>
      <c r="AJ571" s="248"/>
    </row>
    <row r="572" spans="1:36" ht="12.75" hidden="1" customHeight="1" x14ac:dyDescent="0.2">
      <c r="A572" s="250"/>
      <c r="B572" s="251"/>
      <c r="C572" s="252" t="s">
        <v>553</v>
      </c>
      <c r="D572" s="244" t="s">
        <v>649</v>
      </c>
      <c r="E572" s="258">
        <v>0</v>
      </c>
      <c r="F572" s="258"/>
      <c r="G572" s="152">
        <f>SUM(F572,E572)</f>
        <v>0</v>
      </c>
      <c r="H572" s="253" t="s">
        <v>614</v>
      </c>
      <c r="I572" s="254"/>
      <c r="J572" s="255" t="s">
        <v>614</v>
      </c>
      <c r="K572" s="89">
        <f t="shared" si="103"/>
        <v>0</v>
      </c>
      <c r="L572" s="89">
        <f t="shared" si="102"/>
        <v>0</v>
      </c>
      <c r="M572" s="248"/>
      <c r="N572" s="248"/>
      <c r="O572" s="248"/>
      <c r="P572" s="248"/>
      <c r="Q572" s="248"/>
      <c r="R572" s="248"/>
      <c r="S572" s="248"/>
      <c r="T572" s="248"/>
      <c r="U572" s="248"/>
      <c r="V572" s="248"/>
      <c r="W572" s="248"/>
      <c r="X572" s="248"/>
      <c r="Y572" s="248"/>
      <c r="Z572" s="248"/>
      <c r="AA572" s="248"/>
      <c r="AB572" s="248"/>
      <c r="AC572" s="248"/>
      <c r="AD572" s="248"/>
      <c r="AE572" s="248"/>
      <c r="AF572" s="248"/>
      <c r="AG572" s="248"/>
      <c r="AH572" s="248"/>
      <c r="AI572" s="248"/>
      <c r="AJ572" s="248"/>
    </row>
    <row r="573" spans="1:36" ht="25.5" hidden="1" customHeight="1" x14ac:dyDescent="0.2">
      <c r="A573" s="230"/>
      <c r="B573" s="722" t="s">
        <v>650</v>
      </c>
      <c r="C573" s="711"/>
      <c r="D573" s="220" t="s">
        <v>651</v>
      </c>
      <c r="E573" s="222">
        <v>0</v>
      </c>
      <c r="F573" s="222">
        <f>SUM(F577:F579)</f>
        <v>0</v>
      </c>
      <c r="G573" s="223">
        <f>SUM(G577:G579)</f>
        <v>0</v>
      </c>
      <c r="H573" s="224" t="s">
        <v>614</v>
      </c>
      <c r="I573" s="225"/>
      <c r="J573" s="225" t="s">
        <v>614</v>
      </c>
      <c r="K573" s="89">
        <f t="shared" si="103"/>
        <v>0</v>
      </c>
      <c r="L573" s="89">
        <f t="shared" si="102"/>
        <v>0</v>
      </c>
      <c r="M573" s="11"/>
      <c r="N573" s="11"/>
      <c r="O573" s="11"/>
      <c r="P573" s="11"/>
      <c r="Q573" s="11"/>
      <c r="R573" s="11"/>
      <c r="S573" s="11"/>
      <c r="T573" s="11"/>
      <c r="U573" s="11"/>
      <c r="V573" s="11"/>
      <c r="W573" s="11"/>
      <c r="X573" s="11"/>
      <c r="Y573" s="11"/>
      <c r="Z573" s="11"/>
      <c r="AA573" s="11"/>
      <c r="AB573" s="11"/>
      <c r="AC573" s="11"/>
      <c r="AD573" s="11"/>
      <c r="AE573" s="11"/>
      <c r="AF573" s="11"/>
      <c r="AG573" s="11"/>
      <c r="AH573" s="11"/>
      <c r="AI573" s="11"/>
      <c r="AJ573" s="11"/>
    </row>
    <row r="574" spans="1:36" ht="12.75" hidden="1" customHeight="1" x14ac:dyDescent="0.2">
      <c r="A574" s="241"/>
      <c r="B574" s="242"/>
      <c r="C574" s="256" t="s">
        <v>549</v>
      </c>
      <c r="D574" s="244" t="s">
        <v>652</v>
      </c>
      <c r="E574" s="247">
        <v>0</v>
      </c>
      <c r="F574" s="247"/>
      <c r="G574" s="152">
        <f>SUM(F574,E574)</f>
        <v>0</v>
      </c>
      <c r="H574" s="245" t="s">
        <v>614</v>
      </c>
      <c r="I574" s="246"/>
      <c r="J574" s="247" t="s">
        <v>614</v>
      </c>
      <c r="K574" s="89">
        <f t="shared" si="103"/>
        <v>0</v>
      </c>
      <c r="L574" s="89">
        <f t="shared" ref="L574:L787" si="104">IF(G574&lt;&gt;0,G574,0)</f>
        <v>0</v>
      </c>
      <c r="M574" s="248"/>
      <c r="N574" s="248"/>
      <c r="O574" s="248"/>
      <c r="P574" s="248"/>
      <c r="Q574" s="248"/>
      <c r="R574" s="248"/>
      <c r="S574" s="248"/>
      <c r="T574" s="248"/>
      <c r="U574" s="248"/>
      <c r="V574" s="248"/>
      <c r="W574" s="248"/>
      <c r="X574" s="248"/>
      <c r="Y574" s="248"/>
      <c r="Z574" s="248"/>
      <c r="AA574" s="248"/>
      <c r="AB574" s="248"/>
      <c r="AC574" s="248"/>
      <c r="AD574" s="248"/>
      <c r="AE574" s="248"/>
      <c r="AF574" s="248"/>
      <c r="AG574" s="248"/>
      <c r="AH574" s="248"/>
      <c r="AI574" s="248"/>
      <c r="AJ574" s="248"/>
    </row>
    <row r="575" spans="1:36" ht="12.75" hidden="1" customHeight="1" x14ac:dyDescent="0.2">
      <c r="A575" s="241"/>
      <c r="B575" s="242"/>
      <c r="C575" s="256" t="s">
        <v>551</v>
      </c>
      <c r="D575" s="244" t="s">
        <v>653</v>
      </c>
      <c r="E575" s="247">
        <v>0</v>
      </c>
      <c r="F575" s="247"/>
      <c r="G575" s="152">
        <f>SUM(F575,E575)</f>
        <v>0</v>
      </c>
      <c r="H575" s="245" t="s">
        <v>211</v>
      </c>
      <c r="I575" s="246"/>
      <c r="J575" s="247" t="s">
        <v>211</v>
      </c>
      <c r="K575" s="89">
        <f t="shared" si="103"/>
        <v>0</v>
      </c>
      <c r="L575" s="89">
        <f t="shared" si="104"/>
        <v>0</v>
      </c>
      <c r="M575" s="248"/>
      <c r="N575" s="248"/>
      <c r="O575" s="248"/>
      <c r="P575" s="248"/>
      <c r="Q575" s="248"/>
      <c r="R575" s="248"/>
      <c r="S575" s="248"/>
      <c r="T575" s="248"/>
      <c r="U575" s="248"/>
      <c r="V575" s="248"/>
      <c r="W575" s="248"/>
      <c r="X575" s="248"/>
      <c r="Y575" s="248"/>
      <c r="Z575" s="248"/>
      <c r="AA575" s="248"/>
      <c r="AB575" s="248"/>
      <c r="AC575" s="248"/>
      <c r="AD575" s="248"/>
      <c r="AE575" s="248"/>
      <c r="AF575" s="248"/>
      <c r="AG575" s="248"/>
      <c r="AH575" s="248"/>
      <c r="AI575" s="248"/>
      <c r="AJ575" s="248"/>
    </row>
    <row r="576" spans="1:36" ht="12.75" hidden="1" customHeight="1" x14ac:dyDescent="0.2">
      <c r="A576" s="230"/>
      <c r="B576" s="722" t="s">
        <v>654</v>
      </c>
      <c r="C576" s="711"/>
      <c r="D576" s="220" t="s">
        <v>655</v>
      </c>
      <c r="E576" s="222">
        <v>0</v>
      </c>
      <c r="F576" s="222">
        <f>SUM(F577:F579)</f>
        <v>0</v>
      </c>
      <c r="G576" s="223">
        <f>SUM(G577:G579)</f>
        <v>0</v>
      </c>
      <c r="H576" s="224" t="s">
        <v>614</v>
      </c>
      <c r="I576" s="225"/>
      <c r="J576" s="225" t="s">
        <v>614</v>
      </c>
      <c r="K576" s="89">
        <f t="shared" si="103"/>
        <v>0</v>
      </c>
      <c r="L576" s="89">
        <f t="shared" si="104"/>
        <v>0</v>
      </c>
      <c r="M576" s="11"/>
      <c r="N576" s="11"/>
      <c r="O576" s="11"/>
      <c r="P576" s="11"/>
      <c r="Q576" s="11"/>
      <c r="R576" s="11"/>
      <c r="S576" s="11"/>
      <c r="T576" s="11"/>
      <c r="U576" s="11"/>
      <c r="V576" s="11"/>
      <c r="W576" s="11"/>
      <c r="X576" s="11"/>
      <c r="Y576" s="11"/>
      <c r="Z576" s="11"/>
      <c r="AA576" s="11"/>
      <c r="AB576" s="11"/>
      <c r="AC576" s="11"/>
      <c r="AD576" s="11"/>
      <c r="AE576" s="11"/>
      <c r="AF576" s="11"/>
      <c r="AG576" s="11"/>
      <c r="AH576" s="11"/>
      <c r="AI576" s="11"/>
      <c r="AJ576" s="11"/>
    </row>
    <row r="577" spans="1:36" ht="12.75" hidden="1" customHeight="1" x14ac:dyDescent="0.2">
      <c r="A577" s="241"/>
      <c r="B577" s="242"/>
      <c r="C577" s="256" t="s">
        <v>549</v>
      </c>
      <c r="D577" s="244" t="s">
        <v>656</v>
      </c>
      <c r="E577" s="247">
        <v>0</v>
      </c>
      <c r="F577" s="247"/>
      <c r="G577" s="152">
        <f>SUM(F577,E577)</f>
        <v>0</v>
      </c>
      <c r="H577" s="262" t="s">
        <v>614</v>
      </c>
      <c r="I577" s="246"/>
      <c r="J577" s="263" t="s">
        <v>614</v>
      </c>
      <c r="K577" s="89">
        <f t="shared" si="103"/>
        <v>0</v>
      </c>
      <c r="L577" s="89">
        <f t="shared" si="104"/>
        <v>0</v>
      </c>
      <c r="M577" s="248"/>
      <c r="N577" s="248"/>
      <c r="O577" s="248"/>
      <c r="P577" s="248"/>
      <c r="Q577" s="248"/>
      <c r="R577" s="248"/>
      <c r="S577" s="248"/>
      <c r="T577" s="248"/>
      <c r="U577" s="248"/>
      <c r="V577" s="248"/>
      <c r="W577" s="248"/>
      <c r="X577" s="248"/>
      <c r="Y577" s="248"/>
      <c r="Z577" s="248"/>
      <c r="AA577" s="248"/>
      <c r="AB577" s="248"/>
      <c r="AC577" s="248"/>
      <c r="AD577" s="248"/>
      <c r="AE577" s="248"/>
      <c r="AF577" s="248"/>
      <c r="AG577" s="248"/>
      <c r="AH577" s="248"/>
      <c r="AI577" s="248"/>
      <c r="AJ577" s="248"/>
    </row>
    <row r="578" spans="1:36" ht="12.75" hidden="1" customHeight="1" x14ac:dyDescent="0.2">
      <c r="A578" s="241"/>
      <c r="B578" s="242"/>
      <c r="C578" s="256" t="s">
        <v>551</v>
      </c>
      <c r="D578" s="244" t="s">
        <v>657</v>
      </c>
      <c r="E578" s="247">
        <v>0</v>
      </c>
      <c r="F578" s="247"/>
      <c r="G578" s="152">
        <f>SUM(F578,E578)</f>
        <v>0</v>
      </c>
      <c r="H578" s="245" t="s">
        <v>614</v>
      </c>
      <c r="I578" s="246"/>
      <c r="J578" s="247" t="s">
        <v>614</v>
      </c>
      <c r="K578" s="89">
        <f t="shared" si="103"/>
        <v>0</v>
      </c>
      <c r="L578" s="89">
        <f t="shared" si="104"/>
        <v>0</v>
      </c>
      <c r="M578" s="248"/>
      <c r="N578" s="248"/>
      <c r="O578" s="248"/>
      <c r="P578" s="248"/>
      <c r="Q578" s="248"/>
      <c r="R578" s="248"/>
      <c r="S578" s="248"/>
      <c r="T578" s="248"/>
      <c r="U578" s="248"/>
      <c r="V578" s="248"/>
      <c r="W578" s="248"/>
      <c r="X578" s="248"/>
      <c r="Y578" s="248"/>
      <c r="Z578" s="248"/>
      <c r="AA578" s="248"/>
      <c r="AB578" s="248"/>
      <c r="AC578" s="248"/>
      <c r="AD578" s="248"/>
      <c r="AE578" s="248"/>
      <c r="AF578" s="248"/>
      <c r="AG578" s="248"/>
      <c r="AH578" s="248"/>
      <c r="AI578" s="248"/>
      <c r="AJ578" s="248"/>
    </row>
    <row r="579" spans="1:36" ht="12.75" hidden="1" customHeight="1" x14ac:dyDescent="0.2">
      <c r="A579" s="250"/>
      <c r="B579" s="251"/>
      <c r="C579" s="252" t="s">
        <v>553</v>
      </c>
      <c r="D579" s="244" t="s">
        <v>658</v>
      </c>
      <c r="E579" s="247">
        <v>0</v>
      </c>
      <c r="F579" s="247"/>
      <c r="G579" s="152">
        <f>SUM(F579,E579)</f>
        <v>0</v>
      </c>
      <c r="H579" s="253" t="s">
        <v>211</v>
      </c>
      <c r="I579" s="254"/>
      <c r="J579" s="255" t="s">
        <v>211</v>
      </c>
      <c r="K579" s="89">
        <f t="shared" si="103"/>
        <v>0</v>
      </c>
      <c r="L579" s="89">
        <f t="shared" si="104"/>
        <v>0</v>
      </c>
      <c r="M579" s="248"/>
      <c r="N579" s="248"/>
      <c r="O579" s="248"/>
      <c r="P579" s="248"/>
      <c r="Q579" s="248"/>
      <c r="R579" s="248"/>
      <c r="S579" s="248"/>
      <c r="T579" s="248"/>
      <c r="U579" s="248"/>
      <c r="V579" s="248"/>
      <c r="W579" s="248"/>
      <c r="X579" s="248"/>
      <c r="Y579" s="248"/>
      <c r="Z579" s="248"/>
      <c r="AA579" s="248"/>
      <c r="AB579" s="248"/>
      <c r="AC579" s="248"/>
      <c r="AD579" s="248"/>
      <c r="AE579" s="248"/>
      <c r="AF579" s="248"/>
      <c r="AG579" s="248"/>
      <c r="AH579" s="248"/>
      <c r="AI579" s="248"/>
      <c r="AJ579" s="248"/>
    </row>
    <row r="580" spans="1:36" ht="26.25" hidden="1" customHeight="1" x14ac:dyDescent="0.2">
      <c r="A580" s="723"/>
      <c r="B580" s="709"/>
      <c r="C580" s="717"/>
      <c r="D580" s="264"/>
      <c r="E580" s="266"/>
      <c r="F580" s="266"/>
      <c r="G580" s="152"/>
      <c r="H580" s="267"/>
      <c r="I580" s="268"/>
      <c r="J580" s="268"/>
      <c r="K580" s="89">
        <f t="shared" si="103"/>
        <v>0</v>
      </c>
      <c r="L580" s="89">
        <f t="shared" si="104"/>
        <v>0</v>
      </c>
      <c r="M580" s="11"/>
      <c r="N580" s="11"/>
      <c r="O580" s="11"/>
      <c r="P580" s="11"/>
      <c r="Q580" s="11"/>
      <c r="R580" s="11"/>
      <c r="S580" s="11"/>
      <c r="T580" s="11"/>
      <c r="U580" s="11"/>
      <c r="V580" s="11"/>
      <c r="W580" s="11"/>
      <c r="X580" s="11"/>
      <c r="Y580" s="11"/>
      <c r="Z580" s="11"/>
      <c r="AA580" s="11"/>
      <c r="AB580" s="11"/>
      <c r="AC580" s="11"/>
      <c r="AD580" s="11"/>
      <c r="AE580" s="11"/>
      <c r="AF580" s="11"/>
      <c r="AG580" s="11"/>
      <c r="AH580" s="11"/>
      <c r="AI580" s="11"/>
      <c r="AJ580" s="11"/>
    </row>
    <row r="581" spans="1:36" ht="12.75" hidden="1" customHeight="1" x14ac:dyDescent="0.2">
      <c r="A581" s="208"/>
      <c r="B581" s="178"/>
      <c r="C581" s="233"/>
      <c r="D581" s="234"/>
      <c r="E581" s="235"/>
      <c r="F581" s="235"/>
      <c r="G581" s="152"/>
      <c r="H581" s="236"/>
      <c r="I581" s="237"/>
      <c r="J581" s="237"/>
      <c r="K581" s="89">
        <f t="shared" si="103"/>
        <v>0</v>
      </c>
      <c r="L581" s="89">
        <f t="shared" si="104"/>
        <v>0</v>
      </c>
      <c r="M581" s="11"/>
      <c r="N581" s="11"/>
      <c r="O581" s="11"/>
      <c r="P581" s="11"/>
      <c r="Q581" s="63">
        <f>F582-G582</f>
        <v>-449700.29999999993</v>
      </c>
      <c r="R581" s="11"/>
      <c r="S581" s="11"/>
      <c r="T581" s="11"/>
      <c r="U581" s="11"/>
      <c r="V581" s="11"/>
      <c r="W581" s="11"/>
      <c r="X581" s="11"/>
      <c r="Y581" s="11"/>
      <c r="Z581" s="11"/>
      <c r="AA581" s="11"/>
      <c r="AB581" s="11"/>
      <c r="AC581" s="11"/>
      <c r="AD581" s="11"/>
      <c r="AE581" s="11"/>
      <c r="AF581" s="11"/>
      <c r="AG581" s="11"/>
      <c r="AH581" s="11"/>
      <c r="AI581" s="11"/>
      <c r="AJ581" s="11"/>
    </row>
    <row r="582" spans="1:36" ht="12.75" customHeight="1" x14ac:dyDescent="0.2">
      <c r="A582" s="269" t="s">
        <v>697</v>
      </c>
      <c r="B582" s="270"/>
      <c r="C582" s="271"/>
      <c r="D582" s="272"/>
      <c r="E582" s="274">
        <v>449700.29999999993</v>
      </c>
      <c r="F582" s="274">
        <f>SUM(F586,F631,F662,F870,F926)</f>
        <v>0</v>
      </c>
      <c r="G582" s="275">
        <f>SUM(G586,G631,G662,G870,G926)</f>
        <v>449700.29999999993</v>
      </c>
      <c r="H582" s="276">
        <f>SUM(H586,H631,H662,H870,H926)</f>
        <v>-129</v>
      </c>
      <c r="I582" s="277">
        <f>SUM(I586,I631,I662,I870,I926)</f>
        <v>14314</v>
      </c>
      <c r="J582" s="277">
        <f>SUM(J586,J631,J662,J870,J926)</f>
        <v>-132</v>
      </c>
      <c r="K582" s="89">
        <f t="shared" si="103"/>
        <v>899400.59999999986</v>
      </c>
      <c r="L582" s="89">
        <f t="shared" si="104"/>
        <v>449700.29999999993</v>
      </c>
      <c r="M582" s="11"/>
      <c r="N582" s="11">
        <v>378643.1</v>
      </c>
      <c r="O582" s="11"/>
      <c r="P582" s="11"/>
      <c r="Q582" s="63">
        <f t="shared" ref="Q582:Q645" si="105">F583-G583</f>
        <v>0</v>
      </c>
      <c r="R582" s="11"/>
      <c r="S582" s="11"/>
      <c r="T582" s="11"/>
      <c r="U582" s="11"/>
      <c r="V582" s="11"/>
      <c r="W582" s="11"/>
      <c r="X582" s="11"/>
      <c r="Y582" s="11"/>
      <c r="Z582" s="11"/>
      <c r="AA582" s="11"/>
      <c r="AB582" s="11"/>
      <c r="AC582" s="11"/>
      <c r="AD582" s="11"/>
      <c r="AE582" s="11"/>
      <c r="AF582" s="11"/>
      <c r="AG582" s="11"/>
      <c r="AH582" s="11"/>
      <c r="AI582" s="11"/>
      <c r="AJ582" s="11"/>
    </row>
    <row r="583" spans="1:36" ht="12.75" hidden="1" customHeight="1" x14ac:dyDescent="0.2">
      <c r="A583" s="278"/>
      <c r="B583" s="279" t="s">
        <v>698</v>
      </c>
      <c r="C583" s="280"/>
      <c r="D583" s="281"/>
      <c r="E583" s="283"/>
      <c r="F583" s="283"/>
      <c r="G583" s="284"/>
      <c r="H583" s="285"/>
      <c r="I583" s="286"/>
      <c r="J583" s="286"/>
      <c r="K583" s="89">
        <f t="shared" si="103"/>
        <v>0</v>
      </c>
      <c r="L583" s="89">
        <f t="shared" si="104"/>
        <v>0</v>
      </c>
      <c r="M583" s="11"/>
      <c r="N583" s="11"/>
      <c r="O583" s="11"/>
      <c r="P583" s="11"/>
      <c r="Q583" s="63">
        <f t="shared" si="105"/>
        <v>-194375.59999999998</v>
      </c>
      <c r="R583" s="11"/>
      <c r="S583" s="11"/>
      <c r="T583" s="11"/>
      <c r="U583" s="11"/>
      <c r="V583" s="11"/>
      <c r="W583" s="11"/>
      <c r="X583" s="11"/>
      <c r="Y583" s="11"/>
      <c r="Z583" s="11"/>
      <c r="AA583" s="11"/>
      <c r="AB583" s="11"/>
      <c r="AC583" s="11"/>
      <c r="AD583" s="11"/>
      <c r="AE583" s="11"/>
      <c r="AF583" s="11"/>
      <c r="AG583" s="11"/>
      <c r="AH583" s="11"/>
      <c r="AI583" s="11"/>
      <c r="AJ583" s="11"/>
    </row>
    <row r="584" spans="1:36" ht="12.75" customHeight="1" x14ac:dyDescent="0.2">
      <c r="A584" s="269"/>
      <c r="B584" s="287" t="s">
        <v>699</v>
      </c>
      <c r="C584" s="288"/>
      <c r="D584" s="289"/>
      <c r="E584" s="291">
        <v>194375.6</v>
      </c>
      <c r="F584" s="291">
        <f>SUM(F591,F613,F628,F634,F642,F665,F724,F768,F837,F872,F910,F928,F933,F971)</f>
        <v>-126.80000000000001</v>
      </c>
      <c r="G584" s="292">
        <f>SUM(G591,G613,G628,G634,G642,G665,G724,G768,G837,G872,G910,G928,G933,G971)</f>
        <v>194248.8</v>
      </c>
      <c r="H584" s="293">
        <f>SUM(H591,H613,H628,H634,H642,H665,H724,H768,H837,H872,H910,H928,H933,H971)</f>
        <v>-129</v>
      </c>
      <c r="I584" s="294">
        <f>SUM(I591,I613,I628,I634,I642,I665,I724,I768,I837,I872,I910,I928,I933,I971)</f>
        <v>-130</v>
      </c>
      <c r="J584" s="294">
        <f>SUM(J591,J613,J628,J634,J642,J665,J724,J768,J837,J872,J910,J928,J933,J971)</f>
        <v>-132</v>
      </c>
      <c r="K584" s="89">
        <f t="shared" si="103"/>
        <v>388497.6</v>
      </c>
      <c r="L584" s="89">
        <f t="shared" si="104"/>
        <v>194248.8</v>
      </c>
      <c r="M584" s="11"/>
      <c r="N584" s="11">
        <v>428898.1</v>
      </c>
      <c r="O584" s="11"/>
      <c r="P584" s="11"/>
      <c r="Q584" s="63">
        <f t="shared" si="105"/>
        <v>-255324.7</v>
      </c>
      <c r="R584" s="11"/>
      <c r="S584" s="11"/>
      <c r="T584" s="11"/>
      <c r="U584" s="11"/>
      <c r="V584" s="11"/>
      <c r="W584" s="11"/>
      <c r="X584" s="11"/>
      <c r="Y584" s="11"/>
      <c r="Z584" s="11"/>
      <c r="AA584" s="11"/>
      <c r="AB584" s="11"/>
      <c r="AC584" s="11"/>
      <c r="AD584" s="11"/>
      <c r="AE584" s="11"/>
      <c r="AF584" s="11"/>
      <c r="AG584" s="11"/>
      <c r="AH584" s="11"/>
      <c r="AI584" s="11"/>
      <c r="AJ584" s="11"/>
    </row>
    <row r="585" spans="1:36" ht="12.75" customHeight="1" x14ac:dyDescent="0.2">
      <c r="A585" s="269"/>
      <c r="B585" s="287" t="s">
        <v>700</v>
      </c>
      <c r="C585" s="288"/>
      <c r="D585" s="289"/>
      <c r="E585" s="296">
        <v>255324.69999999998</v>
      </c>
      <c r="F585" s="296">
        <f>SUM(F597,F614,F635,F643,F666,F725,F769,F838,F873,F929,F934,F972,F911)</f>
        <v>126.8</v>
      </c>
      <c r="G585" s="292">
        <f>SUM(G597,G614,G635,G643,G666,G725,G769,G838,G873,G929,G934,G972,G911)</f>
        <v>255451.5</v>
      </c>
      <c r="H585" s="293">
        <f>SUM(H597,H614,H635,H643,H666,H725,H769,H838,H873,H929,H934,H972,H911)</f>
        <v>0</v>
      </c>
      <c r="I585" s="294">
        <f>SUM(I597,I614,I635,I643,I666,I725,I769,I838,I873,I929,I934,I972,I911)</f>
        <v>6536</v>
      </c>
      <c r="J585" s="294">
        <f>SUM(J597,J614,J635,J643,J666,J725,J769,J838,J873,J929,J934,J972,J911)</f>
        <v>0</v>
      </c>
      <c r="K585" s="89">
        <f t="shared" si="103"/>
        <v>510903</v>
      </c>
      <c r="L585" s="89">
        <f t="shared" si="104"/>
        <v>255451.5</v>
      </c>
      <c r="M585" s="11"/>
      <c r="N585" s="63">
        <f>N582-N584</f>
        <v>-50255</v>
      </c>
      <c r="O585" s="11"/>
      <c r="P585" s="11"/>
      <c r="Q585" s="63">
        <f t="shared" si="105"/>
        <v>-45823.200000000004</v>
      </c>
      <c r="R585" s="11"/>
      <c r="S585" s="11"/>
      <c r="T585" s="11"/>
      <c r="U585" s="11"/>
      <c r="V585" s="11"/>
      <c r="W585" s="11"/>
      <c r="X585" s="11"/>
      <c r="Y585" s="11"/>
      <c r="Z585" s="11"/>
      <c r="AA585" s="11"/>
      <c r="AB585" s="11"/>
      <c r="AC585" s="11"/>
      <c r="AD585" s="11"/>
      <c r="AE585" s="11"/>
      <c r="AF585" s="11"/>
      <c r="AG585" s="11"/>
      <c r="AH585" s="11"/>
      <c r="AI585" s="11"/>
      <c r="AJ585" s="11"/>
    </row>
    <row r="586" spans="1:36" ht="12.75" customHeight="1" x14ac:dyDescent="0.2">
      <c r="A586" s="269" t="s">
        <v>701</v>
      </c>
      <c r="B586" s="270"/>
      <c r="C586" s="271"/>
      <c r="D586" s="272"/>
      <c r="E586" s="298">
        <v>45823.200000000004</v>
      </c>
      <c r="F586" s="298">
        <f>SUM(F587,F611,F626)</f>
        <v>-200</v>
      </c>
      <c r="G586" s="275">
        <f>SUM(G587,G611,G626)</f>
        <v>45623.200000000004</v>
      </c>
      <c r="H586" s="276">
        <f>SUM(H587,H611,H626)</f>
        <v>-332</v>
      </c>
      <c r="I586" s="277">
        <f>SUM(I587,I611,I626)</f>
        <v>-335</v>
      </c>
      <c r="J586" s="277">
        <f>SUM(J587,J611,J626)</f>
        <v>-340</v>
      </c>
      <c r="K586" s="89">
        <f t="shared" si="103"/>
        <v>91246.400000000009</v>
      </c>
      <c r="L586" s="89">
        <f t="shared" si="104"/>
        <v>45623.200000000004</v>
      </c>
      <c r="M586" s="11"/>
      <c r="N586" s="11">
        <v>3800</v>
      </c>
      <c r="O586" s="11"/>
      <c r="P586" s="11"/>
      <c r="Q586" s="63">
        <f t="shared" si="105"/>
        <v>-42485.200000000004</v>
      </c>
      <c r="R586" s="11"/>
      <c r="S586" s="11"/>
      <c r="T586" s="11"/>
      <c r="U586" s="11"/>
      <c r="V586" s="11"/>
      <c r="W586" s="11"/>
      <c r="X586" s="11"/>
      <c r="Y586" s="11"/>
      <c r="Z586" s="11"/>
      <c r="AA586" s="11"/>
      <c r="AB586" s="11"/>
      <c r="AC586" s="11"/>
      <c r="AD586" s="11"/>
      <c r="AE586" s="11"/>
      <c r="AF586" s="11"/>
      <c r="AG586" s="11"/>
      <c r="AH586" s="11"/>
      <c r="AI586" s="11"/>
      <c r="AJ586" s="11"/>
    </row>
    <row r="587" spans="1:36" ht="12.75" customHeight="1" x14ac:dyDescent="0.2">
      <c r="A587" s="269" t="s">
        <v>702</v>
      </c>
      <c r="B587" s="270"/>
      <c r="C587" s="271"/>
      <c r="D587" s="272"/>
      <c r="E587" s="298">
        <v>42485.200000000004</v>
      </c>
      <c r="F587" s="298">
        <f t="shared" ref="F587:J588" si="106">SUM(F588)</f>
        <v>-200</v>
      </c>
      <c r="G587" s="275">
        <f t="shared" si="106"/>
        <v>42285.200000000004</v>
      </c>
      <c r="H587" s="276">
        <f t="shared" si="106"/>
        <v>-332</v>
      </c>
      <c r="I587" s="277">
        <f t="shared" si="106"/>
        <v>-335</v>
      </c>
      <c r="J587" s="277">
        <f t="shared" si="106"/>
        <v>-340</v>
      </c>
      <c r="K587" s="89">
        <f t="shared" si="103"/>
        <v>84570.400000000009</v>
      </c>
      <c r="L587" s="89">
        <f t="shared" si="104"/>
        <v>42285.200000000004</v>
      </c>
      <c r="M587" s="11"/>
      <c r="N587" s="63">
        <f>N585+N586</f>
        <v>-46455</v>
      </c>
      <c r="O587" s="11"/>
      <c r="P587" s="11"/>
      <c r="Q587" s="63">
        <f t="shared" si="105"/>
        <v>-42485.200000000004</v>
      </c>
      <c r="R587" s="11"/>
      <c r="S587" s="11"/>
      <c r="T587" s="11"/>
      <c r="U587" s="11"/>
      <c r="V587" s="11"/>
      <c r="W587" s="11"/>
      <c r="X587" s="11"/>
      <c r="Y587" s="11"/>
      <c r="Z587" s="11"/>
      <c r="AA587" s="11"/>
      <c r="AB587" s="11"/>
      <c r="AC587" s="11"/>
      <c r="AD587" s="11"/>
      <c r="AE587" s="11"/>
      <c r="AF587" s="11"/>
      <c r="AG587" s="11"/>
      <c r="AH587" s="11"/>
      <c r="AI587" s="11"/>
      <c r="AJ587" s="11"/>
    </row>
    <row r="588" spans="1:36" ht="12.75" customHeight="1" x14ac:dyDescent="0.2">
      <c r="A588" s="299" t="s">
        <v>703</v>
      </c>
      <c r="B588" s="300"/>
      <c r="C588" s="301"/>
      <c r="D588" s="302"/>
      <c r="E588" s="304">
        <v>42485.200000000004</v>
      </c>
      <c r="F588" s="304">
        <f t="shared" si="106"/>
        <v>-200</v>
      </c>
      <c r="G588" s="305">
        <f t="shared" si="106"/>
        <v>42285.200000000004</v>
      </c>
      <c r="H588" s="306">
        <f t="shared" si="106"/>
        <v>-332</v>
      </c>
      <c r="I588" s="307">
        <f t="shared" si="106"/>
        <v>-335</v>
      </c>
      <c r="J588" s="307">
        <f t="shared" si="106"/>
        <v>-340</v>
      </c>
      <c r="K588" s="89">
        <f t="shared" si="103"/>
        <v>84570.400000000009</v>
      </c>
      <c r="L588" s="89">
        <f t="shared" si="104"/>
        <v>42285.200000000004</v>
      </c>
      <c r="M588" s="11"/>
      <c r="N588" s="11"/>
      <c r="O588" s="11"/>
      <c r="P588" s="11"/>
      <c r="Q588" s="63">
        <f t="shared" si="105"/>
        <v>-42485.200000000004</v>
      </c>
      <c r="R588" s="11"/>
      <c r="S588" s="11"/>
      <c r="T588" s="11"/>
      <c r="U588" s="11"/>
      <c r="V588" s="11"/>
      <c r="W588" s="11"/>
      <c r="X588" s="11"/>
      <c r="Y588" s="11"/>
      <c r="Z588" s="11"/>
      <c r="AA588" s="11"/>
      <c r="AB588" s="11"/>
      <c r="AC588" s="11"/>
      <c r="AD588" s="11"/>
      <c r="AE588" s="11"/>
      <c r="AF588" s="11"/>
      <c r="AG588" s="11"/>
      <c r="AH588" s="11"/>
      <c r="AI588" s="11"/>
      <c r="AJ588" s="11"/>
    </row>
    <row r="589" spans="1:36" ht="12.75" customHeight="1" x14ac:dyDescent="0.2">
      <c r="A589" s="308" t="s">
        <v>704</v>
      </c>
      <c r="B589" s="309"/>
      <c r="C589" s="310"/>
      <c r="D589" s="311">
        <v>51020103</v>
      </c>
      <c r="E589" s="313">
        <v>42485.200000000004</v>
      </c>
      <c r="F589" s="313">
        <f>SUM(F591,F597)</f>
        <v>-200</v>
      </c>
      <c r="G589" s="314">
        <f>SUM(G591,G597)</f>
        <v>42285.200000000004</v>
      </c>
      <c r="H589" s="315">
        <f>SUM(H591,H597)</f>
        <v>-332</v>
      </c>
      <c r="I589" s="316">
        <f>SUM(I591,I597)</f>
        <v>-335</v>
      </c>
      <c r="J589" s="316">
        <f>SUM(J591,J597)</f>
        <v>-340</v>
      </c>
      <c r="K589" s="89">
        <f t="shared" si="103"/>
        <v>84570.400000000009</v>
      </c>
      <c r="L589" s="89">
        <f t="shared" si="104"/>
        <v>42285.200000000004</v>
      </c>
      <c r="M589" s="11"/>
      <c r="N589" s="11"/>
      <c r="O589" s="11"/>
      <c r="P589" s="11"/>
      <c r="Q589" s="63">
        <f t="shared" si="105"/>
        <v>0</v>
      </c>
      <c r="R589" s="11"/>
      <c r="S589" s="11"/>
      <c r="T589" s="11"/>
      <c r="U589" s="11"/>
      <c r="V589" s="11"/>
      <c r="W589" s="11"/>
      <c r="X589" s="11"/>
      <c r="Y589" s="11"/>
      <c r="Z589" s="11"/>
      <c r="AA589" s="11"/>
      <c r="AB589" s="11"/>
      <c r="AC589" s="11"/>
      <c r="AD589" s="11"/>
      <c r="AE589" s="11"/>
      <c r="AF589" s="11"/>
      <c r="AG589" s="11"/>
      <c r="AH589" s="11"/>
      <c r="AI589" s="11"/>
      <c r="AJ589" s="11"/>
    </row>
    <row r="590" spans="1:36" ht="12.75" hidden="1" customHeight="1" x14ac:dyDescent="0.2">
      <c r="A590" s="317" t="s">
        <v>698</v>
      </c>
      <c r="B590" s="318"/>
      <c r="C590" s="679"/>
      <c r="D590" s="319"/>
      <c r="E590" s="321"/>
      <c r="F590" s="321"/>
      <c r="G590" s="322"/>
      <c r="H590" s="323">
        <f>ROUND(F590*H$7, )</f>
        <v>0</v>
      </c>
      <c r="I590" s="324">
        <f>ROUND(H590*I$7, )</f>
        <v>0</v>
      </c>
      <c r="J590" s="324">
        <f>ROUND(I590*J$7, )</f>
        <v>0</v>
      </c>
      <c r="K590" s="89">
        <f t="shared" si="103"/>
        <v>0</v>
      </c>
      <c r="L590" s="89">
        <f t="shared" si="104"/>
        <v>0</v>
      </c>
      <c r="M590" s="11"/>
      <c r="N590" s="11"/>
      <c r="O590" s="11"/>
      <c r="P590" s="11"/>
      <c r="Q590" s="63">
        <f t="shared" si="105"/>
        <v>-40051.600000000006</v>
      </c>
      <c r="R590" s="11"/>
      <c r="S590" s="11"/>
      <c r="T590" s="11"/>
      <c r="U590" s="11"/>
      <c r="V590" s="11"/>
      <c r="W590" s="11"/>
      <c r="X590" s="11"/>
      <c r="Y590" s="11"/>
      <c r="Z590" s="11"/>
      <c r="AA590" s="11"/>
      <c r="AB590" s="11"/>
      <c r="AC590" s="11"/>
      <c r="AD590" s="11"/>
      <c r="AE590" s="11"/>
      <c r="AF590" s="11"/>
      <c r="AG590" s="11"/>
      <c r="AH590" s="11"/>
      <c r="AI590" s="11"/>
      <c r="AJ590" s="11"/>
    </row>
    <row r="591" spans="1:36" ht="12.75" customHeight="1" x14ac:dyDescent="0.2">
      <c r="A591" s="317" t="s">
        <v>699</v>
      </c>
      <c r="B591" s="318"/>
      <c r="C591" s="679"/>
      <c r="D591" s="325"/>
      <c r="E591" s="327">
        <v>40051.600000000006</v>
      </c>
      <c r="F591" s="327">
        <f>F592+F594+F595+F596</f>
        <v>-326.8</v>
      </c>
      <c r="G591" s="322">
        <f>G592+G594+G595+G596</f>
        <v>39724.800000000003</v>
      </c>
      <c r="H591" s="328">
        <f>SUM(H592,H609)</f>
        <v>-332</v>
      </c>
      <c r="I591" s="329">
        <f>SUM(I592,I609)</f>
        <v>-335</v>
      </c>
      <c r="J591" s="329">
        <f>SUM(J592,J609)</f>
        <v>-340</v>
      </c>
      <c r="K591" s="89">
        <f t="shared" si="103"/>
        <v>79449.600000000006</v>
      </c>
      <c r="L591" s="89">
        <f t="shared" si="104"/>
        <v>39724.800000000003</v>
      </c>
      <c r="M591" s="11"/>
      <c r="N591" s="11"/>
      <c r="O591" s="11"/>
      <c r="P591" s="11"/>
      <c r="Q591" s="63">
        <f t="shared" si="105"/>
        <v>-40051.600000000006</v>
      </c>
      <c r="R591" s="11"/>
      <c r="S591" s="11"/>
      <c r="T591" s="11"/>
      <c r="U591" s="11"/>
      <c r="V591" s="11"/>
      <c r="W591" s="11"/>
      <c r="X591" s="11"/>
      <c r="Y591" s="11"/>
      <c r="Z591" s="11"/>
      <c r="AA591" s="11"/>
      <c r="AB591" s="11"/>
      <c r="AC591" s="11"/>
      <c r="AD591" s="11"/>
      <c r="AE591" s="11"/>
      <c r="AF591" s="11"/>
      <c r="AG591" s="11"/>
      <c r="AH591" s="11"/>
      <c r="AI591" s="11"/>
      <c r="AJ591" s="11"/>
    </row>
    <row r="592" spans="1:36" ht="15" customHeight="1" x14ac:dyDescent="0.25">
      <c r="A592" s="317"/>
      <c r="B592" s="724" t="s">
        <v>705</v>
      </c>
      <c r="C592" s="717"/>
      <c r="D592" s="325"/>
      <c r="E592" s="327">
        <v>40051.600000000006</v>
      </c>
      <c r="F592" s="327">
        <v>-326.8</v>
      </c>
      <c r="G592" s="322">
        <f>SUM(F592,E592)</f>
        <v>39724.800000000003</v>
      </c>
      <c r="H592" s="330">
        <f>ROUND(F592*H$7, )</f>
        <v>-332</v>
      </c>
      <c r="I592" s="331">
        <f>ROUND(F592*I$7, )</f>
        <v>-335</v>
      </c>
      <c r="J592" s="331">
        <f>ROUND(F592*J$7, )</f>
        <v>-340</v>
      </c>
      <c r="K592" s="89">
        <f t="shared" si="103"/>
        <v>79449.600000000006</v>
      </c>
      <c r="L592" s="89">
        <f t="shared" si="104"/>
        <v>39724.800000000003</v>
      </c>
      <c r="M592" s="332">
        <v>0.25</v>
      </c>
      <c r="N592" s="11">
        <v>1250</v>
      </c>
      <c r="O592" s="11">
        <f>N592*1.25</f>
        <v>1562.5</v>
      </c>
      <c r="P592" s="11">
        <f>O592*11</f>
        <v>17187.5</v>
      </c>
      <c r="Q592" s="63">
        <f t="shared" si="105"/>
        <v>0</v>
      </c>
      <c r="R592" s="11"/>
      <c r="S592" s="11"/>
      <c r="T592" s="11"/>
      <c r="U592" s="11"/>
      <c r="V592" s="11"/>
      <c r="W592" s="11"/>
      <c r="X592" s="11"/>
      <c r="Y592" s="11"/>
      <c r="Z592" s="11"/>
      <c r="AA592" s="11"/>
      <c r="AB592" s="11"/>
      <c r="AC592" s="11"/>
      <c r="AD592" s="11"/>
      <c r="AE592" s="11"/>
      <c r="AF592" s="11"/>
      <c r="AG592" s="11"/>
      <c r="AH592" s="11"/>
      <c r="AI592" s="11"/>
      <c r="AJ592" s="11"/>
    </row>
    <row r="593" spans="1:36" ht="12.75" hidden="1" customHeight="1" x14ac:dyDescent="0.2">
      <c r="A593" s="317"/>
      <c r="B593" s="333" t="s">
        <v>706</v>
      </c>
      <c r="C593" s="334"/>
      <c r="D593" s="325"/>
      <c r="E593" s="327">
        <v>0</v>
      </c>
      <c r="F593" s="327"/>
      <c r="G593" s="322">
        <f>SUM(F593,E593)</f>
        <v>0</v>
      </c>
      <c r="H593" s="330"/>
      <c r="I593" s="331"/>
      <c r="J593" s="331"/>
      <c r="K593" s="89">
        <f t="shared" si="103"/>
        <v>0</v>
      </c>
      <c r="L593" s="89">
        <f t="shared" si="104"/>
        <v>0</v>
      </c>
      <c r="M593" s="11">
        <v>0.2</v>
      </c>
      <c r="N593" s="11">
        <v>5290</v>
      </c>
      <c r="O593" s="11"/>
      <c r="P593" s="11">
        <f>P592+O592</f>
        <v>18750</v>
      </c>
      <c r="Q593" s="63">
        <f t="shared" si="105"/>
        <v>0</v>
      </c>
      <c r="R593" s="11"/>
      <c r="S593" s="11"/>
      <c r="T593" s="11"/>
      <c r="U593" s="11"/>
      <c r="V593" s="11"/>
      <c r="W593" s="11"/>
      <c r="X593" s="11"/>
      <c r="Y593" s="11"/>
      <c r="Z593" s="11"/>
      <c r="AA593" s="11"/>
      <c r="AB593" s="11"/>
      <c r="AC593" s="11"/>
      <c r="AD593" s="11"/>
      <c r="AE593" s="11"/>
      <c r="AF593" s="11"/>
      <c r="AG593" s="11"/>
      <c r="AH593" s="11"/>
      <c r="AI593" s="11"/>
      <c r="AJ593" s="11"/>
    </row>
    <row r="594" spans="1:36" ht="12.75" hidden="1" customHeight="1" x14ac:dyDescent="0.2">
      <c r="A594" s="317"/>
      <c r="B594" s="724" t="s">
        <v>707</v>
      </c>
      <c r="C594" s="717"/>
      <c r="D594" s="319"/>
      <c r="E594" s="327">
        <v>0</v>
      </c>
      <c r="F594" s="327"/>
      <c r="G594" s="322">
        <f>SUM(F594,E594)</f>
        <v>0</v>
      </c>
      <c r="H594" s="335"/>
      <c r="I594" s="336"/>
      <c r="J594" s="336"/>
      <c r="K594" s="89">
        <f t="shared" si="103"/>
        <v>0</v>
      </c>
      <c r="L594" s="89">
        <f t="shared" si="104"/>
        <v>0</v>
      </c>
      <c r="M594" s="11"/>
      <c r="N594" s="11"/>
      <c r="O594" s="11"/>
      <c r="P594" s="11"/>
      <c r="Q594" s="63">
        <f t="shared" si="105"/>
        <v>0</v>
      </c>
      <c r="R594" s="11"/>
      <c r="S594" s="11"/>
      <c r="T594" s="11"/>
      <c r="U594" s="11"/>
      <c r="V594" s="11"/>
      <c r="W594" s="11"/>
      <c r="X594" s="11"/>
      <c r="Y594" s="11"/>
      <c r="Z594" s="11"/>
      <c r="AA594" s="11"/>
      <c r="AB594" s="11"/>
      <c r="AC594" s="11"/>
      <c r="AD594" s="11"/>
      <c r="AE594" s="11"/>
      <c r="AF594" s="11"/>
      <c r="AG594" s="11"/>
      <c r="AH594" s="11"/>
      <c r="AI594" s="11"/>
      <c r="AJ594" s="11"/>
    </row>
    <row r="595" spans="1:36" ht="26.25" hidden="1" customHeight="1" x14ac:dyDescent="0.2">
      <c r="A595" s="317"/>
      <c r="B595" s="724" t="s">
        <v>708</v>
      </c>
      <c r="C595" s="717"/>
      <c r="D595" s="319"/>
      <c r="E595" s="327">
        <v>0</v>
      </c>
      <c r="F595" s="327"/>
      <c r="G595" s="322">
        <f>SUM(F595,E595)</f>
        <v>0</v>
      </c>
      <c r="H595" s="335"/>
      <c r="I595" s="336"/>
      <c r="J595" s="336"/>
      <c r="K595" s="89"/>
      <c r="L595" s="89">
        <f t="shared" si="104"/>
        <v>0</v>
      </c>
      <c r="M595" s="11"/>
      <c r="N595" s="11"/>
      <c r="O595" s="11"/>
      <c r="P595" s="11"/>
      <c r="Q595" s="63">
        <f t="shared" si="105"/>
        <v>0</v>
      </c>
      <c r="R595" s="11"/>
      <c r="S595" s="11"/>
      <c r="T595" s="11"/>
      <c r="U595" s="11"/>
      <c r="V595" s="11"/>
      <c r="W595" s="11"/>
      <c r="X595" s="11"/>
      <c r="Y595" s="11"/>
      <c r="Z595" s="11"/>
      <c r="AA595" s="11"/>
      <c r="AB595" s="11"/>
      <c r="AC595" s="11"/>
      <c r="AD595" s="11"/>
      <c r="AE595" s="11"/>
      <c r="AF595" s="11"/>
      <c r="AG595" s="11"/>
      <c r="AH595" s="11"/>
      <c r="AI595" s="11"/>
      <c r="AJ595" s="11"/>
    </row>
    <row r="596" spans="1:36" ht="12.75" hidden="1" customHeight="1" x14ac:dyDescent="0.2">
      <c r="A596" s="317"/>
      <c r="B596" s="724" t="s">
        <v>709</v>
      </c>
      <c r="C596" s="717"/>
      <c r="D596" s="325"/>
      <c r="E596" s="648">
        <v>0</v>
      </c>
      <c r="F596" s="648"/>
      <c r="G596" s="322">
        <f>SUM(F596,E596)</f>
        <v>0</v>
      </c>
      <c r="H596" s="330"/>
      <c r="I596" s="331"/>
      <c r="J596" s="331"/>
      <c r="K596" s="89">
        <f>SUM(E596:G596)</f>
        <v>0</v>
      </c>
      <c r="L596" s="89">
        <f t="shared" si="104"/>
        <v>0</v>
      </c>
      <c r="M596" s="11"/>
      <c r="N596" s="11"/>
      <c r="O596" s="11"/>
      <c r="P596" s="11">
        <v>18000</v>
      </c>
      <c r="Q596" s="63">
        <f t="shared" si="105"/>
        <v>-2433.5999999999995</v>
      </c>
      <c r="R596" s="11"/>
      <c r="S596" s="11"/>
      <c r="T596" s="11"/>
      <c r="U596" s="11"/>
      <c r="V596" s="11"/>
      <c r="W596" s="11"/>
      <c r="X596" s="11"/>
      <c r="Y596" s="11"/>
      <c r="Z596" s="11"/>
      <c r="AA596" s="11"/>
      <c r="AB596" s="11"/>
      <c r="AC596" s="11"/>
      <c r="AD596" s="11"/>
      <c r="AE596" s="11"/>
      <c r="AF596" s="11"/>
      <c r="AG596" s="11"/>
      <c r="AH596" s="11"/>
      <c r="AI596" s="11"/>
      <c r="AJ596" s="11"/>
    </row>
    <row r="597" spans="1:36" ht="12.75" customHeight="1" x14ac:dyDescent="0.2">
      <c r="A597" s="317" t="s">
        <v>700</v>
      </c>
      <c r="B597" s="318"/>
      <c r="C597" s="679"/>
      <c r="D597" s="325"/>
      <c r="E597" s="338">
        <v>2433.6</v>
      </c>
      <c r="F597" s="338">
        <f>SUM(F599,F601,F602,F603,F605)</f>
        <v>126.8</v>
      </c>
      <c r="G597" s="322">
        <f>SUM(G599,G601,G602,G603,G605)</f>
        <v>2560.3999999999996</v>
      </c>
      <c r="H597" s="339">
        <f>SUM(H599:H606,H610)</f>
        <v>0</v>
      </c>
      <c r="I597" s="340">
        <f>SUM(I599:I606,I610)</f>
        <v>0</v>
      </c>
      <c r="J597" s="340">
        <f>SUM(J599:J606,J610)</f>
        <v>0</v>
      </c>
      <c r="K597" s="89">
        <f>SUM(E597:G597)</f>
        <v>5120.7999999999993</v>
      </c>
      <c r="L597" s="89">
        <f t="shared" si="104"/>
        <v>2560.3999999999996</v>
      </c>
      <c r="M597" s="11"/>
      <c r="N597" s="11"/>
      <c r="O597" s="11"/>
      <c r="P597" s="11"/>
      <c r="Q597" s="63">
        <f t="shared" si="105"/>
        <v>0</v>
      </c>
      <c r="R597" s="11"/>
      <c r="S597" s="11"/>
      <c r="T597" s="11"/>
      <c r="U597" s="11"/>
      <c r="V597" s="11"/>
      <c r="W597" s="11"/>
      <c r="X597" s="11"/>
      <c r="Y597" s="11"/>
      <c r="Z597" s="11"/>
      <c r="AA597" s="11"/>
      <c r="AB597" s="11"/>
      <c r="AC597" s="11"/>
      <c r="AD597" s="11"/>
      <c r="AE597" s="11"/>
      <c r="AF597" s="11"/>
      <c r="AG597" s="11"/>
      <c r="AH597" s="11"/>
      <c r="AI597" s="11"/>
      <c r="AJ597" s="11"/>
    </row>
    <row r="598" spans="1:36" ht="12.75" hidden="1" customHeight="1" x14ac:dyDescent="0.2">
      <c r="A598" s="317"/>
      <c r="B598" s="341" t="s">
        <v>710</v>
      </c>
      <c r="C598" s="679"/>
      <c r="D598" s="319"/>
      <c r="E598" s="321"/>
      <c r="F598" s="321"/>
      <c r="G598" s="322"/>
      <c r="H598" s="323"/>
      <c r="I598" s="324"/>
      <c r="J598" s="324"/>
      <c r="K598" s="89">
        <f>SUM(E598:G598)</f>
        <v>0</v>
      </c>
      <c r="L598" s="89">
        <f t="shared" si="104"/>
        <v>0</v>
      </c>
      <c r="M598" s="11"/>
      <c r="N598" s="11"/>
      <c r="O598" s="11"/>
      <c r="P598" s="11"/>
      <c r="Q598" s="63">
        <f t="shared" si="105"/>
        <v>-1257.5999999999999</v>
      </c>
      <c r="R598" s="11"/>
      <c r="S598" s="11"/>
      <c r="T598" s="11"/>
      <c r="U598" s="11"/>
      <c r="V598" s="11"/>
      <c r="W598" s="11"/>
      <c r="X598" s="11"/>
      <c r="Y598" s="11"/>
      <c r="Z598" s="11"/>
      <c r="AA598" s="11"/>
      <c r="AB598" s="11"/>
      <c r="AC598" s="11"/>
      <c r="AD598" s="11"/>
      <c r="AE598" s="11"/>
      <c r="AF598" s="11"/>
      <c r="AG598" s="11"/>
      <c r="AH598" s="11"/>
      <c r="AI598" s="11"/>
      <c r="AJ598" s="11"/>
    </row>
    <row r="599" spans="1:36" ht="12.75" customHeight="1" x14ac:dyDescent="0.2">
      <c r="A599" s="317"/>
      <c r="B599" s="341" t="s">
        <v>711</v>
      </c>
      <c r="C599" s="679"/>
      <c r="D599" s="325"/>
      <c r="E599" s="327">
        <v>1257.5999999999999</v>
      </c>
      <c r="F599" s="327">
        <v>126.8</v>
      </c>
      <c r="G599" s="322">
        <f t="shared" ref="G599:G606" si="107">SUM(F599,E599)</f>
        <v>1384.3999999999999</v>
      </c>
      <c r="H599" s="330"/>
      <c r="I599" s="331"/>
      <c r="J599" s="331"/>
      <c r="K599" s="89">
        <f>SUM(E599:G599)</f>
        <v>2768.7999999999997</v>
      </c>
      <c r="L599" s="89">
        <f t="shared" si="104"/>
        <v>1384.3999999999999</v>
      </c>
      <c r="M599" s="11"/>
      <c r="N599" s="11"/>
      <c r="O599" s="11"/>
      <c r="P599" s="11"/>
      <c r="Q599" s="63">
        <f t="shared" si="105"/>
        <v>0</v>
      </c>
      <c r="R599" s="11"/>
      <c r="S599" s="11"/>
      <c r="T599" s="11"/>
      <c r="U599" s="11"/>
      <c r="V599" s="11"/>
      <c r="W599" s="11"/>
      <c r="X599" s="11"/>
      <c r="Y599" s="11"/>
      <c r="Z599" s="11"/>
      <c r="AA599" s="11"/>
      <c r="AB599" s="11"/>
      <c r="AC599" s="11"/>
      <c r="AD599" s="11"/>
      <c r="AE599" s="11"/>
      <c r="AF599" s="11"/>
      <c r="AG599" s="11"/>
      <c r="AH599" s="11"/>
      <c r="AI599" s="11"/>
      <c r="AJ599" s="11"/>
    </row>
    <row r="600" spans="1:36" ht="12.75" hidden="1" customHeight="1" x14ac:dyDescent="0.2">
      <c r="A600" s="317"/>
      <c r="B600" s="333" t="s">
        <v>712</v>
      </c>
      <c r="C600" s="334"/>
      <c r="D600" s="325"/>
      <c r="E600" s="327">
        <v>0</v>
      </c>
      <c r="F600" s="327"/>
      <c r="G600" s="322">
        <f t="shared" si="107"/>
        <v>0</v>
      </c>
      <c r="H600" s="330"/>
      <c r="I600" s="331"/>
      <c r="J600" s="331"/>
      <c r="K600" s="89">
        <f>SUM(E600:G600)</f>
        <v>0</v>
      </c>
      <c r="L600" s="89">
        <f t="shared" si="104"/>
        <v>0</v>
      </c>
      <c r="M600" s="11"/>
      <c r="N600" s="11"/>
      <c r="O600" s="11"/>
      <c r="P600" s="11"/>
      <c r="Q600" s="63">
        <f t="shared" si="105"/>
        <v>-827</v>
      </c>
      <c r="R600" s="11"/>
      <c r="S600" s="11"/>
      <c r="T600" s="11"/>
      <c r="U600" s="11"/>
      <c r="V600" s="11"/>
      <c r="W600" s="11"/>
      <c r="X600" s="11"/>
      <c r="Y600" s="11"/>
      <c r="Z600" s="11"/>
      <c r="AA600" s="11"/>
      <c r="AB600" s="11"/>
      <c r="AC600" s="11"/>
      <c r="AD600" s="11"/>
      <c r="AE600" s="11"/>
      <c r="AF600" s="11"/>
      <c r="AG600" s="11"/>
      <c r="AH600" s="11"/>
      <c r="AI600" s="11"/>
      <c r="AJ600" s="11"/>
    </row>
    <row r="601" spans="1:36" ht="38.25" customHeight="1" x14ac:dyDescent="0.2">
      <c r="A601" s="317"/>
      <c r="B601" s="724" t="s">
        <v>713</v>
      </c>
      <c r="C601" s="717"/>
      <c r="D601" s="325"/>
      <c r="E601" s="327">
        <v>827</v>
      </c>
      <c r="F601" s="327"/>
      <c r="G601" s="322">
        <f t="shared" si="107"/>
        <v>827</v>
      </c>
      <c r="H601" s="330"/>
      <c r="I601" s="331"/>
      <c r="J601" s="331"/>
      <c r="K601" s="89"/>
      <c r="L601" s="89">
        <f t="shared" si="104"/>
        <v>827</v>
      </c>
      <c r="M601" s="11"/>
      <c r="N601" s="11"/>
      <c r="O601" s="11"/>
      <c r="P601" s="11"/>
      <c r="Q601" s="63">
        <f t="shared" si="105"/>
        <v>0</v>
      </c>
      <c r="R601" s="11"/>
      <c r="S601" s="11"/>
      <c r="T601" s="11"/>
      <c r="U601" s="11"/>
      <c r="V601" s="11"/>
      <c r="W601" s="11"/>
      <c r="X601" s="11"/>
      <c r="Y601" s="11"/>
      <c r="Z601" s="11"/>
      <c r="AA601" s="11"/>
      <c r="AB601" s="11"/>
      <c r="AC601" s="11"/>
      <c r="AD601" s="11"/>
      <c r="AE601" s="11"/>
      <c r="AF601" s="11"/>
      <c r="AG601" s="11"/>
      <c r="AH601" s="11"/>
      <c r="AI601" s="11"/>
      <c r="AJ601" s="11"/>
    </row>
    <row r="602" spans="1:36" ht="12.75" hidden="1" customHeight="1" x14ac:dyDescent="0.2">
      <c r="A602" s="317"/>
      <c r="B602" s="725" t="s">
        <v>714</v>
      </c>
      <c r="C602" s="711"/>
      <c r="D602" s="319"/>
      <c r="E602" s="327">
        <v>0</v>
      </c>
      <c r="F602" s="327"/>
      <c r="G602" s="322">
        <f t="shared" si="107"/>
        <v>0</v>
      </c>
      <c r="H602" s="330"/>
      <c r="I602" s="331"/>
      <c r="J602" s="331"/>
      <c r="K602" s="89">
        <f t="shared" ref="K602:K772" si="108">SUM(E602:G602)</f>
        <v>0</v>
      </c>
      <c r="L602" s="89">
        <f t="shared" si="104"/>
        <v>0</v>
      </c>
      <c r="M602" s="11"/>
      <c r="N602" s="11"/>
      <c r="O602" s="11"/>
      <c r="P602" s="11"/>
      <c r="Q602" s="63">
        <f t="shared" si="105"/>
        <v>0</v>
      </c>
      <c r="R602" s="11"/>
      <c r="S602" s="11"/>
      <c r="T602" s="11"/>
      <c r="U602" s="11"/>
      <c r="V602" s="11"/>
      <c r="W602" s="11"/>
      <c r="X602" s="11"/>
      <c r="Y602" s="11"/>
      <c r="Z602" s="11"/>
      <c r="AA602" s="11"/>
      <c r="AB602" s="11"/>
      <c r="AC602" s="11"/>
      <c r="AD602" s="11"/>
      <c r="AE602" s="11"/>
      <c r="AF602" s="11"/>
      <c r="AG602" s="11"/>
      <c r="AH602" s="11"/>
      <c r="AI602" s="11"/>
      <c r="AJ602" s="11"/>
    </row>
    <row r="603" spans="1:36" ht="63" hidden="1" customHeight="1" x14ac:dyDescent="0.2">
      <c r="A603" s="317"/>
      <c r="B603" s="724" t="s">
        <v>715</v>
      </c>
      <c r="C603" s="717"/>
      <c r="D603" s="319"/>
      <c r="E603" s="327">
        <v>0</v>
      </c>
      <c r="F603" s="327"/>
      <c r="G603" s="322">
        <f t="shared" si="107"/>
        <v>0</v>
      </c>
      <c r="H603" s="330"/>
      <c r="I603" s="331"/>
      <c r="J603" s="331"/>
      <c r="K603" s="89">
        <f t="shared" si="108"/>
        <v>0</v>
      </c>
      <c r="L603" s="89">
        <f t="shared" si="104"/>
        <v>0</v>
      </c>
      <c r="M603" s="11"/>
      <c r="N603" s="11"/>
      <c r="O603" s="11"/>
      <c r="P603" s="11"/>
      <c r="Q603" s="63">
        <f t="shared" si="105"/>
        <v>0</v>
      </c>
      <c r="R603" s="11"/>
      <c r="S603" s="11"/>
      <c r="T603" s="11"/>
      <c r="U603" s="11"/>
      <c r="V603" s="11"/>
      <c r="W603" s="11"/>
      <c r="X603" s="11"/>
      <c r="Y603" s="11"/>
      <c r="Z603" s="11"/>
      <c r="AA603" s="11"/>
      <c r="AB603" s="11"/>
      <c r="AC603" s="11"/>
      <c r="AD603" s="11"/>
      <c r="AE603" s="11"/>
      <c r="AF603" s="11"/>
      <c r="AG603" s="11"/>
      <c r="AH603" s="11"/>
      <c r="AI603" s="11"/>
      <c r="AJ603" s="11"/>
    </row>
    <row r="604" spans="1:36" ht="12.75" hidden="1" customHeight="1" x14ac:dyDescent="0.2">
      <c r="A604" s="317"/>
      <c r="B604" s="724" t="s">
        <v>707</v>
      </c>
      <c r="C604" s="717"/>
      <c r="D604" s="319"/>
      <c r="E604" s="342">
        <v>0</v>
      </c>
      <c r="F604" s="342"/>
      <c r="G604" s="322">
        <f t="shared" si="107"/>
        <v>0</v>
      </c>
      <c r="H604" s="330"/>
      <c r="I604" s="331"/>
      <c r="J604" s="331"/>
      <c r="K604" s="89">
        <f>SUM(E604:G604)</f>
        <v>0</v>
      </c>
      <c r="L604" s="89">
        <f t="shared" si="104"/>
        <v>0</v>
      </c>
      <c r="M604" s="11"/>
      <c r="N604" s="11"/>
      <c r="O604" s="11"/>
      <c r="P604" s="11"/>
      <c r="Q604" s="63">
        <f t="shared" si="105"/>
        <v>-349</v>
      </c>
      <c r="R604" s="11"/>
      <c r="S604" s="11"/>
      <c r="T604" s="11"/>
      <c r="U604" s="11"/>
      <c r="V604" s="11"/>
      <c r="W604" s="11"/>
      <c r="X604" s="11"/>
      <c r="Y604" s="11"/>
      <c r="Z604" s="11"/>
      <c r="AA604" s="11"/>
      <c r="AB604" s="11"/>
      <c r="AC604" s="11"/>
      <c r="AD604" s="11"/>
      <c r="AE604" s="11"/>
      <c r="AF604" s="11"/>
      <c r="AG604" s="11"/>
      <c r="AH604" s="11"/>
      <c r="AI604" s="11"/>
      <c r="AJ604" s="11"/>
    </row>
    <row r="605" spans="1:36" ht="27.75" customHeight="1" x14ac:dyDescent="0.2">
      <c r="A605" s="317"/>
      <c r="B605" s="724" t="s">
        <v>931</v>
      </c>
      <c r="C605" s="717"/>
      <c r="D605" s="319"/>
      <c r="E605" s="646">
        <v>349</v>
      </c>
      <c r="F605" s="646"/>
      <c r="G605" s="322">
        <f t="shared" si="107"/>
        <v>349</v>
      </c>
      <c r="H605" s="330"/>
      <c r="I605" s="331"/>
      <c r="J605" s="331"/>
      <c r="K605" s="89">
        <f t="shared" si="108"/>
        <v>698</v>
      </c>
      <c r="L605" s="89">
        <f t="shared" si="104"/>
        <v>349</v>
      </c>
      <c r="M605" s="11"/>
      <c r="N605" s="11"/>
      <c r="O605" s="11"/>
      <c r="P605" s="11"/>
      <c r="Q605" s="63">
        <f t="shared" si="105"/>
        <v>0</v>
      </c>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317"/>
      <c r="B606" s="724" t="s">
        <v>709</v>
      </c>
      <c r="C606" s="717"/>
      <c r="D606" s="319"/>
      <c r="E606" s="342">
        <v>0</v>
      </c>
      <c r="F606" s="342"/>
      <c r="G606" s="322">
        <f t="shared" si="107"/>
        <v>0</v>
      </c>
      <c r="H606" s="330"/>
      <c r="I606" s="331"/>
      <c r="J606" s="331"/>
      <c r="K606" s="89">
        <f t="shared" si="108"/>
        <v>0</v>
      </c>
      <c r="L606" s="89">
        <f t="shared" si="104"/>
        <v>0</v>
      </c>
      <c r="M606" s="11"/>
      <c r="N606" s="11"/>
      <c r="O606" s="11"/>
      <c r="P606" s="11"/>
      <c r="Q606" s="63">
        <f t="shared" si="105"/>
        <v>0</v>
      </c>
      <c r="R606" s="11"/>
      <c r="S606" s="11"/>
      <c r="T606" s="11"/>
      <c r="U606" s="11"/>
      <c r="V606" s="11"/>
      <c r="W606" s="11"/>
      <c r="X606" s="11"/>
      <c r="Y606" s="11"/>
      <c r="Z606" s="11"/>
      <c r="AA606" s="11"/>
      <c r="AB606" s="11"/>
      <c r="AC606" s="11"/>
      <c r="AD606" s="11"/>
      <c r="AE606" s="11"/>
      <c r="AF606" s="11"/>
      <c r="AG606" s="11"/>
      <c r="AH606" s="11"/>
      <c r="AI606" s="11"/>
      <c r="AJ606" s="11"/>
    </row>
    <row r="607" spans="1:36" ht="12.75" hidden="1" customHeight="1" x14ac:dyDescent="0.2">
      <c r="A607" s="317"/>
      <c r="B607" s="730" t="s">
        <v>716</v>
      </c>
      <c r="C607" s="709"/>
      <c r="D607" s="343"/>
      <c r="E607" s="344"/>
      <c r="F607" s="344"/>
      <c r="G607" s="322"/>
      <c r="H607" s="345"/>
      <c r="I607" s="346"/>
      <c r="J607" s="346"/>
      <c r="K607" s="89">
        <f t="shared" si="108"/>
        <v>0</v>
      </c>
      <c r="L607" s="89">
        <f t="shared" si="104"/>
        <v>0</v>
      </c>
      <c r="M607" s="11"/>
      <c r="N607" s="11"/>
      <c r="O607" s="11"/>
      <c r="P607" s="11"/>
      <c r="Q607" s="63">
        <f t="shared" si="105"/>
        <v>0</v>
      </c>
      <c r="R607" s="11"/>
      <c r="S607" s="11"/>
      <c r="T607" s="11"/>
      <c r="U607" s="11"/>
      <c r="V607" s="11"/>
      <c r="W607" s="11"/>
      <c r="X607" s="11"/>
      <c r="Y607" s="11"/>
      <c r="Z607" s="11"/>
      <c r="AA607" s="11"/>
      <c r="AB607" s="11"/>
      <c r="AC607" s="11"/>
      <c r="AD607" s="11"/>
      <c r="AE607" s="11"/>
      <c r="AF607" s="11"/>
      <c r="AG607" s="11"/>
      <c r="AH607" s="11"/>
      <c r="AI607" s="11"/>
      <c r="AJ607" s="11"/>
    </row>
    <row r="608" spans="1:36" ht="12.75" hidden="1" customHeight="1" x14ac:dyDescent="0.2">
      <c r="A608" s="299" t="s">
        <v>709</v>
      </c>
      <c r="B608" s="300"/>
      <c r="C608" s="301"/>
      <c r="D608" s="347"/>
      <c r="E608" s="349">
        <v>0</v>
      </c>
      <c r="F608" s="349">
        <f>SUM(F609:F610)</f>
        <v>0</v>
      </c>
      <c r="G608" s="350">
        <f>SUM(G609:G610)</f>
        <v>0</v>
      </c>
      <c r="H608" s="351">
        <f>SUM(H609:H610)</f>
        <v>0</v>
      </c>
      <c r="I608" s="352">
        <f>SUM(I609:I610)</f>
        <v>0</v>
      </c>
      <c r="J608" s="352">
        <f>SUM(J609:J610)</f>
        <v>0</v>
      </c>
      <c r="K608" s="89">
        <f t="shared" si="108"/>
        <v>0</v>
      </c>
      <c r="L608" s="89">
        <f t="shared" si="104"/>
        <v>0</v>
      </c>
      <c r="M608" s="11"/>
      <c r="N608" s="11"/>
      <c r="O608" s="11"/>
      <c r="P608" s="11"/>
      <c r="Q608" s="63">
        <f t="shared" si="105"/>
        <v>0</v>
      </c>
      <c r="R608" s="11"/>
      <c r="S608" s="11"/>
      <c r="T608" s="11"/>
      <c r="U608" s="11"/>
      <c r="V608" s="11"/>
      <c r="W608" s="11"/>
      <c r="X608" s="11"/>
      <c r="Y608" s="11"/>
      <c r="Z608" s="11"/>
      <c r="AA608" s="11"/>
      <c r="AB608" s="11"/>
      <c r="AC608" s="11"/>
      <c r="AD608" s="11"/>
      <c r="AE608" s="11"/>
      <c r="AF608" s="11"/>
      <c r="AG608" s="11"/>
      <c r="AH608" s="11"/>
      <c r="AI608" s="11"/>
      <c r="AJ608" s="11"/>
    </row>
    <row r="609" spans="1:36" ht="12.75" hidden="1" customHeight="1" x14ac:dyDescent="0.2">
      <c r="A609" s="317"/>
      <c r="B609" s="318"/>
      <c r="C609" s="679" t="s">
        <v>699</v>
      </c>
      <c r="D609" s="319"/>
      <c r="E609" s="327">
        <v>0</v>
      </c>
      <c r="F609" s="327"/>
      <c r="G609" s="322">
        <f>SUM(F609,E609)</f>
        <v>0</v>
      </c>
      <c r="H609" s="330"/>
      <c r="I609" s="331"/>
      <c r="J609" s="331"/>
      <c r="K609" s="89">
        <f t="shared" si="108"/>
        <v>0</v>
      </c>
      <c r="L609" s="89">
        <f t="shared" si="104"/>
        <v>0</v>
      </c>
      <c r="M609" s="11"/>
      <c r="N609" s="11"/>
      <c r="O609" s="11"/>
      <c r="P609" s="11"/>
      <c r="Q609" s="63">
        <f t="shared" si="105"/>
        <v>0</v>
      </c>
      <c r="R609" s="11"/>
      <c r="S609" s="11"/>
      <c r="T609" s="11"/>
      <c r="U609" s="11"/>
      <c r="V609" s="11"/>
      <c r="W609" s="11"/>
      <c r="X609" s="11"/>
      <c r="Y609" s="11"/>
      <c r="Z609" s="11"/>
      <c r="AA609" s="11"/>
      <c r="AB609" s="11"/>
      <c r="AC609" s="11"/>
      <c r="AD609" s="11"/>
      <c r="AE609" s="11"/>
      <c r="AF609" s="11"/>
      <c r="AG609" s="11"/>
      <c r="AH609" s="11"/>
      <c r="AI609" s="11"/>
      <c r="AJ609" s="11"/>
    </row>
    <row r="610" spans="1:36" ht="12.75" hidden="1" customHeight="1" x14ac:dyDescent="0.2">
      <c r="A610" s="317"/>
      <c r="B610" s="318"/>
      <c r="C610" s="679" t="s">
        <v>700</v>
      </c>
      <c r="D610" s="319"/>
      <c r="E610" s="327">
        <v>0</v>
      </c>
      <c r="F610" s="327"/>
      <c r="G610" s="322">
        <f>SUM(F610,E610)</f>
        <v>0</v>
      </c>
      <c r="H610" s="330"/>
      <c r="I610" s="331"/>
      <c r="J610" s="331"/>
      <c r="K610" s="89">
        <f t="shared" si="108"/>
        <v>0</v>
      </c>
      <c r="L610" s="89">
        <f t="shared" si="104"/>
        <v>0</v>
      </c>
      <c r="M610" s="11"/>
      <c r="N610" s="11"/>
      <c r="O610" s="11"/>
      <c r="P610" s="11"/>
      <c r="Q610" s="63">
        <f t="shared" si="105"/>
        <v>-2288</v>
      </c>
      <c r="R610" s="11"/>
      <c r="S610" s="11"/>
      <c r="T610" s="11"/>
      <c r="U610" s="11"/>
      <c r="V610" s="11"/>
      <c r="W610" s="11"/>
      <c r="X610" s="11"/>
      <c r="Y610" s="11"/>
      <c r="Z610" s="11"/>
      <c r="AA610" s="11"/>
      <c r="AB610" s="11"/>
      <c r="AC610" s="11"/>
      <c r="AD610" s="11"/>
      <c r="AE610" s="11"/>
      <c r="AF610" s="11"/>
      <c r="AG610" s="11"/>
      <c r="AH610" s="11"/>
      <c r="AI610" s="11"/>
      <c r="AJ610" s="11"/>
    </row>
    <row r="611" spans="1:36" ht="12.75" customHeight="1" x14ac:dyDescent="0.2">
      <c r="A611" s="269" t="s">
        <v>717</v>
      </c>
      <c r="B611" s="270"/>
      <c r="C611" s="271"/>
      <c r="D611" s="272"/>
      <c r="E611" s="298">
        <v>2288</v>
      </c>
      <c r="F611" s="298">
        <f>SUM(F615,F620,F623)</f>
        <v>0</v>
      </c>
      <c r="G611" s="275">
        <f>SUM(G615,G620,G623)</f>
        <v>2288</v>
      </c>
      <c r="H611" s="276">
        <f>SUM(H615,H620,H623)</f>
        <v>0</v>
      </c>
      <c r="I611" s="277">
        <f>SUM(I615,I620,I623)</f>
        <v>0</v>
      </c>
      <c r="J611" s="277">
        <f>SUM(J615,J620,J623)</f>
        <v>0</v>
      </c>
      <c r="K611" s="89">
        <f t="shared" si="108"/>
        <v>4576</v>
      </c>
      <c r="L611" s="89">
        <f t="shared" si="104"/>
        <v>2288</v>
      </c>
      <c r="M611" s="11"/>
      <c r="N611" s="11"/>
      <c r="O611" s="11"/>
      <c r="P611" s="11"/>
      <c r="Q611" s="63">
        <f t="shared" si="105"/>
        <v>-2288</v>
      </c>
      <c r="R611" s="11"/>
      <c r="S611" s="11"/>
      <c r="T611" s="11"/>
      <c r="U611" s="11"/>
      <c r="V611" s="11"/>
      <c r="W611" s="11"/>
      <c r="X611" s="11"/>
      <c r="Y611" s="11"/>
      <c r="Z611" s="11"/>
      <c r="AA611" s="11"/>
      <c r="AB611" s="11"/>
      <c r="AC611" s="11"/>
      <c r="AD611" s="11"/>
      <c r="AE611" s="11"/>
      <c r="AF611" s="11"/>
      <c r="AG611" s="11"/>
      <c r="AH611" s="11"/>
      <c r="AI611" s="11"/>
      <c r="AJ611" s="11"/>
    </row>
    <row r="612" spans="1:36" ht="12.75" customHeight="1" x14ac:dyDescent="0.2">
      <c r="A612" s="353"/>
      <c r="B612" s="354" t="s">
        <v>718</v>
      </c>
      <c r="C612" s="355"/>
      <c r="D612" s="356"/>
      <c r="E612" s="358">
        <v>2288</v>
      </c>
      <c r="F612" s="358">
        <f>SUM(F614,F613)</f>
        <v>0</v>
      </c>
      <c r="G612" s="359">
        <f>SUM(G614,G613)</f>
        <v>2288</v>
      </c>
      <c r="H612" s="360">
        <f>SUM(H614,H613)</f>
        <v>0</v>
      </c>
      <c r="I612" s="361">
        <f>SUM(I614,I613)</f>
        <v>0</v>
      </c>
      <c r="J612" s="361">
        <f>SUM(J614,J613)</f>
        <v>0</v>
      </c>
      <c r="K612" s="89">
        <f t="shared" si="108"/>
        <v>4576</v>
      </c>
      <c r="L612" s="89">
        <f t="shared" si="104"/>
        <v>2288</v>
      </c>
      <c r="M612" s="11"/>
      <c r="N612" s="11"/>
      <c r="O612" s="11"/>
      <c r="P612" s="11"/>
      <c r="Q612" s="63">
        <f t="shared" si="105"/>
        <v>-2270</v>
      </c>
      <c r="R612" s="11"/>
      <c r="S612" s="11"/>
      <c r="T612" s="11"/>
      <c r="U612" s="11"/>
      <c r="V612" s="11"/>
      <c r="W612" s="11"/>
      <c r="X612" s="11"/>
      <c r="Y612" s="11"/>
      <c r="Z612" s="11"/>
      <c r="AA612" s="11"/>
      <c r="AB612" s="11"/>
      <c r="AC612" s="11"/>
      <c r="AD612" s="11"/>
      <c r="AE612" s="11"/>
      <c r="AF612" s="11"/>
      <c r="AG612" s="11"/>
      <c r="AH612" s="11"/>
      <c r="AI612" s="11"/>
      <c r="AJ612" s="11"/>
    </row>
    <row r="613" spans="1:36" ht="12.75" customHeight="1" x14ac:dyDescent="0.2">
      <c r="A613" s="353"/>
      <c r="B613" s="354" t="s">
        <v>699</v>
      </c>
      <c r="C613" s="355"/>
      <c r="D613" s="356"/>
      <c r="E613" s="358">
        <v>2270</v>
      </c>
      <c r="F613" s="358">
        <f t="shared" ref="F613:J614" si="109">SUM(F618,F621,F624)</f>
        <v>0</v>
      </c>
      <c r="G613" s="359">
        <f t="shared" si="109"/>
        <v>2270</v>
      </c>
      <c r="H613" s="360">
        <f t="shared" si="109"/>
        <v>0</v>
      </c>
      <c r="I613" s="361">
        <f t="shared" si="109"/>
        <v>0</v>
      </c>
      <c r="J613" s="361">
        <f t="shared" si="109"/>
        <v>0</v>
      </c>
      <c r="K613" s="89">
        <f t="shared" si="108"/>
        <v>4540</v>
      </c>
      <c r="L613" s="89">
        <f t="shared" si="104"/>
        <v>2270</v>
      </c>
      <c r="M613" s="11"/>
      <c r="N613" s="11"/>
      <c r="O613" s="11"/>
      <c r="P613" s="11"/>
      <c r="Q613" s="63">
        <f t="shared" si="105"/>
        <v>-18</v>
      </c>
      <c r="R613" s="11"/>
      <c r="S613" s="11"/>
      <c r="T613" s="11"/>
      <c r="U613" s="11"/>
      <c r="V613" s="11"/>
      <c r="W613" s="11"/>
      <c r="X613" s="11"/>
      <c r="Y613" s="11"/>
      <c r="Z613" s="11"/>
      <c r="AA613" s="11"/>
      <c r="AB613" s="11"/>
      <c r="AC613" s="11"/>
      <c r="AD613" s="11"/>
      <c r="AE613" s="11"/>
      <c r="AF613" s="11"/>
      <c r="AG613" s="11"/>
      <c r="AH613" s="11"/>
      <c r="AI613" s="11"/>
      <c r="AJ613" s="11"/>
    </row>
    <row r="614" spans="1:36" ht="12.75" customHeight="1" x14ac:dyDescent="0.2">
      <c r="A614" s="353"/>
      <c r="B614" s="354" t="s">
        <v>700</v>
      </c>
      <c r="C614" s="355"/>
      <c r="D614" s="362"/>
      <c r="E614" s="364">
        <v>18</v>
      </c>
      <c r="F614" s="364">
        <f t="shared" si="109"/>
        <v>0</v>
      </c>
      <c r="G614" s="365">
        <f t="shared" si="109"/>
        <v>18</v>
      </c>
      <c r="H614" s="366">
        <f t="shared" si="109"/>
        <v>0</v>
      </c>
      <c r="I614" s="367">
        <f t="shared" si="109"/>
        <v>0</v>
      </c>
      <c r="J614" s="367">
        <f t="shared" si="109"/>
        <v>0</v>
      </c>
      <c r="K614" s="89">
        <f t="shared" si="108"/>
        <v>36</v>
      </c>
      <c r="L614" s="89">
        <f t="shared" si="104"/>
        <v>18</v>
      </c>
      <c r="M614" s="11"/>
      <c r="N614" s="11"/>
      <c r="O614" s="11"/>
      <c r="P614" s="11"/>
      <c r="Q614" s="63">
        <f t="shared" si="105"/>
        <v>0</v>
      </c>
      <c r="R614" s="11"/>
      <c r="S614" s="11"/>
      <c r="T614" s="11"/>
      <c r="U614" s="11"/>
      <c r="V614" s="11"/>
      <c r="W614" s="11"/>
      <c r="X614" s="11"/>
      <c r="Y614" s="11"/>
      <c r="Z614" s="11"/>
      <c r="AA614" s="11"/>
      <c r="AB614" s="11"/>
      <c r="AC614" s="11"/>
      <c r="AD614" s="11"/>
      <c r="AE614" s="11"/>
      <c r="AF614" s="11"/>
      <c r="AG614" s="11"/>
      <c r="AH614" s="11"/>
      <c r="AI614" s="11"/>
      <c r="AJ614" s="11"/>
    </row>
    <row r="615" spans="1:36" ht="12.75" hidden="1" customHeight="1" x14ac:dyDescent="0.2">
      <c r="A615" s="368" t="s">
        <v>719</v>
      </c>
      <c r="B615" s="369"/>
      <c r="C615" s="370"/>
      <c r="D615" s="371" t="s">
        <v>720</v>
      </c>
      <c r="E615" s="349">
        <v>0</v>
      </c>
      <c r="F615" s="349">
        <f>SUM(F618:F619)</f>
        <v>0</v>
      </c>
      <c r="G615" s="350">
        <f>SUM(G618:G619)</f>
        <v>0</v>
      </c>
      <c r="H615" s="372">
        <f>SUM(H618:H619)</f>
        <v>0</v>
      </c>
      <c r="I615" s="373">
        <f>SUM(I618:I619)</f>
        <v>0</v>
      </c>
      <c r="J615" s="373">
        <f>SUM(J618:J619)</f>
        <v>0</v>
      </c>
      <c r="K615" s="89">
        <f t="shared" si="108"/>
        <v>0</v>
      </c>
      <c r="L615" s="89">
        <f t="shared" si="104"/>
        <v>0</v>
      </c>
      <c r="M615" s="11"/>
      <c r="N615" s="11"/>
      <c r="O615" s="11"/>
      <c r="P615" s="11"/>
      <c r="Q615" s="63">
        <f t="shared" si="105"/>
        <v>0</v>
      </c>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317"/>
      <c r="B616" s="318"/>
      <c r="C616" s="374" t="s">
        <v>721</v>
      </c>
      <c r="D616" s="325"/>
      <c r="E616" s="375">
        <v>0</v>
      </c>
      <c r="F616" s="375"/>
      <c r="G616" s="322">
        <f>SUM(F616,E616)</f>
        <v>0</v>
      </c>
      <c r="H616" s="89">
        <v>-176</v>
      </c>
      <c r="I616" s="89">
        <v>-88</v>
      </c>
      <c r="J616" s="11"/>
      <c r="K616" s="89">
        <f t="shared" si="108"/>
        <v>0</v>
      </c>
      <c r="L616" s="89">
        <f t="shared" si="104"/>
        <v>0</v>
      </c>
      <c r="M616" s="11"/>
      <c r="N616" s="11"/>
      <c r="O616" s="11"/>
      <c r="P616" s="11"/>
      <c r="Q616" s="63">
        <f t="shared" si="105"/>
        <v>0</v>
      </c>
      <c r="R616" s="11"/>
      <c r="S616" s="11"/>
      <c r="T616" s="11"/>
      <c r="U616" s="11"/>
      <c r="V616" s="11"/>
      <c r="W616" s="11"/>
      <c r="X616" s="11"/>
      <c r="Y616" s="11"/>
      <c r="Z616" s="11"/>
      <c r="AA616" s="11"/>
      <c r="AB616" s="11"/>
      <c r="AC616" s="11"/>
      <c r="AD616" s="11"/>
      <c r="AE616" s="11"/>
      <c r="AF616" s="11"/>
      <c r="AG616" s="11"/>
      <c r="AH616" s="11"/>
      <c r="AI616" s="11"/>
      <c r="AJ616" s="11"/>
    </row>
    <row r="617" spans="1:36" ht="12.75" hidden="1" customHeight="1" x14ac:dyDescent="0.2">
      <c r="A617" s="317"/>
      <c r="B617" s="318"/>
      <c r="C617" s="376" t="s">
        <v>722</v>
      </c>
      <c r="D617" s="325"/>
      <c r="E617" s="338">
        <v>0</v>
      </c>
      <c r="F617" s="338"/>
      <c r="G617" s="322">
        <f>SUM(F617,E617)</f>
        <v>0</v>
      </c>
      <c r="H617" s="89">
        <v>-176</v>
      </c>
      <c r="I617" s="89">
        <v>-88</v>
      </c>
      <c r="J617" s="11"/>
      <c r="K617" s="89">
        <f t="shared" si="108"/>
        <v>0</v>
      </c>
      <c r="L617" s="89">
        <f t="shared" si="104"/>
        <v>0</v>
      </c>
      <c r="M617" s="11"/>
      <c r="N617" s="11"/>
      <c r="O617" s="11"/>
      <c r="P617" s="11"/>
      <c r="Q617" s="63">
        <f t="shared" si="105"/>
        <v>0</v>
      </c>
      <c r="R617" s="11"/>
      <c r="S617" s="11"/>
      <c r="T617" s="11"/>
      <c r="U617" s="11"/>
      <c r="V617" s="11"/>
      <c r="W617" s="11"/>
      <c r="X617" s="11"/>
      <c r="Y617" s="11"/>
      <c r="Z617" s="11"/>
      <c r="AA617" s="11"/>
      <c r="AB617" s="11"/>
      <c r="AC617" s="11"/>
      <c r="AD617" s="11"/>
      <c r="AE617" s="11"/>
      <c r="AF617" s="11"/>
      <c r="AG617" s="11"/>
      <c r="AH617" s="11"/>
      <c r="AI617" s="11"/>
      <c r="AJ617" s="11"/>
    </row>
    <row r="618" spans="1:36" ht="12.75" hidden="1" customHeight="1" x14ac:dyDescent="0.2">
      <c r="A618" s="317"/>
      <c r="B618" s="318"/>
      <c r="C618" s="679" t="s">
        <v>699</v>
      </c>
      <c r="D618" s="325"/>
      <c r="E618" s="151">
        <v>0</v>
      </c>
      <c r="F618" s="151"/>
      <c r="G618" s="322">
        <f>SUM(F618,E618)</f>
        <v>0</v>
      </c>
      <c r="H618" s="159">
        <f>ROUND(F618*H$7, )</f>
        <v>0</v>
      </c>
      <c r="I618" s="160">
        <f>ROUND(F618*I$7, )</f>
        <v>0</v>
      </c>
      <c r="J618" s="160">
        <f>ROUND(F618*J$7, )</f>
        <v>0</v>
      </c>
      <c r="K618" s="89">
        <f t="shared" si="108"/>
        <v>0</v>
      </c>
      <c r="L618" s="89">
        <f t="shared" si="104"/>
        <v>0</v>
      </c>
      <c r="M618" s="11"/>
      <c r="N618" s="11"/>
      <c r="O618" s="11"/>
      <c r="P618" s="11"/>
      <c r="Q618" s="63">
        <f t="shared" si="105"/>
        <v>0</v>
      </c>
      <c r="R618" s="11"/>
      <c r="S618" s="11"/>
      <c r="T618" s="11"/>
      <c r="U618" s="11"/>
      <c r="V618" s="11"/>
      <c r="W618" s="11"/>
      <c r="X618" s="11"/>
      <c r="Y618" s="11"/>
      <c r="Z618" s="11"/>
      <c r="AA618" s="11"/>
      <c r="AB618" s="11"/>
      <c r="AC618" s="11"/>
      <c r="AD618" s="11"/>
      <c r="AE618" s="11"/>
      <c r="AF618" s="11"/>
      <c r="AG618" s="11"/>
      <c r="AH618" s="11"/>
      <c r="AI618" s="11"/>
      <c r="AJ618" s="11"/>
    </row>
    <row r="619" spans="1:36" ht="12.75" hidden="1" customHeight="1" x14ac:dyDescent="0.2">
      <c r="A619" s="317"/>
      <c r="B619" s="318"/>
      <c r="C619" s="679" t="s">
        <v>700</v>
      </c>
      <c r="D619" s="319"/>
      <c r="E619" s="321"/>
      <c r="F619" s="321"/>
      <c r="G619" s="322"/>
      <c r="H619" s="323">
        <f>ROUND(F619*H$7, )</f>
        <v>0</v>
      </c>
      <c r="I619" s="324">
        <f>ROUND(H619*I$7, )</f>
        <v>0</v>
      </c>
      <c r="J619" s="324">
        <f>ROUND(I619*J$7, )</f>
        <v>0</v>
      </c>
      <c r="K619" s="89">
        <f t="shared" si="108"/>
        <v>0</v>
      </c>
      <c r="L619" s="89">
        <f t="shared" si="104"/>
        <v>0</v>
      </c>
      <c r="M619" s="11"/>
      <c r="N619" s="11"/>
      <c r="O619" s="11"/>
      <c r="P619" s="11"/>
      <c r="Q619" s="63">
        <f t="shared" si="105"/>
        <v>-2288</v>
      </c>
      <c r="R619" s="11"/>
      <c r="S619" s="11"/>
      <c r="T619" s="11"/>
      <c r="U619" s="11"/>
      <c r="V619" s="11"/>
      <c r="W619" s="11"/>
      <c r="X619" s="11"/>
      <c r="Y619" s="11"/>
      <c r="Z619" s="11"/>
      <c r="AA619" s="11"/>
      <c r="AB619" s="11"/>
      <c r="AC619" s="11"/>
      <c r="AD619" s="11"/>
      <c r="AE619" s="11"/>
      <c r="AF619" s="11"/>
      <c r="AG619" s="11"/>
      <c r="AH619" s="11"/>
      <c r="AI619" s="11"/>
      <c r="AJ619" s="11"/>
    </row>
    <row r="620" spans="1:36" ht="12.75" customHeight="1" x14ac:dyDescent="0.2">
      <c r="A620" s="377" t="s">
        <v>723</v>
      </c>
      <c r="B620" s="378"/>
      <c r="C620" s="379"/>
      <c r="D620" s="302">
        <v>540210</v>
      </c>
      <c r="E620" s="304">
        <v>2288</v>
      </c>
      <c r="F620" s="304">
        <f>SUM(F621:F622)</f>
        <v>0</v>
      </c>
      <c r="G620" s="305">
        <f>SUM(G621:G622)</f>
        <v>2288</v>
      </c>
      <c r="H620" s="380">
        <f>SUM(H621:H622)</f>
        <v>0</v>
      </c>
      <c r="I620" s="381">
        <f>SUM(I621:I622)</f>
        <v>0</v>
      </c>
      <c r="J620" s="381">
        <f>SUM(J621:J622)</f>
        <v>0</v>
      </c>
      <c r="K620" s="89">
        <f t="shared" si="108"/>
        <v>4576</v>
      </c>
      <c r="L620" s="89">
        <f t="shared" si="104"/>
        <v>2288</v>
      </c>
      <c r="M620" s="11"/>
      <c r="N620" s="11"/>
      <c r="O620" s="11"/>
      <c r="P620" s="11"/>
      <c r="Q620" s="63">
        <f t="shared" si="105"/>
        <v>-2270</v>
      </c>
      <c r="R620" s="11"/>
      <c r="S620" s="11"/>
      <c r="T620" s="11"/>
      <c r="U620" s="11"/>
      <c r="V620" s="11"/>
      <c r="W620" s="11"/>
      <c r="X620" s="11"/>
      <c r="Y620" s="11"/>
      <c r="Z620" s="11"/>
      <c r="AA620" s="11"/>
      <c r="AB620" s="11"/>
      <c r="AC620" s="11"/>
      <c r="AD620" s="11"/>
      <c r="AE620" s="11"/>
      <c r="AF620" s="11"/>
      <c r="AG620" s="11"/>
      <c r="AH620" s="11"/>
      <c r="AI620" s="11"/>
      <c r="AJ620" s="11"/>
    </row>
    <row r="621" spans="1:36" ht="15" customHeight="1" x14ac:dyDescent="0.25">
      <c r="A621" s="317"/>
      <c r="B621" s="318"/>
      <c r="C621" s="679" t="s">
        <v>699</v>
      </c>
      <c r="D621" s="325"/>
      <c r="E621" s="151">
        <v>2270</v>
      </c>
      <c r="F621" s="151"/>
      <c r="G621" s="322">
        <f>SUM(F621,E621)</f>
        <v>2270</v>
      </c>
      <c r="H621" s="159">
        <f>ROUND(F621*H$7, )</f>
        <v>0</v>
      </c>
      <c r="I621" s="160">
        <f>ROUND(F621*I$7, )</f>
        <v>0</v>
      </c>
      <c r="J621" s="160">
        <f>ROUND(F621*J$7, )</f>
        <v>0</v>
      </c>
      <c r="K621" s="89">
        <f t="shared" si="108"/>
        <v>4540</v>
      </c>
      <c r="L621" s="89">
        <f t="shared" si="104"/>
        <v>2270</v>
      </c>
      <c r="M621" s="332">
        <v>0.1</v>
      </c>
      <c r="N621" s="11"/>
      <c r="O621" s="11"/>
      <c r="P621" s="11"/>
      <c r="Q621" s="63">
        <f t="shared" si="105"/>
        <v>-18</v>
      </c>
      <c r="R621" s="11"/>
      <c r="S621" s="11"/>
      <c r="T621" s="11"/>
      <c r="U621" s="11"/>
      <c r="V621" s="11"/>
      <c r="W621" s="11"/>
      <c r="X621" s="11"/>
      <c r="Y621" s="11"/>
      <c r="Z621" s="11"/>
      <c r="AA621" s="11"/>
      <c r="AB621" s="11"/>
      <c r="AC621" s="11"/>
      <c r="AD621" s="11"/>
      <c r="AE621" s="11"/>
      <c r="AF621" s="11"/>
      <c r="AG621" s="11"/>
      <c r="AH621" s="11"/>
      <c r="AI621" s="11"/>
      <c r="AJ621" s="11"/>
    </row>
    <row r="622" spans="1:36" ht="12.75" customHeight="1" x14ac:dyDescent="0.2">
      <c r="A622" s="317"/>
      <c r="B622" s="318"/>
      <c r="C622" s="679" t="s">
        <v>700</v>
      </c>
      <c r="D622" s="325"/>
      <c r="E622" s="327">
        <v>18</v>
      </c>
      <c r="F622" s="327"/>
      <c r="G622" s="322">
        <f>SUM(F622,E622)</f>
        <v>18</v>
      </c>
      <c r="H622" s="323">
        <f>ROUND(F622*H$7, )</f>
        <v>0</v>
      </c>
      <c r="I622" s="324">
        <f>ROUND(H622*I$7, )</f>
        <v>0</v>
      </c>
      <c r="J622" s="324">
        <f>ROUND(I622*J$7, )</f>
        <v>0</v>
      </c>
      <c r="K622" s="89">
        <f t="shared" si="108"/>
        <v>36</v>
      </c>
      <c r="L622" s="89">
        <f t="shared" si="104"/>
        <v>18</v>
      </c>
      <c r="M622" s="11"/>
      <c r="N622" s="11"/>
      <c r="O622" s="11"/>
      <c r="P622" s="11"/>
      <c r="Q622" s="63">
        <f t="shared" si="105"/>
        <v>0</v>
      </c>
      <c r="R622" s="11"/>
      <c r="S622" s="11"/>
      <c r="T622" s="11"/>
      <c r="U622" s="11"/>
      <c r="V622" s="11"/>
      <c r="W622" s="11"/>
      <c r="X622" s="11"/>
      <c r="Y622" s="11"/>
      <c r="Z622" s="11"/>
      <c r="AA622" s="11"/>
      <c r="AB622" s="11"/>
      <c r="AC622" s="11"/>
      <c r="AD622" s="11"/>
      <c r="AE622" s="11"/>
      <c r="AF622" s="11"/>
      <c r="AG622" s="11"/>
      <c r="AH622" s="11"/>
      <c r="AI622" s="11"/>
      <c r="AJ622" s="11"/>
    </row>
    <row r="623" spans="1:36" ht="12.75" hidden="1" customHeight="1" x14ac:dyDescent="0.2">
      <c r="A623" s="377" t="s">
        <v>724</v>
      </c>
      <c r="B623" s="378"/>
      <c r="C623" s="379"/>
      <c r="D623" s="382"/>
      <c r="E623" s="304">
        <v>0</v>
      </c>
      <c r="F623" s="304">
        <f>SUM(F624:F625)</f>
        <v>0</v>
      </c>
      <c r="G623" s="305">
        <f>SUM(G624:G625)</f>
        <v>0</v>
      </c>
      <c r="H623" s="306">
        <f>SUM(H624:H625)</f>
        <v>0</v>
      </c>
      <c r="I623" s="307">
        <f>SUM(I624:I625)</f>
        <v>0</v>
      </c>
      <c r="J623" s="307">
        <f>SUM(J624:J625)</f>
        <v>0</v>
      </c>
      <c r="K623" s="89">
        <f t="shared" si="108"/>
        <v>0</v>
      </c>
      <c r="L623" s="89">
        <f t="shared" si="104"/>
        <v>0</v>
      </c>
      <c r="M623" s="11"/>
      <c r="N623" s="11"/>
      <c r="O623" s="11"/>
      <c r="P623" s="11"/>
      <c r="Q623" s="63">
        <f t="shared" si="105"/>
        <v>0</v>
      </c>
      <c r="R623" s="11"/>
      <c r="S623" s="11"/>
      <c r="T623" s="11"/>
      <c r="U623" s="11"/>
      <c r="V623" s="11"/>
      <c r="W623" s="11"/>
      <c r="X623" s="11"/>
      <c r="Y623" s="11"/>
      <c r="Z623" s="11"/>
      <c r="AA623" s="11"/>
      <c r="AB623" s="11"/>
      <c r="AC623" s="11"/>
      <c r="AD623" s="11"/>
      <c r="AE623" s="11"/>
      <c r="AF623" s="11"/>
      <c r="AG623" s="11"/>
      <c r="AH623" s="11"/>
      <c r="AI623" s="11"/>
      <c r="AJ623" s="11"/>
    </row>
    <row r="624" spans="1:36" ht="12.75" hidden="1" customHeight="1" x14ac:dyDescent="0.2">
      <c r="A624" s="317"/>
      <c r="B624" s="318"/>
      <c r="C624" s="679" t="s">
        <v>699</v>
      </c>
      <c r="D624" s="319"/>
      <c r="E624" s="327">
        <v>0</v>
      </c>
      <c r="F624" s="327"/>
      <c r="G624" s="322">
        <f>SUM(F624,E624)</f>
        <v>0</v>
      </c>
      <c r="H624" s="330">
        <f>ROUND(F624*H$7, )</f>
        <v>0</v>
      </c>
      <c r="I624" s="331">
        <f>ROUND(H624*I$7, )</f>
        <v>0</v>
      </c>
      <c r="J624" s="331">
        <f>ROUND(I624*J$7, )</f>
        <v>0</v>
      </c>
      <c r="K624" s="89">
        <f t="shared" si="108"/>
        <v>0</v>
      </c>
      <c r="L624" s="89">
        <f t="shared" si="104"/>
        <v>0</v>
      </c>
      <c r="M624" s="11"/>
      <c r="N624" s="11"/>
      <c r="O624" s="11"/>
      <c r="P624" s="11"/>
      <c r="Q624" s="63">
        <f t="shared" si="105"/>
        <v>0</v>
      </c>
      <c r="R624" s="11"/>
      <c r="S624" s="11"/>
      <c r="T624" s="11"/>
      <c r="U624" s="11"/>
      <c r="V624" s="11"/>
      <c r="W624" s="11"/>
      <c r="X624" s="11"/>
      <c r="Y624" s="11"/>
      <c r="Z624" s="11"/>
      <c r="AA624" s="11"/>
      <c r="AB624" s="11"/>
      <c r="AC624" s="11"/>
      <c r="AD624" s="11"/>
      <c r="AE624" s="11"/>
      <c r="AF624" s="11"/>
      <c r="AG624" s="11"/>
      <c r="AH624" s="11"/>
      <c r="AI624" s="11"/>
      <c r="AJ624" s="11"/>
    </row>
    <row r="625" spans="1:36" ht="12.75" hidden="1" customHeight="1" x14ac:dyDescent="0.2">
      <c r="A625" s="317"/>
      <c r="B625" s="318"/>
      <c r="C625" s="679" t="s">
        <v>700</v>
      </c>
      <c r="D625" s="319"/>
      <c r="E625" s="321"/>
      <c r="F625" s="321"/>
      <c r="G625" s="322"/>
      <c r="H625" s="323">
        <f>ROUND(F625*H$7, )</f>
        <v>0</v>
      </c>
      <c r="I625" s="324">
        <f>ROUND(H625*I$7, )</f>
        <v>0</v>
      </c>
      <c r="J625" s="324">
        <f>ROUND(I625*J$7, )</f>
        <v>0</v>
      </c>
      <c r="K625" s="89">
        <f t="shared" si="108"/>
        <v>0</v>
      </c>
      <c r="L625" s="89">
        <f t="shared" si="104"/>
        <v>0</v>
      </c>
      <c r="M625" s="11"/>
      <c r="N625" s="11"/>
      <c r="O625" s="11"/>
      <c r="P625" s="11"/>
      <c r="Q625" s="63">
        <f t="shared" si="105"/>
        <v>-1050</v>
      </c>
      <c r="R625" s="11"/>
      <c r="S625" s="11"/>
      <c r="T625" s="11"/>
      <c r="U625" s="11"/>
      <c r="V625" s="11"/>
      <c r="W625" s="11"/>
      <c r="X625" s="11"/>
      <c r="Y625" s="11"/>
      <c r="Z625" s="11"/>
      <c r="AA625" s="11"/>
      <c r="AB625" s="11"/>
      <c r="AC625" s="11"/>
      <c r="AD625" s="11"/>
      <c r="AE625" s="11"/>
      <c r="AF625" s="11"/>
      <c r="AG625" s="11"/>
      <c r="AH625" s="11"/>
      <c r="AI625" s="11"/>
      <c r="AJ625" s="11"/>
    </row>
    <row r="626" spans="1:36" ht="12.75" customHeight="1" x14ac:dyDescent="0.2">
      <c r="A626" s="269" t="s">
        <v>725</v>
      </c>
      <c r="B626" s="270"/>
      <c r="C626" s="271"/>
      <c r="D626" s="272"/>
      <c r="E626" s="298">
        <v>1050</v>
      </c>
      <c r="F626" s="298">
        <f>SUM(F628)</f>
        <v>0</v>
      </c>
      <c r="G626" s="275">
        <f>SUM(G628)</f>
        <v>1050</v>
      </c>
      <c r="H626" s="276">
        <f>SUM(H628)</f>
        <v>0</v>
      </c>
      <c r="I626" s="277">
        <f>SUM(I628)</f>
        <v>0</v>
      </c>
      <c r="J626" s="277">
        <f>SUM(J628)</f>
        <v>0</v>
      </c>
      <c r="K626" s="89">
        <f t="shared" si="108"/>
        <v>2100</v>
      </c>
      <c r="L626" s="89">
        <f t="shared" si="104"/>
        <v>1050</v>
      </c>
      <c r="M626" s="11"/>
      <c r="N626" s="11"/>
      <c r="O626" s="11"/>
      <c r="P626" s="11"/>
      <c r="Q626" s="63">
        <f t="shared" si="105"/>
        <v>0</v>
      </c>
      <c r="R626" s="11"/>
      <c r="S626" s="11"/>
      <c r="T626" s="11"/>
      <c r="U626" s="11"/>
      <c r="V626" s="11"/>
      <c r="W626" s="11"/>
      <c r="X626" s="11"/>
      <c r="Y626" s="11"/>
      <c r="Z626" s="11"/>
      <c r="AA626" s="11"/>
      <c r="AB626" s="11"/>
      <c r="AC626" s="11"/>
      <c r="AD626" s="11"/>
      <c r="AE626" s="11"/>
      <c r="AF626" s="11"/>
      <c r="AG626" s="11"/>
      <c r="AH626" s="11"/>
      <c r="AI626" s="11"/>
      <c r="AJ626" s="11"/>
    </row>
    <row r="627" spans="1:36" ht="12.75" hidden="1" customHeight="1" x14ac:dyDescent="0.2">
      <c r="A627" s="383"/>
      <c r="B627" s="384" t="s">
        <v>718</v>
      </c>
      <c r="C627" s="385"/>
      <c r="D627" s="386"/>
      <c r="E627" s="388"/>
      <c r="F627" s="388"/>
      <c r="G627" s="389"/>
      <c r="H627" s="390"/>
      <c r="I627" s="391"/>
      <c r="J627" s="391"/>
      <c r="K627" s="89">
        <f t="shared" si="108"/>
        <v>0</v>
      </c>
      <c r="L627" s="89">
        <f t="shared" si="104"/>
        <v>0</v>
      </c>
      <c r="M627" s="11"/>
      <c r="N627" s="11"/>
      <c r="O627" s="11"/>
      <c r="P627" s="11"/>
      <c r="Q627" s="63">
        <f t="shared" si="105"/>
        <v>-1050</v>
      </c>
      <c r="R627" s="11"/>
      <c r="S627" s="11"/>
      <c r="T627" s="11"/>
      <c r="U627" s="11"/>
      <c r="V627" s="11"/>
      <c r="W627" s="11"/>
      <c r="X627" s="11"/>
      <c r="Y627" s="11"/>
      <c r="Z627" s="11"/>
      <c r="AA627" s="11"/>
      <c r="AB627" s="11"/>
      <c r="AC627" s="11"/>
      <c r="AD627" s="11"/>
      <c r="AE627" s="11"/>
      <c r="AF627" s="11"/>
      <c r="AG627" s="11"/>
      <c r="AH627" s="11"/>
      <c r="AI627" s="11"/>
      <c r="AJ627" s="11"/>
    </row>
    <row r="628" spans="1:36" ht="12.75" customHeight="1" x14ac:dyDescent="0.2">
      <c r="A628" s="353"/>
      <c r="B628" s="354" t="s">
        <v>699</v>
      </c>
      <c r="C628" s="355"/>
      <c r="D628" s="356"/>
      <c r="E628" s="358">
        <v>1050</v>
      </c>
      <c r="F628" s="358">
        <f>SUM(F629:F630)</f>
        <v>0</v>
      </c>
      <c r="G628" s="359">
        <f>SUM(G629:G630)</f>
        <v>1050</v>
      </c>
      <c r="H628" s="360">
        <f>SUM(H630)</f>
        <v>0</v>
      </c>
      <c r="I628" s="361">
        <f>SUM(I630)</f>
        <v>0</v>
      </c>
      <c r="J628" s="361">
        <f>SUM(J630)</f>
        <v>0</v>
      </c>
      <c r="K628" s="89">
        <f t="shared" si="108"/>
        <v>2100</v>
      </c>
      <c r="L628" s="89">
        <f t="shared" si="104"/>
        <v>1050</v>
      </c>
      <c r="M628" s="11"/>
      <c r="N628" s="11"/>
      <c r="O628" s="11"/>
      <c r="P628" s="11"/>
      <c r="Q628" s="63">
        <f t="shared" si="105"/>
        <v>-1050</v>
      </c>
      <c r="R628" s="11"/>
      <c r="S628" s="11"/>
      <c r="T628" s="11"/>
      <c r="U628" s="11"/>
      <c r="V628" s="11"/>
      <c r="W628" s="11"/>
      <c r="X628" s="11"/>
      <c r="Y628" s="11"/>
      <c r="Z628" s="11"/>
      <c r="AA628" s="11"/>
      <c r="AB628" s="11"/>
      <c r="AC628" s="11"/>
      <c r="AD628" s="11"/>
      <c r="AE628" s="11"/>
      <c r="AF628" s="11"/>
      <c r="AG628" s="11"/>
      <c r="AH628" s="11"/>
      <c r="AI628" s="11"/>
      <c r="AJ628" s="11"/>
    </row>
    <row r="629" spans="1:36" ht="12.75" customHeight="1" x14ac:dyDescent="0.2">
      <c r="A629" s="392" t="s">
        <v>726</v>
      </c>
      <c r="B629" s="393"/>
      <c r="C629" s="683"/>
      <c r="D629" s="394"/>
      <c r="E629" s="396">
        <v>1050</v>
      </c>
      <c r="F629" s="396"/>
      <c r="G629" s="322">
        <f>SUM(F629,E629)</f>
        <v>1050</v>
      </c>
      <c r="H629" s="159">
        <f>ROUND(F629*H$7, )</f>
        <v>0</v>
      </c>
      <c r="I629" s="160">
        <f>ROUND(F629*I$7, )</f>
        <v>0</v>
      </c>
      <c r="J629" s="160">
        <f>ROUND(F629*J$7, )</f>
        <v>0</v>
      </c>
      <c r="K629" s="89">
        <f t="shared" si="108"/>
        <v>2100</v>
      </c>
      <c r="L629" s="89">
        <f t="shared" si="104"/>
        <v>1050</v>
      </c>
      <c r="M629" s="11"/>
      <c r="N629" s="11"/>
      <c r="O629" s="11"/>
      <c r="P629" s="11"/>
      <c r="Q629" s="63">
        <f t="shared" si="105"/>
        <v>0</v>
      </c>
      <c r="R629" s="11"/>
      <c r="S629" s="11"/>
      <c r="T629" s="11"/>
      <c r="U629" s="11"/>
      <c r="V629" s="11"/>
      <c r="W629" s="11"/>
      <c r="X629" s="11"/>
      <c r="Y629" s="11"/>
      <c r="Z629" s="11"/>
      <c r="AA629" s="11"/>
      <c r="AB629" s="11"/>
      <c r="AC629" s="11"/>
      <c r="AD629" s="11"/>
      <c r="AE629" s="11"/>
      <c r="AF629" s="11"/>
      <c r="AG629" s="11"/>
      <c r="AH629" s="11"/>
      <c r="AI629" s="11"/>
      <c r="AJ629" s="11"/>
    </row>
    <row r="630" spans="1:36" ht="12.75" hidden="1" customHeight="1" x14ac:dyDescent="0.2">
      <c r="A630" s="392" t="s">
        <v>709</v>
      </c>
      <c r="B630" s="393"/>
      <c r="C630" s="683"/>
      <c r="D630" s="394"/>
      <c r="E630" s="396">
        <v>0</v>
      </c>
      <c r="F630" s="396"/>
      <c r="G630" s="322">
        <f>SUM(F630,E630)</f>
        <v>0</v>
      </c>
      <c r="H630" s="159">
        <f>ROUND(F630*H$7, )</f>
        <v>0</v>
      </c>
      <c r="I630" s="160">
        <f>ROUND(F630*I$7, )</f>
        <v>0</v>
      </c>
      <c r="J630" s="160">
        <f>ROUND(F630*J$7, )</f>
        <v>0</v>
      </c>
      <c r="K630" s="89">
        <f t="shared" si="108"/>
        <v>0</v>
      </c>
      <c r="L630" s="89">
        <f t="shared" si="104"/>
        <v>0</v>
      </c>
      <c r="M630" s="11"/>
      <c r="N630" s="11"/>
      <c r="O630" s="11"/>
      <c r="P630" s="11"/>
      <c r="Q630" s="63">
        <f t="shared" si="105"/>
        <v>-5004.2</v>
      </c>
      <c r="R630" s="11"/>
      <c r="S630" s="11"/>
      <c r="T630" s="11"/>
      <c r="U630" s="11"/>
      <c r="V630" s="11"/>
      <c r="W630" s="11"/>
      <c r="X630" s="11"/>
      <c r="Y630" s="11"/>
      <c r="Z630" s="11"/>
      <c r="AA630" s="11"/>
      <c r="AB630" s="11"/>
      <c r="AC630" s="11"/>
      <c r="AD630" s="11"/>
      <c r="AE630" s="11"/>
      <c r="AF630" s="11"/>
      <c r="AG630" s="11"/>
      <c r="AH630" s="11"/>
      <c r="AI630" s="11"/>
      <c r="AJ630" s="11"/>
    </row>
    <row r="631" spans="1:36" ht="12.75" customHeight="1" x14ac:dyDescent="0.2">
      <c r="A631" s="269" t="s">
        <v>727</v>
      </c>
      <c r="B631" s="270"/>
      <c r="C631" s="271"/>
      <c r="D631" s="272"/>
      <c r="E631" s="298">
        <v>5004.2</v>
      </c>
      <c r="F631" s="298">
        <f>SUM(F632,F640)</f>
        <v>0</v>
      </c>
      <c r="G631" s="275">
        <f>SUM(G632,G640)</f>
        <v>5004.2</v>
      </c>
      <c r="H631" s="276">
        <f>SUM(H632,H640)</f>
        <v>0</v>
      </c>
      <c r="I631" s="277">
        <f>SUM(I632,I640)</f>
        <v>0</v>
      </c>
      <c r="J631" s="277">
        <f>SUM(J632,J640)</f>
        <v>0</v>
      </c>
      <c r="K631" s="89">
        <f t="shared" si="108"/>
        <v>10008.4</v>
      </c>
      <c r="L631" s="89">
        <f t="shared" si="104"/>
        <v>5004.2</v>
      </c>
      <c r="M631" s="11"/>
      <c r="N631" s="11"/>
      <c r="O631" s="11"/>
      <c r="P631" s="11"/>
      <c r="Q631" s="63">
        <f t="shared" si="105"/>
        <v>-554.20000000000005</v>
      </c>
      <c r="R631" s="11"/>
      <c r="S631" s="11"/>
      <c r="T631" s="11"/>
      <c r="U631" s="11"/>
      <c r="V631" s="11"/>
      <c r="W631" s="11"/>
      <c r="X631" s="11"/>
      <c r="Y631" s="11"/>
      <c r="Z631" s="11"/>
      <c r="AA631" s="11"/>
      <c r="AB631" s="11"/>
      <c r="AC631" s="11"/>
      <c r="AD631" s="11"/>
      <c r="AE631" s="11"/>
      <c r="AF631" s="11"/>
      <c r="AG631" s="11"/>
      <c r="AH631" s="11"/>
      <c r="AI631" s="11"/>
      <c r="AJ631" s="11"/>
    </row>
    <row r="632" spans="1:36" ht="12.75" customHeight="1" x14ac:dyDescent="0.2">
      <c r="A632" s="269" t="s">
        <v>728</v>
      </c>
      <c r="B632" s="270"/>
      <c r="C632" s="271"/>
      <c r="D632" s="272"/>
      <c r="E632" s="298">
        <v>554.20000000000005</v>
      </c>
      <c r="F632" s="298">
        <f>SUM(F634,F635)</f>
        <v>0</v>
      </c>
      <c r="G632" s="275">
        <f>SUM(G634,G635)</f>
        <v>554.20000000000005</v>
      </c>
      <c r="H632" s="276">
        <f>SUM(H634,H635)</f>
        <v>0</v>
      </c>
      <c r="I632" s="277">
        <f>SUM(I634,I635)</f>
        <v>0</v>
      </c>
      <c r="J632" s="277">
        <f>SUM(J634,J635)</f>
        <v>0</v>
      </c>
      <c r="K632" s="89">
        <f t="shared" si="108"/>
        <v>1108.4000000000001</v>
      </c>
      <c r="L632" s="89">
        <f t="shared" si="104"/>
        <v>554.20000000000005</v>
      </c>
      <c r="M632" s="11"/>
      <c r="N632" s="11"/>
      <c r="O632" s="11"/>
      <c r="P632" s="11"/>
      <c r="Q632" s="63">
        <f t="shared" si="105"/>
        <v>0</v>
      </c>
      <c r="R632" s="11"/>
      <c r="S632" s="11"/>
      <c r="T632" s="11"/>
      <c r="U632" s="11"/>
      <c r="V632" s="11"/>
      <c r="W632" s="11"/>
      <c r="X632" s="11"/>
      <c r="Y632" s="11"/>
      <c r="Z632" s="11"/>
      <c r="AA632" s="11"/>
      <c r="AB632" s="11"/>
      <c r="AC632" s="11"/>
      <c r="AD632" s="11"/>
      <c r="AE632" s="11"/>
      <c r="AF632" s="11"/>
      <c r="AG632" s="11"/>
      <c r="AH632" s="11"/>
      <c r="AI632" s="11"/>
      <c r="AJ632" s="11"/>
    </row>
    <row r="633" spans="1:36" ht="12.75" hidden="1" customHeight="1" x14ac:dyDescent="0.2">
      <c r="A633" s="383"/>
      <c r="B633" s="384" t="s">
        <v>718</v>
      </c>
      <c r="C633" s="385"/>
      <c r="D633" s="386"/>
      <c r="E633" s="388"/>
      <c r="F633" s="388"/>
      <c r="G633" s="389"/>
      <c r="H633" s="390"/>
      <c r="I633" s="391"/>
      <c r="J633" s="391"/>
      <c r="K633" s="89">
        <f t="shared" si="108"/>
        <v>0</v>
      </c>
      <c r="L633" s="89">
        <f t="shared" si="104"/>
        <v>0</v>
      </c>
      <c r="M633" s="11"/>
      <c r="N633" s="11"/>
      <c r="O633" s="11"/>
      <c r="P633" s="11"/>
      <c r="Q633" s="63">
        <f t="shared" si="105"/>
        <v>-467</v>
      </c>
      <c r="R633" s="11"/>
      <c r="S633" s="11"/>
      <c r="T633" s="11"/>
      <c r="U633" s="11"/>
      <c r="V633" s="11"/>
      <c r="W633" s="11"/>
      <c r="X633" s="11"/>
      <c r="Y633" s="11"/>
      <c r="Z633" s="11"/>
      <c r="AA633" s="11"/>
      <c r="AB633" s="11"/>
      <c r="AC633" s="11"/>
      <c r="AD633" s="11"/>
      <c r="AE633" s="11"/>
      <c r="AF633" s="11"/>
      <c r="AG633" s="11"/>
      <c r="AH633" s="11"/>
      <c r="AI633" s="11"/>
      <c r="AJ633" s="11"/>
    </row>
    <row r="634" spans="1:36" ht="12.75" customHeight="1" x14ac:dyDescent="0.2">
      <c r="A634" s="353"/>
      <c r="B634" s="354" t="s">
        <v>699</v>
      </c>
      <c r="C634" s="355"/>
      <c r="D634" s="356"/>
      <c r="E634" s="358">
        <v>467</v>
      </c>
      <c r="F634" s="358">
        <f t="shared" ref="F634:J635" si="110">SUM(F638)</f>
        <v>0</v>
      </c>
      <c r="G634" s="359">
        <f t="shared" si="110"/>
        <v>467</v>
      </c>
      <c r="H634" s="360">
        <f t="shared" si="110"/>
        <v>0</v>
      </c>
      <c r="I634" s="361">
        <f t="shared" si="110"/>
        <v>0</v>
      </c>
      <c r="J634" s="361">
        <f t="shared" si="110"/>
        <v>0</v>
      </c>
      <c r="K634" s="89">
        <f t="shared" si="108"/>
        <v>934</v>
      </c>
      <c r="L634" s="89">
        <f t="shared" si="104"/>
        <v>467</v>
      </c>
      <c r="M634" s="11"/>
      <c r="N634" s="11"/>
      <c r="O634" s="11"/>
      <c r="P634" s="11"/>
      <c r="Q634" s="63">
        <f t="shared" si="105"/>
        <v>-87.2</v>
      </c>
      <c r="R634" s="11"/>
      <c r="S634" s="11"/>
      <c r="T634" s="11"/>
      <c r="U634" s="11"/>
      <c r="V634" s="11"/>
      <c r="W634" s="11"/>
      <c r="X634" s="11"/>
      <c r="Y634" s="11"/>
      <c r="Z634" s="11"/>
      <c r="AA634" s="11"/>
      <c r="AB634" s="11"/>
      <c r="AC634" s="11"/>
      <c r="AD634" s="11"/>
      <c r="AE634" s="11"/>
      <c r="AF634" s="11"/>
      <c r="AG634" s="11"/>
      <c r="AH634" s="11"/>
      <c r="AI634" s="11"/>
      <c r="AJ634" s="11"/>
    </row>
    <row r="635" spans="1:36" ht="12.75" customHeight="1" x14ac:dyDescent="0.2">
      <c r="A635" s="353"/>
      <c r="B635" s="354" t="s">
        <v>700</v>
      </c>
      <c r="C635" s="355"/>
      <c r="D635" s="356"/>
      <c r="E635" s="398">
        <v>87.2</v>
      </c>
      <c r="F635" s="398">
        <f t="shared" si="110"/>
        <v>0</v>
      </c>
      <c r="G635" s="365">
        <f t="shared" si="110"/>
        <v>87.2</v>
      </c>
      <c r="H635" s="366">
        <f t="shared" si="110"/>
        <v>0</v>
      </c>
      <c r="I635" s="367">
        <f t="shared" si="110"/>
        <v>0</v>
      </c>
      <c r="J635" s="367">
        <f t="shared" si="110"/>
        <v>0</v>
      </c>
      <c r="K635" s="89">
        <f t="shared" si="108"/>
        <v>174.4</v>
      </c>
      <c r="L635" s="89">
        <f t="shared" si="104"/>
        <v>87.2</v>
      </c>
      <c r="M635" s="11"/>
      <c r="N635" s="11"/>
      <c r="O635" s="11"/>
      <c r="P635" s="11"/>
      <c r="Q635" s="63">
        <f t="shared" si="105"/>
        <v>-554.20000000000005</v>
      </c>
      <c r="R635" s="11"/>
      <c r="S635" s="11"/>
      <c r="T635" s="11"/>
      <c r="U635" s="11"/>
      <c r="V635" s="11"/>
      <c r="W635" s="11"/>
      <c r="X635" s="11"/>
      <c r="Y635" s="11"/>
      <c r="Z635" s="11"/>
      <c r="AA635" s="11"/>
      <c r="AB635" s="11"/>
      <c r="AC635" s="11"/>
      <c r="AD635" s="11"/>
      <c r="AE635" s="11"/>
      <c r="AF635" s="11"/>
      <c r="AG635" s="11"/>
      <c r="AH635" s="11"/>
      <c r="AI635" s="11"/>
      <c r="AJ635" s="11"/>
    </row>
    <row r="636" spans="1:36" ht="12.75" customHeight="1" x14ac:dyDescent="0.2">
      <c r="A636" s="299" t="s">
        <v>729</v>
      </c>
      <c r="B636" s="300"/>
      <c r="C636" s="301"/>
      <c r="D636" s="302">
        <v>600202</v>
      </c>
      <c r="E636" s="304">
        <v>554.20000000000005</v>
      </c>
      <c r="F636" s="304">
        <f>SUM(F637)</f>
        <v>0</v>
      </c>
      <c r="G636" s="305">
        <f>SUM(G637)</f>
        <v>554.20000000000005</v>
      </c>
      <c r="H636" s="306">
        <f>SUM(H637)</f>
        <v>0</v>
      </c>
      <c r="I636" s="307">
        <f>SUM(I637)</f>
        <v>0</v>
      </c>
      <c r="J636" s="307">
        <f>SUM(J637)</f>
        <v>0</v>
      </c>
      <c r="K636" s="89">
        <f t="shared" si="108"/>
        <v>1108.4000000000001</v>
      </c>
      <c r="L636" s="89">
        <f t="shared" si="104"/>
        <v>554.20000000000005</v>
      </c>
      <c r="M636" s="11"/>
      <c r="N636" s="11"/>
      <c r="O636" s="11"/>
      <c r="P636" s="11"/>
      <c r="Q636" s="63">
        <f t="shared" si="105"/>
        <v>-554.20000000000005</v>
      </c>
      <c r="R636" s="11"/>
      <c r="S636" s="11"/>
      <c r="T636" s="11"/>
      <c r="U636" s="11"/>
      <c r="V636" s="11"/>
      <c r="W636" s="11"/>
      <c r="X636" s="11"/>
      <c r="Y636" s="11"/>
      <c r="Z636" s="11"/>
      <c r="AA636" s="11"/>
      <c r="AB636" s="11"/>
      <c r="AC636" s="11"/>
      <c r="AD636" s="11"/>
      <c r="AE636" s="11"/>
      <c r="AF636" s="11"/>
      <c r="AG636" s="11"/>
      <c r="AH636" s="11"/>
      <c r="AI636" s="11"/>
      <c r="AJ636" s="11"/>
    </row>
    <row r="637" spans="1:36" ht="12.75" customHeight="1" x14ac:dyDescent="0.2">
      <c r="A637" s="308" t="s">
        <v>730</v>
      </c>
      <c r="B637" s="309"/>
      <c r="C637" s="310"/>
      <c r="D637" s="311"/>
      <c r="E637" s="313">
        <v>554.20000000000005</v>
      </c>
      <c r="F637" s="313">
        <f>SUM(F638:F639)</f>
        <v>0</v>
      </c>
      <c r="G637" s="314">
        <f>SUM(G638:G639)</f>
        <v>554.20000000000005</v>
      </c>
      <c r="H637" s="315">
        <f>SUM(H638:H639)</f>
        <v>0</v>
      </c>
      <c r="I637" s="316">
        <f>SUM(I638:I639)</f>
        <v>0</v>
      </c>
      <c r="J637" s="316">
        <f>SUM(J638:J639)</f>
        <v>0</v>
      </c>
      <c r="K637" s="89">
        <f t="shared" si="108"/>
        <v>1108.4000000000001</v>
      </c>
      <c r="L637" s="89">
        <f t="shared" si="104"/>
        <v>554.20000000000005</v>
      </c>
      <c r="M637" s="11"/>
      <c r="N637" s="11"/>
      <c r="O637" s="11"/>
      <c r="P637" s="11"/>
      <c r="Q637" s="63">
        <f t="shared" si="105"/>
        <v>-467</v>
      </c>
      <c r="R637" s="11"/>
      <c r="S637" s="11"/>
      <c r="T637" s="11"/>
      <c r="U637" s="11"/>
      <c r="V637" s="11"/>
      <c r="W637" s="11"/>
      <c r="X637" s="11"/>
      <c r="Y637" s="11"/>
      <c r="Z637" s="11"/>
      <c r="AA637" s="11"/>
      <c r="AB637" s="11"/>
      <c r="AC637" s="11"/>
      <c r="AD637" s="11"/>
      <c r="AE637" s="11"/>
      <c r="AF637" s="11"/>
      <c r="AG637" s="11"/>
      <c r="AH637" s="11"/>
      <c r="AI637" s="11"/>
      <c r="AJ637" s="11"/>
    </row>
    <row r="638" spans="1:36" ht="15" customHeight="1" x14ac:dyDescent="0.25">
      <c r="A638" s="317"/>
      <c r="B638" s="318"/>
      <c r="C638" s="679" t="s">
        <v>699</v>
      </c>
      <c r="D638" s="325"/>
      <c r="E638" s="151">
        <v>467</v>
      </c>
      <c r="F638" s="151"/>
      <c r="G638" s="322">
        <f>SUM(F638,E638)</f>
        <v>467</v>
      </c>
      <c r="H638" s="159">
        <f>ROUND(F638*H$7, )</f>
        <v>0</v>
      </c>
      <c r="I638" s="160">
        <f>ROUND(F638*I$7, )</f>
        <v>0</v>
      </c>
      <c r="J638" s="160">
        <f>ROUND(F638*J$7, )</f>
        <v>0</v>
      </c>
      <c r="K638" s="89">
        <f t="shared" si="108"/>
        <v>934</v>
      </c>
      <c r="L638" s="89">
        <f t="shared" si="104"/>
        <v>467</v>
      </c>
      <c r="M638" s="332">
        <v>0.1</v>
      </c>
      <c r="N638" s="11"/>
      <c r="O638" s="11"/>
      <c r="P638" s="11"/>
      <c r="Q638" s="63">
        <f t="shared" si="105"/>
        <v>-87.2</v>
      </c>
      <c r="R638" s="11"/>
      <c r="S638" s="11"/>
      <c r="T638" s="11"/>
      <c r="U638" s="11"/>
      <c r="V638" s="11"/>
      <c r="W638" s="11"/>
      <c r="X638" s="11"/>
      <c r="Y638" s="11"/>
      <c r="Z638" s="11"/>
      <c r="AA638" s="11"/>
      <c r="AB638" s="11"/>
      <c r="AC638" s="11"/>
      <c r="AD638" s="11"/>
      <c r="AE638" s="11"/>
      <c r="AF638" s="11"/>
      <c r="AG638" s="11"/>
      <c r="AH638" s="11"/>
      <c r="AI638" s="11"/>
      <c r="AJ638" s="11"/>
    </row>
    <row r="639" spans="1:36" ht="12.75" customHeight="1" x14ac:dyDescent="0.2">
      <c r="A639" s="317"/>
      <c r="B639" s="318"/>
      <c r="C639" s="679" t="s">
        <v>700</v>
      </c>
      <c r="D639" s="325"/>
      <c r="E639" s="327">
        <v>87.2</v>
      </c>
      <c r="F639" s="327"/>
      <c r="G639" s="322">
        <f>SUM(F639,E639)</f>
        <v>87.2</v>
      </c>
      <c r="H639" s="323"/>
      <c r="I639" s="324"/>
      <c r="J639" s="324"/>
      <c r="K639" s="89">
        <f t="shared" si="108"/>
        <v>174.4</v>
      </c>
      <c r="L639" s="89">
        <f t="shared" si="104"/>
        <v>87.2</v>
      </c>
      <c r="M639" s="11"/>
      <c r="N639" s="11"/>
      <c r="O639" s="11"/>
      <c r="P639" s="11"/>
      <c r="Q639" s="63">
        <f t="shared" si="105"/>
        <v>-4450</v>
      </c>
      <c r="R639" s="11"/>
      <c r="S639" s="11"/>
      <c r="T639" s="11"/>
      <c r="U639" s="11"/>
      <c r="V639" s="11"/>
      <c r="W639" s="11"/>
      <c r="X639" s="11"/>
      <c r="Y639" s="11"/>
      <c r="Z639" s="11"/>
      <c r="AA639" s="11"/>
      <c r="AB639" s="11"/>
      <c r="AC639" s="11"/>
      <c r="AD639" s="11"/>
      <c r="AE639" s="11"/>
      <c r="AF639" s="11"/>
      <c r="AG639" s="11"/>
      <c r="AH639" s="11"/>
      <c r="AI639" s="11"/>
      <c r="AJ639" s="11"/>
    </row>
    <row r="640" spans="1:36" ht="12.75" customHeight="1" x14ac:dyDescent="0.2">
      <c r="A640" s="269" t="s">
        <v>731</v>
      </c>
      <c r="B640" s="270"/>
      <c r="C640" s="271"/>
      <c r="D640" s="272"/>
      <c r="E640" s="298">
        <v>4450</v>
      </c>
      <c r="F640" s="298">
        <f>SUM(F644,F650,F660)</f>
        <v>0</v>
      </c>
      <c r="G640" s="275">
        <f>SUM(G644,G650,G660)</f>
        <v>4450</v>
      </c>
      <c r="H640" s="276">
        <f>SUM(H644,H650,H660)</f>
        <v>0</v>
      </c>
      <c r="I640" s="277">
        <f>SUM(I644,I650,I660)</f>
        <v>0</v>
      </c>
      <c r="J640" s="277">
        <f>SUM(J644,J650,J660)</f>
        <v>0</v>
      </c>
      <c r="K640" s="89">
        <f t="shared" si="108"/>
        <v>8900</v>
      </c>
      <c r="L640" s="89">
        <f t="shared" si="104"/>
        <v>4450</v>
      </c>
      <c r="M640" s="11"/>
      <c r="N640" s="11"/>
      <c r="O640" s="11"/>
      <c r="P640" s="11"/>
      <c r="Q640" s="63">
        <f t="shared" si="105"/>
        <v>-4450</v>
      </c>
      <c r="R640" s="11"/>
      <c r="S640" s="11"/>
      <c r="T640" s="11"/>
      <c r="U640" s="11"/>
      <c r="V640" s="11"/>
      <c r="W640" s="11"/>
      <c r="X640" s="11"/>
      <c r="Y640" s="11"/>
      <c r="Z640" s="11"/>
      <c r="AA640" s="11"/>
      <c r="AB640" s="11"/>
      <c r="AC640" s="11"/>
      <c r="AD640" s="11"/>
      <c r="AE640" s="11"/>
      <c r="AF640" s="11"/>
      <c r="AG640" s="11"/>
      <c r="AH640" s="11"/>
      <c r="AI640" s="11"/>
      <c r="AJ640" s="11"/>
    </row>
    <row r="641" spans="1:36" ht="12.75" customHeight="1" x14ac:dyDescent="0.2">
      <c r="A641" s="353"/>
      <c r="B641" s="354" t="s">
        <v>718</v>
      </c>
      <c r="C641" s="355"/>
      <c r="D641" s="356"/>
      <c r="E641" s="358">
        <v>4450</v>
      </c>
      <c r="F641" s="358">
        <f>SUM(F642:F643)</f>
        <v>0</v>
      </c>
      <c r="G641" s="359">
        <f>SUM(G642:G643)</f>
        <v>4450</v>
      </c>
      <c r="H641" s="360">
        <f>SUM(H642:H643)</f>
        <v>0</v>
      </c>
      <c r="I641" s="361">
        <f>SUM(I642:I643)</f>
        <v>0</v>
      </c>
      <c r="J641" s="361">
        <f>SUM(J642:J643)</f>
        <v>0</v>
      </c>
      <c r="K641" s="89">
        <f t="shared" si="108"/>
        <v>8900</v>
      </c>
      <c r="L641" s="89">
        <f t="shared" si="104"/>
        <v>4450</v>
      </c>
      <c r="M641" s="11"/>
      <c r="N641" s="11"/>
      <c r="O641" s="11"/>
      <c r="P641" s="11"/>
      <c r="Q641" s="63">
        <f t="shared" si="105"/>
        <v>-450</v>
      </c>
      <c r="R641" s="11"/>
      <c r="S641" s="11"/>
      <c r="T641" s="11"/>
      <c r="U641" s="11"/>
      <c r="V641" s="11"/>
      <c r="W641" s="11"/>
      <c r="X641" s="11"/>
      <c r="Y641" s="11"/>
      <c r="Z641" s="11"/>
      <c r="AA641" s="11"/>
      <c r="AB641" s="11"/>
      <c r="AC641" s="11"/>
      <c r="AD641" s="11"/>
      <c r="AE641" s="11"/>
      <c r="AF641" s="11"/>
      <c r="AG641" s="11"/>
      <c r="AH641" s="11"/>
      <c r="AI641" s="11"/>
      <c r="AJ641" s="11"/>
    </row>
    <row r="642" spans="1:36" ht="12.75" customHeight="1" x14ac:dyDescent="0.2">
      <c r="A642" s="353"/>
      <c r="B642" s="354" t="s">
        <v>699</v>
      </c>
      <c r="C642" s="355"/>
      <c r="D642" s="356"/>
      <c r="E642" s="358">
        <v>450</v>
      </c>
      <c r="F642" s="358">
        <f>SUM(F646,F652,F655,F658)</f>
        <v>0</v>
      </c>
      <c r="G642" s="359">
        <f>SUM(G646,G652,G655,G658)</f>
        <v>450</v>
      </c>
      <c r="H642" s="360">
        <f>SUM(H646,H652,H655,H658)</f>
        <v>0</v>
      </c>
      <c r="I642" s="361">
        <f>SUM(I646,I652,I655,I658)</f>
        <v>0</v>
      </c>
      <c r="J642" s="361">
        <f>SUM(J646,J652,J655,J658)</f>
        <v>0</v>
      </c>
      <c r="K642" s="89">
        <f t="shared" si="108"/>
        <v>900</v>
      </c>
      <c r="L642" s="89">
        <f t="shared" si="104"/>
        <v>450</v>
      </c>
      <c r="M642" s="11"/>
      <c r="N642" s="11"/>
      <c r="O642" s="11"/>
      <c r="P642" s="11"/>
      <c r="Q642" s="63">
        <f t="shared" si="105"/>
        <v>-4000</v>
      </c>
      <c r="R642" s="11"/>
      <c r="S642" s="11"/>
      <c r="T642" s="11"/>
      <c r="U642" s="11"/>
      <c r="V642" s="11"/>
      <c r="W642" s="11"/>
      <c r="X642" s="11"/>
      <c r="Y642" s="11"/>
      <c r="Z642" s="11"/>
      <c r="AA642" s="11"/>
      <c r="AB642" s="11"/>
      <c r="AC642" s="11"/>
      <c r="AD642" s="11"/>
      <c r="AE642" s="11"/>
      <c r="AF642" s="11"/>
      <c r="AG642" s="11"/>
      <c r="AH642" s="11"/>
      <c r="AI642" s="11"/>
      <c r="AJ642" s="11"/>
    </row>
    <row r="643" spans="1:36" ht="12.75" customHeight="1" x14ac:dyDescent="0.2">
      <c r="A643" s="353"/>
      <c r="B643" s="354" t="s">
        <v>700</v>
      </c>
      <c r="C643" s="355"/>
      <c r="D643" s="356"/>
      <c r="E643" s="358">
        <v>4000</v>
      </c>
      <c r="F643" s="358">
        <f>SUM(F647,F653,F656,F659,F661)</f>
        <v>0</v>
      </c>
      <c r="G643" s="359">
        <f>SUM(G647,G653,G656,G659,G661)</f>
        <v>4000</v>
      </c>
      <c r="H643" s="360">
        <f>SUM(H647,H653,H656,H659,H661)</f>
        <v>0</v>
      </c>
      <c r="I643" s="361">
        <f>SUM(I647,I653,I656,I659,I661)</f>
        <v>0</v>
      </c>
      <c r="J643" s="361">
        <f>SUM(J647,J653,J656,J659,J661)</f>
        <v>0</v>
      </c>
      <c r="K643" s="89">
        <f t="shared" si="108"/>
        <v>8000</v>
      </c>
      <c r="L643" s="89">
        <f t="shared" si="104"/>
        <v>4000</v>
      </c>
      <c r="M643" s="11"/>
      <c r="N643" s="11"/>
      <c r="O643" s="11"/>
      <c r="P643" s="11"/>
      <c r="Q643" s="63">
        <f t="shared" si="105"/>
        <v>-4450</v>
      </c>
      <c r="R643" s="11"/>
      <c r="S643" s="11"/>
      <c r="T643" s="11"/>
      <c r="U643" s="11"/>
      <c r="V643" s="11"/>
      <c r="W643" s="11"/>
      <c r="X643" s="11"/>
      <c r="Y643" s="11"/>
      <c r="Z643" s="11"/>
      <c r="AA643" s="11"/>
      <c r="AB643" s="11"/>
      <c r="AC643" s="11"/>
      <c r="AD643" s="11"/>
      <c r="AE643" s="11"/>
      <c r="AF643" s="11"/>
      <c r="AG643" s="11"/>
      <c r="AH643" s="11"/>
      <c r="AI643" s="11"/>
      <c r="AJ643" s="11"/>
    </row>
    <row r="644" spans="1:36" ht="12.75" customHeight="1" x14ac:dyDescent="0.2">
      <c r="A644" s="399" t="s">
        <v>732</v>
      </c>
      <c r="B644" s="400"/>
      <c r="C644" s="401"/>
      <c r="D644" s="402" t="s">
        <v>733</v>
      </c>
      <c r="E644" s="304">
        <v>4450</v>
      </c>
      <c r="F644" s="304">
        <f>SUM(F645)</f>
        <v>0</v>
      </c>
      <c r="G644" s="305">
        <f>SUM(G645)</f>
        <v>4450</v>
      </c>
      <c r="H644" s="306">
        <f>SUM(H645)</f>
        <v>0</v>
      </c>
      <c r="I644" s="307">
        <f>SUM(I645)</f>
        <v>0</v>
      </c>
      <c r="J644" s="307">
        <f>SUM(J645)</f>
        <v>0</v>
      </c>
      <c r="K644" s="89">
        <f t="shared" si="108"/>
        <v>8900</v>
      </c>
      <c r="L644" s="89">
        <f t="shared" si="104"/>
        <v>4450</v>
      </c>
      <c r="M644" s="11"/>
      <c r="N644" s="11"/>
      <c r="O644" s="11"/>
      <c r="P644" s="11"/>
      <c r="Q644" s="63">
        <f t="shared" si="105"/>
        <v>-4450</v>
      </c>
      <c r="R644" s="11"/>
      <c r="S644" s="11"/>
      <c r="T644" s="11"/>
      <c r="U644" s="11"/>
      <c r="V644" s="11"/>
      <c r="W644" s="11"/>
      <c r="X644" s="11"/>
      <c r="Y644" s="11"/>
      <c r="Z644" s="11"/>
      <c r="AA644" s="11"/>
      <c r="AB644" s="11"/>
      <c r="AC644" s="11"/>
      <c r="AD644" s="11"/>
      <c r="AE644" s="11"/>
      <c r="AF644" s="11"/>
      <c r="AG644" s="11"/>
      <c r="AH644" s="11"/>
      <c r="AI644" s="11"/>
      <c r="AJ644" s="11"/>
    </row>
    <row r="645" spans="1:36" ht="25.5" customHeight="1" x14ac:dyDescent="0.2">
      <c r="A645" s="731" t="s">
        <v>734</v>
      </c>
      <c r="B645" s="709"/>
      <c r="C645" s="717"/>
      <c r="D645" s="311" t="s">
        <v>735</v>
      </c>
      <c r="E645" s="313">
        <v>4450</v>
      </c>
      <c r="F645" s="313">
        <f>SUM(F646:F647)</f>
        <v>0</v>
      </c>
      <c r="G645" s="314">
        <f>SUM(G646:G647)</f>
        <v>4450</v>
      </c>
      <c r="H645" s="315">
        <f>SUM(H646:H647)</f>
        <v>0</v>
      </c>
      <c r="I645" s="316">
        <f>SUM(I646:I647)</f>
        <v>0</v>
      </c>
      <c r="J645" s="316">
        <f>SUM(J646:J647)</f>
        <v>0</v>
      </c>
      <c r="K645" s="89">
        <f t="shared" si="108"/>
        <v>8900</v>
      </c>
      <c r="L645" s="89">
        <f t="shared" si="104"/>
        <v>4450</v>
      </c>
      <c r="M645" s="11"/>
      <c r="N645" s="11"/>
      <c r="O645" s="11"/>
      <c r="P645" s="11"/>
      <c r="Q645" s="63">
        <f t="shared" si="105"/>
        <v>-450</v>
      </c>
      <c r="R645" s="11"/>
      <c r="S645" s="11"/>
      <c r="T645" s="11"/>
      <c r="U645" s="11"/>
      <c r="V645" s="11"/>
      <c r="W645" s="11"/>
      <c r="X645" s="11"/>
      <c r="Y645" s="11"/>
      <c r="Z645" s="11"/>
      <c r="AA645" s="11"/>
      <c r="AB645" s="11"/>
      <c r="AC645" s="11"/>
      <c r="AD645" s="11"/>
      <c r="AE645" s="11"/>
      <c r="AF645" s="11"/>
      <c r="AG645" s="11"/>
      <c r="AH645" s="11"/>
      <c r="AI645" s="11"/>
      <c r="AJ645" s="11"/>
    </row>
    <row r="646" spans="1:36" ht="15" customHeight="1" x14ac:dyDescent="0.25">
      <c r="A646" s="317"/>
      <c r="B646" s="318"/>
      <c r="C646" s="679" t="s">
        <v>699</v>
      </c>
      <c r="D646" s="325"/>
      <c r="E646" s="151">
        <v>450</v>
      </c>
      <c r="F646" s="151"/>
      <c r="G646" s="322">
        <f>SUM(F646,E646)</f>
        <v>450</v>
      </c>
      <c r="H646" s="159">
        <f t="shared" ref="H646:H653" si="111">ROUND(F646*H$7, )</f>
        <v>0</v>
      </c>
      <c r="I646" s="160">
        <f>ROUND(F646*I$7, )</f>
        <v>0</v>
      </c>
      <c r="J646" s="160">
        <f>ROUND(F646*J$7, )</f>
        <v>0</v>
      </c>
      <c r="K646" s="89">
        <f t="shared" si="108"/>
        <v>900</v>
      </c>
      <c r="L646" s="89">
        <f t="shared" si="104"/>
        <v>450</v>
      </c>
      <c r="M646" s="403">
        <v>0.1</v>
      </c>
      <c r="N646" s="11"/>
      <c r="O646" s="11"/>
      <c r="P646" s="11"/>
      <c r="Q646" s="63">
        <f t="shared" ref="Q646:Q709" si="112">F647-G647</f>
        <v>-4000</v>
      </c>
      <c r="R646" s="11"/>
      <c r="S646" s="11"/>
      <c r="T646" s="11"/>
      <c r="U646" s="11"/>
      <c r="V646" s="11"/>
      <c r="W646" s="11"/>
      <c r="X646" s="11"/>
      <c r="Y646" s="11"/>
      <c r="Z646" s="11"/>
      <c r="AA646" s="11"/>
      <c r="AB646" s="11"/>
      <c r="AC646" s="11"/>
      <c r="AD646" s="11"/>
      <c r="AE646" s="11"/>
      <c r="AF646" s="11"/>
      <c r="AG646" s="11"/>
      <c r="AH646" s="11"/>
      <c r="AI646" s="11"/>
      <c r="AJ646" s="11"/>
    </row>
    <row r="647" spans="1:36" ht="12.75" customHeight="1" x14ac:dyDescent="0.2">
      <c r="A647" s="317"/>
      <c r="B647" s="318"/>
      <c r="C647" s="679" t="s">
        <v>700</v>
      </c>
      <c r="D647" s="325"/>
      <c r="E647" s="326">
        <v>4000</v>
      </c>
      <c r="F647" s="326"/>
      <c r="G647" s="322">
        <f>SUM(F647,E647)</f>
        <v>4000</v>
      </c>
      <c r="H647" s="330">
        <f t="shared" si="111"/>
        <v>0</v>
      </c>
      <c r="I647" s="331">
        <f t="shared" ref="I647:J653" si="113">ROUND(H647*I$7, )</f>
        <v>0</v>
      </c>
      <c r="J647" s="331">
        <f t="shared" si="113"/>
        <v>0</v>
      </c>
      <c r="K647" s="89">
        <f t="shared" si="108"/>
        <v>8000</v>
      </c>
      <c r="L647" s="89">
        <f t="shared" si="104"/>
        <v>4000</v>
      </c>
      <c r="M647" s="11"/>
      <c r="N647" s="11"/>
      <c r="O647" s="11"/>
      <c r="P647" s="11"/>
      <c r="Q647" s="63">
        <f t="shared" si="112"/>
        <v>0</v>
      </c>
      <c r="R647" s="11"/>
      <c r="S647" s="11"/>
      <c r="T647" s="11"/>
      <c r="U647" s="11"/>
      <c r="V647" s="11"/>
      <c r="W647" s="11"/>
      <c r="X647" s="11"/>
      <c r="Y647" s="11"/>
      <c r="Z647" s="11"/>
      <c r="AA647" s="11"/>
      <c r="AB647" s="11"/>
      <c r="AC647" s="11"/>
      <c r="AD647" s="11"/>
      <c r="AE647" s="11"/>
      <c r="AF647" s="11"/>
      <c r="AG647" s="11"/>
      <c r="AH647" s="11"/>
      <c r="AI647" s="11"/>
      <c r="AJ647" s="11"/>
    </row>
    <row r="648" spans="1:36" ht="12.75" hidden="1" customHeight="1" x14ac:dyDescent="0.2">
      <c r="A648" s="317"/>
      <c r="B648" s="318"/>
      <c r="C648" s="679" t="s">
        <v>698</v>
      </c>
      <c r="D648" s="319"/>
      <c r="E648" s="321"/>
      <c r="F648" s="321"/>
      <c r="G648" s="322"/>
      <c r="H648" s="323">
        <f t="shared" si="111"/>
        <v>0</v>
      </c>
      <c r="I648" s="324">
        <f t="shared" si="113"/>
        <v>0</v>
      </c>
      <c r="J648" s="324">
        <f t="shared" si="113"/>
        <v>0</v>
      </c>
      <c r="K648" s="89">
        <f t="shared" si="108"/>
        <v>0</v>
      </c>
      <c r="L648" s="89">
        <f t="shared" si="104"/>
        <v>0</v>
      </c>
      <c r="M648" s="11"/>
      <c r="N648" s="11"/>
      <c r="O648" s="11"/>
      <c r="P648" s="11"/>
      <c r="Q648" s="63">
        <f t="shared" si="112"/>
        <v>0</v>
      </c>
      <c r="R648" s="11"/>
      <c r="S648" s="11"/>
      <c r="T648" s="11"/>
      <c r="U648" s="11"/>
      <c r="V648" s="11"/>
      <c r="W648" s="11"/>
      <c r="X648" s="11"/>
      <c r="Y648" s="11"/>
      <c r="Z648" s="11"/>
      <c r="AA648" s="11"/>
      <c r="AB648" s="11"/>
      <c r="AC648" s="11"/>
      <c r="AD648" s="11"/>
      <c r="AE648" s="11"/>
      <c r="AF648" s="11"/>
      <c r="AG648" s="11"/>
      <c r="AH648" s="11"/>
      <c r="AI648" s="11"/>
      <c r="AJ648" s="11"/>
    </row>
    <row r="649" spans="1:36" ht="38.25" hidden="1" customHeight="1" x14ac:dyDescent="0.2">
      <c r="A649" s="317"/>
      <c r="B649" s="318"/>
      <c r="C649" s="404" t="s">
        <v>736</v>
      </c>
      <c r="D649" s="319"/>
      <c r="E649" s="327">
        <v>0</v>
      </c>
      <c r="F649" s="327"/>
      <c r="G649" s="322">
        <f>SUM(F649,E649)</f>
        <v>0</v>
      </c>
      <c r="H649" s="330">
        <f t="shared" si="111"/>
        <v>0</v>
      </c>
      <c r="I649" s="331">
        <f t="shared" si="113"/>
        <v>0</v>
      </c>
      <c r="J649" s="331">
        <f t="shared" si="113"/>
        <v>0</v>
      </c>
      <c r="K649" s="89">
        <f t="shared" si="108"/>
        <v>0</v>
      </c>
      <c r="L649" s="89">
        <f t="shared" si="104"/>
        <v>0</v>
      </c>
      <c r="M649" s="11"/>
      <c r="N649" s="11"/>
      <c r="O649" s="11"/>
      <c r="P649" s="11"/>
      <c r="Q649" s="63">
        <f t="shared" si="112"/>
        <v>0</v>
      </c>
      <c r="R649" s="11"/>
      <c r="S649" s="11"/>
      <c r="T649" s="11"/>
      <c r="U649" s="11"/>
      <c r="V649" s="11"/>
      <c r="W649" s="11"/>
      <c r="X649" s="11"/>
      <c r="Y649" s="11"/>
      <c r="Z649" s="11"/>
      <c r="AA649" s="11"/>
      <c r="AB649" s="11"/>
      <c r="AC649" s="11"/>
      <c r="AD649" s="11"/>
      <c r="AE649" s="11"/>
      <c r="AF649" s="11"/>
      <c r="AG649" s="11"/>
      <c r="AH649" s="11"/>
      <c r="AI649" s="11"/>
      <c r="AJ649" s="11"/>
    </row>
    <row r="650" spans="1:36" ht="12.75" hidden="1" customHeight="1" x14ac:dyDescent="0.2">
      <c r="A650" s="732" t="s">
        <v>737</v>
      </c>
      <c r="B650" s="709"/>
      <c r="C650" s="711"/>
      <c r="D650" s="371"/>
      <c r="E650" s="304">
        <v>0</v>
      </c>
      <c r="F650" s="304">
        <f>SUM(F651,F654,F657)</f>
        <v>0</v>
      </c>
      <c r="G650" s="305">
        <f>SUM(G651,G654,G657)</f>
        <v>0</v>
      </c>
      <c r="H650" s="306">
        <f t="shared" si="111"/>
        <v>0</v>
      </c>
      <c r="I650" s="307">
        <f t="shared" si="113"/>
        <v>0</v>
      </c>
      <c r="J650" s="307">
        <f t="shared" si="113"/>
        <v>0</v>
      </c>
      <c r="K650" s="89">
        <f t="shared" si="108"/>
        <v>0</v>
      </c>
      <c r="L650" s="89">
        <f t="shared" si="104"/>
        <v>0</v>
      </c>
      <c r="M650" s="11"/>
      <c r="N650" s="11"/>
      <c r="O650" s="11"/>
      <c r="P650" s="11"/>
      <c r="Q650" s="63">
        <f t="shared" si="112"/>
        <v>0</v>
      </c>
      <c r="R650" s="11"/>
      <c r="S650" s="11"/>
      <c r="T650" s="11"/>
      <c r="U650" s="11"/>
      <c r="V650" s="11"/>
      <c r="W650" s="11"/>
      <c r="X650" s="11"/>
      <c r="Y650" s="11"/>
      <c r="Z650" s="11"/>
      <c r="AA650" s="11"/>
      <c r="AB650" s="11"/>
      <c r="AC650" s="11"/>
      <c r="AD650" s="11"/>
      <c r="AE650" s="11"/>
      <c r="AF650" s="11"/>
      <c r="AG650" s="11"/>
      <c r="AH650" s="11"/>
      <c r="AI650" s="11"/>
      <c r="AJ650" s="11"/>
    </row>
    <row r="651" spans="1:36" ht="12.75" hidden="1" customHeight="1" x14ac:dyDescent="0.2">
      <c r="A651" s="405" t="s">
        <v>738</v>
      </c>
      <c r="B651" s="400"/>
      <c r="C651" s="401"/>
      <c r="D651" s="311" t="s">
        <v>739</v>
      </c>
      <c r="E651" s="349">
        <v>0</v>
      </c>
      <c r="F651" s="349">
        <f>SUM(F652:F653)</f>
        <v>0</v>
      </c>
      <c r="G651" s="350">
        <f>SUM(G652:G653)</f>
        <v>0</v>
      </c>
      <c r="H651" s="406">
        <f t="shared" si="111"/>
        <v>0</v>
      </c>
      <c r="I651" s="407">
        <f t="shared" si="113"/>
        <v>0</v>
      </c>
      <c r="J651" s="407">
        <f t="shared" si="113"/>
        <v>0</v>
      </c>
      <c r="K651" s="89">
        <f t="shared" si="108"/>
        <v>0</v>
      </c>
      <c r="L651" s="89">
        <f t="shared" si="104"/>
        <v>0</v>
      </c>
      <c r="M651" s="11"/>
      <c r="N651" s="11"/>
      <c r="O651" s="11"/>
      <c r="P651" s="11"/>
      <c r="Q651" s="63">
        <f t="shared" si="112"/>
        <v>0</v>
      </c>
      <c r="R651" s="11"/>
      <c r="S651" s="11"/>
      <c r="T651" s="11"/>
      <c r="U651" s="11"/>
      <c r="V651" s="11"/>
      <c r="W651" s="11"/>
      <c r="X651" s="11"/>
      <c r="Y651" s="11"/>
      <c r="Z651" s="11"/>
      <c r="AA651" s="11"/>
      <c r="AB651" s="11"/>
      <c r="AC651" s="11"/>
      <c r="AD651" s="11"/>
      <c r="AE651" s="11"/>
      <c r="AF651" s="11"/>
      <c r="AG651" s="11"/>
      <c r="AH651" s="11"/>
      <c r="AI651" s="11"/>
      <c r="AJ651" s="11"/>
    </row>
    <row r="652" spans="1:36" ht="12.75" hidden="1" customHeight="1" x14ac:dyDescent="0.2">
      <c r="A652" s="317"/>
      <c r="B652" s="318"/>
      <c r="C652" s="679" t="s">
        <v>699</v>
      </c>
      <c r="D652" s="325"/>
      <c r="E652" s="342">
        <v>0</v>
      </c>
      <c r="F652" s="342"/>
      <c r="G652" s="322">
        <f>SUM(F652,E652)</f>
        <v>0</v>
      </c>
      <c r="H652" s="323">
        <f t="shared" si="111"/>
        <v>0</v>
      </c>
      <c r="I652" s="324">
        <f t="shared" si="113"/>
        <v>0</v>
      </c>
      <c r="J652" s="324">
        <f t="shared" si="113"/>
        <v>0</v>
      </c>
      <c r="K652" s="89">
        <f t="shared" si="108"/>
        <v>0</v>
      </c>
      <c r="L652" s="89">
        <f t="shared" si="104"/>
        <v>0</v>
      </c>
      <c r="M652" s="11"/>
      <c r="N652" s="11"/>
      <c r="O652" s="11"/>
      <c r="P652" s="11"/>
      <c r="Q652" s="63">
        <f t="shared" si="112"/>
        <v>0</v>
      </c>
      <c r="R652" s="11"/>
      <c r="S652" s="11"/>
      <c r="T652" s="11"/>
      <c r="U652" s="11"/>
      <c r="V652" s="11"/>
      <c r="W652" s="11"/>
      <c r="X652" s="11"/>
      <c r="Y652" s="11"/>
      <c r="Z652" s="11"/>
      <c r="AA652" s="11"/>
      <c r="AB652" s="11"/>
      <c r="AC652" s="11"/>
      <c r="AD652" s="11"/>
      <c r="AE652" s="11"/>
      <c r="AF652" s="11"/>
      <c r="AG652" s="11"/>
      <c r="AH652" s="11"/>
      <c r="AI652" s="11"/>
      <c r="AJ652" s="11"/>
    </row>
    <row r="653" spans="1:36" ht="12.75" hidden="1" customHeight="1" x14ac:dyDescent="0.2">
      <c r="A653" s="317"/>
      <c r="B653" s="318"/>
      <c r="C653" s="679" t="s">
        <v>700</v>
      </c>
      <c r="D653" s="319"/>
      <c r="E653" s="327">
        <v>0</v>
      </c>
      <c r="F653" s="327"/>
      <c r="G653" s="322">
        <f>SUM(F653,E653)</f>
        <v>0</v>
      </c>
      <c r="H653" s="323">
        <f t="shared" si="111"/>
        <v>0</v>
      </c>
      <c r="I653" s="324">
        <f t="shared" si="113"/>
        <v>0</v>
      </c>
      <c r="J653" s="324">
        <f t="shared" si="113"/>
        <v>0</v>
      </c>
      <c r="K653" s="89">
        <f t="shared" si="108"/>
        <v>0</v>
      </c>
      <c r="L653" s="89">
        <f t="shared" si="104"/>
        <v>0</v>
      </c>
      <c r="M653" s="11"/>
      <c r="N653" s="11"/>
      <c r="O653" s="11"/>
      <c r="P653" s="11"/>
      <c r="Q653" s="63">
        <f t="shared" si="112"/>
        <v>0</v>
      </c>
      <c r="R653" s="11"/>
      <c r="S653" s="11"/>
      <c r="T653" s="11"/>
      <c r="U653" s="11"/>
      <c r="V653" s="11"/>
      <c r="W653" s="11"/>
      <c r="X653" s="11"/>
      <c r="Y653" s="11"/>
      <c r="Z653" s="11"/>
      <c r="AA653" s="11"/>
      <c r="AB653" s="11"/>
      <c r="AC653" s="11"/>
      <c r="AD653" s="11"/>
      <c r="AE653" s="11"/>
      <c r="AF653" s="11"/>
      <c r="AG653" s="11"/>
      <c r="AH653" s="11"/>
      <c r="AI653" s="11"/>
      <c r="AJ653" s="11"/>
    </row>
    <row r="654" spans="1:36" ht="25.5" hidden="1" customHeight="1" x14ac:dyDescent="0.2">
      <c r="A654" s="732" t="s">
        <v>740</v>
      </c>
      <c r="B654" s="709"/>
      <c r="C654" s="711"/>
      <c r="D654" s="408"/>
      <c r="E654" s="304">
        <v>0</v>
      </c>
      <c r="F654" s="304">
        <f>SUM(F655:F656)</f>
        <v>0</v>
      </c>
      <c r="G654" s="305">
        <f>SUM(G655:G656)</f>
        <v>0</v>
      </c>
      <c r="H654" s="306">
        <f>SUM(H655:H656)</f>
        <v>0</v>
      </c>
      <c r="I654" s="307">
        <f>SUM(I655:I656)</f>
        <v>0</v>
      </c>
      <c r="J654" s="307">
        <f>SUM(J655:J656)</f>
        <v>0</v>
      </c>
      <c r="K654" s="89">
        <f t="shared" si="108"/>
        <v>0</v>
      </c>
      <c r="L654" s="89">
        <f t="shared" si="104"/>
        <v>0</v>
      </c>
      <c r="M654" s="11"/>
      <c r="N654" s="11"/>
      <c r="O654" s="11"/>
      <c r="P654" s="11"/>
      <c r="Q654" s="63">
        <f t="shared" si="112"/>
        <v>0</v>
      </c>
      <c r="R654" s="11"/>
      <c r="S654" s="11"/>
      <c r="T654" s="11"/>
      <c r="U654" s="11"/>
      <c r="V654" s="11"/>
      <c r="W654" s="11"/>
      <c r="X654" s="11"/>
      <c r="Y654" s="11"/>
      <c r="Z654" s="11"/>
      <c r="AA654" s="11"/>
      <c r="AB654" s="11"/>
      <c r="AC654" s="11"/>
      <c r="AD654" s="11"/>
      <c r="AE654" s="11"/>
      <c r="AF654" s="11"/>
      <c r="AG654" s="11"/>
      <c r="AH654" s="11"/>
      <c r="AI654" s="11"/>
      <c r="AJ654" s="11"/>
    </row>
    <row r="655" spans="1:36" ht="12.75" hidden="1" customHeight="1" x14ac:dyDescent="0.2">
      <c r="A655" s="317"/>
      <c r="B655" s="318"/>
      <c r="C655" s="679" t="s">
        <v>699</v>
      </c>
      <c r="D655" s="319"/>
      <c r="E655" s="321">
        <v>0</v>
      </c>
      <c r="F655" s="321"/>
      <c r="G655" s="322">
        <f>SUM(F655,E655)</f>
        <v>0</v>
      </c>
      <c r="H655" s="323">
        <f>ROUND(F655*H$7, )</f>
        <v>0</v>
      </c>
      <c r="I655" s="324">
        <f>ROUND(H655*I$7, )</f>
        <v>0</v>
      </c>
      <c r="J655" s="324">
        <f>ROUND(I655*J$7, )</f>
        <v>0</v>
      </c>
      <c r="K655" s="89">
        <f t="shared" si="108"/>
        <v>0</v>
      </c>
      <c r="L655" s="89">
        <f t="shared" si="104"/>
        <v>0</v>
      </c>
      <c r="M655" s="11"/>
      <c r="N655" s="11"/>
      <c r="O655" s="11"/>
      <c r="P655" s="11"/>
      <c r="Q655" s="63">
        <f t="shared" si="112"/>
        <v>0</v>
      </c>
      <c r="R655" s="11"/>
      <c r="S655" s="11"/>
      <c r="T655" s="11"/>
      <c r="U655" s="11"/>
      <c r="V655" s="11"/>
      <c r="W655" s="11"/>
      <c r="X655" s="11"/>
      <c r="Y655" s="11"/>
      <c r="Z655" s="11"/>
      <c r="AA655" s="11"/>
      <c r="AB655" s="11"/>
      <c r="AC655" s="11"/>
      <c r="AD655" s="11"/>
      <c r="AE655" s="11"/>
      <c r="AF655" s="11"/>
      <c r="AG655" s="11"/>
      <c r="AH655" s="11"/>
      <c r="AI655" s="11"/>
      <c r="AJ655" s="11"/>
    </row>
    <row r="656" spans="1:36" ht="12.75" hidden="1" customHeight="1" x14ac:dyDescent="0.2">
      <c r="A656" s="317"/>
      <c r="B656" s="318"/>
      <c r="C656" s="679" t="s">
        <v>700</v>
      </c>
      <c r="D656" s="319"/>
      <c r="E656" s="327">
        <v>0</v>
      </c>
      <c r="F656" s="327"/>
      <c r="G656" s="322">
        <f>SUM(F656,E656)</f>
        <v>0</v>
      </c>
      <c r="H656" s="330"/>
      <c r="I656" s="331"/>
      <c r="J656" s="331"/>
      <c r="K656" s="89">
        <f t="shared" si="108"/>
        <v>0</v>
      </c>
      <c r="L656" s="89">
        <f t="shared" si="104"/>
        <v>0</v>
      </c>
      <c r="M656" s="11"/>
      <c r="N656" s="11"/>
      <c r="O656" s="11"/>
      <c r="P656" s="11"/>
      <c r="Q656" s="63">
        <f t="shared" si="112"/>
        <v>0</v>
      </c>
      <c r="R656" s="11"/>
      <c r="S656" s="11"/>
      <c r="T656" s="11"/>
      <c r="U656" s="11"/>
      <c r="V656" s="11"/>
      <c r="W656" s="11"/>
      <c r="X656" s="11"/>
      <c r="Y656" s="11"/>
      <c r="Z656" s="11"/>
      <c r="AA656" s="11"/>
      <c r="AB656" s="11"/>
      <c r="AC656" s="11"/>
      <c r="AD656" s="11"/>
      <c r="AE656" s="11"/>
      <c r="AF656" s="11"/>
      <c r="AG656" s="11"/>
      <c r="AH656" s="11"/>
      <c r="AI656" s="11"/>
      <c r="AJ656" s="11"/>
    </row>
    <row r="657" spans="1:36" ht="38.25" hidden="1" customHeight="1" x14ac:dyDescent="0.2">
      <c r="A657" s="732" t="s">
        <v>741</v>
      </c>
      <c r="B657" s="709"/>
      <c r="C657" s="711"/>
      <c r="D657" s="408"/>
      <c r="E657" s="304">
        <v>0</v>
      </c>
      <c r="F657" s="304">
        <f>SUM(F658:F659)</f>
        <v>0</v>
      </c>
      <c r="G657" s="305">
        <f>SUM(G658:G659)</f>
        <v>0</v>
      </c>
      <c r="H657" s="380">
        <f>SUM(H658:H659)</f>
        <v>0</v>
      </c>
      <c r="I657" s="381">
        <f>SUM(I658:I659)</f>
        <v>0</v>
      </c>
      <c r="J657" s="381">
        <f>SUM(J658:J659)</f>
        <v>0</v>
      </c>
      <c r="K657" s="89">
        <f t="shared" si="108"/>
        <v>0</v>
      </c>
      <c r="L657" s="89">
        <f t="shared" si="104"/>
        <v>0</v>
      </c>
      <c r="M657" s="11"/>
      <c r="N657" s="11"/>
      <c r="O657" s="11"/>
      <c r="P657" s="11"/>
      <c r="Q657" s="63">
        <f t="shared" si="112"/>
        <v>0</v>
      </c>
      <c r="R657" s="11"/>
      <c r="S657" s="11"/>
      <c r="T657" s="11"/>
      <c r="U657" s="11"/>
      <c r="V657" s="11"/>
      <c r="W657" s="11"/>
      <c r="X657" s="11"/>
      <c r="Y657" s="11"/>
      <c r="Z657" s="11"/>
      <c r="AA657" s="11"/>
      <c r="AB657" s="11"/>
      <c r="AC657" s="11"/>
      <c r="AD657" s="11"/>
      <c r="AE657" s="11"/>
      <c r="AF657" s="11"/>
      <c r="AG657" s="11"/>
      <c r="AH657" s="11"/>
      <c r="AI657" s="11"/>
      <c r="AJ657" s="11"/>
    </row>
    <row r="658" spans="1:36" ht="12.75" hidden="1" customHeight="1" x14ac:dyDescent="0.2">
      <c r="A658" s="317"/>
      <c r="B658" s="318"/>
      <c r="C658" s="679" t="s">
        <v>699</v>
      </c>
      <c r="D658" s="319"/>
      <c r="E658" s="321">
        <v>0</v>
      </c>
      <c r="F658" s="321"/>
      <c r="G658" s="322">
        <f>SUM(F658,E658)</f>
        <v>0</v>
      </c>
      <c r="H658" s="323">
        <f>ROUND(F658*H$7, )</f>
        <v>0</v>
      </c>
      <c r="I658" s="324">
        <f>ROUND(H658*I$7, )</f>
        <v>0</v>
      </c>
      <c r="J658" s="324">
        <f>ROUND(I658*J$7, )</f>
        <v>0</v>
      </c>
      <c r="K658" s="89">
        <f t="shared" si="108"/>
        <v>0</v>
      </c>
      <c r="L658" s="89">
        <f t="shared" si="104"/>
        <v>0</v>
      </c>
      <c r="M658" s="11"/>
      <c r="N658" s="11"/>
      <c r="O658" s="11"/>
      <c r="P658" s="11"/>
      <c r="Q658" s="63">
        <f t="shared" si="112"/>
        <v>0</v>
      </c>
      <c r="R658" s="11"/>
      <c r="S658" s="11"/>
      <c r="T658" s="11"/>
      <c r="U658" s="11"/>
      <c r="V658" s="11"/>
      <c r="W658" s="11"/>
      <c r="X658" s="11"/>
      <c r="Y658" s="11"/>
      <c r="Z658" s="11"/>
      <c r="AA658" s="11"/>
      <c r="AB658" s="11"/>
      <c r="AC658" s="11"/>
      <c r="AD658" s="11"/>
      <c r="AE658" s="11"/>
      <c r="AF658" s="11"/>
      <c r="AG658" s="11"/>
      <c r="AH658" s="11"/>
      <c r="AI658" s="11"/>
      <c r="AJ658" s="11"/>
    </row>
    <row r="659" spans="1:36" ht="12.75" hidden="1" customHeight="1" x14ac:dyDescent="0.2">
      <c r="A659" s="317"/>
      <c r="B659" s="318"/>
      <c r="C659" s="679" t="s">
        <v>700</v>
      </c>
      <c r="D659" s="319"/>
      <c r="E659" s="327">
        <v>0</v>
      </c>
      <c r="F659" s="327"/>
      <c r="G659" s="322">
        <f>SUM(F659,E659)</f>
        <v>0</v>
      </c>
      <c r="H659" s="330">
        <f>ROUND(F659*H$7, )</f>
        <v>0</v>
      </c>
      <c r="I659" s="331">
        <f>ROUND(H659*I$7, )</f>
        <v>0</v>
      </c>
      <c r="J659" s="331">
        <f>ROUND(I659*J$7, )</f>
        <v>0</v>
      </c>
      <c r="K659" s="89">
        <f t="shared" si="108"/>
        <v>0</v>
      </c>
      <c r="L659" s="89">
        <f t="shared" si="104"/>
        <v>0</v>
      </c>
      <c r="M659" s="11"/>
      <c r="N659" s="11"/>
      <c r="O659" s="11"/>
      <c r="P659" s="11"/>
      <c r="Q659" s="63">
        <f t="shared" si="112"/>
        <v>0</v>
      </c>
      <c r="R659" s="11"/>
      <c r="S659" s="11"/>
      <c r="T659" s="11"/>
      <c r="U659" s="11"/>
      <c r="V659" s="11"/>
      <c r="W659" s="11"/>
      <c r="X659" s="11"/>
      <c r="Y659" s="11"/>
      <c r="Z659" s="11"/>
      <c r="AA659" s="11"/>
      <c r="AB659" s="11"/>
      <c r="AC659" s="11"/>
      <c r="AD659" s="11"/>
      <c r="AE659" s="11"/>
      <c r="AF659" s="11"/>
      <c r="AG659" s="11"/>
      <c r="AH659" s="11"/>
      <c r="AI659" s="11"/>
      <c r="AJ659" s="11"/>
    </row>
    <row r="660" spans="1:36" ht="12.75" hidden="1" customHeight="1" x14ac:dyDescent="0.2">
      <c r="A660" s="299" t="s">
        <v>709</v>
      </c>
      <c r="B660" s="300"/>
      <c r="C660" s="301"/>
      <c r="D660" s="347"/>
      <c r="E660" s="349">
        <v>0</v>
      </c>
      <c r="F660" s="349">
        <f>SUM(F661)</f>
        <v>0</v>
      </c>
      <c r="G660" s="350">
        <f>SUM(G661)</f>
        <v>0</v>
      </c>
      <c r="H660" s="372">
        <f>SUM(H661)</f>
        <v>0</v>
      </c>
      <c r="I660" s="373">
        <f>SUM(I661)</f>
        <v>0</v>
      </c>
      <c r="J660" s="373">
        <f>SUM(J661)</f>
        <v>0</v>
      </c>
      <c r="K660" s="89">
        <f t="shared" si="108"/>
        <v>0</v>
      </c>
      <c r="L660" s="89">
        <f t="shared" si="104"/>
        <v>0</v>
      </c>
      <c r="M660" s="11"/>
      <c r="N660" s="11"/>
      <c r="O660" s="11"/>
      <c r="P660" s="11"/>
      <c r="Q660" s="63">
        <f t="shared" si="112"/>
        <v>0</v>
      </c>
      <c r="R660" s="11"/>
      <c r="S660" s="11"/>
      <c r="T660" s="11"/>
      <c r="U660" s="11"/>
      <c r="V660" s="11"/>
      <c r="W660" s="11"/>
      <c r="X660" s="11"/>
      <c r="Y660" s="11"/>
      <c r="Z660" s="11"/>
      <c r="AA660" s="11"/>
      <c r="AB660" s="11"/>
      <c r="AC660" s="11"/>
      <c r="AD660" s="11"/>
      <c r="AE660" s="11"/>
      <c r="AF660" s="11"/>
      <c r="AG660" s="11"/>
      <c r="AH660" s="11"/>
      <c r="AI660" s="11"/>
      <c r="AJ660" s="11"/>
    </row>
    <row r="661" spans="1:36" ht="12.75" hidden="1" customHeight="1" x14ac:dyDescent="0.2">
      <c r="A661" s="317"/>
      <c r="B661" s="318"/>
      <c r="C661" s="679" t="s">
        <v>700</v>
      </c>
      <c r="D661" s="319"/>
      <c r="E661" s="327">
        <v>0</v>
      </c>
      <c r="F661" s="327"/>
      <c r="G661" s="322">
        <f>SUM(F661,E661)</f>
        <v>0</v>
      </c>
      <c r="H661" s="330"/>
      <c r="I661" s="331"/>
      <c r="J661" s="331"/>
      <c r="K661" s="89">
        <f t="shared" si="108"/>
        <v>0</v>
      </c>
      <c r="L661" s="89">
        <f t="shared" si="104"/>
        <v>0</v>
      </c>
      <c r="M661" s="11"/>
      <c r="N661" s="11"/>
      <c r="O661" s="11"/>
      <c r="P661" s="11"/>
      <c r="Q661" s="63">
        <f t="shared" si="112"/>
        <v>-180028.5</v>
      </c>
      <c r="R661" s="11"/>
      <c r="S661" s="11"/>
      <c r="T661" s="11"/>
      <c r="U661" s="11"/>
      <c r="V661" s="11"/>
      <c r="W661" s="11"/>
      <c r="X661" s="11"/>
      <c r="Y661" s="11"/>
      <c r="Z661" s="11"/>
      <c r="AA661" s="11"/>
      <c r="AB661" s="11"/>
      <c r="AC661" s="11"/>
      <c r="AD661" s="11"/>
      <c r="AE661" s="11"/>
      <c r="AF661" s="11"/>
      <c r="AG661" s="11"/>
      <c r="AH661" s="11"/>
      <c r="AI661" s="11"/>
      <c r="AJ661" s="11"/>
    </row>
    <row r="662" spans="1:36" ht="12.75" customHeight="1" x14ac:dyDescent="0.2">
      <c r="A662" s="269" t="s">
        <v>742</v>
      </c>
      <c r="B662" s="270"/>
      <c r="C662" s="271"/>
      <c r="D662" s="272"/>
      <c r="E662" s="298">
        <v>180028.5</v>
      </c>
      <c r="F662" s="298">
        <f>SUM(F663,F722,F766,F835)</f>
        <v>200</v>
      </c>
      <c r="G662" s="275">
        <f>SUM(G663,G722,G766,G835)</f>
        <v>180228.5</v>
      </c>
      <c r="H662" s="276">
        <f>SUM(H663,H722,H766,H835)</f>
        <v>203</v>
      </c>
      <c r="I662" s="277">
        <f>SUM(I663,I722,I766,I835)</f>
        <v>205</v>
      </c>
      <c r="J662" s="277">
        <f>SUM(J663,J722,J766,J835)</f>
        <v>208</v>
      </c>
      <c r="K662" s="89">
        <f t="shared" si="108"/>
        <v>360457</v>
      </c>
      <c r="L662" s="89">
        <f t="shared" si="104"/>
        <v>180228.5</v>
      </c>
      <c r="M662" s="11"/>
      <c r="N662" s="11"/>
      <c r="O662" s="11"/>
      <c r="P662" s="11"/>
      <c r="Q662" s="63">
        <f t="shared" si="112"/>
        <v>-8799</v>
      </c>
      <c r="R662" s="11"/>
      <c r="S662" s="11"/>
      <c r="T662" s="11"/>
      <c r="U662" s="11"/>
      <c r="V662" s="11"/>
      <c r="W662" s="11"/>
      <c r="X662" s="11"/>
      <c r="Y662" s="11"/>
      <c r="Z662" s="11"/>
      <c r="AA662" s="11"/>
      <c r="AB662" s="11"/>
      <c r="AC662" s="11"/>
      <c r="AD662" s="11"/>
      <c r="AE662" s="11"/>
      <c r="AF662" s="11"/>
      <c r="AG662" s="11"/>
      <c r="AH662" s="11"/>
      <c r="AI662" s="11"/>
      <c r="AJ662" s="11"/>
    </row>
    <row r="663" spans="1:36" ht="12.75" customHeight="1" x14ac:dyDescent="0.2">
      <c r="A663" s="269" t="s">
        <v>743</v>
      </c>
      <c r="B663" s="270"/>
      <c r="C663" s="271"/>
      <c r="D663" s="272"/>
      <c r="E663" s="298">
        <v>8799</v>
      </c>
      <c r="F663" s="298">
        <f>SUM(F667,F695,F701,F712,F720,F708,F716)</f>
        <v>0</v>
      </c>
      <c r="G663" s="275">
        <f>SUM(G667,G695,G701,G712,G720,G708,G716)</f>
        <v>8799</v>
      </c>
      <c r="H663" s="276">
        <f>SUM(H667,H695,H701,H712,H720)</f>
        <v>0</v>
      </c>
      <c r="I663" s="277">
        <f>SUM(I667,I695,I701,I712,I720)</f>
        <v>0</v>
      </c>
      <c r="J663" s="277">
        <f>SUM(J667,J695,J701,J712,J720)</f>
        <v>0</v>
      </c>
      <c r="K663" s="89">
        <f t="shared" si="108"/>
        <v>17598</v>
      </c>
      <c r="L663" s="89">
        <f t="shared" si="104"/>
        <v>8799</v>
      </c>
      <c r="M663" s="11"/>
      <c r="N663" s="63">
        <f>G663-G664</f>
        <v>0</v>
      </c>
      <c r="O663" s="11"/>
      <c r="P663" s="11"/>
      <c r="Q663" s="63">
        <f t="shared" si="112"/>
        <v>-8799</v>
      </c>
      <c r="R663" s="11"/>
      <c r="S663" s="11"/>
      <c r="T663" s="11"/>
      <c r="U663" s="11"/>
      <c r="V663" s="11"/>
      <c r="W663" s="11"/>
      <c r="X663" s="11"/>
      <c r="Y663" s="11"/>
      <c r="Z663" s="11"/>
      <c r="AA663" s="11"/>
      <c r="AB663" s="11"/>
      <c r="AC663" s="11"/>
      <c r="AD663" s="11"/>
      <c r="AE663" s="11"/>
      <c r="AF663" s="11"/>
      <c r="AG663" s="11"/>
      <c r="AH663" s="11"/>
      <c r="AI663" s="11"/>
      <c r="AJ663" s="11"/>
    </row>
    <row r="664" spans="1:36" ht="12.75" customHeight="1" x14ac:dyDescent="0.2">
      <c r="A664" s="353"/>
      <c r="B664" s="354" t="s">
        <v>718</v>
      </c>
      <c r="C664" s="355"/>
      <c r="D664" s="356"/>
      <c r="E664" s="358">
        <v>8799</v>
      </c>
      <c r="F664" s="358">
        <f>SUM(F665:F666)</f>
        <v>0</v>
      </c>
      <c r="G664" s="359">
        <f>SUM(G665:G666)</f>
        <v>8799</v>
      </c>
      <c r="H664" s="360">
        <f>SUM(H665:H666)</f>
        <v>0</v>
      </c>
      <c r="I664" s="361">
        <f>SUM(I665:I666)</f>
        <v>0</v>
      </c>
      <c r="J664" s="361">
        <f>SUM(J665:J666)</f>
        <v>0</v>
      </c>
      <c r="K664" s="89">
        <f t="shared" si="108"/>
        <v>17598</v>
      </c>
      <c r="L664" s="89">
        <f t="shared" si="104"/>
        <v>8799</v>
      </c>
      <c r="M664" s="11"/>
      <c r="N664" s="11"/>
      <c r="O664" s="11"/>
      <c r="P664" s="11"/>
      <c r="Q664" s="63">
        <f t="shared" si="112"/>
        <v>-8742</v>
      </c>
      <c r="R664" s="11"/>
      <c r="S664" s="11"/>
      <c r="T664" s="11"/>
      <c r="U664" s="11"/>
      <c r="V664" s="11"/>
      <c r="W664" s="11"/>
      <c r="X664" s="11"/>
      <c r="Y664" s="11"/>
      <c r="Z664" s="11"/>
      <c r="AA664" s="11"/>
      <c r="AB664" s="11"/>
      <c r="AC664" s="11"/>
      <c r="AD664" s="11"/>
      <c r="AE664" s="11"/>
      <c r="AF664" s="11"/>
      <c r="AG664" s="11"/>
      <c r="AH664" s="11"/>
      <c r="AI664" s="11"/>
      <c r="AJ664" s="11"/>
    </row>
    <row r="665" spans="1:36" ht="12.75" customHeight="1" x14ac:dyDescent="0.2">
      <c r="A665" s="353"/>
      <c r="B665" s="354" t="s">
        <v>699</v>
      </c>
      <c r="C665" s="355"/>
      <c r="D665" s="356"/>
      <c r="E665" s="358">
        <v>8742</v>
      </c>
      <c r="F665" s="358">
        <f>SUM(F677,F685,F696,F707,F714,F688,F699,F710,F718)</f>
        <v>0</v>
      </c>
      <c r="G665" s="359">
        <f>SUM(G677,G685,G696,G707,G714,G688,G699,G710,G718)</f>
        <v>8742</v>
      </c>
      <c r="H665" s="409">
        <f>SUM(H677,H685,H696,H707,H714,H721,H688,H699)</f>
        <v>0</v>
      </c>
      <c r="I665" s="410">
        <f>SUM(I677,I685,I696,I707,I714,I721,I688,I699)</f>
        <v>0</v>
      </c>
      <c r="J665" s="410">
        <f>SUM(J677,J685,J696,J707,J714,J721,J688,J699)</f>
        <v>0</v>
      </c>
      <c r="K665" s="89">
        <f t="shared" si="108"/>
        <v>17484</v>
      </c>
      <c r="L665" s="89">
        <f t="shared" si="104"/>
        <v>8742</v>
      </c>
      <c r="M665" s="11"/>
      <c r="N665" s="11"/>
      <c r="O665" s="11"/>
      <c r="P665" s="11"/>
      <c r="Q665" s="63">
        <f t="shared" si="112"/>
        <v>-57</v>
      </c>
      <c r="R665" s="11"/>
      <c r="S665" s="11"/>
      <c r="T665" s="11"/>
      <c r="U665" s="11"/>
      <c r="V665" s="11"/>
      <c r="W665" s="11"/>
      <c r="X665" s="11"/>
      <c r="Y665" s="11"/>
      <c r="Z665" s="11"/>
      <c r="AA665" s="11"/>
      <c r="AB665" s="11"/>
      <c r="AC665" s="11"/>
      <c r="AD665" s="11"/>
      <c r="AE665" s="11"/>
      <c r="AF665" s="11"/>
      <c r="AG665" s="11"/>
      <c r="AH665" s="11"/>
      <c r="AI665" s="11"/>
      <c r="AJ665" s="11"/>
    </row>
    <row r="666" spans="1:36" ht="12.75" customHeight="1" x14ac:dyDescent="0.2">
      <c r="A666" s="353"/>
      <c r="B666" s="354" t="s">
        <v>700</v>
      </c>
      <c r="C666" s="355"/>
      <c r="D666" s="356"/>
      <c r="E666" s="398">
        <v>57</v>
      </c>
      <c r="F666" s="398">
        <f>SUM(F678,F686,F697,F721,F694,F700,F711,F715,F719)</f>
        <v>0</v>
      </c>
      <c r="G666" s="365">
        <f>SUM(G678,G686,G697,G721,G694,G700,G711,G715,G719)</f>
        <v>57</v>
      </c>
      <c r="H666" s="411">
        <f>SUM(H678,H686,H697,H715,H694&lt;H700)</f>
        <v>0</v>
      </c>
      <c r="I666" s="412">
        <f>SUM(I678,I686,I697,I715,I694&lt;I700)</f>
        <v>0</v>
      </c>
      <c r="J666" s="412">
        <f>SUM(J678,J686,J697,J715,J694&lt;J700)</f>
        <v>0</v>
      </c>
      <c r="K666" s="89">
        <f t="shared" si="108"/>
        <v>114</v>
      </c>
      <c r="L666" s="89">
        <f t="shared" si="104"/>
        <v>57</v>
      </c>
      <c r="M666" s="11"/>
      <c r="N666" s="11"/>
      <c r="O666" s="11"/>
      <c r="P666" s="11"/>
      <c r="Q666" s="63">
        <f t="shared" si="112"/>
        <v>-2397</v>
      </c>
      <c r="R666" s="11"/>
      <c r="S666" s="11"/>
      <c r="T666" s="11"/>
      <c r="U666" s="11"/>
      <c r="V666" s="11"/>
      <c r="W666" s="11"/>
      <c r="X666" s="11"/>
      <c r="Y666" s="11"/>
      <c r="Z666" s="11"/>
      <c r="AA666" s="11"/>
      <c r="AB666" s="11"/>
      <c r="AC666" s="11"/>
      <c r="AD666" s="11"/>
      <c r="AE666" s="11"/>
      <c r="AF666" s="11"/>
      <c r="AG666" s="11"/>
      <c r="AH666" s="11"/>
      <c r="AI666" s="11"/>
      <c r="AJ666" s="11"/>
    </row>
    <row r="667" spans="1:36" ht="12.75" customHeight="1" x14ac:dyDescent="0.2">
      <c r="A667" s="413" t="s">
        <v>744</v>
      </c>
      <c r="B667" s="414"/>
      <c r="C667" s="415"/>
      <c r="D667" s="416">
        <v>65020704</v>
      </c>
      <c r="E667" s="304">
        <v>2397</v>
      </c>
      <c r="F667" s="304">
        <f>SUM(F668,F679,F687)</f>
        <v>0</v>
      </c>
      <c r="G667" s="305">
        <f>SUM(G668,G679,G687)</f>
        <v>2397</v>
      </c>
      <c r="H667" s="306">
        <f>SUM(H668,H679,H687)</f>
        <v>0</v>
      </c>
      <c r="I667" s="307">
        <f>SUM(I668,I679,I687)</f>
        <v>0</v>
      </c>
      <c r="J667" s="307">
        <f>SUM(J668,J679,J687)</f>
        <v>0</v>
      </c>
      <c r="K667" s="89">
        <f t="shared" si="108"/>
        <v>4794</v>
      </c>
      <c r="L667" s="89">
        <f t="shared" si="104"/>
        <v>2397</v>
      </c>
      <c r="M667" s="11"/>
      <c r="N667" s="11"/>
      <c r="O667" s="11"/>
      <c r="P667" s="11"/>
      <c r="Q667" s="63">
        <f t="shared" si="112"/>
        <v>-2216</v>
      </c>
      <c r="R667" s="11"/>
      <c r="S667" s="11"/>
      <c r="T667" s="11"/>
      <c r="U667" s="11"/>
      <c r="V667" s="11"/>
      <c r="W667" s="11"/>
      <c r="X667" s="11"/>
      <c r="Y667" s="11"/>
      <c r="Z667" s="11"/>
      <c r="AA667" s="11"/>
      <c r="AB667" s="11"/>
      <c r="AC667" s="11"/>
      <c r="AD667" s="11"/>
      <c r="AE667" s="11"/>
      <c r="AF667" s="11"/>
      <c r="AG667" s="11"/>
      <c r="AH667" s="11"/>
      <c r="AI667" s="11"/>
      <c r="AJ667" s="11"/>
    </row>
    <row r="668" spans="1:36" ht="24" customHeight="1" x14ac:dyDescent="0.2">
      <c r="A668" s="308" t="s">
        <v>745</v>
      </c>
      <c r="B668" s="309"/>
      <c r="C668" s="310"/>
      <c r="D668" s="311" t="s">
        <v>746</v>
      </c>
      <c r="E668" s="313">
        <v>2216</v>
      </c>
      <c r="F668" s="313">
        <f>SUM(F669,F675)</f>
        <v>0</v>
      </c>
      <c r="G668" s="314">
        <f>SUM(G669,G675)</f>
        <v>2216</v>
      </c>
      <c r="H668" s="315">
        <f>SUM(H669:H675)</f>
        <v>0</v>
      </c>
      <c r="I668" s="316">
        <f>SUM(I669:I675)</f>
        <v>0</v>
      </c>
      <c r="J668" s="316">
        <f>SUM(J669:J675)</f>
        <v>0</v>
      </c>
      <c r="K668" s="89">
        <f t="shared" si="108"/>
        <v>4432</v>
      </c>
      <c r="L668" s="89">
        <f t="shared" si="104"/>
        <v>2216</v>
      </c>
      <c r="M668" s="63">
        <f>G668+G679+G695</f>
        <v>3001</v>
      </c>
      <c r="N668" s="11"/>
      <c r="O668" s="11"/>
      <c r="P668" s="11"/>
      <c r="Q668" s="63">
        <f t="shared" si="112"/>
        <v>-2216</v>
      </c>
      <c r="R668" s="11"/>
      <c r="S668" s="11"/>
      <c r="T668" s="11"/>
      <c r="U668" s="11"/>
      <c r="V668" s="11"/>
      <c r="W668" s="11"/>
      <c r="X668" s="11"/>
      <c r="Y668" s="11"/>
      <c r="Z668" s="11"/>
      <c r="AA668" s="11"/>
      <c r="AB668" s="11"/>
      <c r="AC668" s="11"/>
      <c r="AD668" s="11"/>
      <c r="AE668" s="11"/>
      <c r="AF668" s="11"/>
      <c r="AG668" s="11"/>
      <c r="AH668" s="11"/>
      <c r="AI668" s="11"/>
      <c r="AJ668" s="11"/>
    </row>
    <row r="669" spans="1:36" ht="12.75" customHeight="1" x14ac:dyDescent="0.2">
      <c r="A669" s="317" t="s">
        <v>747</v>
      </c>
      <c r="B669" s="318"/>
      <c r="C669" s="679"/>
      <c r="D669" s="325"/>
      <c r="E669" s="327">
        <v>2216</v>
      </c>
      <c r="F669" s="327">
        <f>F677+F678</f>
        <v>0</v>
      </c>
      <c r="G669" s="322">
        <f t="shared" ref="G669:G675" si="114">SUM(F669,E669)</f>
        <v>2216</v>
      </c>
      <c r="H669" s="159">
        <f>ROUND(F669*H$7, )</f>
        <v>0</v>
      </c>
      <c r="I669" s="160">
        <f>ROUND(F669*I$7, )</f>
        <v>0</v>
      </c>
      <c r="J669" s="160">
        <f>ROUND(F669*J$7, )</f>
        <v>0</v>
      </c>
      <c r="K669" s="89">
        <f t="shared" si="108"/>
        <v>4432</v>
      </c>
      <c r="L669" s="89">
        <f t="shared" si="104"/>
        <v>2216</v>
      </c>
      <c r="M669" s="63">
        <f>G325</f>
        <v>1072</v>
      </c>
      <c r="N669" s="11"/>
      <c r="O669" s="11"/>
      <c r="P669" s="11"/>
      <c r="Q669" s="63">
        <f t="shared" si="112"/>
        <v>-612</v>
      </c>
      <c r="R669" s="11"/>
      <c r="S669" s="11"/>
      <c r="T669" s="11"/>
      <c r="U669" s="11"/>
      <c r="V669" s="11"/>
      <c r="W669" s="11"/>
      <c r="X669" s="11"/>
      <c r="Y669" s="11"/>
      <c r="Z669" s="11"/>
      <c r="AA669" s="11"/>
      <c r="AB669" s="11"/>
      <c r="AC669" s="11"/>
      <c r="AD669" s="11"/>
      <c r="AE669" s="11"/>
      <c r="AF669" s="11"/>
      <c r="AG669" s="11"/>
      <c r="AH669" s="11"/>
      <c r="AI669" s="11"/>
      <c r="AJ669" s="11"/>
    </row>
    <row r="670" spans="1:36" ht="38.25" customHeight="1" x14ac:dyDescent="0.2">
      <c r="A670" s="317"/>
      <c r="B670" s="318"/>
      <c r="C670" s="679" t="s">
        <v>260</v>
      </c>
      <c r="D670" s="325"/>
      <c r="E670" s="327">
        <v>612</v>
      </c>
      <c r="F670" s="327"/>
      <c r="G670" s="322">
        <f t="shared" si="114"/>
        <v>612</v>
      </c>
      <c r="H670" s="159"/>
      <c r="I670" s="160"/>
      <c r="J670" s="160"/>
      <c r="K670" s="89">
        <f t="shared" si="108"/>
        <v>1224</v>
      </c>
      <c r="L670" s="89">
        <f t="shared" si="104"/>
        <v>612</v>
      </c>
      <c r="M670" s="63"/>
      <c r="N670" s="11"/>
      <c r="O670" s="11"/>
      <c r="P670" s="11"/>
      <c r="Q670" s="63">
        <f t="shared" si="112"/>
        <v>-382</v>
      </c>
      <c r="R670" s="11"/>
      <c r="S670" s="11"/>
      <c r="T670" s="11"/>
      <c r="U670" s="11"/>
      <c r="V670" s="11"/>
      <c r="W670" s="11"/>
      <c r="X670" s="11"/>
      <c r="Y670" s="11"/>
      <c r="Z670" s="11"/>
      <c r="AA670" s="11"/>
      <c r="AB670" s="11"/>
      <c r="AC670" s="11"/>
      <c r="AD670" s="11"/>
      <c r="AE670" s="11"/>
      <c r="AF670" s="11"/>
      <c r="AG670" s="11"/>
      <c r="AH670" s="11"/>
      <c r="AI670" s="11"/>
      <c r="AJ670" s="11"/>
    </row>
    <row r="671" spans="1:36" ht="25.5" customHeight="1" x14ac:dyDescent="0.2">
      <c r="A671" s="317"/>
      <c r="B671" s="318"/>
      <c r="C671" s="679" t="s">
        <v>748</v>
      </c>
      <c r="D671" s="325"/>
      <c r="E671" s="327">
        <v>382</v>
      </c>
      <c r="F671" s="327"/>
      <c r="G671" s="322">
        <f t="shared" si="114"/>
        <v>382</v>
      </c>
      <c r="H671" s="159"/>
      <c r="I671" s="160"/>
      <c r="J671" s="160"/>
      <c r="K671" s="89">
        <f t="shared" si="108"/>
        <v>764</v>
      </c>
      <c r="L671" s="89">
        <f t="shared" si="104"/>
        <v>382</v>
      </c>
      <c r="M671" s="63"/>
      <c r="N671" s="11"/>
      <c r="O671" s="11"/>
      <c r="P671" s="11"/>
      <c r="Q671" s="63">
        <f t="shared" si="112"/>
        <v>-1200</v>
      </c>
      <c r="R671" s="11"/>
      <c r="S671" s="11"/>
      <c r="T671" s="11"/>
      <c r="U671" s="11"/>
      <c r="V671" s="11"/>
      <c r="W671" s="11"/>
      <c r="X671" s="11"/>
      <c r="Y671" s="11"/>
      <c r="Z671" s="11"/>
      <c r="AA671" s="11"/>
      <c r="AB671" s="11"/>
      <c r="AC671" s="11"/>
      <c r="AD671" s="11"/>
      <c r="AE671" s="11"/>
      <c r="AF671" s="11"/>
      <c r="AG671" s="11"/>
      <c r="AH671" s="11"/>
      <c r="AI671" s="11"/>
      <c r="AJ671" s="11"/>
    </row>
    <row r="672" spans="1:36" ht="25.5" customHeight="1" x14ac:dyDescent="0.2">
      <c r="A672" s="317"/>
      <c r="B672" s="318"/>
      <c r="C672" s="679" t="s">
        <v>749</v>
      </c>
      <c r="D672" s="325"/>
      <c r="E672" s="327">
        <v>1200</v>
      </c>
      <c r="F672" s="327"/>
      <c r="G672" s="322">
        <f t="shared" si="114"/>
        <v>1200</v>
      </c>
      <c r="H672" s="159"/>
      <c r="I672" s="160"/>
      <c r="J672" s="160"/>
      <c r="K672" s="89">
        <f t="shared" si="108"/>
        <v>2400</v>
      </c>
      <c r="L672" s="89">
        <f t="shared" si="104"/>
        <v>1200</v>
      </c>
      <c r="M672" s="63"/>
      <c r="N672" s="11"/>
      <c r="O672" s="11"/>
      <c r="P672" s="11"/>
      <c r="Q672" s="63">
        <f t="shared" si="112"/>
        <v>0</v>
      </c>
      <c r="R672" s="11"/>
      <c r="S672" s="11"/>
      <c r="T672" s="11"/>
      <c r="U672" s="11"/>
      <c r="V672" s="11"/>
      <c r="W672" s="11"/>
      <c r="X672" s="11"/>
      <c r="Y672" s="11"/>
      <c r="Z672" s="11"/>
      <c r="AA672" s="11"/>
      <c r="AB672" s="11"/>
      <c r="AC672" s="11"/>
      <c r="AD672" s="11"/>
      <c r="AE672" s="11"/>
      <c r="AF672" s="11"/>
      <c r="AG672" s="11"/>
      <c r="AH672" s="11"/>
      <c r="AI672" s="11"/>
      <c r="AJ672" s="11"/>
    </row>
    <row r="673" spans="1:36" ht="12.75" hidden="1" customHeight="1" x14ac:dyDescent="0.2">
      <c r="A673" s="317"/>
      <c r="B673" s="318"/>
      <c r="C673" s="679" t="s">
        <v>750</v>
      </c>
      <c r="D673" s="325"/>
      <c r="E673" s="327">
        <v>0</v>
      </c>
      <c r="F673" s="327"/>
      <c r="G673" s="322">
        <f t="shared" si="114"/>
        <v>0</v>
      </c>
      <c r="H673" s="159"/>
      <c r="I673" s="160"/>
      <c r="J673" s="160"/>
      <c r="K673" s="89">
        <f t="shared" si="108"/>
        <v>0</v>
      </c>
      <c r="L673" s="89">
        <f t="shared" si="104"/>
        <v>0</v>
      </c>
      <c r="M673" s="63"/>
      <c r="N673" s="11"/>
      <c r="O673" s="11"/>
      <c r="P673" s="11"/>
      <c r="Q673" s="63">
        <f t="shared" si="112"/>
        <v>-22</v>
      </c>
      <c r="R673" s="11"/>
      <c r="S673" s="11"/>
      <c r="T673" s="11"/>
      <c r="U673" s="11"/>
      <c r="V673" s="11"/>
      <c r="W673" s="11"/>
      <c r="X673" s="11"/>
      <c r="Y673" s="11"/>
      <c r="Z673" s="11"/>
      <c r="AA673" s="11"/>
      <c r="AB673" s="11"/>
      <c r="AC673" s="11"/>
      <c r="AD673" s="11"/>
      <c r="AE673" s="11"/>
      <c r="AF673" s="11"/>
      <c r="AG673" s="11"/>
      <c r="AH673" s="11"/>
      <c r="AI673" s="11"/>
      <c r="AJ673" s="11"/>
    </row>
    <row r="674" spans="1:36" ht="12.75" customHeight="1" x14ac:dyDescent="0.2">
      <c r="A674" s="317"/>
      <c r="B674" s="318"/>
      <c r="C674" s="679" t="s">
        <v>711</v>
      </c>
      <c r="D674" s="325"/>
      <c r="E674" s="327">
        <v>22</v>
      </c>
      <c r="F674" s="327"/>
      <c r="G674" s="322">
        <f t="shared" si="114"/>
        <v>22</v>
      </c>
      <c r="H674" s="159"/>
      <c r="I674" s="160"/>
      <c r="J674" s="160"/>
      <c r="K674" s="89">
        <f t="shared" si="108"/>
        <v>44</v>
      </c>
      <c r="L674" s="89">
        <f t="shared" si="104"/>
        <v>22</v>
      </c>
      <c r="M674" s="63"/>
      <c r="N674" s="11"/>
      <c r="O674" s="11"/>
      <c r="P674" s="11"/>
      <c r="Q674" s="63">
        <f t="shared" si="112"/>
        <v>0</v>
      </c>
      <c r="R674" s="11"/>
      <c r="S674" s="11"/>
      <c r="T674" s="11"/>
      <c r="U674" s="11"/>
      <c r="V674" s="11"/>
      <c r="W674" s="11"/>
      <c r="X674" s="11"/>
      <c r="Y674" s="11"/>
      <c r="Z674" s="11"/>
      <c r="AA674" s="11"/>
      <c r="AB674" s="11"/>
      <c r="AC674" s="11"/>
      <c r="AD674" s="11"/>
      <c r="AE674" s="11"/>
      <c r="AF674" s="11"/>
      <c r="AG674" s="11"/>
      <c r="AH674" s="11"/>
      <c r="AI674" s="11"/>
      <c r="AJ674" s="11"/>
    </row>
    <row r="675" spans="1:36" ht="12.75" hidden="1" customHeight="1" x14ac:dyDescent="0.2">
      <c r="A675" s="317" t="s">
        <v>751</v>
      </c>
      <c r="B675" s="318"/>
      <c r="C675" s="679"/>
      <c r="D675" s="319"/>
      <c r="E675" s="321">
        <v>0</v>
      </c>
      <c r="F675" s="321"/>
      <c r="G675" s="322">
        <f t="shared" si="114"/>
        <v>0</v>
      </c>
      <c r="H675" s="323">
        <f>ROUND(F675*H$7, )</f>
        <v>0</v>
      </c>
      <c r="I675" s="324">
        <f>ROUND(H675*I$7, )</f>
        <v>0</v>
      </c>
      <c r="J675" s="324">
        <f>ROUND(I675*J$7, )</f>
        <v>0</v>
      </c>
      <c r="K675" s="89">
        <f t="shared" si="108"/>
        <v>0</v>
      </c>
      <c r="L675" s="89">
        <f t="shared" si="104"/>
        <v>0</v>
      </c>
      <c r="M675" s="11"/>
      <c r="N675" s="11"/>
      <c r="O675" s="11"/>
      <c r="P675" s="11"/>
      <c r="Q675" s="63">
        <f t="shared" si="112"/>
        <v>-2216</v>
      </c>
      <c r="R675" s="11"/>
      <c r="S675" s="11"/>
      <c r="T675" s="11"/>
      <c r="U675" s="11"/>
      <c r="V675" s="11"/>
      <c r="W675" s="11"/>
      <c r="X675" s="11"/>
      <c r="Y675" s="11"/>
      <c r="Z675" s="11"/>
      <c r="AA675" s="11"/>
      <c r="AB675" s="11"/>
      <c r="AC675" s="11"/>
      <c r="AD675" s="11"/>
      <c r="AE675" s="11"/>
      <c r="AF675" s="11"/>
      <c r="AG675" s="11"/>
      <c r="AH675" s="11"/>
      <c r="AI675" s="11"/>
      <c r="AJ675" s="11"/>
    </row>
    <row r="676" spans="1:36" ht="12.75" customHeight="1" x14ac:dyDescent="0.2">
      <c r="A676" s="308"/>
      <c r="B676" s="417" t="s">
        <v>698</v>
      </c>
      <c r="C676" s="310"/>
      <c r="D676" s="311"/>
      <c r="E676" s="313">
        <v>2216</v>
      </c>
      <c r="F676" s="313">
        <f>SUM(F677:F678)</f>
        <v>0</v>
      </c>
      <c r="G676" s="314">
        <f>SUM(G677:G678)</f>
        <v>2216</v>
      </c>
      <c r="H676" s="418">
        <f>SUM(H677:H678)</f>
        <v>0</v>
      </c>
      <c r="I676" s="419">
        <f>SUM(I677:I678)</f>
        <v>0</v>
      </c>
      <c r="J676" s="419">
        <f>SUM(J677:J678)</f>
        <v>0</v>
      </c>
      <c r="K676" s="89">
        <f t="shared" si="108"/>
        <v>4432</v>
      </c>
      <c r="L676" s="89">
        <f t="shared" si="104"/>
        <v>2216</v>
      </c>
      <c r="M676" s="63">
        <f>M668-M669</f>
        <v>1929</v>
      </c>
      <c r="N676" s="11"/>
      <c r="O676" s="11"/>
      <c r="P676" s="11"/>
      <c r="Q676" s="63">
        <f t="shared" si="112"/>
        <v>-2194</v>
      </c>
      <c r="R676" s="11"/>
      <c r="S676" s="11"/>
      <c r="T676" s="11"/>
      <c r="U676" s="11"/>
      <c r="V676" s="11"/>
      <c r="W676" s="11"/>
      <c r="X676" s="11"/>
      <c r="Y676" s="11"/>
      <c r="Z676" s="11"/>
      <c r="AA676" s="11"/>
      <c r="AB676" s="11"/>
      <c r="AC676" s="11"/>
      <c r="AD676" s="11"/>
      <c r="AE676" s="11"/>
      <c r="AF676" s="11"/>
      <c r="AG676" s="11"/>
      <c r="AH676" s="11"/>
      <c r="AI676" s="11"/>
      <c r="AJ676" s="11"/>
    </row>
    <row r="677" spans="1:36" ht="15" customHeight="1" x14ac:dyDescent="0.25">
      <c r="A677" s="317"/>
      <c r="B677" s="318"/>
      <c r="C677" s="679" t="s">
        <v>699</v>
      </c>
      <c r="D677" s="325"/>
      <c r="E677" s="327">
        <v>2194</v>
      </c>
      <c r="F677" s="327">
        <f>SUM(F670:F673)</f>
        <v>0</v>
      </c>
      <c r="G677" s="322">
        <f>SUM(F677,E677)</f>
        <v>2194</v>
      </c>
      <c r="H677" s="159">
        <f>ROUND(F677*H$7, )</f>
        <v>0</v>
      </c>
      <c r="I677" s="160">
        <f>ROUND(F677*I$7, )</f>
        <v>0</v>
      </c>
      <c r="J677" s="160">
        <f>ROUND(F677*J$7, )</f>
        <v>0</v>
      </c>
      <c r="K677" s="89">
        <f t="shared" si="108"/>
        <v>4388</v>
      </c>
      <c r="L677" s="89">
        <f t="shared" si="104"/>
        <v>2194</v>
      </c>
      <c r="M677" s="332">
        <v>0.1</v>
      </c>
      <c r="N677" s="420">
        <v>1213</v>
      </c>
      <c r="O677" s="11"/>
      <c r="P677" s="11"/>
      <c r="Q677" s="63">
        <f t="shared" si="112"/>
        <v>-22</v>
      </c>
      <c r="R677" s="11"/>
      <c r="S677" s="11"/>
      <c r="T677" s="11"/>
      <c r="U677" s="11"/>
      <c r="V677" s="11"/>
      <c r="W677" s="11"/>
      <c r="X677" s="11"/>
      <c r="Y677" s="11"/>
      <c r="Z677" s="11"/>
      <c r="AA677" s="11"/>
      <c r="AB677" s="11"/>
      <c r="AC677" s="11"/>
      <c r="AD677" s="11"/>
      <c r="AE677" s="11"/>
      <c r="AF677" s="11"/>
      <c r="AG677" s="11"/>
      <c r="AH677" s="11"/>
      <c r="AI677" s="11"/>
      <c r="AJ677" s="11"/>
    </row>
    <row r="678" spans="1:36" ht="12.75" customHeight="1" x14ac:dyDescent="0.2">
      <c r="A678" s="317"/>
      <c r="B678" s="318"/>
      <c r="C678" s="679" t="s">
        <v>700</v>
      </c>
      <c r="D678" s="319"/>
      <c r="E678" s="338">
        <v>22</v>
      </c>
      <c r="F678" s="338">
        <f>F674</f>
        <v>0</v>
      </c>
      <c r="G678" s="322">
        <f>SUM(F678,E678)</f>
        <v>22</v>
      </c>
      <c r="H678" s="323">
        <f>ROUND(F678*H$7, )</f>
        <v>0</v>
      </c>
      <c r="I678" s="324">
        <f>ROUND(H678*I$7, )</f>
        <v>0</v>
      </c>
      <c r="J678" s="324">
        <f>ROUND(I678*J$7, )</f>
        <v>0</v>
      </c>
      <c r="K678" s="89">
        <f t="shared" si="108"/>
        <v>44</v>
      </c>
      <c r="L678" s="89">
        <f t="shared" si="104"/>
        <v>22</v>
      </c>
      <c r="M678" s="11"/>
      <c r="N678" s="11"/>
      <c r="O678" s="11"/>
      <c r="P678" s="11"/>
      <c r="Q678" s="63">
        <f t="shared" si="112"/>
        <v>-61</v>
      </c>
      <c r="R678" s="11"/>
      <c r="S678" s="11"/>
      <c r="T678" s="11"/>
      <c r="U678" s="11"/>
      <c r="V678" s="11"/>
      <c r="W678" s="11"/>
      <c r="X678" s="11"/>
      <c r="Y678" s="11"/>
      <c r="Z678" s="11"/>
      <c r="AA678" s="11"/>
      <c r="AB678" s="11"/>
      <c r="AC678" s="11"/>
      <c r="AD678" s="11"/>
      <c r="AE678" s="11"/>
      <c r="AF678" s="11"/>
      <c r="AG678" s="11"/>
      <c r="AH678" s="11"/>
      <c r="AI678" s="11"/>
      <c r="AJ678" s="11"/>
    </row>
    <row r="679" spans="1:36" ht="24" customHeight="1" x14ac:dyDescent="0.2">
      <c r="A679" s="308" t="s">
        <v>752</v>
      </c>
      <c r="B679" s="309"/>
      <c r="C679" s="310"/>
      <c r="D679" s="311" t="s">
        <v>753</v>
      </c>
      <c r="E679" s="313">
        <v>61</v>
      </c>
      <c r="F679" s="313">
        <f>SUM(F680,F683)</f>
        <v>0</v>
      </c>
      <c r="G679" s="314">
        <f>SUM(G680,G683)</f>
        <v>61</v>
      </c>
      <c r="H679" s="418">
        <f>SUM(H680:H683)</f>
        <v>0</v>
      </c>
      <c r="I679" s="419">
        <f>SUM(I680:I683)</f>
        <v>0</v>
      </c>
      <c r="J679" s="419">
        <f>SUM(J680:J683)</f>
        <v>0</v>
      </c>
      <c r="K679" s="89">
        <f t="shared" si="108"/>
        <v>122</v>
      </c>
      <c r="L679" s="89">
        <f t="shared" si="104"/>
        <v>61</v>
      </c>
      <c r="M679" s="11"/>
      <c r="N679" s="11"/>
      <c r="O679" s="11"/>
      <c r="P679" s="11"/>
      <c r="Q679" s="63">
        <f t="shared" si="112"/>
        <v>-61</v>
      </c>
      <c r="R679" s="11"/>
      <c r="S679" s="11"/>
      <c r="T679" s="11"/>
      <c r="U679" s="11"/>
      <c r="V679" s="11"/>
      <c r="W679" s="11"/>
      <c r="X679" s="11"/>
      <c r="Y679" s="11"/>
      <c r="Z679" s="11"/>
      <c r="AA679" s="11"/>
      <c r="AB679" s="11"/>
      <c r="AC679" s="11"/>
      <c r="AD679" s="11"/>
      <c r="AE679" s="11"/>
      <c r="AF679" s="11"/>
      <c r="AG679" s="11"/>
      <c r="AH679" s="11"/>
      <c r="AI679" s="11"/>
      <c r="AJ679" s="11"/>
    </row>
    <row r="680" spans="1:36" ht="12.75" customHeight="1" x14ac:dyDescent="0.2">
      <c r="A680" s="317" t="s">
        <v>747</v>
      </c>
      <c r="B680" s="318"/>
      <c r="C680" s="679"/>
      <c r="D680" s="325"/>
      <c r="E680" s="338">
        <v>61</v>
      </c>
      <c r="F680" s="338">
        <f>F685</f>
        <v>0</v>
      </c>
      <c r="G680" s="322">
        <f>SUM(F680,E680)</f>
        <v>61</v>
      </c>
      <c r="H680" s="159">
        <f>ROUND(F680*H$7, )</f>
        <v>0</v>
      </c>
      <c r="I680" s="160">
        <f>ROUND(F680*I$7, )</f>
        <v>0</v>
      </c>
      <c r="J680" s="160">
        <f>ROUND(F680*J$7, )</f>
        <v>0</v>
      </c>
      <c r="K680" s="89">
        <f t="shared" si="108"/>
        <v>122</v>
      </c>
      <c r="L680" s="89">
        <f t="shared" si="104"/>
        <v>61</v>
      </c>
      <c r="M680" s="11"/>
      <c r="N680" s="11"/>
      <c r="O680" s="11"/>
      <c r="P680" s="11"/>
      <c r="Q680" s="63">
        <f t="shared" si="112"/>
        <v>0</v>
      </c>
      <c r="R680" s="11"/>
      <c r="S680" s="11"/>
      <c r="T680" s="11"/>
      <c r="U680" s="11"/>
      <c r="V680" s="11"/>
      <c r="W680" s="11"/>
      <c r="X680" s="11"/>
      <c r="Y680" s="11"/>
      <c r="Z680" s="11"/>
      <c r="AA680" s="11"/>
      <c r="AB680" s="11"/>
      <c r="AC680" s="11"/>
      <c r="AD680" s="11"/>
      <c r="AE680" s="11"/>
      <c r="AF680" s="11"/>
      <c r="AG680" s="11"/>
      <c r="AH680" s="11"/>
      <c r="AI680" s="11"/>
      <c r="AJ680" s="11"/>
    </row>
    <row r="681" spans="1:36" ht="38.25" hidden="1" customHeight="1" x14ac:dyDescent="0.2">
      <c r="A681" s="317"/>
      <c r="B681" s="318"/>
      <c r="C681" s="679" t="s">
        <v>260</v>
      </c>
      <c r="D681" s="319"/>
      <c r="E681" s="327">
        <v>0</v>
      </c>
      <c r="F681" s="327"/>
      <c r="G681" s="322">
        <f>SUM(F681,E681)</f>
        <v>0</v>
      </c>
      <c r="H681" s="159"/>
      <c r="I681" s="160"/>
      <c r="J681" s="160"/>
      <c r="K681" s="89">
        <f t="shared" si="108"/>
        <v>0</v>
      </c>
      <c r="L681" s="89">
        <f t="shared" si="104"/>
        <v>0</v>
      </c>
      <c r="M681" s="11"/>
      <c r="N681" s="11"/>
      <c r="O681" s="11"/>
      <c r="P681" s="11"/>
      <c r="Q681" s="63">
        <f t="shared" si="112"/>
        <v>-61</v>
      </c>
      <c r="R681" s="11"/>
      <c r="S681" s="11"/>
      <c r="T681" s="11"/>
      <c r="U681" s="11"/>
      <c r="V681" s="11"/>
      <c r="W681" s="11"/>
      <c r="X681" s="11"/>
      <c r="Y681" s="11"/>
      <c r="Z681" s="11"/>
      <c r="AA681" s="11"/>
      <c r="AB681" s="11"/>
      <c r="AC681" s="11"/>
      <c r="AD681" s="11"/>
      <c r="AE681" s="11"/>
      <c r="AF681" s="11"/>
      <c r="AG681" s="11"/>
      <c r="AH681" s="11"/>
      <c r="AI681" s="11"/>
      <c r="AJ681" s="11"/>
    </row>
    <row r="682" spans="1:36" ht="25.5" customHeight="1" x14ac:dyDescent="0.2">
      <c r="A682" s="317"/>
      <c r="B682" s="318"/>
      <c r="C682" s="679" t="s">
        <v>754</v>
      </c>
      <c r="D682" s="319"/>
      <c r="E682" s="327">
        <v>61</v>
      </c>
      <c r="F682" s="327"/>
      <c r="G682" s="322">
        <f>SUM(F682,E682)</f>
        <v>61</v>
      </c>
      <c r="H682" s="159"/>
      <c r="I682" s="160"/>
      <c r="J682" s="160"/>
      <c r="K682" s="89">
        <f t="shared" si="108"/>
        <v>122</v>
      </c>
      <c r="L682" s="89">
        <f t="shared" si="104"/>
        <v>61</v>
      </c>
      <c r="M682" s="11"/>
      <c r="N682" s="11"/>
      <c r="O682" s="11"/>
      <c r="P682" s="11"/>
      <c r="Q682" s="63">
        <f t="shared" si="112"/>
        <v>0</v>
      </c>
      <c r="R682" s="11"/>
      <c r="S682" s="11"/>
      <c r="T682" s="11"/>
      <c r="U682" s="11"/>
      <c r="V682" s="11"/>
      <c r="W682" s="11"/>
      <c r="X682" s="11"/>
      <c r="Y682" s="11"/>
      <c r="Z682" s="11"/>
      <c r="AA682" s="11"/>
      <c r="AB682" s="11"/>
      <c r="AC682" s="11"/>
      <c r="AD682" s="11"/>
      <c r="AE682" s="11"/>
      <c r="AF682" s="11"/>
      <c r="AG682" s="11"/>
      <c r="AH682" s="11"/>
      <c r="AI682" s="11"/>
      <c r="AJ682" s="11"/>
    </row>
    <row r="683" spans="1:36" ht="12.75" hidden="1" customHeight="1" x14ac:dyDescent="0.2">
      <c r="A683" s="317" t="s">
        <v>751</v>
      </c>
      <c r="B683" s="318"/>
      <c r="C683" s="679"/>
      <c r="D683" s="319"/>
      <c r="E683" s="321">
        <v>0</v>
      </c>
      <c r="F683" s="321"/>
      <c r="G683" s="322">
        <f>SUM(F683,E683)</f>
        <v>0</v>
      </c>
      <c r="H683" s="323">
        <f>ROUND(F683*H$7, )</f>
        <v>0</v>
      </c>
      <c r="I683" s="324">
        <f>ROUND(H683*I$7, )</f>
        <v>0</v>
      </c>
      <c r="J683" s="324">
        <f>ROUND(I683*J$7, )</f>
        <v>0</v>
      </c>
      <c r="K683" s="89">
        <f t="shared" si="108"/>
        <v>0</v>
      </c>
      <c r="L683" s="89">
        <f t="shared" si="104"/>
        <v>0</v>
      </c>
      <c r="M683" s="11"/>
      <c r="N683" s="11"/>
      <c r="O683" s="11"/>
      <c r="P683" s="11"/>
      <c r="Q683" s="63">
        <f t="shared" si="112"/>
        <v>-61</v>
      </c>
      <c r="R683" s="11"/>
      <c r="S683" s="11"/>
      <c r="T683" s="11"/>
      <c r="U683" s="11"/>
      <c r="V683" s="11"/>
      <c r="W683" s="11"/>
      <c r="X683" s="11"/>
      <c r="Y683" s="11"/>
      <c r="Z683" s="11"/>
      <c r="AA683" s="11"/>
      <c r="AB683" s="11"/>
      <c r="AC683" s="11"/>
      <c r="AD683" s="11"/>
      <c r="AE683" s="11"/>
      <c r="AF683" s="11"/>
      <c r="AG683" s="11"/>
      <c r="AH683" s="11"/>
      <c r="AI683" s="11"/>
      <c r="AJ683" s="11"/>
    </row>
    <row r="684" spans="1:36" ht="12.75" customHeight="1" x14ac:dyDescent="0.2">
      <c r="A684" s="308"/>
      <c r="B684" s="417" t="s">
        <v>698</v>
      </c>
      <c r="C684" s="310"/>
      <c r="D684" s="311"/>
      <c r="E684" s="313">
        <v>61</v>
      </c>
      <c r="F684" s="313">
        <f>SUM(F685:F686)</f>
        <v>0</v>
      </c>
      <c r="G684" s="314">
        <f>SUM(G685:G686)</f>
        <v>61</v>
      </c>
      <c r="H684" s="418">
        <f>SUM(H685:H686)</f>
        <v>0</v>
      </c>
      <c r="I684" s="419">
        <f>SUM(I685:I686)</f>
        <v>0</v>
      </c>
      <c r="J684" s="419">
        <f>SUM(J685:J686)</f>
        <v>0</v>
      </c>
      <c r="K684" s="89">
        <f t="shared" si="108"/>
        <v>122</v>
      </c>
      <c r="L684" s="89">
        <f t="shared" si="104"/>
        <v>61</v>
      </c>
      <c r="M684" s="11"/>
      <c r="N684" s="11"/>
      <c r="O684" s="11"/>
      <c r="P684" s="11"/>
      <c r="Q684" s="63">
        <f t="shared" si="112"/>
        <v>-61</v>
      </c>
      <c r="R684" s="11"/>
      <c r="S684" s="11"/>
      <c r="T684" s="11"/>
      <c r="U684" s="11"/>
      <c r="V684" s="11"/>
      <c r="W684" s="11"/>
      <c r="X684" s="11"/>
      <c r="Y684" s="11"/>
      <c r="Z684" s="11"/>
      <c r="AA684" s="11"/>
      <c r="AB684" s="11"/>
      <c r="AC684" s="11"/>
      <c r="AD684" s="11"/>
      <c r="AE684" s="11"/>
      <c r="AF684" s="11"/>
      <c r="AG684" s="11"/>
      <c r="AH684" s="11"/>
      <c r="AI684" s="11"/>
      <c r="AJ684" s="11"/>
    </row>
    <row r="685" spans="1:36" ht="15" customHeight="1" x14ac:dyDescent="0.25">
      <c r="A685" s="317"/>
      <c r="B685" s="318"/>
      <c r="C685" s="679" t="s">
        <v>699</v>
      </c>
      <c r="D685" s="325"/>
      <c r="E685" s="327">
        <v>61</v>
      </c>
      <c r="F685" s="327">
        <f>SUM(F681:F682)</f>
        <v>0</v>
      </c>
      <c r="G685" s="322">
        <f>SUM(G681:G682)</f>
        <v>61</v>
      </c>
      <c r="H685" s="159">
        <f>ROUND(F685*H$7, )</f>
        <v>0</v>
      </c>
      <c r="I685" s="160">
        <f>ROUND(F685*I$7, )</f>
        <v>0</v>
      </c>
      <c r="J685" s="160">
        <f>ROUND(F685*J$7, )</f>
        <v>0</v>
      </c>
      <c r="K685" s="89">
        <f t="shared" si="108"/>
        <v>122</v>
      </c>
      <c r="L685" s="89">
        <f t="shared" si="104"/>
        <v>61</v>
      </c>
      <c r="M685" s="332">
        <v>0.1</v>
      </c>
      <c r="N685" s="420">
        <v>55</v>
      </c>
      <c r="O685" s="11"/>
      <c r="P685" s="11"/>
      <c r="Q685" s="63">
        <f t="shared" si="112"/>
        <v>0</v>
      </c>
      <c r="R685" s="11"/>
      <c r="S685" s="11"/>
      <c r="T685" s="11"/>
      <c r="U685" s="11"/>
      <c r="V685" s="11"/>
      <c r="W685" s="11"/>
      <c r="X685" s="11"/>
      <c r="Y685" s="11"/>
      <c r="Z685" s="11"/>
      <c r="AA685" s="11"/>
      <c r="AB685" s="11"/>
      <c r="AC685" s="11"/>
      <c r="AD685" s="11"/>
      <c r="AE685" s="11"/>
      <c r="AF685" s="11"/>
      <c r="AG685" s="11"/>
      <c r="AH685" s="11"/>
      <c r="AI685" s="11"/>
      <c r="AJ685" s="11"/>
    </row>
    <row r="686" spans="1:36" ht="12.75" hidden="1" customHeight="1" x14ac:dyDescent="0.2">
      <c r="A686" s="317"/>
      <c r="B686" s="318"/>
      <c r="C686" s="679" t="s">
        <v>700</v>
      </c>
      <c r="D686" s="319"/>
      <c r="E686" s="321">
        <v>0</v>
      </c>
      <c r="F686" s="321"/>
      <c r="G686" s="322">
        <f>SUM(F686,E686)</f>
        <v>0</v>
      </c>
      <c r="H686" s="323">
        <f>ROUND(F686*H$7, )</f>
        <v>0</v>
      </c>
      <c r="I686" s="324">
        <f>ROUND(H686*I$7, )</f>
        <v>0</v>
      </c>
      <c r="J686" s="324">
        <f>ROUND(I686*J$7, )</f>
        <v>0</v>
      </c>
      <c r="K686" s="89">
        <f t="shared" si="108"/>
        <v>0</v>
      </c>
      <c r="L686" s="89">
        <f t="shared" si="104"/>
        <v>0</v>
      </c>
      <c r="M686" s="11"/>
      <c r="N686" s="11"/>
      <c r="O686" s="11"/>
      <c r="P686" s="11"/>
      <c r="Q686" s="63">
        <f t="shared" si="112"/>
        <v>-120</v>
      </c>
      <c r="R686" s="11"/>
      <c r="S686" s="11"/>
      <c r="T686" s="11"/>
      <c r="U686" s="11"/>
      <c r="V686" s="11"/>
      <c r="W686" s="11"/>
      <c r="X686" s="11"/>
      <c r="Y686" s="11"/>
      <c r="Z686" s="11"/>
      <c r="AA686" s="11"/>
      <c r="AB686" s="11"/>
      <c r="AC686" s="11"/>
      <c r="AD686" s="11"/>
      <c r="AE686" s="11"/>
      <c r="AF686" s="11"/>
      <c r="AG686" s="11"/>
      <c r="AH686" s="11"/>
      <c r="AI686" s="11"/>
      <c r="AJ686" s="11"/>
    </row>
    <row r="687" spans="1:36" ht="12.75" customHeight="1" x14ac:dyDescent="0.2">
      <c r="A687" s="308" t="s">
        <v>755</v>
      </c>
      <c r="B687" s="309"/>
      <c r="C687" s="310"/>
      <c r="D687" s="421"/>
      <c r="E687" s="313">
        <v>120</v>
      </c>
      <c r="F687" s="313">
        <f>SUM(F688,F691)</f>
        <v>0</v>
      </c>
      <c r="G687" s="314">
        <f>SUM(G688,G691)</f>
        <v>120</v>
      </c>
      <c r="H687" s="418">
        <f>SUM(H688:H691)</f>
        <v>0</v>
      </c>
      <c r="I687" s="419">
        <f>SUM(I688:I691)</f>
        <v>0</v>
      </c>
      <c r="J687" s="419">
        <f>SUM(J688:J691)</f>
        <v>0</v>
      </c>
      <c r="K687" s="89">
        <f t="shared" si="108"/>
        <v>240</v>
      </c>
      <c r="L687" s="89">
        <f t="shared" si="104"/>
        <v>120</v>
      </c>
      <c r="M687" s="11"/>
      <c r="N687" s="11"/>
      <c r="O687" s="11"/>
      <c r="P687" s="11"/>
      <c r="Q687" s="63">
        <f t="shared" si="112"/>
        <v>-120</v>
      </c>
      <c r="R687" s="11"/>
      <c r="S687" s="11"/>
      <c r="T687" s="11"/>
      <c r="U687" s="11"/>
      <c r="V687" s="11"/>
      <c r="W687" s="11"/>
      <c r="X687" s="11"/>
      <c r="Y687" s="11"/>
      <c r="Z687" s="11"/>
      <c r="AA687" s="11"/>
      <c r="AB687" s="11"/>
      <c r="AC687" s="11"/>
      <c r="AD687" s="11"/>
      <c r="AE687" s="11"/>
      <c r="AF687" s="11"/>
      <c r="AG687" s="11"/>
      <c r="AH687" s="11"/>
      <c r="AI687" s="11"/>
      <c r="AJ687" s="11"/>
    </row>
    <row r="688" spans="1:36" ht="12.75" customHeight="1" x14ac:dyDescent="0.2">
      <c r="A688" s="317" t="s">
        <v>747</v>
      </c>
      <c r="B688" s="318"/>
      <c r="C688" s="679"/>
      <c r="D688" s="319"/>
      <c r="E688" s="327">
        <v>120</v>
      </c>
      <c r="F688" s="327">
        <f>F693</f>
        <v>0</v>
      </c>
      <c r="G688" s="322">
        <f>SUM(F688,E688)</f>
        <v>120</v>
      </c>
      <c r="H688" s="159">
        <f>ROUND(F688*H$7, )</f>
        <v>0</v>
      </c>
      <c r="I688" s="160">
        <f>ROUND(F688*I$7, )</f>
        <v>0</v>
      </c>
      <c r="J688" s="160">
        <f>ROUND(F688*J$7, )</f>
        <v>0</v>
      </c>
      <c r="K688" s="89">
        <f t="shared" si="108"/>
        <v>240</v>
      </c>
      <c r="L688" s="89">
        <f t="shared" si="104"/>
        <v>120</v>
      </c>
      <c r="M688" s="11"/>
      <c r="N688" s="11"/>
      <c r="O688" s="11"/>
      <c r="P688" s="11"/>
      <c r="Q688" s="63">
        <f t="shared" si="112"/>
        <v>0</v>
      </c>
      <c r="R688" s="11"/>
      <c r="S688" s="11"/>
      <c r="T688" s="11"/>
      <c r="U688" s="11"/>
      <c r="V688" s="11"/>
      <c r="W688" s="11"/>
      <c r="X688" s="11"/>
      <c r="Y688" s="11"/>
      <c r="Z688" s="11"/>
      <c r="AA688" s="11"/>
      <c r="AB688" s="11"/>
      <c r="AC688" s="11"/>
      <c r="AD688" s="11"/>
      <c r="AE688" s="11"/>
      <c r="AF688" s="11"/>
      <c r="AG688" s="11"/>
      <c r="AH688" s="11"/>
      <c r="AI688" s="11"/>
      <c r="AJ688" s="11"/>
    </row>
    <row r="689" spans="1:36" ht="38.25" hidden="1" customHeight="1" x14ac:dyDescent="0.2">
      <c r="A689" s="317"/>
      <c r="B689" s="318"/>
      <c r="C689" s="679" t="s">
        <v>260</v>
      </c>
      <c r="D689" s="319"/>
      <c r="E689" s="327">
        <v>0</v>
      </c>
      <c r="F689" s="327"/>
      <c r="G689" s="322">
        <f>SUM(F689,E689)</f>
        <v>0</v>
      </c>
      <c r="H689" s="159"/>
      <c r="I689" s="160"/>
      <c r="J689" s="160"/>
      <c r="K689" s="89">
        <f t="shared" si="108"/>
        <v>0</v>
      </c>
      <c r="L689" s="89">
        <f t="shared" si="104"/>
        <v>0</v>
      </c>
      <c r="M689" s="11"/>
      <c r="N689" s="11"/>
      <c r="O689" s="11"/>
      <c r="P689" s="11"/>
      <c r="Q689" s="63">
        <f t="shared" si="112"/>
        <v>-120</v>
      </c>
      <c r="R689" s="11"/>
      <c r="S689" s="11"/>
      <c r="T689" s="11"/>
      <c r="U689" s="11"/>
      <c r="V689" s="11"/>
      <c r="W689" s="11"/>
      <c r="X689" s="11"/>
      <c r="Y689" s="11"/>
      <c r="Z689" s="11"/>
      <c r="AA689" s="11"/>
      <c r="AB689" s="11"/>
      <c r="AC689" s="11"/>
      <c r="AD689" s="11"/>
      <c r="AE689" s="11"/>
      <c r="AF689" s="11"/>
      <c r="AG689" s="11"/>
      <c r="AH689" s="11"/>
      <c r="AI689" s="11"/>
      <c r="AJ689" s="11"/>
    </row>
    <row r="690" spans="1:36" ht="25.5" customHeight="1" x14ac:dyDescent="0.2">
      <c r="A690" s="317"/>
      <c r="B690" s="318"/>
      <c r="C690" s="679" t="s">
        <v>754</v>
      </c>
      <c r="D690" s="319"/>
      <c r="E690" s="327">
        <v>120</v>
      </c>
      <c r="F690" s="327"/>
      <c r="G690" s="322">
        <f>SUM(F690,E690)</f>
        <v>120</v>
      </c>
      <c r="H690" s="159"/>
      <c r="I690" s="160"/>
      <c r="J690" s="160"/>
      <c r="K690" s="89">
        <f t="shared" si="108"/>
        <v>240</v>
      </c>
      <c r="L690" s="89">
        <f t="shared" si="104"/>
        <v>120</v>
      </c>
      <c r="M690" s="11"/>
      <c r="N690" s="11"/>
      <c r="O690" s="11"/>
      <c r="P690" s="11"/>
      <c r="Q690" s="63">
        <f t="shared" si="112"/>
        <v>0</v>
      </c>
      <c r="R690" s="11"/>
      <c r="S690" s="11"/>
      <c r="T690" s="11"/>
      <c r="U690" s="11"/>
      <c r="V690" s="11"/>
      <c r="W690" s="11"/>
      <c r="X690" s="11"/>
      <c r="Y690" s="11"/>
      <c r="Z690" s="11"/>
      <c r="AA690" s="11"/>
      <c r="AB690" s="11"/>
      <c r="AC690" s="11"/>
      <c r="AD690" s="11"/>
      <c r="AE690" s="11"/>
      <c r="AF690" s="11"/>
      <c r="AG690" s="11"/>
      <c r="AH690" s="11"/>
      <c r="AI690" s="11"/>
      <c r="AJ690" s="11"/>
    </row>
    <row r="691" spans="1:36" ht="12.75" hidden="1" customHeight="1" x14ac:dyDescent="0.2">
      <c r="A691" s="317" t="s">
        <v>751</v>
      </c>
      <c r="B691" s="318"/>
      <c r="C691" s="679"/>
      <c r="D691" s="319"/>
      <c r="E691" s="321">
        <v>0</v>
      </c>
      <c r="F691" s="321"/>
      <c r="G691" s="322">
        <f>SUM(F691,E691)</f>
        <v>0</v>
      </c>
      <c r="H691" s="323">
        <f>ROUND(F691*H$7, )</f>
        <v>0</v>
      </c>
      <c r="I691" s="324">
        <f>ROUND(H691*I$7, )</f>
        <v>0</v>
      </c>
      <c r="J691" s="324">
        <f>ROUND(I691*J$7, )</f>
        <v>0</v>
      </c>
      <c r="K691" s="89">
        <f t="shared" si="108"/>
        <v>0</v>
      </c>
      <c r="L691" s="89">
        <f t="shared" si="104"/>
        <v>0</v>
      </c>
      <c r="M691" s="11"/>
      <c r="N691" s="11"/>
      <c r="O691" s="11"/>
      <c r="P691" s="11"/>
      <c r="Q691" s="63">
        <f t="shared" si="112"/>
        <v>-120</v>
      </c>
      <c r="R691" s="11"/>
      <c r="S691" s="11"/>
      <c r="T691" s="11"/>
      <c r="U691" s="11"/>
      <c r="V691" s="11"/>
      <c r="W691" s="11"/>
      <c r="X691" s="11"/>
      <c r="Y691" s="11"/>
      <c r="Z691" s="11"/>
      <c r="AA691" s="11"/>
      <c r="AB691" s="11"/>
      <c r="AC691" s="11"/>
      <c r="AD691" s="11"/>
      <c r="AE691" s="11"/>
      <c r="AF691" s="11"/>
      <c r="AG691" s="11"/>
      <c r="AH691" s="11"/>
      <c r="AI691" s="11"/>
      <c r="AJ691" s="11"/>
    </row>
    <row r="692" spans="1:36" ht="12.75" customHeight="1" x14ac:dyDescent="0.2">
      <c r="A692" s="308"/>
      <c r="B692" s="417" t="s">
        <v>698</v>
      </c>
      <c r="C692" s="310"/>
      <c r="D692" s="421"/>
      <c r="E692" s="313">
        <v>120</v>
      </c>
      <c r="F692" s="313">
        <f>SUM(F693:F694)</f>
        <v>0</v>
      </c>
      <c r="G692" s="314">
        <f>SUM(G693:G694)</f>
        <v>120</v>
      </c>
      <c r="H692" s="418">
        <f>SUM(H693:H694)</f>
        <v>0</v>
      </c>
      <c r="I692" s="419">
        <f>SUM(I693:I694)</f>
        <v>0</v>
      </c>
      <c r="J692" s="419">
        <f>SUM(J693:J694)</f>
        <v>0</v>
      </c>
      <c r="K692" s="89">
        <f t="shared" si="108"/>
        <v>240</v>
      </c>
      <c r="L692" s="89">
        <f t="shared" si="104"/>
        <v>120</v>
      </c>
      <c r="M692" s="11"/>
      <c r="N692" s="11"/>
      <c r="O692" s="11"/>
      <c r="P692" s="11"/>
      <c r="Q692" s="63">
        <f t="shared" si="112"/>
        <v>-120</v>
      </c>
      <c r="R692" s="11"/>
      <c r="S692" s="11"/>
      <c r="T692" s="11"/>
      <c r="U692" s="11"/>
      <c r="V692" s="11"/>
      <c r="W692" s="11"/>
      <c r="X692" s="11"/>
      <c r="Y692" s="11"/>
      <c r="Z692" s="11"/>
      <c r="AA692" s="11"/>
      <c r="AB692" s="11"/>
      <c r="AC692" s="11"/>
      <c r="AD692" s="11"/>
      <c r="AE692" s="11"/>
      <c r="AF692" s="11"/>
      <c r="AG692" s="11"/>
      <c r="AH692" s="11"/>
      <c r="AI692" s="11"/>
      <c r="AJ692" s="11"/>
    </row>
    <row r="693" spans="1:36" ht="12.75" customHeight="1" x14ac:dyDescent="0.2">
      <c r="A693" s="317"/>
      <c r="B693" s="318"/>
      <c r="C693" s="679" t="s">
        <v>699</v>
      </c>
      <c r="D693" s="319"/>
      <c r="E693" s="327">
        <v>120</v>
      </c>
      <c r="F693" s="327">
        <f>SUM(F689:F690)</f>
        <v>0</v>
      </c>
      <c r="G693" s="322">
        <f>SUM(G689:G690)</f>
        <v>120</v>
      </c>
      <c r="H693" s="159">
        <f>ROUND(F693*H$7, )</f>
        <v>0</v>
      </c>
      <c r="I693" s="160">
        <f>ROUND(F693*I$7, )</f>
        <v>0</v>
      </c>
      <c r="J693" s="160">
        <f>ROUND(F693*J$7, )</f>
        <v>0</v>
      </c>
      <c r="K693" s="89">
        <f t="shared" si="108"/>
        <v>240</v>
      </c>
      <c r="L693" s="89">
        <f t="shared" si="104"/>
        <v>120</v>
      </c>
      <c r="M693" s="11"/>
      <c r="N693" s="11"/>
      <c r="O693" s="11"/>
      <c r="P693" s="11"/>
      <c r="Q693" s="63">
        <f t="shared" si="112"/>
        <v>0</v>
      </c>
      <c r="R693" s="11"/>
      <c r="S693" s="11"/>
      <c r="T693" s="11"/>
      <c r="U693" s="11"/>
      <c r="V693" s="11"/>
      <c r="W693" s="11"/>
      <c r="X693" s="11"/>
      <c r="Y693" s="11"/>
      <c r="Z693" s="11"/>
      <c r="AA693" s="11"/>
      <c r="AB693" s="11"/>
      <c r="AC693" s="11"/>
      <c r="AD693" s="11"/>
      <c r="AE693" s="11"/>
      <c r="AF693" s="11"/>
      <c r="AG693" s="11"/>
      <c r="AH693" s="11"/>
      <c r="AI693" s="11"/>
      <c r="AJ693" s="11"/>
    </row>
    <row r="694" spans="1:36" ht="12.75" hidden="1" customHeight="1" x14ac:dyDescent="0.2">
      <c r="A694" s="317"/>
      <c r="B694" s="318"/>
      <c r="C694" s="679" t="s">
        <v>700</v>
      </c>
      <c r="D694" s="319"/>
      <c r="E694" s="321">
        <v>0</v>
      </c>
      <c r="F694" s="321"/>
      <c r="G694" s="322">
        <f>SUM(F694,E694)</f>
        <v>0</v>
      </c>
      <c r="H694" s="323">
        <f>ROUND(F694*H$7, )</f>
        <v>0</v>
      </c>
      <c r="I694" s="324">
        <f>ROUND(H694*I$7, )</f>
        <v>0</v>
      </c>
      <c r="J694" s="324">
        <f>ROUND(I694*J$7, )</f>
        <v>0</v>
      </c>
      <c r="K694" s="89">
        <f t="shared" si="108"/>
        <v>0</v>
      </c>
      <c r="L694" s="89">
        <f t="shared" si="104"/>
        <v>0</v>
      </c>
      <c r="M694" s="11"/>
      <c r="N694" s="11"/>
      <c r="O694" s="11"/>
      <c r="P694" s="11"/>
      <c r="Q694" s="63">
        <f t="shared" si="112"/>
        <v>-724</v>
      </c>
      <c r="R694" s="11"/>
      <c r="S694" s="11"/>
      <c r="T694" s="11"/>
      <c r="U694" s="11"/>
      <c r="V694" s="11"/>
      <c r="W694" s="11"/>
      <c r="X694" s="11"/>
      <c r="Y694" s="11"/>
      <c r="Z694" s="11"/>
      <c r="AA694" s="11"/>
      <c r="AB694" s="11"/>
      <c r="AC694" s="11"/>
      <c r="AD694" s="11"/>
      <c r="AE694" s="11"/>
      <c r="AF694" s="11"/>
      <c r="AG694" s="11"/>
      <c r="AH694" s="11"/>
      <c r="AI694" s="11"/>
      <c r="AJ694" s="11"/>
    </row>
    <row r="695" spans="1:36" ht="24" customHeight="1" x14ac:dyDescent="0.2">
      <c r="A695" s="712" t="s">
        <v>756</v>
      </c>
      <c r="B695" s="709"/>
      <c r="C695" s="717"/>
      <c r="D695" s="311" t="s">
        <v>757</v>
      </c>
      <c r="E695" s="304">
        <v>724</v>
      </c>
      <c r="F695" s="304">
        <f>SUM(F696,F697,F698)</f>
        <v>0</v>
      </c>
      <c r="G695" s="305">
        <f>SUM(G696,G697,G698)</f>
        <v>724</v>
      </c>
      <c r="H695" s="380">
        <f>SUM(H696,H697,H698)</f>
        <v>0</v>
      </c>
      <c r="I695" s="381">
        <f>SUM(I696,I697,I698)</f>
        <v>0</v>
      </c>
      <c r="J695" s="381">
        <f>SUM(J696,J697,J698)</f>
        <v>0</v>
      </c>
      <c r="K695" s="89">
        <f t="shared" si="108"/>
        <v>1448</v>
      </c>
      <c r="L695" s="89">
        <f t="shared" si="104"/>
        <v>724</v>
      </c>
      <c r="M695" s="11"/>
      <c r="N695" s="11"/>
      <c r="O695" s="11"/>
      <c r="P695" s="11"/>
      <c r="Q695" s="63">
        <f t="shared" si="112"/>
        <v>-699</v>
      </c>
      <c r="R695" s="11"/>
      <c r="S695" s="11"/>
      <c r="T695" s="11"/>
      <c r="U695" s="11"/>
      <c r="V695" s="11"/>
      <c r="W695" s="11"/>
      <c r="X695" s="11"/>
      <c r="Y695" s="11"/>
      <c r="Z695" s="11"/>
      <c r="AA695" s="11"/>
      <c r="AB695" s="11"/>
      <c r="AC695" s="11"/>
      <c r="AD695" s="11"/>
      <c r="AE695" s="11"/>
      <c r="AF695" s="11"/>
      <c r="AG695" s="11"/>
      <c r="AH695" s="11"/>
      <c r="AI695" s="11"/>
      <c r="AJ695" s="11"/>
    </row>
    <row r="696" spans="1:36" ht="15" customHeight="1" x14ac:dyDescent="0.25">
      <c r="A696" s="317"/>
      <c r="B696" s="318"/>
      <c r="C696" s="679" t="s">
        <v>699</v>
      </c>
      <c r="D696" s="325"/>
      <c r="E696" s="327">
        <v>699</v>
      </c>
      <c r="F696" s="327"/>
      <c r="G696" s="322">
        <f>SUM(F696,E696)</f>
        <v>699</v>
      </c>
      <c r="H696" s="159">
        <f>ROUND(F696*H$7, )</f>
        <v>0</v>
      </c>
      <c r="I696" s="160">
        <f>ROUND(F696*I$7, )</f>
        <v>0</v>
      </c>
      <c r="J696" s="160">
        <f>ROUND(F696*J$7, )</f>
        <v>0</v>
      </c>
      <c r="K696" s="89">
        <f t="shared" si="108"/>
        <v>1398</v>
      </c>
      <c r="L696" s="89">
        <f t="shared" si="104"/>
        <v>699</v>
      </c>
      <c r="M696" s="332">
        <v>0.1</v>
      </c>
      <c r="N696" s="420">
        <v>300</v>
      </c>
      <c r="O696" s="11"/>
      <c r="P696" s="11"/>
      <c r="Q696" s="63">
        <f t="shared" si="112"/>
        <v>-25</v>
      </c>
      <c r="R696" s="11"/>
      <c r="S696" s="11"/>
      <c r="T696" s="11"/>
      <c r="U696" s="11"/>
      <c r="V696" s="11"/>
      <c r="W696" s="11"/>
      <c r="X696" s="11"/>
      <c r="Y696" s="11"/>
      <c r="Z696" s="11"/>
      <c r="AA696" s="11"/>
      <c r="AB696" s="11"/>
      <c r="AC696" s="11"/>
      <c r="AD696" s="11"/>
      <c r="AE696" s="11"/>
      <c r="AF696" s="11"/>
      <c r="AG696" s="11"/>
      <c r="AH696" s="11"/>
      <c r="AI696" s="11"/>
      <c r="AJ696" s="11"/>
    </row>
    <row r="697" spans="1:36" ht="12.75" customHeight="1" x14ac:dyDescent="0.2">
      <c r="A697" s="317"/>
      <c r="B697" s="318"/>
      <c r="C697" s="679" t="s">
        <v>700</v>
      </c>
      <c r="D697" s="319"/>
      <c r="E697" s="327">
        <v>25</v>
      </c>
      <c r="F697" s="327"/>
      <c r="G697" s="322">
        <f>SUM(F697,E697)</f>
        <v>25</v>
      </c>
      <c r="H697" s="323">
        <f>ROUND(F697*H$7, )</f>
        <v>0</v>
      </c>
      <c r="I697" s="324">
        <f>ROUND(H697*I$7, )</f>
        <v>0</v>
      </c>
      <c r="J697" s="324">
        <f>ROUND(I697*J$7, )</f>
        <v>0</v>
      </c>
      <c r="K697" s="89">
        <f t="shared" si="108"/>
        <v>50</v>
      </c>
      <c r="L697" s="89">
        <f t="shared" si="104"/>
        <v>25</v>
      </c>
      <c r="M697" s="11"/>
      <c r="N697" s="11"/>
      <c r="O697" s="11"/>
      <c r="P697" s="11"/>
      <c r="Q697" s="63">
        <f t="shared" si="112"/>
        <v>0</v>
      </c>
      <c r="R697" s="11"/>
      <c r="S697" s="11"/>
      <c r="T697" s="11"/>
      <c r="U697" s="11"/>
      <c r="V697" s="11"/>
      <c r="W697" s="11"/>
      <c r="X697" s="11"/>
      <c r="Y697" s="11"/>
      <c r="Z697" s="11"/>
      <c r="AA697" s="11"/>
      <c r="AB697" s="11"/>
      <c r="AC697" s="11"/>
      <c r="AD697" s="11"/>
      <c r="AE697" s="11"/>
      <c r="AF697" s="11"/>
      <c r="AG697" s="11"/>
      <c r="AH697" s="11"/>
      <c r="AI697" s="11"/>
      <c r="AJ697" s="11"/>
    </row>
    <row r="698" spans="1:36" ht="12.75" hidden="1" customHeight="1" x14ac:dyDescent="0.2">
      <c r="A698" s="317"/>
      <c r="B698" s="318"/>
      <c r="C698" s="679" t="s">
        <v>709</v>
      </c>
      <c r="D698" s="319"/>
      <c r="E698" s="327">
        <v>0</v>
      </c>
      <c r="F698" s="327">
        <f>SUM(F699,F700)</f>
        <v>0</v>
      </c>
      <c r="G698" s="422">
        <f>SUM(G699,G700)</f>
        <v>0</v>
      </c>
      <c r="H698" s="423">
        <f>SUM(H699,H700)</f>
        <v>0</v>
      </c>
      <c r="I698" s="424">
        <f>SUM(I699,I700)</f>
        <v>0</v>
      </c>
      <c r="J698" s="424">
        <f>SUM(J699,J700)</f>
        <v>0</v>
      </c>
      <c r="K698" s="89">
        <f t="shared" si="108"/>
        <v>0</v>
      </c>
      <c r="L698" s="89">
        <f t="shared" si="104"/>
        <v>0</v>
      </c>
      <c r="M698" s="11"/>
      <c r="N698" s="11"/>
      <c r="O698" s="11"/>
      <c r="P698" s="11"/>
      <c r="Q698" s="63">
        <f t="shared" si="112"/>
        <v>0</v>
      </c>
      <c r="R698" s="11"/>
      <c r="S698" s="11"/>
      <c r="T698" s="11"/>
      <c r="U698" s="11"/>
      <c r="V698" s="11"/>
      <c r="W698" s="11"/>
      <c r="X698" s="11"/>
      <c r="Y698" s="11"/>
      <c r="Z698" s="11"/>
      <c r="AA698" s="11"/>
      <c r="AB698" s="11"/>
      <c r="AC698" s="11"/>
      <c r="AD698" s="11"/>
      <c r="AE698" s="11"/>
      <c r="AF698" s="11"/>
      <c r="AG698" s="11"/>
      <c r="AH698" s="11"/>
      <c r="AI698" s="11"/>
      <c r="AJ698" s="11"/>
    </row>
    <row r="699" spans="1:36" ht="12.75" hidden="1" customHeight="1" x14ac:dyDescent="0.2">
      <c r="A699" s="317"/>
      <c r="B699" s="318"/>
      <c r="C699" s="679" t="s">
        <v>699</v>
      </c>
      <c r="D699" s="319"/>
      <c r="E699" s="321">
        <v>0</v>
      </c>
      <c r="F699" s="321"/>
      <c r="G699" s="322">
        <f>SUM(F699,E699)</f>
        <v>0</v>
      </c>
      <c r="H699" s="323"/>
      <c r="I699" s="324"/>
      <c r="J699" s="324"/>
      <c r="K699" s="89">
        <f t="shared" si="108"/>
        <v>0</v>
      </c>
      <c r="L699" s="89">
        <f t="shared" si="104"/>
        <v>0</v>
      </c>
      <c r="M699" s="11"/>
      <c r="N699" s="11"/>
      <c r="O699" s="11"/>
      <c r="P699" s="11"/>
      <c r="Q699" s="63">
        <f t="shared" si="112"/>
        <v>0</v>
      </c>
      <c r="R699" s="11"/>
      <c r="S699" s="11"/>
      <c r="T699" s="11"/>
      <c r="U699" s="11"/>
      <c r="V699" s="11"/>
      <c r="W699" s="11"/>
      <c r="X699" s="11"/>
      <c r="Y699" s="11"/>
      <c r="Z699" s="11"/>
      <c r="AA699" s="11"/>
      <c r="AB699" s="11"/>
      <c r="AC699" s="11"/>
      <c r="AD699" s="11"/>
      <c r="AE699" s="11"/>
      <c r="AF699" s="11"/>
      <c r="AG699" s="11"/>
      <c r="AH699" s="11"/>
      <c r="AI699" s="11"/>
      <c r="AJ699" s="11"/>
    </row>
    <row r="700" spans="1:36" ht="12.75" hidden="1" customHeight="1" x14ac:dyDescent="0.2">
      <c r="A700" s="317"/>
      <c r="B700" s="318"/>
      <c r="C700" s="679" t="s">
        <v>700</v>
      </c>
      <c r="D700" s="319"/>
      <c r="E700" s="321">
        <v>0</v>
      </c>
      <c r="F700" s="321"/>
      <c r="G700" s="322">
        <f>SUM(F700,E700)</f>
        <v>0</v>
      </c>
      <c r="H700" s="323"/>
      <c r="I700" s="324"/>
      <c r="J700" s="324"/>
      <c r="K700" s="89">
        <f t="shared" si="108"/>
        <v>0</v>
      </c>
      <c r="L700" s="89">
        <f t="shared" si="104"/>
        <v>0</v>
      </c>
      <c r="M700" s="11"/>
      <c r="N700" s="11"/>
      <c r="O700" s="11"/>
      <c r="P700" s="11"/>
      <c r="Q700" s="63">
        <f t="shared" si="112"/>
        <v>-5668</v>
      </c>
      <c r="R700" s="11"/>
      <c r="S700" s="11"/>
      <c r="T700" s="11"/>
      <c r="U700" s="11"/>
      <c r="V700" s="11"/>
      <c r="W700" s="11"/>
      <c r="X700" s="11"/>
      <c r="Y700" s="11"/>
      <c r="Z700" s="11"/>
      <c r="AA700" s="11"/>
      <c r="AB700" s="11"/>
      <c r="AC700" s="11"/>
      <c r="AD700" s="11"/>
      <c r="AE700" s="11"/>
      <c r="AF700" s="11"/>
      <c r="AG700" s="11"/>
      <c r="AH700" s="11"/>
      <c r="AI700" s="11"/>
      <c r="AJ700" s="11"/>
    </row>
    <row r="701" spans="1:36" ht="30.75" customHeight="1" x14ac:dyDescent="0.2">
      <c r="A701" s="712" t="s">
        <v>269</v>
      </c>
      <c r="B701" s="709"/>
      <c r="C701" s="711"/>
      <c r="D701" s="302" t="s">
        <v>758</v>
      </c>
      <c r="E701" s="304">
        <v>5668</v>
      </c>
      <c r="F701" s="304">
        <f>SUM(F707)</f>
        <v>0</v>
      </c>
      <c r="G701" s="305">
        <f>SUM(G707)</f>
        <v>5668</v>
      </c>
      <c r="H701" s="380">
        <f>SUM(H707)</f>
        <v>0</v>
      </c>
      <c r="I701" s="381">
        <f>SUM(I707)</f>
        <v>0</v>
      </c>
      <c r="J701" s="381">
        <f>SUM(J707)</f>
        <v>0</v>
      </c>
      <c r="K701" s="89">
        <f t="shared" si="108"/>
        <v>11336</v>
      </c>
      <c r="L701" s="89">
        <f t="shared" si="104"/>
        <v>5668</v>
      </c>
      <c r="M701" s="11"/>
      <c r="N701" s="11"/>
      <c r="O701" s="11"/>
      <c r="P701" s="11"/>
      <c r="Q701" s="63">
        <f t="shared" si="112"/>
        <v>0</v>
      </c>
      <c r="R701" s="11"/>
      <c r="S701" s="11"/>
      <c r="T701" s="11"/>
      <c r="U701" s="11"/>
      <c r="V701" s="11"/>
      <c r="W701" s="11"/>
      <c r="X701" s="11"/>
      <c r="Y701" s="11"/>
      <c r="Z701" s="11"/>
      <c r="AA701" s="11"/>
      <c r="AB701" s="11"/>
      <c r="AC701" s="11"/>
      <c r="AD701" s="11"/>
      <c r="AE701" s="11"/>
      <c r="AF701" s="11"/>
      <c r="AG701" s="11"/>
      <c r="AH701" s="11"/>
      <c r="AI701" s="11"/>
      <c r="AJ701" s="11"/>
    </row>
    <row r="702" spans="1:36" ht="12.75" hidden="1" customHeight="1" x14ac:dyDescent="0.2">
      <c r="A702" s="425"/>
      <c r="B702" s="426" t="s">
        <v>698</v>
      </c>
      <c r="C702" s="682"/>
      <c r="D702" s="427"/>
      <c r="E702" s="429"/>
      <c r="F702" s="429"/>
      <c r="G702" s="430"/>
      <c r="H702" s="431">
        <f>ROUND(F702*H$7, )</f>
        <v>0</v>
      </c>
      <c r="I702" s="432">
        <f>ROUND(H702*I$7, )</f>
        <v>0</v>
      </c>
      <c r="J702" s="432">
        <f>ROUND(I702*J$7, )</f>
        <v>0</v>
      </c>
      <c r="K702" s="89">
        <f t="shared" si="108"/>
        <v>0</v>
      </c>
      <c r="L702" s="89">
        <f t="shared" si="104"/>
        <v>0</v>
      </c>
      <c r="M702" s="11"/>
      <c r="N702" s="11"/>
      <c r="O702" s="11"/>
      <c r="P702" s="11"/>
      <c r="Q702" s="63">
        <f t="shared" si="112"/>
        <v>0</v>
      </c>
      <c r="R702" s="11"/>
      <c r="S702" s="11"/>
      <c r="T702" s="11"/>
      <c r="U702" s="11"/>
      <c r="V702" s="11"/>
      <c r="W702" s="11"/>
      <c r="X702" s="11"/>
      <c r="Y702" s="11"/>
      <c r="Z702" s="11"/>
      <c r="AA702" s="11"/>
      <c r="AB702" s="11"/>
      <c r="AC702" s="11"/>
      <c r="AD702" s="11"/>
      <c r="AE702" s="11"/>
      <c r="AF702" s="11"/>
      <c r="AG702" s="11"/>
      <c r="AH702" s="11"/>
      <c r="AI702" s="11"/>
      <c r="AJ702" s="11"/>
    </row>
    <row r="703" spans="1:36" ht="63.75" hidden="1" customHeight="1" x14ac:dyDescent="0.2">
      <c r="A703" s="425"/>
      <c r="B703" s="433"/>
      <c r="C703" s="680" t="s">
        <v>759</v>
      </c>
      <c r="D703" s="394"/>
      <c r="E703" s="429">
        <v>0</v>
      </c>
      <c r="F703" s="429"/>
      <c r="G703" s="430">
        <f>SUM(F703,E703)</f>
        <v>0</v>
      </c>
      <c r="H703" s="431">
        <f>ROUND(F703*H$7, )</f>
        <v>0</v>
      </c>
      <c r="I703" s="432">
        <f>ROUND(F703*I$7, )</f>
        <v>0</v>
      </c>
      <c r="J703" s="432">
        <f>ROUND(F703*J$7, )</f>
        <v>0</v>
      </c>
      <c r="K703" s="89">
        <f t="shared" si="108"/>
        <v>0</v>
      </c>
      <c r="L703" s="89">
        <f t="shared" si="104"/>
        <v>0</v>
      </c>
      <c r="M703" s="11"/>
      <c r="N703" s="11"/>
      <c r="O703" s="11"/>
      <c r="P703" s="11"/>
      <c r="Q703" s="63">
        <f t="shared" si="112"/>
        <v>0</v>
      </c>
      <c r="R703" s="11"/>
      <c r="S703" s="11"/>
      <c r="T703" s="11"/>
      <c r="U703" s="11"/>
      <c r="V703" s="11"/>
      <c r="W703" s="11"/>
      <c r="X703" s="11"/>
      <c r="Y703" s="11"/>
      <c r="Z703" s="11"/>
      <c r="AA703" s="11"/>
      <c r="AB703" s="11"/>
      <c r="AC703" s="11"/>
      <c r="AD703" s="11"/>
      <c r="AE703" s="11"/>
      <c r="AF703" s="11"/>
      <c r="AG703" s="11"/>
      <c r="AH703" s="11"/>
      <c r="AI703" s="11"/>
      <c r="AJ703" s="11"/>
    </row>
    <row r="704" spans="1:36" ht="63.75" hidden="1" customHeight="1" x14ac:dyDescent="0.2">
      <c r="A704" s="425"/>
      <c r="B704" s="433"/>
      <c r="C704" s="680" t="s">
        <v>760</v>
      </c>
      <c r="D704" s="394"/>
      <c r="E704" s="429">
        <v>0</v>
      </c>
      <c r="F704" s="429"/>
      <c r="G704" s="430">
        <f>SUM(F704,E704)</f>
        <v>0</v>
      </c>
      <c r="H704" s="431">
        <f>ROUND(F704*H$7, )</f>
        <v>0</v>
      </c>
      <c r="I704" s="432">
        <f>ROUND(F704*I$7, )</f>
        <v>0</v>
      </c>
      <c r="J704" s="432">
        <f>ROUND(F704*J$7, )</f>
        <v>0</v>
      </c>
      <c r="K704" s="89">
        <f t="shared" si="108"/>
        <v>0</v>
      </c>
      <c r="L704" s="89">
        <f t="shared" si="104"/>
        <v>0</v>
      </c>
      <c r="M704" s="11"/>
      <c r="N704" s="11"/>
      <c r="O704" s="11"/>
      <c r="P704" s="11"/>
      <c r="Q704" s="63">
        <f t="shared" si="112"/>
        <v>-5668</v>
      </c>
      <c r="R704" s="11"/>
      <c r="S704" s="11"/>
      <c r="T704" s="11"/>
      <c r="U704" s="11"/>
      <c r="V704" s="11"/>
      <c r="W704" s="11"/>
      <c r="X704" s="11"/>
      <c r="Y704" s="11"/>
      <c r="Z704" s="11"/>
      <c r="AA704" s="11"/>
      <c r="AB704" s="11"/>
      <c r="AC704" s="11"/>
      <c r="AD704" s="11"/>
      <c r="AE704" s="11"/>
      <c r="AF704" s="11"/>
      <c r="AG704" s="11"/>
      <c r="AH704" s="11"/>
      <c r="AI704" s="11"/>
      <c r="AJ704" s="11"/>
    </row>
    <row r="705" spans="1:36" ht="25.5" customHeight="1" x14ac:dyDescent="0.2">
      <c r="A705" s="425"/>
      <c r="B705" s="433"/>
      <c r="C705" s="680" t="s">
        <v>269</v>
      </c>
      <c r="D705" s="394"/>
      <c r="E705" s="326">
        <v>5668</v>
      </c>
      <c r="F705" s="326"/>
      <c r="G705" s="430">
        <f>SUM(F705,E705)</f>
        <v>5668</v>
      </c>
      <c r="H705" s="431">
        <f>ROUND(F705*H$7, )</f>
        <v>0</v>
      </c>
      <c r="I705" s="432">
        <f>ROUND(F705*I$7, )</f>
        <v>0</v>
      </c>
      <c r="J705" s="432">
        <f>ROUND(F705*J$7, )</f>
        <v>0</v>
      </c>
      <c r="K705" s="89">
        <f t="shared" si="108"/>
        <v>11336</v>
      </c>
      <c r="L705" s="89">
        <f t="shared" si="104"/>
        <v>5668</v>
      </c>
      <c r="M705" s="11"/>
      <c r="N705" s="11"/>
      <c r="O705" s="11"/>
      <c r="P705" s="11"/>
      <c r="Q705" s="63">
        <f t="shared" si="112"/>
        <v>0</v>
      </c>
      <c r="R705" s="11"/>
      <c r="S705" s="11"/>
      <c r="T705" s="11"/>
      <c r="U705" s="11"/>
      <c r="V705" s="11"/>
      <c r="W705" s="11"/>
      <c r="X705" s="11"/>
      <c r="Y705" s="11"/>
      <c r="Z705" s="11"/>
      <c r="AA705" s="11"/>
      <c r="AB705" s="11"/>
      <c r="AC705" s="11"/>
      <c r="AD705" s="11"/>
      <c r="AE705" s="11"/>
      <c r="AF705" s="11"/>
      <c r="AG705" s="11"/>
      <c r="AH705" s="11"/>
      <c r="AI705" s="11"/>
      <c r="AJ705" s="11"/>
    </row>
    <row r="706" spans="1:36" ht="12.75" hidden="1" customHeight="1" x14ac:dyDescent="0.2">
      <c r="A706" s="317"/>
      <c r="B706" s="318"/>
      <c r="C706" s="679" t="s">
        <v>709</v>
      </c>
      <c r="D706" s="319"/>
      <c r="E706" s="342">
        <v>0</v>
      </c>
      <c r="F706" s="342"/>
      <c r="G706" s="422">
        <f>SUM(F706,E706)</f>
        <v>0</v>
      </c>
      <c r="H706" s="423">
        <f>SUM(H707,H708)</f>
        <v>0</v>
      </c>
      <c r="I706" s="424">
        <f>SUM(I707,I708)</f>
        <v>0</v>
      </c>
      <c r="J706" s="424">
        <f>SUM(J707,J708)</f>
        <v>0</v>
      </c>
      <c r="K706" s="89">
        <f t="shared" si="108"/>
        <v>0</v>
      </c>
      <c r="L706" s="89">
        <f t="shared" si="104"/>
        <v>0</v>
      </c>
      <c r="M706" s="11"/>
      <c r="N706" s="11"/>
      <c r="O706" s="11"/>
      <c r="P706" s="11"/>
      <c r="Q706" s="63">
        <f t="shared" si="112"/>
        <v>-5668</v>
      </c>
      <c r="R706" s="11"/>
      <c r="S706" s="11"/>
      <c r="T706" s="11"/>
      <c r="U706" s="11"/>
      <c r="V706" s="11"/>
      <c r="W706" s="11"/>
      <c r="X706" s="11"/>
      <c r="Y706" s="11"/>
      <c r="Z706" s="11"/>
      <c r="AA706" s="11"/>
      <c r="AB706" s="11"/>
      <c r="AC706" s="11"/>
      <c r="AD706" s="11"/>
      <c r="AE706" s="11"/>
      <c r="AF706" s="11"/>
      <c r="AG706" s="11"/>
      <c r="AH706" s="11"/>
      <c r="AI706" s="11"/>
      <c r="AJ706" s="11"/>
    </row>
    <row r="707" spans="1:36" ht="12.75" customHeight="1" x14ac:dyDescent="0.2">
      <c r="A707" s="317"/>
      <c r="B707" s="318"/>
      <c r="C707" s="679" t="s">
        <v>699</v>
      </c>
      <c r="D707" s="325"/>
      <c r="E707" s="327">
        <v>5668</v>
      </c>
      <c r="F707" s="327"/>
      <c r="G707" s="322">
        <f>SUM(F707,E707)</f>
        <v>5668</v>
      </c>
      <c r="H707" s="330">
        <f>ROUND(F707*H$7, )</f>
        <v>0</v>
      </c>
      <c r="I707" s="331">
        <f>ROUND(F707*I$7, )</f>
        <v>0</v>
      </c>
      <c r="J707" s="331">
        <f>ROUND(F707*J$7, )</f>
        <v>0</v>
      </c>
      <c r="K707" s="89">
        <f t="shared" si="108"/>
        <v>11336</v>
      </c>
      <c r="L707" s="89">
        <f t="shared" si="104"/>
        <v>5668</v>
      </c>
      <c r="M707" s="11"/>
      <c r="N707" s="11"/>
      <c r="O707" s="11"/>
      <c r="P707" s="11"/>
      <c r="Q707" s="63">
        <f t="shared" si="112"/>
        <v>0</v>
      </c>
      <c r="R707" s="11"/>
      <c r="S707" s="11"/>
      <c r="T707" s="11"/>
      <c r="U707" s="11"/>
      <c r="V707" s="11"/>
      <c r="W707" s="11"/>
      <c r="X707" s="11"/>
      <c r="Y707" s="11"/>
      <c r="Z707" s="11"/>
      <c r="AA707" s="11"/>
      <c r="AB707" s="11"/>
      <c r="AC707" s="11"/>
      <c r="AD707" s="11"/>
      <c r="AE707" s="11"/>
      <c r="AF707" s="11"/>
      <c r="AG707" s="11"/>
      <c r="AH707" s="11"/>
      <c r="AI707" s="11"/>
      <c r="AJ707" s="11"/>
    </row>
    <row r="708" spans="1:36" ht="25.5" hidden="1" customHeight="1" x14ac:dyDescent="0.2">
      <c r="A708" s="712" t="s">
        <v>754</v>
      </c>
      <c r="B708" s="709"/>
      <c r="C708" s="711"/>
      <c r="D708" s="347"/>
      <c r="E708" s="349">
        <v>0</v>
      </c>
      <c r="F708" s="349">
        <f>SUM(F710:F711)</f>
        <v>0</v>
      </c>
      <c r="G708" s="350">
        <f>SUM(G710:G711)</f>
        <v>0</v>
      </c>
      <c r="H708" s="351">
        <f>SUM(H710:H711)</f>
        <v>0</v>
      </c>
      <c r="I708" s="352">
        <f>SUM(I710:I711)</f>
        <v>0</v>
      </c>
      <c r="J708" s="352">
        <f>SUM(J710:J711)</f>
        <v>0</v>
      </c>
      <c r="K708" s="89">
        <f t="shared" si="108"/>
        <v>0</v>
      </c>
      <c r="L708" s="89">
        <f t="shared" si="104"/>
        <v>0</v>
      </c>
      <c r="M708" s="11"/>
      <c r="N708" s="11"/>
      <c r="O708" s="11"/>
      <c r="P708" s="11"/>
      <c r="Q708" s="63">
        <f t="shared" si="112"/>
        <v>0</v>
      </c>
      <c r="R708" s="11"/>
      <c r="S708" s="11"/>
      <c r="T708" s="11"/>
      <c r="U708" s="11"/>
      <c r="V708" s="11"/>
      <c r="W708" s="11"/>
      <c r="X708" s="11"/>
      <c r="Y708" s="11"/>
      <c r="Z708" s="11"/>
      <c r="AA708" s="11"/>
      <c r="AB708" s="11"/>
      <c r="AC708" s="11"/>
      <c r="AD708" s="11"/>
      <c r="AE708" s="11"/>
      <c r="AF708" s="11"/>
      <c r="AG708" s="11"/>
      <c r="AH708" s="11"/>
      <c r="AI708" s="11"/>
      <c r="AJ708" s="11"/>
    </row>
    <row r="709" spans="1:36" ht="12.75" hidden="1" customHeight="1" x14ac:dyDescent="0.2">
      <c r="A709" s="425"/>
      <c r="B709" s="426" t="s">
        <v>698</v>
      </c>
      <c r="C709" s="682"/>
      <c r="D709" s="427"/>
      <c r="E709" s="429">
        <v>0</v>
      </c>
      <c r="F709" s="429"/>
      <c r="G709" s="430">
        <f>SUM(F709,E709)</f>
        <v>0</v>
      </c>
      <c r="H709" s="431">
        <f>ROUND(F709*H$7, )</f>
        <v>0</v>
      </c>
      <c r="I709" s="432">
        <f t="shared" ref="I709:J711" si="115">ROUND(H709*I$7, )</f>
        <v>0</v>
      </c>
      <c r="J709" s="432">
        <f t="shared" si="115"/>
        <v>0</v>
      </c>
      <c r="K709" s="89">
        <f t="shared" si="108"/>
        <v>0</v>
      </c>
      <c r="L709" s="89">
        <f t="shared" si="104"/>
        <v>0</v>
      </c>
      <c r="M709" s="11"/>
      <c r="N709" s="11"/>
      <c r="O709" s="11"/>
      <c r="P709" s="11"/>
      <c r="Q709" s="63">
        <f t="shared" si="112"/>
        <v>0</v>
      </c>
      <c r="R709" s="11"/>
      <c r="S709" s="11"/>
      <c r="T709" s="11"/>
      <c r="U709" s="11"/>
      <c r="V709" s="11"/>
      <c r="W709" s="11"/>
      <c r="X709" s="11"/>
      <c r="Y709" s="11"/>
      <c r="Z709" s="11"/>
      <c r="AA709" s="11"/>
      <c r="AB709" s="11"/>
      <c r="AC709" s="11"/>
      <c r="AD709" s="11"/>
      <c r="AE709" s="11"/>
      <c r="AF709" s="11"/>
      <c r="AG709" s="11"/>
      <c r="AH709" s="11"/>
      <c r="AI709" s="11"/>
      <c r="AJ709" s="11"/>
    </row>
    <row r="710" spans="1:36" ht="12.75" hidden="1" customHeight="1" x14ac:dyDescent="0.2">
      <c r="A710" s="317"/>
      <c r="B710" s="318"/>
      <c r="C710" s="679" t="s">
        <v>699</v>
      </c>
      <c r="D710" s="319"/>
      <c r="E710" s="151">
        <v>0</v>
      </c>
      <c r="F710" s="151"/>
      <c r="G710" s="322">
        <f>SUM(F710,E710)</f>
        <v>0</v>
      </c>
      <c r="H710" s="434">
        <f>ROUND(F710*H$7, )</f>
        <v>0</v>
      </c>
      <c r="I710" s="435">
        <f t="shared" si="115"/>
        <v>0</v>
      </c>
      <c r="J710" s="435">
        <f t="shared" si="115"/>
        <v>0</v>
      </c>
      <c r="K710" s="89">
        <f t="shared" si="108"/>
        <v>0</v>
      </c>
      <c r="L710" s="89">
        <f t="shared" si="104"/>
        <v>0</v>
      </c>
      <c r="M710" s="11"/>
      <c r="N710" s="11"/>
      <c r="O710" s="11"/>
      <c r="P710" s="11"/>
      <c r="Q710" s="63">
        <f t="shared" ref="Q710:Q773" si="116">F711-G711</f>
        <v>0</v>
      </c>
      <c r="R710" s="11"/>
      <c r="S710" s="11"/>
      <c r="T710" s="11"/>
      <c r="U710" s="11"/>
      <c r="V710" s="11"/>
      <c r="W710" s="11"/>
      <c r="X710" s="11"/>
      <c r="Y710" s="11"/>
      <c r="Z710" s="11"/>
      <c r="AA710" s="11"/>
      <c r="AB710" s="11"/>
      <c r="AC710" s="11"/>
      <c r="AD710" s="11"/>
      <c r="AE710" s="11"/>
      <c r="AF710" s="11"/>
      <c r="AG710" s="11"/>
      <c r="AH710" s="11"/>
      <c r="AI710" s="11"/>
      <c r="AJ710" s="11"/>
    </row>
    <row r="711" spans="1:36" ht="12.75" hidden="1" customHeight="1" x14ac:dyDescent="0.2">
      <c r="A711" s="317"/>
      <c r="B711" s="318"/>
      <c r="C711" s="679" t="s">
        <v>700</v>
      </c>
      <c r="D711" s="319"/>
      <c r="E711" s="321">
        <v>0</v>
      </c>
      <c r="F711" s="321"/>
      <c r="G711" s="322">
        <f>SUM(F711,E711)</f>
        <v>0</v>
      </c>
      <c r="H711" s="323">
        <f>ROUND(F711*H$7, )</f>
        <v>0</v>
      </c>
      <c r="I711" s="324">
        <f t="shared" si="115"/>
        <v>0</v>
      </c>
      <c r="J711" s="324">
        <f t="shared" si="115"/>
        <v>0</v>
      </c>
      <c r="K711" s="89">
        <f t="shared" si="108"/>
        <v>0</v>
      </c>
      <c r="L711" s="89">
        <f t="shared" si="104"/>
        <v>0</v>
      </c>
      <c r="M711" s="11"/>
      <c r="N711" s="11"/>
      <c r="O711" s="11"/>
      <c r="P711" s="11"/>
      <c r="Q711" s="63">
        <f t="shared" si="116"/>
        <v>0</v>
      </c>
      <c r="R711" s="11"/>
      <c r="S711" s="11"/>
      <c r="T711" s="11"/>
      <c r="U711" s="11"/>
      <c r="V711" s="11"/>
      <c r="W711" s="11"/>
      <c r="X711" s="11"/>
      <c r="Y711" s="11"/>
      <c r="Z711" s="11"/>
      <c r="AA711" s="11"/>
      <c r="AB711" s="11"/>
      <c r="AC711" s="11"/>
      <c r="AD711" s="11"/>
      <c r="AE711" s="11"/>
      <c r="AF711" s="11"/>
      <c r="AG711" s="11"/>
      <c r="AH711" s="11"/>
      <c r="AI711" s="11"/>
      <c r="AJ711" s="11"/>
    </row>
    <row r="712" spans="1:36" ht="12.75" hidden="1" customHeight="1" x14ac:dyDescent="0.2">
      <c r="A712" s="299" t="s">
        <v>761</v>
      </c>
      <c r="B712" s="300"/>
      <c r="C712" s="301"/>
      <c r="D712" s="302" t="s">
        <v>762</v>
      </c>
      <c r="E712" s="349">
        <v>0</v>
      </c>
      <c r="F712" s="349">
        <f>SUM(F714:F715)</f>
        <v>0</v>
      </c>
      <c r="G712" s="350">
        <f>SUM(G714:G715)</f>
        <v>0</v>
      </c>
      <c r="H712" s="351">
        <f>SUM(H714:H715)</f>
        <v>0</v>
      </c>
      <c r="I712" s="352">
        <f>SUM(I714:I715)</f>
        <v>0</v>
      </c>
      <c r="J712" s="352">
        <f>SUM(J714:J715)</f>
        <v>0</v>
      </c>
      <c r="K712" s="89">
        <f t="shared" si="108"/>
        <v>0</v>
      </c>
      <c r="L712" s="89">
        <f t="shared" si="104"/>
        <v>0</v>
      </c>
      <c r="M712" s="11"/>
      <c r="N712" s="11"/>
      <c r="O712" s="11"/>
      <c r="P712" s="11"/>
      <c r="Q712" s="63">
        <f t="shared" si="116"/>
        <v>0</v>
      </c>
      <c r="R712" s="11"/>
      <c r="S712" s="11"/>
      <c r="T712" s="11"/>
      <c r="U712" s="11"/>
      <c r="V712" s="11"/>
      <c r="W712" s="11"/>
      <c r="X712" s="11"/>
      <c r="Y712" s="11"/>
      <c r="Z712" s="11"/>
      <c r="AA712" s="11"/>
      <c r="AB712" s="11"/>
      <c r="AC712" s="11"/>
      <c r="AD712" s="11"/>
      <c r="AE712" s="11"/>
      <c r="AF712" s="11"/>
      <c r="AG712" s="11"/>
      <c r="AH712" s="11"/>
      <c r="AI712" s="11"/>
      <c r="AJ712" s="11"/>
    </row>
    <row r="713" spans="1:36" ht="12.75" hidden="1" customHeight="1" x14ac:dyDescent="0.2">
      <c r="A713" s="425"/>
      <c r="B713" s="426" t="s">
        <v>698</v>
      </c>
      <c r="C713" s="682"/>
      <c r="D713" s="427"/>
      <c r="E713" s="429">
        <v>0</v>
      </c>
      <c r="F713" s="429"/>
      <c r="G713" s="430">
        <f>SUM(F713,E713)</f>
        <v>0</v>
      </c>
      <c r="H713" s="431">
        <f>ROUND(F713*H$7, )</f>
        <v>0</v>
      </c>
      <c r="I713" s="432">
        <f t="shared" ref="I713:J715" si="117">ROUND(H713*I$7, )</f>
        <v>0</v>
      </c>
      <c r="J713" s="432">
        <f t="shared" si="117"/>
        <v>0</v>
      </c>
      <c r="K713" s="89">
        <f t="shared" si="108"/>
        <v>0</v>
      </c>
      <c r="L713" s="89">
        <f t="shared" si="104"/>
        <v>0</v>
      </c>
      <c r="M713" s="11"/>
      <c r="N713" s="11"/>
      <c r="O713" s="11"/>
      <c r="P713" s="11"/>
      <c r="Q713" s="63">
        <f t="shared" si="116"/>
        <v>0</v>
      </c>
      <c r="R713" s="11"/>
      <c r="S713" s="11"/>
      <c r="T713" s="11"/>
      <c r="U713" s="11"/>
      <c r="V713" s="11"/>
      <c r="W713" s="11"/>
      <c r="X713" s="11"/>
      <c r="Y713" s="11"/>
      <c r="Z713" s="11"/>
      <c r="AA713" s="11"/>
      <c r="AB713" s="11"/>
      <c r="AC713" s="11"/>
      <c r="AD713" s="11"/>
      <c r="AE713" s="11"/>
      <c r="AF713" s="11"/>
      <c r="AG713" s="11"/>
      <c r="AH713" s="11"/>
      <c r="AI713" s="11"/>
      <c r="AJ713" s="11"/>
    </row>
    <row r="714" spans="1:36" ht="12.75" hidden="1" customHeight="1" x14ac:dyDescent="0.2">
      <c r="A714" s="317"/>
      <c r="B714" s="318"/>
      <c r="C714" s="679" t="s">
        <v>699</v>
      </c>
      <c r="D714" s="325"/>
      <c r="E714" s="151">
        <v>0</v>
      </c>
      <c r="F714" s="151"/>
      <c r="G714" s="322">
        <f>SUM(F714,E714)</f>
        <v>0</v>
      </c>
      <c r="H714" s="434">
        <f>ROUND(F714*H$7, )</f>
        <v>0</v>
      </c>
      <c r="I714" s="435">
        <f t="shared" si="117"/>
        <v>0</v>
      </c>
      <c r="J714" s="435">
        <f t="shared" si="117"/>
        <v>0</v>
      </c>
      <c r="K714" s="89">
        <f t="shared" si="108"/>
        <v>0</v>
      </c>
      <c r="L714" s="89">
        <f t="shared" si="104"/>
        <v>0</v>
      </c>
      <c r="M714" s="11"/>
      <c r="N714" s="11"/>
      <c r="O714" s="11"/>
      <c r="P714" s="11"/>
      <c r="Q714" s="63">
        <f t="shared" si="116"/>
        <v>0</v>
      </c>
      <c r="R714" s="11"/>
      <c r="S714" s="11"/>
      <c r="T714" s="11"/>
      <c r="U714" s="11"/>
      <c r="V714" s="11"/>
      <c r="W714" s="11"/>
      <c r="X714" s="11"/>
      <c r="Y714" s="11"/>
      <c r="Z714" s="11"/>
      <c r="AA714" s="11"/>
      <c r="AB714" s="11"/>
      <c r="AC714" s="11"/>
      <c r="AD714" s="11"/>
      <c r="AE714" s="11"/>
      <c r="AF714" s="11"/>
      <c r="AG714" s="11"/>
      <c r="AH714" s="11"/>
      <c r="AI714" s="11"/>
      <c r="AJ714" s="11"/>
    </row>
    <row r="715" spans="1:36" ht="12.75" hidden="1" customHeight="1" x14ac:dyDescent="0.2">
      <c r="A715" s="317"/>
      <c r="B715" s="318"/>
      <c r="C715" s="679" t="s">
        <v>700</v>
      </c>
      <c r="D715" s="319"/>
      <c r="E715" s="321">
        <v>0</v>
      </c>
      <c r="F715" s="321"/>
      <c r="G715" s="322">
        <f>SUM(F715,E715)</f>
        <v>0</v>
      </c>
      <c r="H715" s="323">
        <f>ROUND(F715*H$7, )</f>
        <v>0</v>
      </c>
      <c r="I715" s="324">
        <f t="shared" si="117"/>
        <v>0</v>
      </c>
      <c r="J715" s="324">
        <f t="shared" si="117"/>
        <v>0</v>
      </c>
      <c r="K715" s="89">
        <f t="shared" si="108"/>
        <v>0</v>
      </c>
      <c r="L715" s="89">
        <f t="shared" si="104"/>
        <v>0</v>
      </c>
      <c r="M715" s="11"/>
      <c r="N715" s="11"/>
      <c r="O715" s="11"/>
      <c r="P715" s="11"/>
      <c r="Q715" s="63">
        <f t="shared" si="116"/>
        <v>0</v>
      </c>
      <c r="R715" s="11"/>
      <c r="S715" s="11"/>
      <c r="T715" s="11"/>
      <c r="U715" s="11"/>
      <c r="V715" s="11"/>
      <c r="W715" s="11"/>
      <c r="X715" s="11"/>
      <c r="Y715" s="11"/>
      <c r="Z715" s="11"/>
      <c r="AA715" s="11"/>
      <c r="AB715" s="11"/>
      <c r="AC715" s="11"/>
      <c r="AD715" s="11"/>
      <c r="AE715" s="11"/>
      <c r="AF715" s="11"/>
      <c r="AG715" s="11"/>
      <c r="AH715" s="11"/>
      <c r="AI715" s="11"/>
      <c r="AJ715" s="11"/>
    </row>
    <row r="716" spans="1:36" ht="12.75" hidden="1" customHeight="1" x14ac:dyDescent="0.2">
      <c r="A716" s="299" t="s">
        <v>763</v>
      </c>
      <c r="B716" s="300"/>
      <c r="C716" s="301"/>
      <c r="D716" s="436" t="s">
        <v>762</v>
      </c>
      <c r="E716" s="349">
        <v>0</v>
      </c>
      <c r="F716" s="349">
        <f>SUM(F718:F719)</f>
        <v>0</v>
      </c>
      <c r="G716" s="350">
        <f>SUM(G718:G719)</f>
        <v>0</v>
      </c>
      <c r="H716" s="351">
        <f>SUM(H718:H719)</f>
        <v>0</v>
      </c>
      <c r="I716" s="352">
        <f>SUM(I718:I719)</f>
        <v>0</v>
      </c>
      <c r="J716" s="352">
        <f>SUM(J718:J719)</f>
        <v>0</v>
      </c>
      <c r="K716" s="89">
        <f t="shared" si="108"/>
        <v>0</v>
      </c>
      <c r="L716" s="89">
        <f t="shared" si="104"/>
        <v>0</v>
      </c>
      <c r="M716" s="11"/>
      <c r="N716" s="11"/>
      <c r="O716" s="11"/>
      <c r="P716" s="11"/>
      <c r="Q716" s="63">
        <f t="shared" si="116"/>
        <v>0</v>
      </c>
      <c r="R716" s="11"/>
      <c r="S716" s="11"/>
      <c r="T716" s="11"/>
      <c r="U716" s="11"/>
      <c r="V716" s="11"/>
      <c r="W716" s="11"/>
      <c r="X716" s="11"/>
      <c r="Y716" s="11"/>
      <c r="Z716" s="11"/>
      <c r="AA716" s="11"/>
      <c r="AB716" s="11"/>
      <c r="AC716" s="11"/>
      <c r="AD716" s="11"/>
      <c r="AE716" s="11"/>
      <c r="AF716" s="11"/>
      <c r="AG716" s="11"/>
      <c r="AH716" s="11"/>
      <c r="AI716" s="11"/>
      <c r="AJ716" s="11"/>
    </row>
    <row r="717" spans="1:36" ht="12.75" hidden="1" customHeight="1" x14ac:dyDescent="0.2">
      <c r="A717" s="425"/>
      <c r="B717" s="426" t="s">
        <v>698</v>
      </c>
      <c r="C717" s="682"/>
      <c r="D717" s="427"/>
      <c r="E717" s="429">
        <v>0</v>
      </c>
      <c r="F717" s="429"/>
      <c r="G717" s="430">
        <f>SUM(F717,E717)</f>
        <v>0</v>
      </c>
      <c r="H717" s="431">
        <f>ROUND(F717*H$7, )</f>
        <v>0</v>
      </c>
      <c r="I717" s="432">
        <f t="shared" ref="I717:J719" si="118">ROUND(H717*I$7, )</f>
        <v>0</v>
      </c>
      <c r="J717" s="432">
        <f t="shared" si="118"/>
        <v>0</v>
      </c>
      <c r="K717" s="89">
        <f t="shared" si="108"/>
        <v>0</v>
      </c>
      <c r="L717" s="89">
        <f t="shared" si="104"/>
        <v>0</v>
      </c>
      <c r="M717" s="11"/>
      <c r="N717" s="11"/>
      <c r="O717" s="11"/>
      <c r="P717" s="11"/>
      <c r="Q717" s="63">
        <f t="shared" si="116"/>
        <v>0</v>
      </c>
      <c r="R717" s="11"/>
      <c r="S717" s="11"/>
      <c r="T717" s="11"/>
      <c r="U717" s="11"/>
      <c r="V717" s="11"/>
      <c r="W717" s="11"/>
      <c r="X717" s="11"/>
      <c r="Y717" s="11"/>
      <c r="Z717" s="11"/>
      <c r="AA717" s="11"/>
      <c r="AB717" s="11"/>
      <c r="AC717" s="11"/>
      <c r="AD717" s="11"/>
      <c r="AE717" s="11"/>
      <c r="AF717" s="11"/>
      <c r="AG717" s="11"/>
      <c r="AH717" s="11"/>
      <c r="AI717" s="11"/>
      <c r="AJ717" s="11"/>
    </row>
    <row r="718" spans="1:36" ht="12.75" hidden="1" customHeight="1" x14ac:dyDescent="0.2">
      <c r="A718" s="317"/>
      <c r="B718" s="318"/>
      <c r="C718" s="679" t="s">
        <v>699</v>
      </c>
      <c r="D718" s="325"/>
      <c r="E718" s="151">
        <v>0</v>
      </c>
      <c r="F718" s="151"/>
      <c r="G718" s="322">
        <f>SUM(F718,E718)</f>
        <v>0</v>
      </c>
      <c r="H718" s="434">
        <f>ROUND(F718*H$7, )</f>
        <v>0</v>
      </c>
      <c r="I718" s="435">
        <f t="shared" si="118"/>
        <v>0</v>
      </c>
      <c r="J718" s="435">
        <f t="shared" si="118"/>
        <v>0</v>
      </c>
      <c r="K718" s="89">
        <f t="shared" si="108"/>
        <v>0</v>
      </c>
      <c r="L718" s="89">
        <f t="shared" si="104"/>
        <v>0</v>
      </c>
      <c r="M718" s="11"/>
      <c r="N718" s="11"/>
      <c r="O718" s="11"/>
      <c r="P718" s="11"/>
      <c r="Q718" s="63">
        <f t="shared" si="116"/>
        <v>0</v>
      </c>
      <c r="R718" s="11"/>
      <c r="S718" s="11"/>
      <c r="T718" s="11"/>
      <c r="U718" s="11"/>
      <c r="V718" s="11"/>
      <c r="W718" s="11"/>
      <c r="X718" s="11"/>
      <c r="Y718" s="11"/>
      <c r="Z718" s="11"/>
      <c r="AA718" s="11"/>
      <c r="AB718" s="11"/>
      <c r="AC718" s="11"/>
      <c r="AD718" s="11"/>
      <c r="AE718" s="11"/>
      <c r="AF718" s="11"/>
      <c r="AG718" s="11"/>
      <c r="AH718" s="11"/>
      <c r="AI718" s="11"/>
      <c r="AJ718" s="11"/>
    </row>
    <row r="719" spans="1:36" ht="12.75" hidden="1" customHeight="1" x14ac:dyDescent="0.2">
      <c r="A719" s="317"/>
      <c r="B719" s="318"/>
      <c r="C719" s="679" t="s">
        <v>700</v>
      </c>
      <c r="D719" s="319"/>
      <c r="E719" s="321">
        <v>0</v>
      </c>
      <c r="F719" s="321"/>
      <c r="G719" s="322">
        <f>SUM(F719,E719)</f>
        <v>0</v>
      </c>
      <c r="H719" s="323">
        <f>ROUND(F719*H$7, )</f>
        <v>0</v>
      </c>
      <c r="I719" s="324">
        <f t="shared" si="118"/>
        <v>0</v>
      </c>
      <c r="J719" s="324">
        <f t="shared" si="118"/>
        <v>0</v>
      </c>
      <c r="K719" s="89">
        <f t="shared" si="108"/>
        <v>0</v>
      </c>
      <c r="L719" s="89">
        <f t="shared" si="104"/>
        <v>0</v>
      </c>
      <c r="M719" s="11"/>
      <c r="N719" s="11"/>
      <c r="O719" s="11"/>
      <c r="P719" s="11"/>
      <c r="Q719" s="63">
        <f t="shared" si="116"/>
        <v>-10</v>
      </c>
      <c r="R719" s="11"/>
      <c r="S719" s="11"/>
      <c r="T719" s="11"/>
      <c r="U719" s="11"/>
      <c r="V719" s="11"/>
      <c r="W719" s="11"/>
      <c r="X719" s="11"/>
      <c r="Y719" s="11"/>
      <c r="Z719" s="11"/>
      <c r="AA719" s="11"/>
      <c r="AB719" s="11"/>
      <c r="AC719" s="11"/>
      <c r="AD719" s="11"/>
      <c r="AE719" s="11"/>
      <c r="AF719" s="11"/>
      <c r="AG719" s="11"/>
      <c r="AH719" s="11"/>
      <c r="AI719" s="11"/>
      <c r="AJ719" s="11"/>
    </row>
    <row r="720" spans="1:36" ht="24" customHeight="1" x14ac:dyDescent="0.2">
      <c r="A720" s="299" t="s">
        <v>764</v>
      </c>
      <c r="B720" s="300"/>
      <c r="C720" s="301"/>
      <c r="D720" s="302" t="s">
        <v>765</v>
      </c>
      <c r="E720" s="349">
        <v>10</v>
      </c>
      <c r="F720" s="349">
        <f>SUM(F721)</f>
        <v>0</v>
      </c>
      <c r="G720" s="350">
        <f>SUM(G721)</f>
        <v>10</v>
      </c>
      <c r="H720" s="437">
        <f>SUM(H721)</f>
        <v>0</v>
      </c>
      <c r="I720" s="438">
        <f>SUM(I721)</f>
        <v>0</v>
      </c>
      <c r="J720" s="438">
        <f>SUM(J721)</f>
        <v>0</v>
      </c>
      <c r="K720" s="89">
        <f t="shared" si="108"/>
        <v>20</v>
      </c>
      <c r="L720" s="89">
        <f t="shared" si="104"/>
        <v>10</v>
      </c>
      <c r="M720" s="11"/>
      <c r="N720" s="11"/>
      <c r="O720" s="11"/>
      <c r="P720" s="11"/>
      <c r="Q720" s="63">
        <f t="shared" si="116"/>
        <v>-10</v>
      </c>
      <c r="R720" s="11"/>
      <c r="S720" s="11"/>
      <c r="T720" s="11"/>
      <c r="U720" s="11"/>
      <c r="V720" s="11"/>
      <c r="W720" s="11"/>
      <c r="X720" s="11"/>
      <c r="Y720" s="11"/>
      <c r="Z720" s="11"/>
      <c r="AA720" s="11"/>
      <c r="AB720" s="11"/>
      <c r="AC720" s="11"/>
      <c r="AD720" s="11"/>
      <c r="AE720" s="11"/>
      <c r="AF720" s="11"/>
      <c r="AG720" s="11"/>
      <c r="AH720" s="11"/>
      <c r="AI720" s="11"/>
      <c r="AJ720" s="11"/>
    </row>
    <row r="721" spans="1:36" ht="12.75" customHeight="1" x14ac:dyDescent="0.2">
      <c r="A721" s="317"/>
      <c r="B721" s="318"/>
      <c r="C721" s="679" t="s">
        <v>700</v>
      </c>
      <c r="D721" s="325"/>
      <c r="E721" s="646">
        <v>10</v>
      </c>
      <c r="F721" s="342"/>
      <c r="G721" s="322">
        <f>SUM(F721,E721)</f>
        <v>10</v>
      </c>
      <c r="H721" s="323"/>
      <c r="I721" s="324"/>
      <c r="J721" s="324"/>
      <c r="K721" s="89">
        <f t="shared" si="108"/>
        <v>20</v>
      </c>
      <c r="L721" s="89">
        <f t="shared" si="104"/>
        <v>10</v>
      </c>
      <c r="M721" s="11"/>
      <c r="N721" s="11"/>
      <c r="O721" s="11"/>
      <c r="P721" s="11"/>
      <c r="Q721" s="63">
        <f t="shared" si="116"/>
        <v>-50260.5</v>
      </c>
      <c r="R721" s="11"/>
      <c r="S721" s="11"/>
      <c r="T721" s="11"/>
      <c r="U721" s="11"/>
      <c r="V721" s="11"/>
      <c r="W721" s="11"/>
      <c r="X721" s="11"/>
      <c r="Y721" s="11"/>
      <c r="Z721" s="11"/>
      <c r="AA721" s="11"/>
      <c r="AB721" s="11"/>
      <c r="AC721" s="11"/>
      <c r="AD721" s="11"/>
      <c r="AE721" s="11"/>
      <c r="AF721" s="11"/>
      <c r="AG721" s="11"/>
      <c r="AH721" s="11"/>
      <c r="AI721" s="11"/>
      <c r="AJ721" s="11"/>
    </row>
    <row r="722" spans="1:36" ht="12.75" customHeight="1" x14ac:dyDescent="0.2">
      <c r="A722" s="269" t="s">
        <v>766</v>
      </c>
      <c r="B722" s="270"/>
      <c r="C722" s="271"/>
      <c r="D722" s="272"/>
      <c r="E722" s="298">
        <v>50260.5</v>
      </c>
      <c r="F722" s="298">
        <f>SUM(F726,F729,F732,F735,F738,F743,F746,F761,F749,F741,F764)</f>
        <v>0</v>
      </c>
      <c r="G722" s="275">
        <f>SUM(G726,G729,G732,G735,G738,G743,G746,G761,G749,G741,G764)</f>
        <v>50260.5</v>
      </c>
      <c r="H722" s="276">
        <f>SUM(H726,H729,H732,H735,H738,H743,H746,H761,H749,H741,H764)</f>
        <v>0</v>
      </c>
      <c r="I722" s="277">
        <f>SUM(I726,I729,I732,I735,I738,I743,I746,I761,I749,I741,I764)</f>
        <v>0</v>
      </c>
      <c r="J722" s="277">
        <f>SUM(J726,J729,J732,J735,J738,J743,J746,J761,J749,J741,J764)</f>
        <v>0</v>
      </c>
      <c r="K722" s="89">
        <f t="shared" si="108"/>
        <v>100521</v>
      </c>
      <c r="L722" s="89">
        <f t="shared" si="104"/>
        <v>50260.5</v>
      </c>
      <c r="M722" s="11"/>
      <c r="N722" s="11"/>
      <c r="O722" s="11"/>
      <c r="P722" s="11"/>
      <c r="Q722" s="63">
        <f t="shared" si="116"/>
        <v>-50260.5</v>
      </c>
      <c r="R722" s="11"/>
      <c r="S722" s="11"/>
      <c r="T722" s="11"/>
      <c r="U722" s="11"/>
      <c r="V722" s="11"/>
      <c r="W722" s="11"/>
      <c r="X722" s="11"/>
      <c r="Y722" s="11"/>
      <c r="Z722" s="11"/>
      <c r="AA722" s="11"/>
      <c r="AB722" s="11"/>
      <c r="AC722" s="11"/>
      <c r="AD722" s="11"/>
      <c r="AE722" s="11"/>
      <c r="AF722" s="11"/>
      <c r="AG722" s="11"/>
      <c r="AH722" s="11"/>
      <c r="AI722" s="11"/>
      <c r="AJ722" s="11"/>
    </row>
    <row r="723" spans="1:36" ht="12.75" customHeight="1" x14ac:dyDescent="0.2">
      <c r="A723" s="353"/>
      <c r="B723" s="354" t="s">
        <v>718</v>
      </c>
      <c r="C723" s="355"/>
      <c r="D723" s="356"/>
      <c r="E723" s="358">
        <v>50260.5</v>
      </c>
      <c r="F723" s="358">
        <f>SUM(F724:F725)</f>
        <v>0</v>
      </c>
      <c r="G723" s="359">
        <f>SUM(G724:G725)</f>
        <v>50260.5</v>
      </c>
      <c r="H723" s="360">
        <f>SUM(H724:H725)</f>
        <v>0</v>
      </c>
      <c r="I723" s="361">
        <f>SUM(I724:I725)</f>
        <v>0</v>
      </c>
      <c r="J723" s="361">
        <f>SUM(J724:J725)</f>
        <v>0</v>
      </c>
      <c r="K723" s="89">
        <f t="shared" si="108"/>
        <v>100521</v>
      </c>
      <c r="L723" s="89">
        <f t="shared" si="104"/>
        <v>50260.5</v>
      </c>
      <c r="M723" s="11"/>
      <c r="N723" s="11"/>
      <c r="O723" s="11"/>
      <c r="P723" s="11"/>
      <c r="Q723" s="63">
        <f t="shared" si="116"/>
        <v>-5710.5</v>
      </c>
      <c r="R723" s="11"/>
      <c r="S723" s="11"/>
      <c r="T723" s="11"/>
      <c r="U723" s="11"/>
      <c r="V723" s="11"/>
      <c r="W723" s="11"/>
      <c r="X723" s="11"/>
      <c r="Y723" s="11"/>
      <c r="Z723" s="11"/>
      <c r="AA723" s="11"/>
      <c r="AB723" s="11"/>
      <c r="AC723" s="11"/>
      <c r="AD723" s="11"/>
      <c r="AE723" s="11"/>
      <c r="AF723" s="11"/>
      <c r="AG723" s="11"/>
      <c r="AH723" s="11"/>
      <c r="AI723" s="11"/>
      <c r="AJ723" s="11"/>
    </row>
    <row r="724" spans="1:36" ht="12.75" customHeight="1" x14ac:dyDescent="0.2">
      <c r="A724" s="353"/>
      <c r="B724" s="354" t="s">
        <v>699</v>
      </c>
      <c r="C724" s="355"/>
      <c r="D724" s="356"/>
      <c r="E724" s="440">
        <v>5710.5</v>
      </c>
      <c r="F724" s="440">
        <f>SUM(F727,F730,F733,F736,F739,F744,F747,F762,F759)</f>
        <v>0</v>
      </c>
      <c r="G724" s="365">
        <f>SUM(G727,G730,G733,G736,G739,G744,G747,G762,G759)</f>
        <v>5710.5</v>
      </c>
      <c r="H724" s="441">
        <f>SUM(H727,H730,H733,H736,H739,H744,H747,H762,H759)</f>
        <v>0</v>
      </c>
      <c r="I724" s="442">
        <f>SUM(I727,I730,I733,I736,I739,I744,I747,I762,I759)</f>
        <v>0</v>
      </c>
      <c r="J724" s="442">
        <f>SUM(J727,J730,J733,J736,J739,J744,J747,J762,J759)</f>
        <v>0</v>
      </c>
      <c r="K724" s="89">
        <f t="shared" si="108"/>
        <v>11421</v>
      </c>
      <c r="L724" s="89">
        <f t="shared" si="104"/>
        <v>5710.5</v>
      </c>
      <c r="M724" s="11"/>
      <c r="N724" s="11"/>
      <c r="O724" s="11"/>
      <c r="P724" s="11"/>
      <c r="Q724" s="63">
        <f t="shared" si="116"/>
        <v>-44550</v>
      </c>
      <c r="R724" s="11"/>
      <c r="S724" s="11"/>
      <c r="T724" s="11"/>
      <c r="U724" s="11"/>
      <c r="V724" s="11"/>
      <c r="W724" s="11"/>
      <c r="X724" s="11"/>
      <c r="Y724" s="11"/>
      <c r="Z724" s="11"/>
      <c r="AA724" s="11"/>
      <c r="AB724" s="11"/>
      <c r="AC724" s="11"/>
      <c r="AD724" s="11"/>
      <c r="AE724" s="11"/>
      <c r="AF724" s="11"/>
      <c r="AG724" s="11"/>
      <c r="AH724" s="11"/>
      <c r="AI724" s="11"/>
      <c r="AJ724" s="11"/>
    </row>
    <row r="725" spans="1:36" ht="12.75" customHeight="1" x14ac:dyDescent="0.2">
      <c r="A725" s="353"/>
      <c r="B725" s="354" t="s">
        <v>700</v>
      </c>
      <c r="C725" s="355"/>
      <c r="D725" s="356"/>
      <c r="E725" s="444">
        <v>44550</v>
      </c>
      <c r="F725" s="444">
        <f>SUM(F728,F731,F734,F737,F740,F745,F748,F763,F760,F742,F765)</f>
        <v>0</v>
      </c>
      <c r="G725" s="359">
        <f>SUM(G728,G731,G734,G737,G740,G745,G748,G763,G760,G742,G765)</f>
        <v>44550</v>
      </c>
      <c r="H725" s="360">
        <f>SUM(H728,H731,H734,H737,H740,H745,H748,H763,H760,H742,H765)</f>
        <v>0</v>
      </c>
      <c r="I725" s="361">
        <f>SUM(I728,I731,I734,I737,I740,I745,I748,I763,I760,I742,I765)</f>
        <v>0</v>
      </c>
      <c r="J725" s="361">
        <f>SUM(J728,J731,J734,J737,J740,J745,J748,J763,J760,J742,J765)</f>
        <v>0</v>
      </c>
      <c r="K725" s="89">
        <f t="shared" si="108"/>
        <v>89100</v>
      </c>
      <c r="L725" s="89">
        <f t="shared" si="104"/>
        <v>44550</v>
      </c>
      <c r="M725" s="11"/>
      <c r="N725" s="11"/>
      <c r="O725" s="11"/>
      <c r="P725" s="11"/>
      <c r="Q725" s="63">
        <f t="shared" si="116"/>
        <v>-9509</v>
      </c>
      <c r="R725" s="11"/>
      <c r="S725" s="11"/>
      <c r="T725" s="11"/>
      <c r="U725" s="11"/>
      <c r="V725" s="11"/>
      <c r="W725" s="11"/>
      <c r="X725" s="11"/>
      <c r="Y725" s="11"/>
      <c r="Z725" s="11"/>
      <c r="AA725" s="11"/>
      <c r="AB725" s="11"/>
      <c r="AC725" s="11"/>
      <c r="AD725" s="11"/>
      <c r="AE725" s="11"/>
      <c r="AF725" s="11"/>
      <c r="AG725" s="11"/>
      <c r="AH725" s="11"/>
      <c r="AI725" s="11"/>
      <c r="AJ725" s="11"/>
    </row>
    <row r="726" spans="1:36" ht="24" customHeight="1" x14ac:dyDescent="0.2">
      <c r="A726" s="308" t="s">
        <v>767</v>
      </c>
      <c r="B726" s="309"/>
      <c r="C726" s="310"/>
      <c r="D726" s="311" t="s">
        <v>768</v>
      </c>
      <c r="E726" s="313">
        <v>9509</v>
      </c>
      <c r="F726" s="313">
        <f>SUM(F728,F727)</f>
        <v>0</v>
      </c>
      <c r="G726" s="314">
        <f>SUM(G728,G727)</f>
        <v>9509</v>
      </c>
      <c r="H726" s="315">
        <f>SUM(H728,H727)</f>
        <v>0</v>
      </c>
      <c r="I726" s="316">
        <f>SUM(I728,I727)</f>
        <v>0</v>
      </c>
      <c r="J726" s="316">
        <f>SUM(J728,J727)</f>
        <v>0</v>
      </c>
      <c r="K726" s="89">
        <f t="shared" si="108"/>
        <v>19018</v>
      </c>
      <c r="L726" s="89">
        <f t="shared" si="104"/>
        <v>9509</v>
      </c>
      <c r="M726" s="11"/>
      <c r="N726" s="11"/>
      <c r="O726" s="11"/>
      <c r="P726" s="11"/>
      <c r="Q726" s="63">
        <f t="shared" si="116"/>
        <v>-1500</v>
      </c>
      <c r="R726" s="11"/>
      <c r="S726" s="11"/>
      <c r="T726" s="11"/>
      <c r="U726" s="11"/>
      <c r="V726" s="11"/>
      <c r="W726" s="11"/>
      <c r="X726" s="11"/>
      <c r="Y726" s="11"/>
      <c r="Z726" s="11"/>
      <c r="AA726" s="11"/>
      <c r="AB726" s="11"/>
      <c r="AC726" s="11"/>
      <c r="AD726" s="11"/>
      <c r="AE726" s="11"/>
      <c r="AF726" s="11"/>
      <c r="AG726" s="11"/>
      <c r="AH726" s="11"/>
      <c r="AI726" s="11"/>
      <c r="AJ726" s="11"/>
    </row>
    <row r="727" spans="1:36" ht="12.75" customHeight="1" x14ac:dyDescent="0.2">
      <c r="A727" s="317"/>
      <c r="B727" s="318"/>
      <c r="C727" s="679" t="s">
        <v>699</v>
      </c>
      <c r="D727" s="325"/>
      <c r="E727" s="327">
        <v>1500</v>
      </c>
      <c r="F727" s="327"/>
      <c r="G727" s="322">
        <f>SUM(F727,E727)</f>
        <v>1500</v>
      </c>
      <c r="H727" s="323">
        <f>ROUND(F727*H$7, )</f>
        <v>0</v>
      </c>
      <c r="I727" s="324">
        <f>ROUND(F727*I$7, )</f>
        <v>0</v>
      </c>
      <c r="J727" s="324">
        <f>ROUND(F727*J$7, )</f>
        <v>0</v>
      </c>
      <c r="K727" s="89">
        <f t="shared" si="108"/>
        <v>3000</v>
      </c>
      <c r="L727" s="89">
        <f t="shared" si="104"/>
        <v>1500</v>
      </c>
      <c r="M727" s="11"/>
      <c r="N727" s="11"/>
      <c r="O727" s="11"/>
      <c r="P727" s="11"/>
      <c r="Q727" s="63">
        <f t="shared" si="116"/>
        <v>-8009</v>
      </c>
      <c r="R727" s="11"/>
      <c r="S727" s="11"/>
      <c r="T727" s="11"/>
      <c r="U727" s="11"/>
      <c r="V727" s="11"/>
      <c r="W727" s="11"/>
      <c r="X727" s="11"/>
      <c r="Y727" s="11"/>
      <c r="Z727" s="11"/>
      <c r="AA727" s="11"/>
      <c r="AB727" s="11"/>
      <c r="AC727" s="11"/>
      <c r="AD727" s="11"/>
      <c r="AE727" s="11"/>
      <c r="AF727" s="11"/>
      <c r="AG727" s="11"/>
      <c r="AH727" s="11"/>
      <c r="AI727" s="11"/>
      <c r="AJ727" s="11"/>
    </row>
    <row r="728" spans="1:36" ht="12.75" customHeight="1" x14ac:dyDescent="0.2">
      <c r="A728" s="317"/>
      <c r="B728" s="318"/>
      <c r="C728" s="679" t="s">
        <v>700</v>
      </c>
      <c r="D728" s="325"/>
      <c r="E728" s="327">
        <v>8009</v>
      </c>
      <c r="F728" s="327"/>
      <c r="G728" s="322">
        <f>SUM(F728,E728)</f>
        <v>8009</v>
      </c>
      <c r="H728" s="330">
        <f>ROUND(F728*H$7, )</f>
        <v>0</v>
      </c>
      <c r="I728" s="331">
        <f>ROUND(F728*I$7, )</f>
        <v>0</v>
      </c>
      <c r="J728" s="331">
        <f>ROUND(F728*J$7, )</f>
        <v>0</v>
      </c>
      <c r="K728" s="89">
        <f t="shared" si="108"/>
        <v>16018</v>
      </c>
      <c r="L728" s="89">
        <f t="shared" si="104"/>
        <v>8009</v>
      </c>
      <c r="M728" s="11"/>
      <c r="N728" s="63">
        <f>G728-18-1539</f>
        <v>6452</v>
      </c>
      <c r="O728" s="11"/>
      <c r="P728" s="11"/>
      <c r="Q728" s="63">
        <f t="shared" si="116"/>
        <v>0</v>
      </c>
      <c r="R728" s="11"/>
      <c r="S728" s="11"/>
      <c r="T728" s="11"/>
      <c r="U728" s="11"/>
      <c r="V728" s="11"/>
      <c r="W728" s="11"/>
      <c r="X728" s="11"/>
      <c r="Y728" s="11"/>
      <c r="Z728" s="11"/>
      <c r="AA728" s="11"/>
      <c r="AB728" s="11"/>
      <c r="AC728" s="11"/>
      <c r="AD728" s="11"/>
      <c r="AE728" s="11"/>
      <c r="AF728" s="11"/>
      <c r="AG728" s="11"/>
      <c r="AH728" s="11"/>
      <c r="AI728" s="11"/>
      <c r="AJ728" s="11"/>
    </row>
    <row r="729" spans="1:36" ht="12.75" hidden="1" customHeight="1" x14ac:dyDescent="0.2">
      <c r="A729" s="308" t="s">
        <v>769</v>
      </c>
      <c r="B729" s="309"/>
      <c r="C729" s="310"/>
      <c r="D729" s="421"/>
      <c r="E729" s="446">
        <v>0</v>
      </c>
      <c r="F729" s="446">
        <f>SUM(F731,F730)</f>
        <v>0</v>
      </c>
      <c r="G729" s="447">
        <f>SUM(G731,G730)</f>
        <v>0</v>
      </c>
      <c r="H729" s="448">
        <f>ROUND(F729*H$7, )</f>
        <v>0</v>
      </c>
      <c r="I729" s="449">
        <f t="shared" ref="I729:J731" si="119">ROUND(H729*I$7, )</f>
        <v>0</v>
      </c>
      <c r="J729" s="449">
        <f t="shared" si="119"/>
        <v>0</v>
      </c>
      <c r="K729" s="89">
        <f t="shared" si="108"/>
        <v>0</v>
      </c>
      <c r="L729" s="89">
        <f t="shared" si="104"/>
        <v>0</v>
      </c>
      <c r="M729" s="11"/>
      <c r="N729" s="11"/>
      <c r="O729" s="11"/>
      <c r="P729" s="11"/>
      <c r="Q729" s="63">
        <f t="shared" si="116"/>
        <v>0</v>
      </c>
      <c r="R729" s="11"/>
      <c r="S729" s="11"/>
      <c r="T729" s="11"/>
      <c r="U729" s="11"/>
      <c r="V729" s="11"/>
      <c r="W729" s="11"/>
      <c r="X729" s="11"/>
      <c r="Y729" s="11"/>
      <c r="Z729" s="11"/>
      <c r="AA729" s="11"/>
      <c r="AB729" s="11"/>
      <c r="AC729" s="11"/>
      <c r="AD729" s="11"/>
      <c r="AE729" s="11"/>
      <c r="AF729" s="11"/>
      <c r="AG729" s="11"/>
      <c r="AH729" s="11"/>
      <c r="AI729" s="11"/>
      <c r="AJ729" s="11"/>
    </row>
    <row r="730" spans="1:36" ht="12.75" hidden="1" customHeight="1" x14ac:dyDescent="0.2">
      <c r="A730" s="317"/>
      <c r="B730" s="318"/>
      <c r="C730" s="679" t="s">
        <v>699</v>
      </c>
      <c r="D730" s="319"/>
      <c r="E730" s="321">
        <v>0</v>
      </c>
      <c r="F730" s="321"/>
      <c r="G730" s="322">
        <f>SUM(F730,E730)</f>
        <v>0</v>
      </c>
      <c r="H730" s="323">
        <f>ROUND(F730*H$7, )</f>
        <v>0</v>
      </c>
      <c r="I730" s="324">
        <f t="shared" si="119"/>
        <v>0</v>
      </c>
      <c r="J730" s="324">
        <f t="shared" si="119"/>
        <v>0</v>
      </c>
      <c r="K730" s="89">
        <f t="shared" si="108"/>
        <v>0</v>
      </c>
      <c r="L730" s="89">
        <f t="shared" si="104"/>
        <v>0</v>
      </c>
      <c r="M730" s="11"/>
      <c r="N730" s="11"/>
      <c r="O730" s="11"/>
      <c r="P730" s="11"/>
      <c r="Q730" s="63">
        <f t="shared" si="116"/>
        <v>0</v>
      </c>
      <c r="R730" s="11"/>
      <c r="S730" s="11"/>
      <c r="T730" s="11"/>
      <c r="U730" s="11"/>
      <c r="V730" s="11"/>
      <c r="W730" s="11"/>
      <c r="X730" s="11"/>
      <c r="Y730" s="11"/>
      <c r="Z730" s="11"/>
      <c r="AA730" s="11"/>
      <c r="AB730" s="11"/>
      <c r="AC730" s="11"/>
      <c r="AD730" s="11"/>
      <c r="AE730" s="11"/>
      <c r="AF730" s="11"/>
      <c r="AG730" s="11"/>
      <c r="AH730" s="11"/>
      <c r="AI730" s="11"/>
      <c r="AJ730" s="11"/>
    </row>
    <row r="731" spans="1:36" ht="12.75" hidden="1" customHeight="1" x14ac:dyDescent="0.2">
      <c r="A731" s="317"/>
      <c r="B731" s="318"/>
      <c r="C731" s="679" t="s">
        <v>700</v>
      </c>
      <c r="D731" s="319"/>
      <c r="E731" s="321">
        <v>0</v>
      </c>
      <c r="F731" s="321"/>
      <c r="G731" s="322">
        <f>SUM(F731,E731)</f>
        <v>0</v>
      </c>
      <c r="H731" s="323">
        <f>ROUND(F731*H$7, )</f>
        <v>0</v>
      </c>
      <c r="I731" s="324">
        <f t="shared" si="119"/>
        <v>0</v>
      </c>
      <c r="J731" s="324">
        <f t="shared" si="119"/>
        <v>0</v>
      </c>
      <c r="K731" s="89">
        <f t="shared" si="108"/>
        <v>0</v>
      </c>
      <c r="L731" s="89">
        <f t="shared" si="104"/>
        <v>0</v>
      </c>
      <c r="M731" s="11"/>
      <c r="N731" s="11"/>
      <c r="O731" s="11"/>
      <c r="P731" s="11"/>
      <c r="Q731" s="63">
        <f t="shared" si="116"/>
        <v>-2650</v>
      </c>
      <c r="R731" s="11"/>
      <c r="S731" s="11"/>
      <c r="T731" s="11"/>
      <c r="U731" s="11"/>
      <c r="V731" s="11"/>
      <c r="W731" s="11"/>
      <c r="X731" s="11"/>
      <c r="Y731" s="11"/>
      <c r="Z731" s="11"/>
      <c r="AA731" s="11"/>
      <c r="AB731" s="11"/>
      <c r="AC731" s="11"/>
      <c r="AD731" s="11"/>
      <c r="AE731" s="11"/>
      <c r="AF731" s="11"/>
      <c r="AG731" s="11"/>
      <c r="AH731" s="11"/>
      <c r="AI731" s="11"/>
      <c r="AJ731" s="11"/>
    </row>
    <row r="732" spans="1:36" ht="24" customHeight="1" x14ac:dyDescent="0.2">
      <c r="A732" s="308" t="s">
        <v>770</v>
      </c>
      <c r="B732" s="309"/>
      <c r="C732" s="310"/>
      <c r="D732" s="311" t="s">
        <v>771</v>
      </c>
      <c r="E732" s="313">
        <v>2650</v>
      </c>
      <c r="F732" s="313">
        <f>SUM(F734,F733)</f>
        <v>0</v>
      </c>
      <c r="G732" s="314">
        <f>SUM(G734,G733)</f>
        <v>2650</v>
      </c>
      <c r="H732" s="418">
        <f>SUM(H734,H733)</f>
        <v>0</v>
      </c>
      <c r="I732" s="419">
        <f>SUM(I734,I733)</f>
        <v>0</v>
      </c>
      <c r="J732" s="419">
        <f>SUM(J734,J733)</f>
        <v>0</v>
      </c>
      <c r="K732" s="89">
        <f t="shared" si="108"/>
        <v>5300</v>
      </c>
      <c r="L732" s="89">
        <f t="shared" si="104"/>
        <v>2650</v>
      </c>
      <c r="M732" s="11"/>
      <c r="N732" s="11"/>
      <c r="O732" s="11"/>
      <c r="P732" s="11"/>
      <c r="Q732" s="63">
        <f t="shared" si="116"/>
        <v>-1600</v>
      </c>
      <c r="R732" s="11"/>
      <c r="S732" s="11"/>
      <c r="T732" s="11"/>
      <c r="U732" s="11"/>
      <c r="V732" s="11"/>
      <c r="W732" s="11"/>
      <c r="X732" s="11"/>
      <c r="Y732" s="11"/>
      <c r="Z732" s="11"/>
      <c r="AA732" s="11"/>
      <c r="AB732" s="11"/>
      <c r="AC732" s="11"/>
      <c r="AD732" s="11"/>
      <c r="AE732" s="11"/>
      <c r="AF732" s="11"/>
      <c r="AG732" s="11"/>
      <c r="AH732" s="11"/>
      <c r="AI732" s="11"/>
      <c r="AJ732" s="11"/>
    </row>
    <row r="733" spans="1:36" ht="12.75" customHeight="1" x14ac:dyDescent="0.2">
      <c r="A733" s="317"/>
      <c r="B733" s="318"/>
      <c r="C733" s="679" t="s">
        <v>699</v>
      </c>
      <c r="D733" s="325"/>
      <c r="E733" s="327">
        <v>1600</v>
      </c>
      <c r="F733" s="327"/>
      <c r="G733" s="322">
        <f>SUM(F733,E733)</f>
        <v>1600</v>
      </c>
      <c r="H733" s="323">
        <f>ROUND(F733*H$7, )</f>
        <v>0</v>
      </c>
      <c r="I733" s="324">
        <f>ROUND(H733*I$7, )</f>
        <v>0</v>
      </c>
      <c r="J733" s="324">
        <f>ROUND(I733*J$7, )</f>
        <v>0</v>
      </c>
      <c r="K733" s="89">
        <f t="shared" si="108"/>
        <v>3200</v>
      </c>
      <c r="L733" s="89">
        <f t="shared" si="104"/>
        <v>1600</v>
      </c>
      <c r="M733" s="11"/>
      <c r="N733" s="11"/>
      <c r="O733" s="11"/>
      <c r="P733" s="11"/>
      <c r="Q733" s="63">
        <f t="shared" si="116"/>
        <v>-1050</v>
      </c>
      <c r="R733" s="11"/>
      <c r="S733" s="11"/>
      <c r="T733" s="11"/>
      <c r="U733" s="11"/>
      <c r="V733" s="11"/>
      <c r="W733" s="11"/>
      <c r="X733" s="11"/>
      <c r="Y733" s="11"/>
      <c r="Z733" s="11"/>
      <c r="AA733" s="11"/>
      <c r="AB733" s="11"/>
      <c r="AC733" s="11"/>
      <c r="AD733" s="11"/>
      <c r="AE733" s="11"/>
      <c r="AF733" s="11"/>
      <c r="AG733" s="11"/>
      <c r="AH733" s="11"/>
      <c r="AI733" s="11"/>
      <c r="AJ733" s="11"/>
    </row>
    <row r="734" spans="1:36" ht="12.75" customHeight="1" x14ac:dyDescent="0.2">
      <c r="A734" s="317"/>
      <c r="B734" s="318"/>
      <c r="C734" s="679" t="s">
        <v>700</v>
      </c>
      <c r="D734" s="325"/>
      <c r="E734" s="327">
        <v>1050</v>
      </c>
      <c r="F734" s="327"/>
      <c r="G734" s="322">
        <f>SUM(F734,E734)</f>
        <v>1050</v>
      </c>
      <c r="H734" s="330">
        <f>ROUND(F734*H$7, )</f>
        <v>0</v>
      </c>
      <c r="I734" s="331">
        <f>ROUND(F734*I$7, )</f>
        <v>0</v>
      </c>
      <c r="J734" s="331">
        <f>ROUND(F734*J$7, )</f>
        <v>0</v>
      </c>
      <c r="K734" s="89">
        <f t="shared" si="108"/>
        <v>2100</v>
      </c>
      <c r="L734" s="89">
        <f t="shared" si="104"/>
        <v>1050</v>
      </c>
      <c r="M734" s="11"/>
      <c r="N734" s="11"/>
      <c r="O734" s="11"/>
      <c r="P734" s="11"/>
      <c r="Q734" s="63">
        <f t="shared" si="116"/>
        <v>-4500</v>
      </c>
      <c r="R734" s="11"/>
      <c r="S734" s="11"/>
      <c r="T734" s="11"/>
      <c r="U734" s="11"/>
      <c r="V734" s="11"/>
      <c r="W734" s="11"/>
      <c r="X734" s="11"/>
      <c r="Y734" s="11"/>
      <c r="Z734" s="11"/>
      <c r="AA734" s="11"/>
      <c r="AB734" s="11"/>
      <c r="AC734" s="11"/>
      <c r="AD734" s="11"/>
      <c r="AE734" s="11"/>
      <c r="AF734" s="11"/>
      <c r="AG734" s="11"/>
      <c r="AH734" s="11"/>
      <c r="AI734" s="11"/>
      <c r="AJ734" s="11"/>
    </row>
    <row r="735" spans="1:36" ht="24" customHeight="1" x14ac:dyDescent="0.2">
      <c r="A735" s="308" t="s">
        <v>772</v>
      </c>
      <c r="B735" s="309"/>
      <c r="C735" s="310"/>
      <c r="D735" s="311" t="s">
        <v>773</v>
      </c>
      <c r="E735" s="313">
        <v>4500</v>
      </c>
      <c r="F735" s="313">
        <f>SUM(F737,F736)</f>
        <v>0</v>
      </c>
      <c r="G735" s="314">
        <f>SUM(G737,G736)</f>
        <v>4500</v>
      </c>
      <c r="H735" s="418">
        <f>SUM(H737,H736)</f>
        <v>0</v>
      </c>
      <c r="I735" s="419">
        <f>SUM(I737,I736)</f>
        <v>0</v>
      </c>
      <c r="J735" s="419">
        <f>SUM(J737,J736)</f>
        <v>0</v>
      </c>
      <c r="K735" s="89">
        <f t="shared" si="108"/>
        <v>9000</v>
      </c>
      <c r="L735" s="89">
        <f t="shared" si="104"/>
        <v>4500</v>
      </c>
      <c r="M735" s="11"/>
      <c r="N735" s="11"/>
      <c r="O735" s="11"/>
      <c r="P735" s="11"/>
      <c r="Q735" s="63">
        <f t="shared" si="116"/>
        <v>-2500</v>
      </c>
      <c r="R735" s="11"/>
      <c r="S735" s="11"/>
      <c r="T735" s="11"/>
      <c r="U735" s="11"/>
      <c r="V735" s="11"/>
      <c r="W735" s="11"/>
      <c r="X735" s="11"/>
      <c r="Y735" s="11"/>
      <c r="Z735" s="11"/>
      <c r="AA735" s="11"/>
      <c r="AB735" s="11"/>
      <c r="AC735" s="11"/>
      <c r="AD735" s="11"/>
      <c r="AE735" s="11"/>
      <c r="AF735" s="11"/>
      <c r="AG735" s="11"/>
      <c r="AH735" s="11"/>
      <c r="AI735" s="11"/>
      <c r="AJ735" s="11"/>
    </row>
    <row r="736" spans="1:36" ht="12.75" customHeight="1" x14ac:dyDescent="0.2">
      <c r="A736" s="317"/>
      <c r="B736" s="318"/>
      <c r="C736" s="679" t="s">
        <v>699</v>
      </c>
      <c r="D736" s="325"/>
      <c r="E736" s="327">
        <v>2500</v>
      </c>
      <c r="F736" s="327"/>
      <c r="G736" s="322">
        <f>SUM(F736,E736)</f>
        <v>2500</v>
      </c>
      <c r="H736" s="323">
        <f>ROUND(F736*H$7, )</f>
        <v>0</v>
      </c>
      <c r="I736" s="324">
        <f>ROUND(H736*I$7, )</f>
        <v>0</v>
      </c>
      <c r="J736" s="324">
        <f>ROUND(I736*J$7, )</f>
        <v>0</v>
      </c>
      <c r="K736" s="89">
        <f t="shared" si="108"/>
        <v>5000</v>
      </c>
      <c r="L736" s="89">
        <f t="shared" si="104"/>
        <v>2500</v>
      </c>
      <c r="M736" s="11"/>
      <c r="N736" s="11"/>
      <c r="O736" s="11"/>
      <c r="P736" s="11"/>
      <c r="Q736" s="63">
        <f t="shared" si="116"/>
        <v>-2000</v>
      </c>
      <c r="R736" s="11"/>
      <c r="S736" s="11"/>
      <c r="T736" s="11"/>
      <c r="U736" s="11"/>
      <c r="V736" s="11"/>
      <c r="W736" s="11"/>
      <c r="X736" s="11"/>
      <c r="Y736" s="11"/>
      <c r="Z736" s="11"/>
      <c r="AA736" s="11"/>
      <c r="AB736" s="11"/>
      <c r="AC736" s="11"/>
      <c r="AD736" s="11"/>
      <c r="AE736" s="11"/>
      <c r="AF736" s="11"/>
      <c r="AG736" s="11"/>
      <c r="AH736" s="11"/>
      <c r="AI736" s="11"/>
      <c r="AJ736" s="11"/>
    </row>
    <row r="737" spans="1:36" ht="12.75" customHeight="1" x14ac:dyDescent="0.2">
      <c r="A737" s="317"/>
      <c r="B737" s="318"/>
      <c r="C737" s="679" t="s">
        <v>700</v>
      </c>
      <c r="D737" s="325"/>
      <c r="E737" s="327">
        <v>2000</v>
      </c>
      <c r="F737" s="327"/>
      <c r="G737" s="322">
        <f>SUM(F737,E737)</f>
        <v>2000</v>
      </c>
      <c r="H737" s="330">
        <f>ROUND(F737*H$7, )</f>
        <v>0</v>
      </c>
      <c r="I737" s="331">
        <f>ROUND(H737*I$7, )</f>
        <v>0</v>
      </c>
      <c r="J737" s="331">
        <f>ROUND(I737*J$7, )</f>
        <v>0</v>
      </c>
      <c r="K737" s="89">
        <f t="shared" si="108"/>
        <v>4000</v>
      </c>
      <c r="L737" s="89">
        <f t="shared" si="104"/>
        <v>2000</v>
      </c>
      <c r="M737" s="11"/>
      <c r="N737" s="11"/>
      <c r="O737" s="11"/>
      <c r="P737" s="11"/>
      <c r="Q737" s="63">
        <f t="shared" si="116"/>
        <v>0</v>
      </c>
      <c r="R737" s="11"/>
      <c r="S737" s="11"/>
      <c r="T737" s="11"/>
      <c r="U737" s="11"/>
      <c r="V737" s="11"/>
      <c r="W737" s="11"/>
      <c r="X737" s="11"/>
      <c r="Y737" s="11"/>
      <c r="Z737" s="11"/>
      <c r="AA737" s="11"/>
      <c r="AB737" s="11"/>
      <c r="AC737" s="11"/>
      <c r="AD737" s="11"/>
      <c r="AE737" s="11"/>
      <c r="AF737" s="11"/>
      <c r="AG737" s="11"/>
      <c r="AH737" s="11"/>
      <c r="AI737" s="11"/>
      <c r="AJ737" s="11"/>
    </row>
    <row r="738" spans="1:36" ht="12.75" hidden="1" customHeight="1" x14ac:dyDescent="0.2">
      <c r="A738" s="308" t="s">
        <v>774</v>
      </c>
      <c r="B738" s="309"/>
      <c r="C738" s="310"/>
      <c r="D738" s="421"/>
      <c r="E738" s="313">
        <v>0</v>
      </c>
      <c r="F738" s="313">
        <f>SUM(F740,F739)</f>
        <v>0</v>
      </c>
      <c r="G738" s="447">
        <f>SUM(G740,G739)</f>
        <v>0</v>
      </c>
      <c r="H738" s="450">
        <f>SUM(H740,H739)</f>
        <v>0</v>
      </c>
      <c r="I738" s="451">
        <f>SUM(I740,I739)</f>
        <v>0</v>
      </c>
      <c r="J738" s="451">
        <f>SUM(J740,J739)</f>
        <v>0</v>
      </c>
      <c r="K738" s="89">
        <f t="shared" si="108"/>
        <v>0</v>
      </c>
      <c r="L738" s="89">
        <f t="shared" si="104"/>
        <v>0</v>
      </c>
      <c r="M738" s="11"/>
      <c r="N738" s="11"/>
      <c r="O738" s="11"/>
      <c r="P738" s="11"/>
      <c r="Q738" s="63">
        <f t="shared" si="116"/>
        <v>0</v>
      </c>
      <c r="R738" s="11"/>
      <c r="S738" s="11"/>
      <c r="T738" s="11"/>
      <c r="U738" s="11"/>
      <c r="V738" s="11"/>
      <c r="W738" s="11"/>
      <c r="X738" s="11"/>
      <c r="Y738" s="11"/>
      <c r="Z738" s="11"/>
      <c r="AA738" s="11"/>
      <c r="AB738" s="11"/>
      <c r="AC738" s="11"/>
      <c r="AD738" s="11"/>
      <c r="AE738" s="11"/>
      <c r="AF738" s="11"/>
      <c r="AG738" s="11"/>
      <c r="AH738" s="11"/>
      <c r="AI738" s="11"/>
      <c r="AJ738" s="11"/>
    </row>
    <row r="739" spans="1:36" ht="12.75" hidden="1" customHeight="1" x14ac:dyDescent="0.2">
      <c r="A739" s="317"/>
      <c r="B739" s="318"/>
      <c r="C739" s="679" t="s">
        <v>699</v>
      </c>
      <c r="D739" s="319"/>
      <c r="E739" s="327">
        <v>0</v>
      </c>
      <c r="F739" s="327"/>
      <c r="G739" s="322">
        <f>SUM(F739,E739)</f>
        <v>0</v>
      </c>
      <c r="H739" s="452">
        <f>ROUND(F739*H$7, )</f>
        <v>0</v>
      </c>
      <c r="I739" s="453">
        <f>ROUND(H739*I$7, )</f>
        <v>0</v>
      </c>
      <c r="J739" s="453">
        <f>ROUND(I739*J$7, )</f>
        <v>0</v>
      </c>
      <c r="K739" s="89">
        <f t="shared" si="108"/>
        <v>0</v>
      </c>
      <c r="L739" s="89">
        <f t="shared" si="104"/>
        <v>0</v>
      </c>
      <c r="M739" s="11"/>
      <c r="N739" s="11"/>
      <c r="O739" s="11"/>
      <c r="P739" s="11"/>
      <c r="Q739" s="63">
        <f t="shared" si="116"/>
        <v>0</v>
      </c>
      <c r="R739" s="11"/>
      <c r="S739" s="11"/>
      <c r="T739" s="11"/>
      <c r="U739" s="11"/>
      <c r="V739" s="11"/>
      <c r="W739" s="11"/>
      <c r="X739" s="11"/>
      <c r="Y739" s="11"/>
      <c r="Z739" s="11"/>
      <c r="AA739" s="11"/>
      <c r="AB739" s="11"/>
      <c r="AC739" s="11"/>
      <c r="AD739" s="11"/>
      <c r="AE739" s="11"/>
      <c r="AF739" s="11"/>
      <c r="AG739" s="11"/>
      <c r="AH739" s="11"/>
      <c r="AI739" s="11"/>
      <c r="AJ739" s="11"/>
    </row>
    <row r="740" spans="1:36" ht="12.75" hidden="1" customHeight="1" x14ac:dyDescent="0.2">
      <c r="A740" s="317"/>
      <c r="B740" s="318"/>
      <c r="C740" s="679" t="s">
        <v>700</v>
      </c>
      <c r="D740" s="319"/>
      <c r="E740" s="327">
        <v>0</v>
      </c>
      <c r="F740" s="327"/>
      <c r="G740" s="322">
        <f>SUM(F740,E740)</f>
        <v>0</v>
      </c>
      <c r="H740" s="452">
        <f>ROUND(F740*H$7, )</f>
        <v>0</v>
      </c>
      <c r="I740" s="453">
        <f>ROUND(H740*I$7, )</f>
        <v>0</v>
      </c>
      <c r="J740" s="453">
        <f>ROUND(I740*J$7, )</f>
        <v>0</v>
      </c>
      <c r="K740" s="89">
        <f t="shared" si="108"/>
        <v>0</v>
      </c>
      <c r="L740" s="89">
        <f t="shared" si="104"/>
        <v>0</v>
      </c>
      <c r="M740" s="11"/>
      <c r="N740" s="11"/>
      <c r="O740" s="11"/>
      <c r="P740" s="11"/>
      <c r="Q740" s="63">
        <f t="shared" si="116"/>
        <v>0</v>
      </c>
      <c r="R740" s="11"/>
      <c r="S740" s="11"/>
      <c r="T740" s="11"/>
      <c r="U740" s="11"/>
      <c r="V740" s="11"/>
      <c r="W740" s="11"/>
      <c r="X740" s="11"/>
      <c r="Y740" s="11"/>
      <c r="Z740" s="11"/>
      <c r="AA740" s="11"/>
      <c r="AB740" s="11"/>
      <c r="AC740" s="11"/>
      <c r="AD740" s="11"/>
      <c r="AE740" s="11"/>
      <c r="AF740" s="11"/>
      <c r="AG740" s="11"/>
      <c r="AH740" s="11"/>
      <c r="AI740" s="11"/>
      <c r="AJ740" s="11"/>
    </row>
    <row r="741" spans="1:36" ht="12.75" hidden="1" customHeight="1" x14ac:dyDescent="0.2">
      <c r="A741" s="308" t="s">
        <v>775</v>
      </c>
      <c r="B741" s="309"/>
      <c r="C741" s="310"/>
      <c r="D741" s="421"/>
      <c r="E741" s="313">
        <v>0</v>
      </c>
      <c r="F741" s="313">
        <f>SUBTOTAL(9,F742)</f>
        <v>0</v>
      </c>
      <c r="G741" s="447">
        <f>SUBTOTAL(9,G742)</f>
        <v>0</v>
      </c>
      <c r="H741" s="450">
        <f>SUBTOTAL(9,H742)</f>
        <v>0</v>
      </c>
      <c r="I741" s="451">
        <f>SUBTOTAL(9,I742)</f>
        <v>0</v>
      </c>
      <c r="J741" s="451">
        <f>SUBTOTAL(9,J742)</f>
        <v>0</v>
      </c>
      <c r="K741" s="89">
        <f t="shared" si="108"/>
        <v>0</v>
      </c>
      <c r="L741" s="89">
        <f t="shared" si="104"/>
        <v>0</v>
      </c>
      <c r="M741" s="11"/>
      <c r="N741" s="11"/>
      <c r="O741" s="11"/>
      <c r="P741" s="11"/>
      <c r="Q741" s="63">
        <f t="shared" si="116"/>
        <v>0</v>
      </c>
      <c r="R741" s="11"/>
      <c r="S741" s="11"/>
      <c r="T741" s="11"/>
      <c r="U741" s="11"/>
      <c r="V741" s="11"/>
      <c r="W741" s="11"/>
      <c r="X741" s="11"/>
      <c r="Y741" s="11"/>
      <c r="Z741" s="11"/>
      <c r="AA741" s="11"/>
      <c r="AB741" s="11"/>
      <c r="AC741" s="11"/>
      <c r="AD741" s="11"/>
      <c r="AE741" s="11"/>
      <c r="AF741" s="11"/>
      <c r="AG741" s="11"/>
      <c r="AH741" s="11"/>
      <c r="AI741" s="11"/>
      <c r="AJ741" s="11"/>
    </row>
    <row r="742" spans="1:36" ht="12.75" hidden="1" customHeight="1" x14ac:dyDescent="0.2">
      <c r="A742" s="317"/>
      <c r="B742" s="318"/>
      <c r="C742" s="679" t="s">
        <v>700</v>
      </c>
      <c r="D742" s="319"/>
      <c r="E742" s="327">
        <v>0</v>
      </c>
      <c r="F742" s="327"/>
      <c r="G742" s="322">
        <f>SUM(F742,E742)</f>
        <v>0</v>
      </c>
      <c r="H742" s="452">
        <f>ROUND(F742*H$7, )</f>
        <v>0</v>
      </c>
      <c r="I742" s="453">
        <f>ROUND(H742*I$7, )</f>
        <v>0</v>
      </c>
      <c r="J742" s="453">
        <f>ROUND(I742*J$7, )</f>
        <v>0</v>
      </c>
      <c r="K742" s="89">
        <f t="shared" si="108"/>
        <v>0</v>
      </c>
      <c r="L742" s="89">
        <f t="shared" si="104"/>
        <v>0</v>
      </c>
      <c r="M742" s="11"/>
      <c r="N742" s="11"/>
      <c r="O742" s="11"/>
      <c r="P742" s="11"/>
      <c r="Q742" s="63">
        <f t="shared" si="116"/>
        <v>-106.5</v>
      </c>
      <c r="R742" s="11"/>
      <c r="S742" s="11"/>
      <c r="T742" s="11"/>
      <c r="U742" s="11"/>
      <c r="V742" s="11"/>
      <c r="W742" s="11"/>
      <c r="X742" s="11"/>
      <c r="Y742" s="11"/>
      <c r="Z742" s="11"/>
      <c r="AA742" s="11"/>
      <c r="AB742" s="11"/>
      <c r="AC742" s="11"/>
      <c r="AD742" s="11"/>
      <c r="AE742" s="11"/>
      <c r="AF742" s="11"/>
      <c r="AG742" s="11"/>
      <c r="AH742" s="11"/>
      <c r="AI742" s="11"/>
      <c r="AJ742" s="11"/>
    </row>
    <row r="743" spans="1:36" ht="12.75" customHeight="1" x14ac:dyDescent="0.2">
      <c r="A743" s="308" t="s">
        <v>776</v>
      </c>
      <c r="B743" s="309"/>
      <c r="C743" s="310"/>
      <c r="D743" s="421"/>
      <c r="E743" s="313">
        <v>106.5</v>
      </c>
      <c r="F743" s="313">
        <f>SUM(F745,F744)</f>
        <v>0</v>
      </c>
      <c r="G743" s="447">
        <f>SUM(G745,G744)</f>
        <v>106.5</v>
      </c>
      <c r="H743" s="450">
        <f>SUM(H745,H744)</f>
        <v>0</v>
      </c>
      <c r="I743" s="451">
        <f>SUM(I745,I744)</f>
        <v>0</v>
      </c>
      <c r="J743" s="451">
        <f>SUM(J745,J744)</f>
        <v>0</v>
      </c>
      <c r="K743" s="89">
        <f t="shared" si="108"/>
        <v>213</v>
      </c>
      <c r="L743" s="89">
        <f t="shared" si="104"/>
        <v>106.5</v>
      </c>
      <c r="M743" s="11"/>
      <c r="N743" s="11"/>
      <c r="O743" s="11"/>
      <c r="P743" s="11"/>
      <c r="Q743" s="63">
        <f t="shared" si="116"/>
        <v>-106.5</v>
      </c>
      <c r="R743" s="11"/>
      <c r="S743" s="11"/>
      <c r="T743" s="11"/>
      <c r="U743" s="11"/>
      <c r="V743" s="11"/>
      <c r="W743" s="11"/>
      <c r="X743" s="11"/>
      <c r="Y743" s="11"/>
      <c r="Z743" s="11"/>
      <c r="AA743" s="11"/>
      <c r="AB743" s="11"/>
      <c r="AC743" s="11"/>
      <c r="AD743" s="11"/>
      <c r="AE743" s="11"/>
      <c r="AF743" s="11"/>
      <c r="AG743" s="11"/>
      <c r="AH743" s="11"/>
      <c r="AI743" s="11"/>
      <c r="AJ743" s="11"/>
    </row>
    <row r="744" spans="1:36" ht="12.75" customHeight="1" x14ac:dyDescent="0.2">
      <c r="A744" s="317"/>
      <c r="B744" s="318"/>
      <c r="C744" s="679" t="s">
        <v>699</v>
      </c>
      <c r="D744" s="319"/>
      <c r="E744" s="321">
        <v>106.5</v>
      </c>
      <c r="F744" s="686"/>
      <c r="G744" s="322">
        <f>SUM(F744,E744)</f>
        <v>106.5</v>
      </c>
      <c r="H744" s="454">
        <f>ROUND(F744*H$7, )</f>
        <v>0</v>
      </c>
      <c r="I744" s="455">
        <f>ROUND(H744*I$7, )</f>
        <v>0</v>
      </c>
      <c r="J744" s="455">
        <f>ROUND(I744*J$7, )</f>
        <v>0</v>
      </c>
      <c r="K744" s="89">
        <f t="shared" si="108"/>
        <v>213</v>
      </c>
      <c r="L744" s="89">
        <f t="shared" si="104"/>
        <v>106.5</v>
      </c>
      <c r="M744" s="11"/>
      <c r="N744" s="11"/>
      <c r="O744" s="11"/>
      <c r="P744" s="11"/>
      <c r="Q744" s="63">
        <f t="shared" si="116"/>
        <v>0</v>
      </c>
      <c r="R744" s="11"/>
      <c r="S744" s="11"/>
      <c r="T744" s="11"/>
      <c r="U744" s="11"/>
      <c r="V744" s="11"/>
      <c r="W744" s="11"/>
      <c r="X744" s="11"/>
      <c r="Y744" s="11"/>
      <c r="Z744" s="11"/>
      <c r="AA744" s="11"/>
      <c r="AB744" s="11"/>
      <c r="AC744" s="11"/>
      <c r="AD744" s="11"/>
      <c r="AE744" s="11"/>
      <c r="AF744" s="11"/>
      <c r="AG744" s="11"/>
      <c r="AH744" s="11"/>
      <c r="AI744" s="11"/>
      <c r="AJ744" s="11"/>
    </row>
    <row r="745" spans="1:36" ht="12.75" hidden="1" customHeight="1" x14ac:dyDescent="0.2">
      <c r="A745" s="317"/>
      <c r="B745" s="318"/>
      <c r="C745" s="679" t="s">
        <v>700</v>
      </c>
      <c r="D745" s="319"/>
      <c r="E745" s="321">
        <v>0</v>
      </c>
      <c r="F745" s="321"/>
      <c r="G745" s="322">
        <f>SUM(F745,E745)</f>
        <v>0</v>
      </c>
      <c r="H745" s="456">
        <f>ROUND(F745*H$7, )</f>
        <v>0</v>
      </c>
      <c r="I745" s="457">
        <f>ROUND(H745*I$7, )</f>
        <v>0</v>
      </c>
      <c r="J745" s="457">
        <f>ROUND(I745*J$7, )</f>
        <v>0</v>
      </c>
      <c r="K745" s="89">
        <f t="shared" si="108"/>
        <v>0</v>
      </c>
      <c r="L745" s="89">
        <f t="shared" si="104"/>
        <v>0</v>
      </c>
      <c r="M745" s="11"/>
      <c r="N745" s="11"/>
      <c r="O745" s="11"/>
      <c r="P745" s="11"/>
      <c r="Q745" s="63">
        <f t="shared" si="116"/>
        <v>0</v>
      </c>
      <c r="R745" s="11"/>
      <c r="S745" s="11"/>
      <c r="T745" s="11"/>
      <c r="U745" s="11"/>
      <c r="V745" s="11"/>
      <c r="W745" s="11"/>
      <c r="X745" s="11"/>
      <c r="Y745" s="11"/>
      <c r="Z745" s="11"/>
      <c r="AA745" s="11"/>
      <c r="AB745" s="11"/>
      <c r="AC745" s="11"/>
      <c r="AD745" s="11"/>
      <c r="AE745" s="11"/>
      <c r="AF745" s="11"/>
      <c r="AG745" s="11"/>
      <c r="AH745" s="11"/>
      <c r="AI745" s="11"/>
      <c r="AJ745" s="11"/>
    </row>
    <row r="746" spans="1:36" ht="38.25" hidden="1" customHeight="1" x14ac:dyDescent="0.2">
      <c r="A746" s="733" t="s">
        <v>777</v>
      </c>
      <c r="B746" s="709"/>
      <c r="C746" s="711"/>
      <c r="D746" s="421"/>
      <c r="E746" s="313">
        <v>0</v>
      </c>
      <c r="F746" s="313">
        <f>SUM(F748,F747)</f>
        <v>0</v>
      </c>
      <c r="G746" s="314">
        <f>SUM(G748,G747)</f>
        <v>0</v>
      </c>
      <c r="H746" s="458">
        <f>SUM(H748,H747)</f>
        <v>0</v>
      </c>
      <c r="I746" s="459">
        <f>SUM(I748,I747)</f>
        <v>0</v>
      </c>
      <c r="J746" s="459">
        <f>SUM(J748,J747)</f>
        <v>0</v>
      </c>
      <c r="K746" s="89">
        <f t="shared" si="108"/>
        <v>0</v>
      </c>
      <c r="L746" s="89">
        <f t="shared" si="104"/>
        <v>0</v>
      </c>
      <c r="M746" s="11"/>
      <c r="N746" s="11"/>
      <c r="O746" s="11"/>
      <c r="P746" s="11"/>
      <c r="Q746" s="63">
        <f t="shared" si="116"/>
        <v>0</v>
      </c>
      <c r="R746" s="11"/>
      <c r="S746" s="11"/>
      <c r="T746" s="11"/>
      <c r="U746" s="11"/>
      <c r="V746" s="11"/>
      <c r="W746" s="11"/>
      <c r="X746" s="11"/>
      <c r="Y746" s="11"/>
      <c r="Z746" s="11"/>
      <c r="AA746" s="11"/>
      <c r="AB746" s="11"/>
      <c r="AC746" s="11"/>
      <c r="AD746" s="11"/>
      <c r="AE746" s="11"/>
      <c r="AF746" s="11"/>
      <c r="AG746" s="11"/>
      <c r="AH746" s="11"/>
      <c r="AI746" s="11"/>
      <c r="AJ746" s="11"/>
    </row>
    <row r="747" spans="1:36" ht="12.75" hidden="1" customHeight="1" x14ac:dyDescent="0.2">
      <c r="A747" s="317"/>
      <c r="B747" s="318"/>
      <c r="C747" s="679" t="s">
        <v>699</v>
      </c>
      <c r="D747" s="319"/>
      <c r="E747" s="321">
        <v>0</v>
      </c>
      <c r="F747" s="321"/>
      <c r="G747" s="322">
        <f>SUM(F747,E747)</f>
        <v>0</v>
      </c>
      <c r="H747" s="323">
        <f>ROUND(F747*H$7, )</f>
        <v>0</v>
      </c>
      <c r="I747" s="324">
        <f>ROUND(H747*I$7, )</f>
        <v>0</v>
      </c>
      <c r="J747" s="324">
        <f>ROUND(I747*J$7, )</f>
        <v>0</v>
      </c>
      <c r="K747" s="89">
        <f t="shared" si="108"/>
        <v>0</v>
      </c>
      <c r="L747" s="89">
        <f t="shared" si="104"/>
        <v>0</v>
      </c>
      <c r="M747" s="11"/>
      <c r="N747" s="11"/>
      <c r="O747" s="11"/>
      <c r="P747" s="11"/>
      <c r="Q747" s="63">
        <f t="shared" si="116"/>
        <v>0</v>
      </c>
      <c r="R747" s="11"/>
      <c r="S747" s="11"/>
      <c r="T747" s="11"/>
      <c r="U747" s="11"/>
      <c r="V747" s="11"/>
      <c r="W747" s="11"/>
      <c r="X747" s="11"/>
      <c r="Y747" s="11"/>
      <c r="Z747" s="11"/>
      <c r="AA747" s="11"/>
      <c r="AB747" s="11"/>
      <c r="AC747" s="11"/>
      <c r="AD747" s="11"/>
      <c r="AE747" s="11"/>
      <c r="AF747" s="11"/>
      <c r="AG747" s="11"/>
      <c r="AH747" s="11"/>
      <c r="AI747" s="11"/>
      <c r="AJ747" s="11"/>
    </row>
    <row r="748" spans="1:36" ht="12.75" hidden="1" customHeight="1" x14ac:dyDescent="0.2">
      <c r="A748" s="317"/>
      <c r="B748" s="318"/>
      <c r="C748" s="679" t="s">
        <v>700</v>
      </c>
      <c r="D748" s="319"/>
      <c r="E748" s="327">
        <v>0</v>
      </c>
      <c r="F748" s="327"/>
      <c r="G748" s="322">
        <f>SUM(F748,E748)</f>
        <v>0</v>
      </c>
      <c r="H748" s="330"/>
      <c r="I748" s="331"/>
      <c r="J748" s="331"/>
      <c r="K748" s="89">
        <f t="shared" si="108"/>
        <v>0</v>
      </c>
      <c r="L748" s="89">
        <f t="shared" si="104"/>
        <v>0</v>
      </c>
      <c r="M748" s="11"/>
      <c r="N748" s="11"/>
      <c r="O748" s="11"/>
      <c r="P748" s="11"/>
      <c r="Q748" s="63">
        <f t="shared" si="116"/>
        <v>-32297</v>
      </c>
      <c r="R748" s="11"/>
      <c r="S748" s="11"/>
      <c r="T748" s="11"/>
      <c r="U748" s="11"/>
      <c r="V748" s="11"/>
      <c r="W748" s="11"/>
      <c r="X748" s="11"/>
      <c r="Y748" s="11"/>
      <c r="Z748" s="11"/>
      <c r="AA748" s="11"/>
      <c r="AB748" s="11"/>
      <c r="AC748" s="11"/>
      <c r="AD748" s="11"/>
      <c r="AE748" s="11"/>
      <c r="AF748" s="11"/>
      <c r="AG748" s="11"/>
      <c r="AH748" s="11"/>
      <c r="AI748" s="11"/>
      <c r="AJ748" s="11"/>
    </row>
    <row r="749" spans="1:36" ht="50.25" customHeight="1" x14ac:dyDescent="0.2">
      <c r="A749" s="733" t="s">
        <v>778</v>
      </c>
      <c r="B749" s="709"/>
      <c r="C749" s="711"/>
      <c r="D749" s="421"/>
      <c r="E749" s="313">
        <v>32297</v>
      </c>
      <c r="F749" s="313">
        <f>SUM(F760,F759)</f>
        <v>0</v>
      </c>
      <c r="G749" s="314">
        <f>SUM(G760,G759)</f>
        <v>32297</v>
      </c>
      <c r="H749" s="418">
        <f>SUM(H760,H759)</f>
        <v>0</v>
      </c>
      <c r="I749" s="419">
        <f>SUM(I760,I759)</f>
        <v>0</v>
      </c>
      <c r="J749" s="419">
        <f>SUM(J760,J759)</f>
        <v>0</v>
      </c>
      <c r="K749" s="89">
        <f t="shared" si="108"/>
        <v>64594</v>
      </c>
      <c r="L749" s="89">
        <f t="shared" si="104"/>
        <v>32297</v>
      </c>
      <c r="M749" s="11"/>
      <c r="N749" s="11"/>
      <c r="O749" s="11"/>
      <c r="P749" s="11"/>
      <c r="Q749" s="63">
        <f t="shared" si="116"/>
        <v>0</v>
      </c>
      <c r="R749" s="11"/>
      <c r="S749" s="11"/>
      <c r="T749" s="11"/>
      <c r="U749" s="11"/>
      <c r="V749" s="11"/>
      <c r="W749" s="11"/>
      <c r="X749" s="11"/>
      <c r="Y749" s="11"/>
      <c r="Z749" s="11"/>
      <c r="AA749" s="11"/>
      <c r="AB749" s="11"/>
      <c r="AC749" s="11"/>
      <c r="AD749" s="11"/>
      <c r="AE749" s="11"/>
      <c r="AF749" s="11"/>
      <c r="AG749" s="11"/>
      <c r="AH749" s="11"/>
      <c r="AI749" s="11"/>
      <c r="AJ749" s="11"/>
    </row>
    <row r="750" spans="1:36" ht="53.25" hidden="1" customHeight="1" x14ac:dyDescent="0.2">
      <c r="A750" s="317"/>
      <c r="B750" s="318"/>
      <c r="C750" s="334" t="s">
        <v>779</v>
      </c>
      <c r="D750" s="427"/>
      <c r="E750" s="327">
        <v>0</v>
      </c>
      <c r="F750" s="327"/>
      <c r="G750" s="460">
        <f t="shared" ref="G750:G755" si="120">SUM(F750,E750)</f>
        <v>0</v>
      </c>
      <c r="H750" s="461"/>
      <c r="I750" s="462"/>
      <c r="J750" s="462"/>
      <c r="K750" s="89">
        <f t="shared" si="108"/>
        <v>0</v>
      </c>
      <c r="L750" s="89">
        <f t="shared" si="104"/>
        <v>0</v>
      </c>
      <c r="M750" s="11"/>
      <c r="N750" s="11"/>
      <c r="O750" s="11"/>
      <c r="P750" s="11"/>
      <c r="Q750" s="63">
        <f t="shared" si="116"/>
        <v>-26660</v>
      </c>
      <c r="R750" s="11"/>
      <c r="S750" s="11"/>
      <c r="T750" s="11"/>
      <c r="U750" s="11"/>
      <c r="V750" s="11"/>
      <c r="W750" s="11"/>
      <c r="X750" s="11"/>
      <c r="Y750" s="11"/>
      <c r="Z750" s="11"/>
      <c r="AA750" s="11"/>
      <c r="AB750" s="11"/>
      <c r="AC750" s="11"/>
      <c r="AD750" s="11"/>
      <c r="AE750" s="11"/>
      <c r="AF750" s="11"/>
      <c r="AG750" s="11"/>
      <c r="AH750" s="11"/>
      <c r="AI750" s="11"/>
      <c r="AJ750" s="11"/>
    </row>
    <row r="751" spans="1:36" ht="25.5" customHeight="1" x14ac:dyDescent="0.2">
      <c r="A751" s="317"/>
      <c r="B751" s="318"/>
      <c r="C751" s="334" t="s">
        <v>940</v>
      </c>
      <c r="D751" s="427"/>
      <c r="E751" s="327">
        <v>26660</v>
      </c>
      <c r="F751" s="327">
        <f>SUM(F752:F753)</f>
        <v>0</v>
      </c>
      <c r="G751" s="460">
        <f t="shared" si="120"/>
        <v>26660</v>
      </c>
      <c r="H751" s="461"/>
      <c r="I751" s="462"/>
      <c r="J751" s="462"/>
      <c r="K751" s="89">
        <f t="shared" si="108"/>
        <v>53320</v>
      </c>
      <c r="L751" s="89">
        <f t="shared" si="104"/>
        <v>26660</v>
      </c>
      <c r="M751" s="11"/>
      <c r="N751" s="11"/>
      <c r="O751" s="11"/>
      <c r="P751" s="11"/>
      <c r="Q751" s="63">
        <f t="shared" si="116"/>
        <v>-2</v>
      </c>
      <c r="R751" s="11"/>
      <c r="S751" s="11"/>
      <c r="T751" s="11"/>
      <c r="U751" s="11"/>
      <c r="V751" s="11"/>
      <c r="W751" s="11"/>
      <c r="X751" s="11"/>
      <c r="Y751" s="11"/>
      <c r="Z751" s="11"/>
      <c r="AA751" s="11"/>
      <c r="AB751" s="11"/>
      <c r="AC751" s="11"/>
      <c r="AD751" s="11"/>
      <c r="AE751" s="11"/>
      <c r="AF751" s="11"/>
      <c r="AG751" s="11"/>
      <c r="AH751" s="11"/>
      <c r="AI751" s="11"/>
      <c r="AJ751" s="11"/>
    </row>
    <row r="752" spans="1:36" ht="12.75" customHeight="1" x14ac:dyDescent="0.2">
      <c r="A752" s="463"/>
      <c r="B752" s="319"/>
      <c r="C752" s="653" t="s">
        <v>780</v>
      </c>
      <c r="D752" s="427"/>
      <c r="E752" s="465">
        <v>2</v>
      </c>
      <c r="F752" s="465"/>
      <c r="G752" s="466">
        <f t="shared" si="120"/>
        <v>2</v>
      </c>
      <c r="H752" s="461"/>
      <c r="I752" s="462"/>
      <c r="J752" s="462"/>
      <c r="K752" s="89">
        <f t="shared" si="108"/>
        <v>4</v>
      </c>
      <c r="L752" s="89">
        <f t="shared" si="104"/>
        <v>2</v>
      </c>
      <c r="M752" s="2"/>
      <c r="N752" s="2"/>
      <c r="O752" s="2"/>
      <c r="P752" s="2"/>
      <c r="Q752" s="63">
        <f t="shared" si="116"/>
        <v>-26658</v>
      </c>
      <c r="R752" s="2"/>
      <c r="S752" s="2"/>
      <c r="T752" s="2"/>
      <c r="U752" s="2"/>
      <c r="V752" s="2"/>
      <c r="W752" s="2"/>
      <c r="X752" s="2"/>
      <c r="Y752" s="2"/>
      <c r="Z752" s="2"/>
      <c r="AA752" s="2"/>
      <c r="AB752" s="2"/>
      <c r="AC752" s="2"/>
      <c r="AD752" s="2"/>
      <c r="AE752" s="2"/>
      <c r="AF752" s="2"/>
      <c r="AG752" s="2"/>
      <c r="AH752" s="2"/>
      <c r="AI752" s="2"/>
      <c r="AJ752" s="2"/>
    </row>
    <row r="753" spans="1:36" ht="12.75" customHeight="1" x14ac:dyDescent="0.2">
      <c r="A753" s="463"/>
      <c r="B753" s="319"/>
      <c r="C753" s="653" t="s">
        <v>781</v>
      </c>
      <c r="D753" s="427"/>
      <c r="E753" s="465">
        <v>26658</v>
      </c>
      <c r="F753" s="465"/>
      <c r="G753" s="466">
        <f t="shared" si="120"/>
        <v>26658</v>
      </c>
      <c r="H753" s="461"/>
      <c r="I753" s="462"/>
      <c r="J753" s="462"/>
      <c r="K753" s="89">
        <f t="shared" si="108"/>
        <v>53316</v>
      </c>
      <c r="L753" s="89">
        <f t="shared" si="104"/>
        <v>26658</v>
      </c>
      <c r="M753" s="2"/>
      <c r="N753" s="2"/>
      <c r="O753" s="2"/>
      <c r="P753" s="2"/>
      <c r="Q753" s="63">
        <f t="shared" si="116"/>
        <v>-5446</v>
      </c>
      <c r="R753" s="2"/>
      <c r="S753" s="2"/>
      <c r="T753" s="2"/>
      <c r="U753" s="2"/>
      <c r="V753" s="2"/>
      <c r="W753" s="2"/>
      <c r="X753" s="2"/>
      <c r="Y753" s="2"/>
      <c r="Z753" s="2"/>
      <c r="AA753" s="2"/>
      <c r="AB753" s="2"/>
      <c r="AC753" s="2"/>
      <c r="AD753" s="2"/>
      <c r="AE753" s="2"/>
      <c r="AF753" s="2"/>
      <c r="AG753" s="2"/>
      <c r="AH753" s="2"/>
      <c r="AI753" s="2"/>
      <c r="AJ753" s="2"/>
    </row>
    <row r="754" spans="1:36" ht="38.25" customHeight="1" x14ac:dyDescent="0.2">
      <c r="A754" s="317"/>
      <c r="B754" s="318"/>
      <c r="C754" s="334" t="s">
        <v>782</v>
      </c>
      <c r="D754" s="427"/>
      <c r="E754" s="327">
        <v>5446</v>
      </c>
      <c r="F754" s="327"/>
      <c r="G754" s="460">
        <f t="shared" si="120"/>
        <v>5446</v>
      </c>
      <c r="H754" s="461"/>
      <c r="I754" s="462"/>
      <c r="J754" s="462"/>
      <c r="K754" s="89">
        <f t="shared" si="108"/>
        <v>10892</v>
      </c>
      <c r="L754" s="89">
        <f t="shared" si="104"/>
        <v>5446</v>
      </c>
      <c r="M754" s="11"/>
      <c r="N754" s="11"/>
      <c r="O754" s="11"/>
      <c r="P754" s="11"/>
      <c r="Q754" s="63">
        <f t="shared" si="116"/>
        <v>0</v>
      </c>
      <c r="R754" s="11"/>
      <c r="S754" s="11"/>
      <c r="T754" s="11"/>
      <c r="U754" s="11"/>
      <c r="V754" s="11"/>
      <c r="W754" s="11"/>
      <c r="X754" s="11"/>
      <c r="Y754" s="11"/>
      <c r="Z754" s="11"/>
      <c r="AA754" s="11"/>
      <c r="AB754" s="11"/>
      <c r="AC754" s="11"/>
      <c r="AD754" s="11"/>
      <c r="AE754" s="11"/>
      <c r="AF754" s="11"/>
      <c r="AG754" s="11"/>
      <c r="AH754" s="11"/>
      <c r="AI754" s="11"/>
      <c r="AJ754" s="11"/>
    </row>
    <row r="755" spans="1:36" ht="25.5" hidden="1" customHeight="1" x14ac:dyDescent="0.2">
      <c r="A755" s="317"/>
      <c r="B755" s="318"/>
      <c r="C755" s="334" t="s">
        <v>783</v>
      </c>
      <c r="D755" s="427"/>
      <c r="E755" s="327">
        <v>0</v>
      </c>
      <c r="F755" s="327"/>
      <c r="G755" s="460">
        <f t="shared" si="120"/>
        <v>0</v>
      </c>
      <c r="H755" s="461"/>
      <c r="I755" s="462"/>
      <c r="J755" s="462"/>
      <c r="K755" s="89">
        <f t="shared" si="108"/>
        <v>0</v>
      </c>
      <c r="L755" s="89">
        <f t="shared" si="104"/>
        <v>0</v>
      </c>
      <c r="M755" s="11"/>
      <c r="N755" s="11"/>
      <c r="O755" s="11"/>
      <c r="P755" s="11"/>
      <c r="Q755" s="63">
        <f t="shared" si="116"/>
        <v>-191</v>
      </c>
      <c r="R755" s="11"/>
      <c r="S755" s="11"/>
      <c r="T755" s="11"/>
      <c r="U755" s="11"/>
      <c r="V755" s="11"/>
      <c r="W755" s="11"/>
      <c r="X755" s="11"/>
      <c r="Y755" s="11"/>
      <c r="Z755" s="11"/>
      <c r="AA755" s="11"/>
      <c r="AB755" s="11"/>
      <c r="AC755" s="11"/>
      <c r="AD755" s="11"/>
      <c r="AE755" s="11"/>
      <c r="AF755" s="11"/>
      <c r="AG755" s="11"/>
      <c r="AH755" s="11"/>
      <c r="AI755" s="11"/>
      <c r="AJ755" s="11"/>
    </row>
    <row r="756" spans="1:36" ht="25.5" customHeight="1" x14ac:dyDescent="0.2">
      <c r="A756" s="317"/>
      <c r="B756" s="318"/>
      <c r="C756" s="334" t="s">
        <v>784</v>
      </c>
      <c r="D756" s="427"/>
      <c r="E756" s="646">
        <v>191</v>
      </c>
      <c r="F756" s="646">
        <f>SUM(F757:F758)</f>
        <v>0</v>
      </c>
      <c r="G756" s="460">
        <f>SUM(F756,E756)</f>
        <v>191</v>
      </c>
      <c r="H756" s="461"/>
      <c r="I756" s="462"/>
      <c r="J756" s="462"/>
      <c r="K756" s="89">
        <f t="shared" si="108"/>
        <v>382</v>
      </c>
      <c r="L756" s="89">
        <f t="shared" si="104"/>
        <v>191</v>
      </c>
      <c r="M756" s="11"/>
      <c r="N756" s="11"/>
      <c r="O756" s="11"/>
      <c r="P756" s="11"/>
      <c r="Q756" s="63">
        <f t="shared" si="116"/>
        <v>-2</v>
      </c>
      <c r="R756" s="11"/>
      <c r="S756" s="11"/>
      <c r="T756" s="11"/>
      <c r="U756" s="11"/>
      <c r="V756" s="11"/>
      <c r="W756" s="11"/>
      <c r="X756" s="11"/>
      <c r="Y756" s="11"/>
      <c r="Z756" s="11"/>
      <c r="AA756" s="11"/>
      <c r="AB756" s="11"/>
      <c r="AC756" s="11"/>
      <c r="AD756" s="11"/>
      <c r="AE756" s="11"/>
      <c r="AF756" s="11"/>
      <c r="AG756" s="11"/>
      <c r="AH756" s="11"/>
      <c r="AI756" s="11"/>
      <c r="AJ756" s="11"/>
    </row>
    <row r="757" spans="1:36" s="662" customFormat="1" ht="12.75" customHeight="1" x14ac:dyDescent="0.2">
      <c r="A757" s="654"/>
      <c r="B757" s="655"/>
      <c r="C757" s="653" t="s">
        <v>780</v>
      </c>
      <c r="D757" s="656"/>
      <c r="E757" s="663">
        <v>2</v>
      </c>
      <c r="F757" s="663"/>
      <c r="G757" s="664">
        <f>SUM(F757,E757)</f>
        <v>2</v>
      </c>
      <c r="H757" s="658"/>
      <c r="I757" s="659"/>
      <c r="J757" s="659"/>
      <c r="K757" s="660">
        <f t="shared" si="108"/>
        <v>4</v>
      </c>
      <c r="L757" s="660">
        <f t="shared" si="104"/>
        <v>2</v>
      </c>
      <c r="M757" s="661"/>
      <c r="N757" s="661"/>
      <c r="O757" s="661"/>
      <c r="P757" s="661"/>
      <c r="Q757" s="63">
        <f t="shared" si="116"/>
        <v>-189</v>
      </c>
      <c r="R757" s="661"/>
      <c r="S757" s="661"/>
      <c r="T757" s="661"/>
      <c r="U757" s="661"/>
      <c r="V757" s="661"/>
      <c r="W757" s="661"/>
      <c r="X757" s="661"/>
      <c r="Y757" s="661"/>
      <c r="Z757" s="661"/>
      <c r="AA757" s="661"/>
      <c r="AB757" s="661"/>
      <c r="AC757" s="661"/>
      <c r="AD757" s="661"/>
      <c r="AE757" s="661"/>
      <c r="AF757" s="661"/>
      <c r="AG757" s="661"/>
      <c r="AH757" s="661"/>
      <c r="AI757" s="661"/>
      <c r="AJ757" s="661"/>
    </row>
    <row r="758" spans="1:36" s="662" customFormat="1" ht="12.75" customHeight="1" x14ac:dyDescent="0.2">
      <c r="A758" s="654"/>
      <c r="B758" s="655"/>
      <c r="C758" s="653" t="s">
        <v>781</v>
      </c>
      <c r="D758" s="656"/>
      <c r="E758" s="663">
        <v>189</v>
      </c>
      <c r="F758" s="663"/>
      <c r="G758" s="664">
        <f>SUM(F758,E758)</f>
        <v>189</v>
      </c>
      <c r="H758" s="658"/>
      <c r="I758" s="659"/>
      <c r="J758" s="659"/>
      <c r="K758" s="660">
        <f t="shared" si="108"/>
        <v>378</v>
      </c>
      <c r="L758" s="660">
        <f t="shared" si="104"/>
        <v>189</v>
      </c>
      <c r="M758" s="661"/>
      <c r="N758" s="661"/>
      <c r="O758" s="661"/>
      <c r="P758" s="661"/>
      <c r="Q758" s="63">
        <f t="shared" si="116"/>
        <v>-4</v>
      </c>
      <c r="R758" s="661"/>
      <c r="S758" s="661"/>
      <c r="T758" s="661"/>
      <c r="U758" s="661"/>
      <c r="V758" s="661"/>
      <c r="W758" s="661"/>
      <c r="X758" s="661"/>
      <c r="Y758" s="661"/>
      <c r="Z758" s="661"/>
      <c r="AA758" s="661"/>
      <c r="AB758" s="661"/>
      <c r="AC758" s="661"/>
      <c r="AD758" s="661"/>
      <c r="AE758" s="661"/>
      <c r="AF758" s="661"/>
      <c r="AG758" s="661"/>
      <c r="AH758" s="661"/>
      <c r="AI758" s="661"/>
      <c r="AJ758" s="661"/>
    </row>
    <row r="759" spans="1:36" ht="12.75" customHeight="1" x14ac:dyDescent="0.2">
      <c r="A759" s="317"/>
      <c r="B759" s="318"/>
      <c r="C759" s="679" t="s">
        <v>699</v>
      </c>
      <c r="D759" s="319"/>
      <c r="E759" s="321">
        <v>4</v>
      </c>
      <c r="F759" s="321">
        <f>F752+F757</f>
        <v>0</v>
      </c>
      <c r="G759" s="322">
        <f>SUM(F759,E759)</f>
        <v>4</v>
      </c>
      <c r="H759" s="323">
        <f>ROUND(F759*H$7, )</f>
        <v>0</v>
      </c>
      <c r="I759" s="324">
        <f>ROUND(H759*I$7, )</f>
        <v>0</v>
      </c>
      <c r="J759" s="324">
        <f>ROUND(I759*J$7, )</f>
        <v>0</v>
      </c>
      <c r="K759" s="89">
        <f t="shared" si="108"/>
        <v>8</v>
      </c>
      <c r="L759" s="89">
        <f t="shared" si="104"/>
        <v>4</v>
      </c>
      <c r="M759" s="11"/>
      <c r="N759" s="11"/>
      <c r="O759" s="11"/>
      <c r="P759" s="11"/>
      <c r="Q759" s="63">
        <f t="shared" si="116"/>
        <v>-32293</v>
      </c>
      <c r="R759" s="11"/>
      <c r="S759" s="11"/>
      <c r="T759" s="11"/>
      <c r="U759" s="11"/>
      <c r="V759" s="11"/>
      <c r="W759" s="11"/>
      <c r="X759" s="11"/>
      <c r="Y759" s="11"/>
      <c r="Z759" s="11"/>
      <c r="AA759" s="11"/>
      <c r="AB759" s="11"/>
      <c r="AC759" s="11"/>
      <c r="AD759" s="11"/>
      <c r="AE759" s="11"/>
      <c r="AF759" s="11"/>
      <c r="AG759" s="11"/>
      <c r="AH759" s="11"/>
      <c r="AI759" s="11"/>
      <c r="AJ759" s="11"/>
    </row>
    <row r="760" spans="1:36" ht="12.75" customHeight="1" x14ac:dyDescent="0.2">
      <c r="A760" s="317"/>
      <c r="B760" s="318"/>
      <c r="C760" s="679" t="s">
        <v>700</v>
      </c>
      <c r="D760" s="319"/>
      <c r="E760" s="327">
        <v>32293</v>
      </c>
      <c r="F760" s="327">
        <f>SUM(F750,F754,F755,F758,F753)</f>
        <v>0</v>
      </c>
      <c r="G760" s="322">
        <f>SUM(F760,E760)</f>
        <v>32293</v>
      </c>
      <c r="H760" s="330"/>
      <c r="I760" s="331"/>
      <c r="J760" s="331"/>
      <c r="K760" s="89">
        <f t="shared" si="108"/>
        <v>64586</v>
      </c>
      <c r="L760" s="89">
        <f t="shared" si="104"/>
        <v>32293</v>
      </c>
      <c r="M760" s="11"/>
      <c r="N760" s="11"/>
      <c r="O760" s="11"/>
      <c r="P760" s="11"/>
      <c r="Q760" s="63">
        <f t="shared" si="116"/>
        <v>-1198</v>
      </c>
      <c r="R760" s="11"/>
      <c r="S760" s="11"/>
      <c r="T760" s="11"/>
      <c r="U760" s="11"/>
      <c r="V760" s="11"/>
      <c r="W760" s="11"/>
      <c r="X760" s="11"/>
      <c r="Y760" s="11"/>
      <c r="Z760" s="11"/>
      <c r="AA760" s="11"/>
      <c r="AB760" s="11"/>
      <c r="AC760" s="11"/>
      <c r="AD760" s="11"/>
      <c r="AE760" s="11"/>
      <c r="AF760" s="11"/>
      <c r="AG760" s="11"/>
      <c r="AH760" s="11"/>
      <c r="AI760" s="11"/>
      <c r="AJ760" s="11"/>
    </row>
    <row r="761" spans="1:36" ht="24" customHeight="1" x14ac:dyDescent="0.2">
      <c r="A761" s="308" t="s">
        <v>785</v>
      </c>
      <c r="B761" s="309"/>
      <c r="C761" s="310"/>
      <c r="D761" s="311" t="s">
        <v>786</v>
      </c>
      <c r="E761" s="313">
        <v>1198</v>
      </c>
      <c r="F761" s="313">
        <f>SUM(F763,F762)</f>
        <v>0</v>
      </c>
      <c r="G761" s="314">
        <f>SUM(G763,G762)</f>
        <v>1198</v>
      </c>
      <c r="H761" s="418">
        <f>SUM(H763,H762)</f>
        <v>0</v>
      </c>
      <c r="I761" s="419">
        <f>SUM(I763,I762)</f>
        <v>0</v>
      </c>
      <c r="J761" s="419">
        <f>SUM(J763,J762)</f>
        <v>0</v>
      </c>
      <c r="K761" s="89">
        <f t="shared" si="108"/>
        <v>2396</v>
      </c>
      <c r="L761" s="89">
        <f t="shared" si="104"/>
        <v>1198</v>
      </c>
      <c r="M761" s="11"/>
      <c r="N761" s="11"/>
      <c r="O761" s="11"/>
      <c r="P761" s="11"/>
      <c r="Q761" s="63">
        <f t="shared" si="116"/>
        <v>0</v>
      </c>
      <c r="R761" s="11"/>
      <c r="S761" s="11"/>
      <c r="T761" s="11"/>
      <c r="U761" s="11"/>
      <c r="V761" s="11"/>
      <c r="W761" s="11"/>
      <c r="X761" s="11"/>
      <c r="Y761" s="11"/>
      <c r="Z761" s="11"/>
      <c r="AA761" s="11"/>
      <c r="AB761" s="11"/>
      <c r="AC761" s="11"/>
      <c r="AD761" s="11"/>
      <c r="AE761" s="11"/>
      <c r="AF761" s="11"/>
      <c r="AG761" s="11"/>
      <c r="AH761" s="11"/>
      <c r="AI761" s="11"/>
      <c r="AJ761" s="11"/>
    </row>
    <row r="762" spans="1:36" ht="12.75" hidden="1" customHeight="1" x14ac:dyDescent="0.2">
      <c r="A762" s="317"/>
      <c r="B762" s="318"/>
      <c r="C762" s="679" t="s">
        <v>699</v>
      </c>
      <c r="D762" s="319"/>
      <c r="E762" s="327">
        <v>0</v>
      </c>
      <c r="F762" s="327"/>
      <c r="G762" s="467">
        <f>SUM(F762,E762)</f>
        <v>0</v>
      </c>
      <c r="H762" s="330"/>
      <c r="I762" s="331"/>
      <c r="J762" s="331"/>
      <c r="K762" s="89">
        <f t="shared" si="108"/>
        <v>0</v>
      </c>
      <c r="L762" s="89">
        <f t="shared" si="104"/>
        <v>0</v>
      </c>
      <c r="M762" s="11"/>
      <c r="N762" s="11"/>
      <c r="O762" s="11"/>
      <c r="P762" s="11"/>
      <c r="Q762" s="63">
        <f t="shared" si="116"/>
        <v>-1198</v>
      </c>
      <c r="R762" s="11"/>
      <c r="S762" s="11"/>
      <c r="T762" s="11"/>
      <c r="U762" s="11"/>
      <c r="V762" s="11"/>
      <c r="W762" s="11"/>
      <c r="X762" s="11"/>
      <c r="Y762" s="11"/>
      <c r="Z762" s="11"/>
      <c r="AA762" s="11"/>
      <c r="AB762" s="11"/>
      <c r="AC762" s="11"/>
      <c r="AD762" s="11"/>
      <c r="AE762" s="11"/>
      <c r="AF762" s="11"/>
      <c r="AG762" s="11"/>
      <c r="AH762" s="11"/>
      <c r="AI762" s="11"/>
      <c r="AJ762" s="11"/>
    </row>
    <row r="763" spans="1:36" ht="12.75" customHeight="1" x14ac:dyDescent="0.2">
      <c r="A763" s="317"/>
      <c r="B763" s="318"/>
      <c r="C763" s="679" t="s">
        <v>700</v>
      </c>
      <c r="D763" s="325"/>
      <c r="E763" s="646">
        <v>1198</v>
      </c>
      <c r="F763" s="646"/>
      <c r="G763" s="322">
        <f>SUM(F763,E763)</f>
        <v>1198</v>
      </c>
      <c r="H763" s="330"/>
      <c r="I763" s="331"/>
      <c r="J763" s="331"/>
      <c r="K763" s="89">
        <f t="shared" si="108"/>
        <v>2396</v>
      </c>
      <c r="L763" s="89">
        <f t="shared" si="104"/>
        <v>1198</v>
      </c>
      <c r="M763" s="11"/>
      <c r="N763" s="11"/>
      <c r="O763" s="11"/>
      <c r="P763" s="11"/>
      <c r="Q763" s="63">
        <f t="shared" si="116"/>
        <v>0</v>
      </c>
      <c r="R763" s="11"/>
      <c r="S763" s="11"/>
      <c r="T763" s="11"/>
      <c r="U763" s="11"/>
      <c r="V763" s="11"/>
      <c r="W763" s="11"/>
      <c r="X763" s="11"/>
      <c r="Y763" s="11"/>
      <c r="Z763" s="11"/>
      <c r="AA763" s="11"/>
      <c r="AB763" s="11"/>
      <c r="AC763" s="11"/>
      <c r="AD763" s="11"/>
      <c r="AE763" s="11"/>
      <c r="AF763" s="11"/>
      <c r="AG763" s="11"/>
      <c r="AH763" s="11"/>
      <c r="AI763" s="11"/>
      <c r="AJ763" s="11"/>
    </row>
    <row r="764" spans="1:36" ht="12.75" hidden="1" customHeight="1" x14ac:dyDescent="0.2">
      <c r="A764" s="299" t="s">
        <v>709</v>
      </c>
      <c r="B764" s="300"/>
      <c r="C764" s="301"/>
      <c r="D764" s="347"/>
      <c r="E764" s="349">
        <v>0</v>
      </c>
      <c r="F764" s="349">
        <f>SUM(F765)</f>
        <v>0</v>
      </c>
      <c r="G764" s="468">
        <f>SUM(G765)</f>
        <v>0</v>
      </c>
      <c r="H764" s="469">
        <f>SUM(H765)</f>
        <v>0</v>
      </c>
      <c r="I764" s="470">
        <f>SUM(I765)</f>
        <v>0</v>
      </c>
      <c r="J764" s="470">
        <f>SUM(J765)</f>
        <v>0</v>
      </c>
      <c r="K764" s="89">
        <f t="shared" si="108"/>
        <v>0</v>
      </c>
      <c r="L764" s="89">
        <f t="shared" si="104"/>
        <v>0</v>
      </c>
      <c r="M764" s="11"/>
      <c r="N764" s="11"/>
      <c r="O764" s="11"/>
      <c r="P764" s="11"/>
      <c r="Q764" s="63">
        <f t="shared" si="116"/>
        <v>0</v>
      </c>
      <c r="R764" s="11"/>
      <c r="S764" s="11"/>
      <c r="T764" s="11"/>
      <c r="U764" s="11"/>
      <c r="V764" s="11"/>
      <c r="W764" s="11"/>
      <c r="X764" s="11"/>
      <c r="Y764" s="11"/>
      <c r="Z764" s="11"/>
      <c r="AA764" s="11"/>
      <c r="AB764" s="11"/>
      <c r="AC764" s="11"/>
      <c r="AD764" s="11"/>
      <c r="AE764" s="11"/>
      <c r="AF764" s="11"/>
      <c r="AG764" s="11"/>
      <c r="AH764" s="11"/>
      <c r="AI764" s="11"/>
      <c r="AJ764" s="11"/>
    </row>
    <row r="765" spans="1:36" ht="12.75" hidden="1" customHeight="1" x14ac:dyDescent="0.2">
      <c r="A765" s="317"/>
      <c r="B765" s="318"/>
      <c r="C765" s="679" t="s">
        <v>700</v>
      </c>
      <c r="D765" s="319"/>
      <c r="E765" s="472">
        <v>0</v>
      </c>
      <c r="F765" s="472"/>
      <c r="G765" s="322">
        <f>SUM(F765,E765)</f>
        <v>0</v>
      </c>
      <c r="H765" s="473"/>
      <c r="I765" s="474"/>
      <c r="J765" s="474"/>
      <c r="K765" s="89">
        <f t="shared" si="108"/>
        <v>0</v>
      </c>
      <c r="L765" s="89">
        <f t="shared" si="104"/>
        <v>0</v>
      </c>
      <c r="M765" s="11"/>
      <c r="N765" s="11"/>
      <c r="O765" s="11"/>
      <c r="P765" s="11"/>
      <c r="Q765" s="63">
        <f t="shared" si="116"/>
        <v>-43792</v>
      </c>
      <c r="R765" s="11"/>
      <c r="S765" s="11"/>
      <c r="T765" s="11"/>
      <c r="U765" s="11"/>
      <c r="V765" s="11"/>
      <c r="W765" s="11"/>
      <c r="X765" s="11"/>
      <c r="Y765" s="11"/>
      <c r="Z765" s="11"/>
      <c r="AA765" s="11"/>
      <c r="AB765" s="11"/>
      <c r="AC765" s="11"/>
      <c r="AD765" s="11"/>
      <c r="AE765" s="11"/>
      <c r="AF765" s="11"/>
      <c r="AG765" s="11"/>
      <c r="AH765" s="11"/>
      <c r="AI765" s="11"/>
      <c r="AJ765" s="11"/>
    </row>
    <row r="766" spans="1:36" ht="12.75" customHeight="1" x14ac:dyDescent="0.2">
      <c r="A766" s="269" t="s">
        <v>787</v>
      </c>
      <c r="B766" s="270"/>
      <c r="C766" s="271"/>
      <c r="D766" s="272"/>
      <c r="E766" s="298">
        <v>43792</v>
      </c>
      <c r="F766" s="298">
        <f>SUM(F770,F801,F805,F812,F814,F816,F823,F818,F829,F832)</f>
        <v>200</v>
      </c>
      <c r="G766" s="275">
        <f>SUM(G770,G801,G805,G812,G814,G816,G823,G818,G829,G832)</f>
        <v>43992</v>
      </c>
      <c r="H766" s="276">
        <f>SUM(H770,H801,H812,H816,H818,H805,H814,H829)</f>
        <v>203</v>
      </c>
      <c r="I766" s="277">
        <f>SUM(I770,I801,I812,I816,I818,I805,I814,I829)</f>
        <v>205</v>
      </c>
      <c r="J766" s="277">
        <f>SUM(J770,J801,J812,J816,J818,J805,J814,J829)</f>
        <v>208</v>
      </c>
      <c r="K766" s="89">
        <f t="shared" si="108"/>
        <v>87984</v>
      </c>
      <c r="L766" s="89">
        <f t="shared" si="104"/>
        <v>43992</v>
      </c>
      <c r="M766" s="63">
        <f>G766-G767</f>
        <v>0</v>
      </c>
      <c r="N766" s="11"/>
      <c r="O766" s="11"/>
      <c r="P766" s="11"/>
      <c r="Q766" s="63">
        <f t="shared" si="116"/>
        <v>-43792</v>
      </c>
      <c r="R766" s="11"/>
      <c r="S766" s="11"/>
      <c r="T766" s="11"/>
      <c r="U766" s="11"/>
      <c r="V766" s="11"/>
      <c r="W766" s="11"/>
      <c r="X766" s="11"/>
      <c r="Y766" s="11"/>
      <c r="Z766" s="11"/>
      <c r="AA766" s="11"/>
      <c r="AB766" s="11"/>
      <c r="AC766" s="11"/>
      <c r="AD766" s="11"/>
      <c r="AE766" s="11"/>
      <c r="AF766" s="11"/>
      <c r="AG766" s="11"/>
      <c r="AH766" s="11"/>
      <c r="AI766" s="11"/>
      <c r="AJ766" s="11"/>
    </row>
    <row r="767" spans="1:36" ht="12.75" customHeight="1" x14ac:dyDescent="0.2">
      <c r="A767" s="353"/>
      <c r="B767" s="354" t="s">
        <v>718</v>
      </c>
      <c r="C767" s="355"/>
      <c r="D767" s="356"/>
      <c r="E767" s="358">
        <v>43792</v>
      </c>
      <c r="F767" s="358">
        <f>F768+F769</f>
        <v>200</v>
      </c>
      <c r="G767" s="359">
        <f>G768+G769</f>
        <v>43992</v>
      </c>
      <c r="H767" s="360">
        <f>SUM(H768:H769)</f>
        <v>203</v>
      </c>
      <c r="I767" s="361">
        <f>SUM(I768:I769)</f>
        <v>205</v>
      </c>
      <c r="J767" s="361">
        <f>SUM(J768:J769)</f>
        <v>208</v>
      </c>
      <c r="K767" s="89">
        <f t="shared" si="108"/>
        <v>87984</v>
      </c>
      <c r="L767" s="89">
        <f t="shared" si="104"/>
        <v>43992</v>
      </c>
      <c r="M767" s="11"/>
      <c r="N767" s="11"/>
      <c r="O767" s="11"/>
      <c r="P767" s="11"/>
      <c r="Q767" s="63">
        <f t="shared" si="116"/>
        <v>-36338</v>
      </c>
      <c r="R767" s="11"/>
      <c r="S767" s="11"/>
      <c r="T767" s="11"/>
      <c r="U767" s="11"/>
      <c r="V767" s="11"/>
      <c r="W767" s="11"/>
      <c r="X767" s="11"/>
      <c r="Y767" s="11"/>
      <c r="Z767" s="11"/>
      <c r="AA767" s="11"/>
      <c r="AB767" s="11"/>
      <c r="AC767" s="11"/>
      <c r="AD767" s="11"/>
      <c r="AE767" s="11"/>
      <c r="AF767" s="11"/>
      <c r="AG767" s="11"/>
      <c r="AH767" s="11"/>
      <c r="AI767" s="11"/>
      <c r="AJ767" s="11"/>
    </row>
    <row r="768" spans="1:36" ht="12.75" customHeight="1" x14ac:dyDescent="0.2">
      <c r="A768" s="353"/>
      <c r="B768" s="354" t="s">
        <v>699</v>
      </c>
      <c r="C768" s="355"/>
      <c r="D768" s="356"/>
      <c r="E768" s="651">
        <v>36338</v>
      </c>
      <c r="F768" s="651">
        <f>SUM(F778,F784,F787,F790,F803,F807,F810,F813,F815,F817,F824,F830,F833,F774,F799,F821)</f>
        <v>200</v>
      </c>
      <c r="G768" s="359">
        <f>SUM(G778,G784,G787,G790,G803,G807,G810,G813,G815,G817,G824,G830,G833,G774,G799,G821)</f>
        <v>36538</v>
      </c>
      <c r="H768" s="360">
        <f>SUM(H778,H784,H787,H790,H803,H807,H810,H813,H817,H815,H830)</f>
        <v>203</v>
      </c>
      <c r="I768" s="361">
        <f>SUM(I778,I784,I787,I790,I803,I807,I810,I813,I817,I815,I830)</f>
        <v>205</v>
      </c>
      <c r="J768" s="361">
        <f>SUM(J778,J784,J787,J790,J803,J807,J810,J813,J817,J815,J830)</f>
        <v>208</v>
      </c>
      <c r="K768" s="89">
        <f t="shared" si="108"/>
        <v>73076</v>
      </c>
      <c r="L768" s="89">
        <f t="shared" si="104"/>
        <v>36538</v>
      </c>
      <c r="M768" s="11"/>
      <c r="N768" s="11"/>
      <c r="O768" s="11"/>
      <c r="P768" s="11"/>
      <c r="Q768" s="63">
        <f t="shared" si="116"/>
        <v>-7454</v>
      </c>
      <c r="R768" s="11"/>
      <c r="S768" s="11"/>
      <c r="T768" s="11"/>
      <c r="U768" s="11"/>
      <c r="V768" s="11"/>
      <c r="W768" s="11"/>
      <c r="X768" s="11"/>
      <c r="Y768" s="11"/>
      <c r="Z768" s="11"/>
      <c r="AA768" s="11"/>
      <c r="AB768" s="11"/>
      <c r="AC768" s="11"/>
      <c r="AD768" s="11"/>
      <c r="AE768" s="11"/>
      <c r="AF768" s="11"/>
      <c r="AG768" s="11"/>
      <c r="AH768" s="11"/>
      <c r="AI768" s="11"/>
      <c r="AJ768" s="11"/>
    </row>
    <row r="769" spans="1:36" ht="12.75" customHeight="1" x14ac:dyDescent="0.2">
      <c r="A769" s="353"/>
      <c r="B769" s="354" t="s">
        <v>700</v>
      </c>
      <c r="C769" s="355"/>
      <c r="D769" s="356"/>
      <c r="E769" s="652">
        <v>7454</v>
      </c>
      <c r="F769" s="652">
        <f>SUM(F779,F785,F788,F791,F804,F808,F811,F822,F831,F834,F800)</f>
        <v>0</v>
      </c>
      <c r="G769" s="359">
        <f>SUM(G779,G785,G788,G791,G804,G808,G811,G822,G831,G834,G800)</f>
        <v>7454</v>
      </c>
      <c r="H769" s="360">
        <f>SUM(H779,H785,H788,H791,H804,H808,H811,H822,H815,H831)</f>
        <v>0</v>
      </c>
      <c r="I769" s="361">
        <f>SUM(I779,I785,I788,I791,I804,I808,I811,I822,I815,I831)</f>
        <v>0</v>
      </c>
      <c r="J769" s="361">
        <f>SUM(J779,J785,J788,J791,J804,J808,J811,J822,J815,J831)</f>
        <v>0</v>
      </c>
      <c r="K769" s="89">
        <f t="shared" si="108"/>
        <v>14908</v>
      </c>
      <c r="L769" s="89">
        <f t="shared" si="104"/>
        <v>7454</v>
      </c>
      <c r="M769" s="11"/>
      <c r="N769" s="11"/>
      <c r="O769" s="11"/>
      <c r="P769" s="11"/>
      <c r="Q769" s="63">
        <f t="shared" si="116"/>
        <v>-27335</v>
      </c>
      <c r="R769" s="11"/>
      <c r="S769" s="11"/>
      <c r="T769" s="11"/>
      <c r="U769" s="11"/>
      <c r="V769" s="11"/>
      <c r="W769" s="11"/>
      <c r="X769" s="11"/>
      <c r="Y769" s="11"/>
      <c r="Z769" s="11"/>
      <c r="AA769" s="11"/>
      <c r="AB769" s="11"/>
      <c r="AC769" s="11"/>
      <c r="AD769" s="11"/>
      <c r="AE769" s="11"/>
      <c r="AF769" s="11"/>
      <c r="AG769" s="11"/>
      <c r="AH769" s="11"/>
      <c r="AI769" s="11"/>
      <c r="AJ769" s="11"/>
    </row>
    <row r="770" spans="1:36" ht="12.75" customHeight="1" x14ac:dyDescent="0.2">
      <c r="A770" s="299" t="s">
        <v>788</v>
      </c>
      <c r="B770" s="300"/>
      <c r="C770" s="301"/>
      <c r="D770" s="302"/>
      <c r="E770" s="304">
        <v>27335</v>
      </c>
      <c r="F770" s="304">
        <f>SUM(F771,F780,F786,F789,F795)</f>
        <v>200</v>
      </c>
      <c r="G770" s="305">
        <f>SUM(G771,G780,G786,G789,G795)</f>
        <v>27535</v>
      </c>
      <c r="H770" s="306">
        <f>SUM(H771,H780,H786,H789)</f>
        <v>203</v>
      </c>
      <c r="I770" s="307">
        <f>SUM(I771,I780,I786,I789)</f>
        <v>205</v>
      </c>
      <c r="J770" s="307">
        <f>SUM(J771,J780,J786,J789)</f>
        <v>208</v>
      </c>
      <c r="K770" s="89">
        <f t="shared" si="108"/>
        <v>55070</v>
      </c>
      <c r="L770" s="89">
        <f t="shared" si="104"/>
        <v>27535</v>
      </c>
      <c r="M770" s="11"/>
      <c r="N770" s="11"/>
      <c r="O770" s="11"/>
      <c r="P770" s="11"/>
      <c r="Q770" s="63">
        <f t="shared" si="116"/>
        <v>-9250</v>
      </c>
      <c r="R770" s="11"/>
      <c r="S770" s="11"/>
      <c r="T770" s="11"/>
      <c r="U770" s="11"/>
      <c r="V770" s="11"/>
      <c r="W770" s="11"/>
      <c r="X770" s="11"/>
      <c r="Y770" s="11"/>
      <c r="Z770" s="11"/>
      <c r="AA770" s="11"/>
      <c r="AB770" s="11"/>
      <c r="AC770" s="11"/>
      <c r="AD770" s="11"/>
      <c r="AE770" s="11"/>
      <c r="AF770" s="11"/>
      <c r="AG770" s="11"/>
      <c r="AH770" s="11"/>
      <c r="AI770" s="11"/>
      <c r="AJ770" s="11"/>
    </row>
    <row r="771" spans="1:36" ht="12.75" customHeight="1" x14ac:dyDescent="0.2">
      <c r="A771" s="308" t="s">
        <v>789</v>
      </c>
      <c r="B771" s="309"/>
      <c r="C771" s="310"/>
      <c r="D771" s="311">
        <v>67020303</v>
      </c>
      <c r="E771" s="313">
        <v>9250</v>
      </c>
      <c r="F771" s="313">
        <f>SUM(F772,F773,F776)</f>
        <v>0</v>
      </c>
      <c r="G771" s="314">
        <f>SUM(G772,G773,G776)</f>
        <v>9250</v>
      </c>
      <c r="H771" s="315">
        <f>SUM(H772:H776)</f>
        <v>0</v>
      </c>
      <c r="I771" s="316">
        <f>SUM(I772:I776)</f>
        <v>0</v>
      </c>
      <c r="J771" s="316">
        <f>SUM(J772:J776)</f>
        <v>0</v>
      </c>
      <c r="K771" s="89">
        <f t="shared" si="108"/>
        <v>18500</v>
      </c>
      <c r="L771" s="89">
        <f t="shared" si="104"/>
        <v>9250</v>
      </c>
      <c r="M771" s="11"/>
      <c r="N771" s="11"/>
      <c r="O771" s="11"/>
      <c r="P771" s="11"/>
      <c r="Q771" s="63">
        <f t="shared" si="116"/>
        <v>-9250</v>
      </c>
      <c r="R771" s="11"/>
      <c r="S771" s="11"/>
      <c r="T771" s="11"/>
      <c r="U771" s="11"/>
      <c r="V771" s="11"/>
      <c r="W771" s="11"/>
      <c r="X771" s="11"/>
      <c r="Y771" s="11"/>
      <c r="Z771" s="11"/>
      <c r="AA771" s="11"/>
      <c r="AB771" s="11"/>
      <c r="AC771" s="11"/>
      <c r="AD771" s="11"/>
      <c r="AE771" s="11"/>
      <c r="AF771" s="11"/>
      <c r="AG771" s="11"/>
      <c r="AH771" s="11"/>
      <c r="AI771" s="11"/>
      <c r="AJ771" s="11"/>
    </row>
    <row r="772" spans="1:36" ht="12.75" customHeight="1" x14ac:dyDescent="0.2">
      <c r="A772" s="317" t="s">
        <v>747</v>
      </c>
      <c r="B772" s="318"/>
      <c r="C772" s="679"/>
      <c r="D772" s="325"/>
      <c r="E772" s="338">
        <v>9250</v>
      </c>
      <c r="F772" s="338"/>
      <c r="G772" s="322">
        <f>SUM(F772,E772)</f>
        <v>9250</v>
      </c>
      <c r="H772" s="159">
        <f>ROUND(F772*H$7, )</f>
        <v>0</v>
      </c>
      <c r="I772" s="160">
        <f>ROUND(F772*I$7, )</f>
        <v>0</v>
      </c>
      <c r="J772" s="160">
        <f>ROUND(F772*J$7, )</f>
        <v>0</v>
      </c>
      <c r="K772" s="89">
        <f t="shared" si="108"/>
        <v>18500</v>
      </c>
      <c r="L772" s="89">
        <f t="shared" si="104"/>
        <v>9250</v>
      </c>
      <c r="M772" s="11"/>
      <c r="N772" s="11"/>
      <c r="O772" s="11"/>
      <c r="P772" s="11"/>
      <c r="Q772" s="63">
        <f t="shared" si="116"/>
        <v>0</v>
      </c>
      <c r="R772" s="11"/>
      <c r="S772" s="11"/>
      <c r="T772" s="11"/>
      <c r="U772" s="11"/>
      <c r="V772" s="11"/>
      <c r="W772" s="11"/>
      <c r="X772" s="11"/>
      <c r="Y772" s="11"/>
      <c r="Z772" s="11"/>
      <c r="AA772" s="11"/>
      <c r="AB772" s="11"/>
      <c r="AC772" s="11"/>
      <c r="AD772" s="11"/>
      <c r="AE772" s="11"/>
      <c r="AF772" s="11"/>
      <c r="AG772" s="11"/>
      <c r="AH772" s="11"/>
      <c r="AI772" s="11"/>
      <c r="AJ772" s="11"/>
    </row>
    <row r="773" spans="1:36" ht="12.75" hidden="1" customHeight="1" x14ac:dyDescent="0.2">
      <c r="A773" s="317" t="s">
        <v>709</v>
      </c>
      <c r="B773" s="318"/>
      <c r="C773" s="679"/>
      <c r="D773" s="325"/>
      <c r="E773" s="338">
        <v>0</v>
      </c>
      <c r="F773" s="338">
        <f>SUBTOTAL(9,F774)</f>
        <v>0</v>
      </c>
      <c r="G773" s="322">
        <f>SUM(F773,E773)</f>
        <v>0</v>
      </c>
      <c r="H773" s="159"/>
      <c r="I773" s="160"/>
      <c r="J773" s="160"/>
      <c r="K773" s="89"/>
      <c r="L773" s="89">
        <f t="shared" si="104"/>
        <v>0</v>
      </c>
      <c r="M773" s="11"/>
      <c r="N773" s="11"/>
      <c r="O773" s="11"/>
      <c r="P773" s="11"/>
      <c r="Q773" s="63">
        <f t="shared" si="116"/>
        <v>0</v>
      </c>
      <c r="R773" s="11"/>
      <c r="S773" s="11"/>
      <c r="T773" s="11"/>
      <c r="U773" s="11"/>
      <c r="V773" s="11"/>
      <c r="W773" s="11"/>
      <c r="X773" s="11"/>
      <c r="Y773" s="11"/>
      <c r="Z773" s="11"/>
      <c r="AA773" s="11"/>
      <c r="AB773" s="11"/>
      <c r="AC773" s="11"/>
      <c r="AD773" s="11"/>
      <c r="AE773" s="11"/>
      <c r="AF773" s="11"/>
      <c r="AG773" s="11"/>
      <c r="AH773" s="11"/>
      <c r="AI773" s="11"/>
      <c r="AJ773" s="11"/>
    </row>
    <row r="774" spans="1:36" ht="12.75" hidden="1" customHeight="1" x14ac:dyDescent="0.2">
      <c r="A774" s="425"/>
      <c r="B774" s="476"/>
      <c r="C774" s="682" t="s">
        <v>699</v>
      </c>
      <c r="D774" s="427"/>
      <c r="E774" s="396">
        <v>0</v>
      </c>
      <c r="F774" s="396"/>
      <c r="G774" s="430">
        <f>SUM(F774,E774)</f>
        <v>0</v>
      </c>
      <c r="H774" s="431"/>
      <c r="I774" s="432"/>
      <c r="J774" s="432"/>
      <c r="K774" s="129">
        <f t="shared" ref="K774:K821" si="121">SUM(E774:G774)</f>
        <v>0</v>
      </c>
      <c r="L774" s="129">
        <f t="shared" si="104"/>
        <v>0</v>
      </c>
      <c r="M774" s="109"/>
      <c r="N774" s="109"/>
      <c r="O774" s="109"/>
      <c r="P774" s="109"/>
      <c r="Q774" s="63">
        <f t="shared" ref="Q774:Q837" si="122">F775-G775</f>
        <v>0</v>
      </c>
      <c r="R774" s="109"/>
      <c r="S774" s="109"/>
      <c r="T774" s="109"/>
      <c r="U774" s="109"/>
      <c r="V774" s="109"/>
      <c r="W774" s="109"/>
      <c r="X774" s="109"/>
      <c r="Y774" s="109"/>
      <c r="Z774" s="109"/>
      <c r="AA774" s="109"/>
      <c r="AB774" s="109"/>
      <c r="AC774" s="109"/>
      <c r="AD774" s="109"/>
      <c r="AE774" s="109"/>
      <c r="AF774" s="109"/>
      <c r="AG774" s="109"/>
      <c r="AH774" s="109"/>
      <c r="AI774" s="109"/>
      <c r="AJ774" s="109"/>
    </row>
    <row r="775" spans="1:36" ht="12.75" hidden="1" customHeight="1" x14ac:dyDescent="0.2">
      <c r="A775" s="425"/>
      <c r="B775" s="476"/>
      <c r="C775" s="682" t="s">
        <v>700</v>
      </c>
      <c r="D775" s="427"/>
      <c r="E775" s="396">
        <v>0</v>
      </c>
      <c r="F775" s="396"/>
      <c r="G775" s="430">
        <f>SUM(F775,E775)</f>
        <v>0</v>
      </c>
      <c r="H775" s="431"/>
      <c r="I775" s="432"/>
      <c r="J775" s="432"/>
      <c r="K775" s="129">
        <f t="shared" si="121"/>
        <v>0</v>
      </c>
      <c r="L775" s="129">
        <f t="shared" si="104"/>
        <v>0</v>
      </c>
      <c r="M775" s="109"/>
      <c r="N775" s="109"/>
      <c r="O775" s="109"/>
      <c r="P775" s="109"/>
      <c r="Q775" s="63">
        <f t="shared" si="122"/>
        <v>0</v>
      </c>
      <c r="R775" s="109"/>
      <c r="S775" s="109"/>
      <c r="T775" s="109"/>
      <c r="U775" s="109"/>
      <c r="V775" s="109"/>
      <c r="W775" s="109"/>
      <c r="X775" s="109"/>
      <c r="Y775" s="109"/>
      <c r="Z775" s="109"/>
      <c r="AA775" s="109"/>
      <c r="AB775" s="109"/>
      <c r="AC775" s="109"/>
      <c r="AD775" s="109"/>
      <c r="AE775" s="109"/>
      <c r="AF775" s="109"/>
      <c r="AG775" s="109"/>
      <c r="AH775" s="109"/>
      <c r="AI775" s="109"/>
      <c r="AJ775" s="109"/>
    </row>
    <row r="776" spans="1:36" ht="12.75" hidden="1" customHeight="1" x14ac:dyDescent="0.2">
      <c r="A776" s="317" t="s">
        <v>751</v>
      </c>
      <c r="B776" s="318"/>
      <c r="C776" s="679"/>
      <c r="D776" s="319"/>
      <c r="E776" s="321">
        <v>0</v>
      </c>
      <c r="F776" s="321"/>
      <c r="G776" s="322">
        <f>SUM(F776,E776)</f>
        <v>0</v>
      </c>
      <c r="H776" s="423">
        <f>ROUND(F776*H$7, )</f>
        <v>0</v>
      </c>
      <c r="I776" s="424">
        <f>ROUND(H776*I$7, )</f>
        <v>0</v>
      </c>
      <c r="J776" s="424">
        <f>ROUND(I776*J$7, )</f>
        <v>0</v>
      </c>
      <c r="K776" s="89">
        <f t="shared" si="121"/>
        <v>0</v>
      </c>
      <c r="L776" s="89">
        <f t="shared" si="104"/>
        <v>0</v>
      </c>
      <c r="M776" s="11"/>
      <c r="N776" s="11"/>
      <c r="O776" s="11"/>
      <c r="P776" s="11"/>
      <c r="Q776" s="63">
        <f t="shared" si="122"/>
        <v>-9250</v>
      </c>
      <c r="R776" s="11"/>
      <c r="S776" s="11"/>
      <c r="T776" s="11"/>
      <c r="U776" s="11"/>
      <c r="V776" s="11"/>
      <c r="W776" s="11"/>
      <c r="X776" s="11"/>
      <c r="Y776" s="11"/>
      <c r="Z776" s="11"/>
      <c r="AA776" s="11"/>
      <c r="AB776" s="11"/>
      <c r="AC776" s="11"/>
      <c r="AD776" s="11"/>
      <c r="AE776" s="11"/>
      <c r="AF776" s="11"/>
      <c r="AG776" s="11"/>
      <c r="AH776" s="11"/>
      <c r="AI776" s="11"/>
      <c r="AJ776" s="11"/>
    </row>
    <row r="777" spans="1:36" ht="12.75" customHeight="1" x14ac:dyDescent="0.2">
      <c r="A777" s="308"/>
      <c r="B777" s="417" t="s">
        <v>698</v>
      </c>
      <c r="C777" s="310"/>
      <c r="D777" s="311"/>
      <c r="E777" s="313">
        <v>9250</v>
      </c>
      <c r="F777" s="313">
        <f>SUM(F778:F779)</f>
        <v>0</v>
      </c>
      <c r="G777" s="314">
        <f>SUM(G778:G779)</f>
        <v>9250</v>
      </c>
      <c r="H777" s="418">
        <f>SUM(H778:H779)</f>
        <v>0</v>
      </c>
      <c r="I777" s="419">
        <f>SUM(I778:I779)</f>
        <v>0</v>
      </c>
      <c r="J777" s="419">
        <f>SUM(J778:J779)</f>
        <v>0</v>
      </c>
      <c r="K777" s="89">
        <f t="shared" si="121"/>
        <v>18500</v>
      </c>
      <c r="L777" s="89">
        <f t="shared" si="104"/>
        <v>9250</v>
      </c>
      <c r="M777" s="11"/>
      <c r="N777" s="11"/>
      <c r="O777" s="11"/>
      <c r="P777" s="11"/>
      <c r="Q777" s="63">
        <f t="shared" si="122"/>
        <v>-8000</v>
      </c>
      <c r="R777" s="11"/>
      <c r="S777" s="11"/>
      <c r="T777" s="11"/>
      <c r="U777" s="11"/>
      <c r="V777" s="11"/>
      <c r="W777" s="11"/>
      <c r="X777" s="11"/>
      <c r="Y777" s="11"/>
      <c r="Z777" s="11"/>
      <c r="AA777" s="11"/>
      <c r="AB777" s="11"/>
      <c r="AC777" s="11"/>
      <c r="AD777" s="11"/>
      <c r="AE777" s="11"/>
      <c r="AF777" s="11"/>
      <c r="AG777" s="11"/>
      <c r="AH777" s="11"/>
      <c r="AI777" s="11"/>
      <c r="AJ777" s="11"/>
    </row>
    <row r="778" spans="1:36" ht="15" customHeight="1" x14ac:dyDescent="0.25">
      <c r="A778" s="317"/>
      <c r="B778" s="318"/>
      <c r="C778" s="679" t="s">
        <v>699</v>
      </c>
      <c r="D778" s="325"/>
      <c r="E778" s="396">
        <v>8000</v>
      </c>
      <c r="F778" s="396"/>
      <c r="G778" s="322">
        <f>SUM(F778,E778)</f>
        <v>8000</v>
      </c>
      <c r="H778" s="159">
        <f>ROUND(F778*H$7, )</f>
        <v>0</v>
      </c>
      <c r="I778" s="160">
        <f>ROUND(F778*I$7, )</f>
        <v>0</v>
      </c>
      <c r="J778" s="160">
        <f>ROUND(F778*J$7, )</f>
        <v>0</v>
      </c>
      <c r="K778" s="89">
        <f t="shared" si="121"/>
        <v>16000</v>
      </c>
      <c r="L778" s="89">
        <f t="shared" si="104"/>
        <v>8000</v>
      </c>
      <c r="M778" s="332">
        <v>0.1</v>
      </c>
      <c r="N778" s="11"/>
      <c r="O778" s="11"/>
      <c r="P778" s="11"/>
      <c r="Q778" s="63">
        <f t="shared" si="122"/>
        <v>-1250</v>
      </c>
      <c r="R778" s="11"/>
      <c r="S778" s="11"/>
      <c r="T778" s="11"/>
      <c r="U778" s="11"/>
      <c r="V778" s="11"/>
      <c r="W778" s="11"/>
      <c r="X778" s="11"/>
      <c r="Y778" s="11"/>
      <c r="Z778" s="11"/>
      <c r="AA778" s="11"/>
      <c r="AB778" s="11"/>
      <c r="AC778" s="11"/>
      <c r="AD778" s="11"/>
      <c r="AE778" s="11"/>
      <c r="AF778" s="11"/>
      <c r="AG778" s="11"/>
      <c r="AH778" s="11"/>
      <c r="AI778" s="11"/>
      <c r="AJ778" s="11"/>
    </row>
    <row r="779" spans="1:36" ht="12.75" customHeight="1" x14ac:dyDescent="0.2">
      <c r="A779" s="317"/>
      <c r="B779" s="318"/>
      <c r="C779" s="679" t="s">
        <v>700</v>
      </c>
      <c r="D779" s="325"/>
      <c r="E779" s="396">
        <v>1250</v>
      </c>
      <c r="F779" s="396"/>
      <c r="G779" s="322">
        <f>SUM(F779,E779)</f>
        <v>1250</v>
      </c>
      <c r="H779" s="423">
        <f>ROUND(F779*H$7, )</f>
        <v>0</v>
      </c>
      <c r="I779" s="424">
        <f>ROUND(H779*I$7, )</f>
        <v>0</v>
      </c>
      <c r="J779" s="424">
        <f>ROUND(I779*J$7, )</f>
        <v>0</v>
      </c>
      <c r="K779" s="89">
        <f t="shared" si="121"/>
        <v>2500</v>
      </c>
      <c r="L779" s="89">
        <f t="shared" si="104"/>
        <v>1250</v>
      </c>
      <c r="M779" s="11"/>
      <c r="N779" s="11"/>
      <c r="O779" s="11"/>
      <c r="P779" s="11"/>
      <c r="Q779" s="63">
        <f t="shared" si="122"/>
        <v>-1565</v>
      </c>
      <c r="R779" s="11"/>
      <c r="S779" s="11"/>
      <c r="T779" s="11"/>
      <c r="U779" s="11"/>
      <c r="V779" s="11"/>
      <c r="W779" s="11"/>
      <c r="X779" s="11"/>
      <c r="Y779" s="11"/>
      <c r="Z779" s="11"/>
      <c r="AA779" s="11"/>
      <c r="AB779" s="11"/>
      <c r="AC779" s="11"/>
      <c r="AD779" s="11"/>
      <c r="AE779" s="11"/>
      <c r="AF779" s="11"/>
      <c r="AG779" s="11"/>
      <c r="AH779" s="11"/>
      <c r="AI779" s="11"/>
      <c r="AJ779" s="11"/>
    </row>
    <row r="780" spans="1:36" ht="12.75" customHeight="1" x14ac:dyDescent="0.2">
      <c r="A780" s="308" t="s">
        <v>790</v>
      </c>
      <c r="B780" s="309"/>
      <c r="C780" s="310"/>
      <c r="D780" s="311">
        <v>67020305</v>
      </c>
      <c r="E780" s="313">
        <v>1565</v>
      </c>
      <c r="F780" s="313">
        <f>SUM(F781:F782)</f>
        <v>0</v>
      </c>
      <c r="G780" s="314">
        <f>SUM(G781:G782)</f>
        <v>1565</v>
      </c>
      <c r="H780" s="418">
        <f>SUM(H781:H782)</f>
        <v>0</v>
      </c>
      <c r="I780" s="419">
        <f>SUM(I781:I782)</f>
        <v>0</v>
      </c>
      <c r="J780" s="419">
        <f>SUM(J781:J782)</f>
        <v>0</v>
      </c>
      <c r="K780" s="89">
        <f t="shared" si="121"/>
        <v>3130</v>
      </c>
      <c r="L780" s="89">
        <f t="shared" si="104"/>
        <v>1565</v>
      </c>
      <c r="M780" s="11"/>
      <c r="N780" s="11"/>
      <c r="O780" s="11"/>
      <c r="P780" s="11"/>
      <c r="Q780" s="63">
        <f t="shared" si="122"/>
        <v>-1565</v>
      </c>
      <c r="R780" s="11"/>
      <c r="S780" s="11"/>
      <c r="T780" s="11"/>
      <c r="U780" s="11"/>
      <c r="V780" s="11"/>
      <c r="W780" s="11"/>
      <c r="X780" s="11"/>
      <c r="Y780" s="11"/>
      <c r="Z780" s="11"/>
      <c r="AA780" s="11"/>
      <c r="AB780" s="11"/>
      <c r="AC780" s="11"/>
      <c r="AD780" s="11"/>
      <c r="AE780" s="11"/>
      <c r="AF780" s="11"/>
      <c r="AG780" s="11"/>
      <c r="AH780" s="11"/>
      <c r="AI780" s="11"/>
      <c r="AJ780" s="11"/>
    </row>
    <row r="781" spans="1:36" ht="12.75" customHeight="1" x14ac:dyDescent="0.2">
      <c r="A781" s="317" t="s">
        <v>747</v>
      </c>
      <c r="B781" s="318"/>
      <c r="C781" s="679"/>
      <c r="D781" s="325"/>
      <c r="E781" s="338">
        <v>1565</v>
      </c>
      <c r="F781" s="338">
        <f>F784+F785</f>
        <v>0</v>
      </c>
      <c r="G781" s="322">
        <f>SUM(F781,E781)</f>
        <v>1565</v>
      </c>
      <c r="H781" s="456">
        <f>ROUND(F781*H$7, )</f>
        <v>0</v>
      </c>
      <c r="I781" s="457">
        <f>ROUND(F781*I$7, )</f>
        <v>0</v>
      </c>
      <c r="J781" s="457">
        <f>ROUND(F781*J$7, )</f>
        <v>0</v>
      </c>
      <c r="K781" s="89">
        <f t="shared" si="121"/>
        <v>3130</v>
      </c>
      <c r="L781" s="89">
        <f t="shared" si="104"/>
        <v>1565</v>
      </c>
      <c r="M781" s="11"/>
      <c r="N781" s="11"/>
      <c r="O781" s="11"/>
      <c r="P781" s="11"/>
      <c r="Q781" s="63">
        <f t="shared" si="122"/>
        <v>0</v>
      </c>
      <c r="R781" s="11"/>
      <c r="S781" s="11"/>
      <c r="T781" s="11"/>
      <c r="U781" s="11"/>
      <c r="V781" s="11"/>
      <c r="W781" s="11"/>
      <c r="X781" s="11"/>
      <c r="Y781" s="11"/>
      <c r="Z781" s="11"/>
      <c r="AA781" s="11"/>
      <c r="AB781" s="11"/>
      <c r="AC781" s="11"/>
      <c r="AD781" s="11"/>
      <c r="AE781" s="11"/>
      <c r="AF781" s="11"/>
      <c r="AG781" s="11"/>
      <c r="AH781" s="11"/>
      <c r="AI781" s="11"/>
      <c r="AJ781" s="11"/>
    </row>
    <row r="782" spans="1:36" ht="12.75" hidden="1" customHeight="1" x14ac:dyDescent="0.2">
      <c r="A782" s="317" t="s">
        <v>751</v>
      </c>
      <c r="B782" s="318"/>
      <c r="C782" s="679"/>
      <c r="D782" s="325"/>
      <c r="E782" s="321">
        <v>0</v>
      </c>
      <c r="F782" s="321"/>
      <c r="G782" s="322">
        <f>SUM(F782,E782)</f>
        <v>0</v>
      </c>
      <c r="H782" s="328">
        <f>ROUND(F782*H$7, )</f>
        <v>0</v>
      </c>
      <c r="I782" s="329">
        <f>ROUND(F782*I$7, )</f>
        <v>0</v>
      </c>
      <c r="J782" s="329">
        <f>ROUND(F782*J$7, )</f>
        <v>0</v>
      </c>
      <c r="K782" s="89">
        <f t="shared" si="121"/>
        <v>0</v>
      </c>
      <c r="L782" s="89">
        <f t="shared" si="104"/>
        <v>0</v>
      </c>
      <c r="M782" s="11"/>
      <c r="N782" s="11"/>
      <c r="O782" s="11"/>
      <c r="P782" s="11"/>
      <c r="Q782" s="63">
        <f t="shared" si="122"/>
        <v>-1565</v>
      </c>
      <c r="R782" s="11"/>
      <c r="S782" s="11"/>
      <c r="T782" s="11"/>
      <c r="U782" s="11"/>
      <c r="V782" s="11"/>
      <c r="W782" s="11"/>
      <c r="X782" s="11"/>
      <c r="Y782" s="11"/>
      <c r="Z782" s="11"/>
      <c r="AA782" s="11"/>
      <c r="AB782" s="11"/>
      <c r="AC782" s="11"/>
      <c r="AD782" s="11"/>
      <c r="AE782" s="11"/>
      <c r="AF782" s="11"/>
      <c r="AG782" s="11"/>
      <c r="AH782" s="11"/>
      <c r="AI782" s="11"/>
      <c r="AJ782" s="11"/>
    </row>
    <row r="783" spans="1:36" ht="12.75" customHeight="1" x14ac:dyDescent="0.2">
      <c r="A783" s="308"/>
      <c r="B783" s="417" t="s">
        <v>698</v>
      </c>
      <c r="C783" s="310"/>
      <c r="D783" s="311"/>
      <c r="E783" s="313">
        <v>1565</v>
      </c>
      <c r="F783" s="313">
        <f>SUM(F784:F785)</f>
        <v>0</v>
      </c>
      <c r="G783" s="314">
        <f>SUM(G784:G785)</f>
        <v>1565</v>
      </c>
      <c r="H783" s="418">
        <f>SUM(H784:H785)</f>
        <v>0</v>
      </c>
      <c r="I783" s="419">
        <f>SUM(I784:I785)</f>
        <v>0</v>
      </c>
      <c r="J783" s="419">
        <f>SUM(J784:J785)</f>
        <v>0</v>
      </c>
      <c r="K783" s="89">
        <f t="shared" si="121"/>
        <v>3130</v>
      </c>
      <c r="L783" s="89">
        <f t="shared" si="104"/>
        <v>1565</v>
      </c>
      <c r="M783" s="11"/>
      <c r="N783" s="11"/>
      <c r="O783" s="11"/>
      <c r="P783" s="11"/>
      <c r="Q783" s="63">
        <f t="shared" si="122"/>
        <v>-1557</v>
      </c>
      <c r="R783" s="11"/>
      <c r="S783" s="11"/>
      <c r="T783" s="11"/>
      <c r="U783" s="11"/>
      <c r="V783" s="11"/>
      <c r="W783" s="11"/>
      <c r="X783" s="11"/>
      <c r="Y783" s="11"/>
      <c r="Z783" s="11"/>
      <c r="AA783" s="11"/>
      <c r="AB783" s="11"/>
      <c r="AC783" s="11"/>
      <c r="AD783" s="11"/>
      <c r="AE783" s="11"/>
      <c r="AF783" s="11"/>
      <c r="AG783" s="11"/>
      <c r="AH783" s="11"/>
      <c r="AI783" s="11"/>
      <c r="AJ783" s="11"/>
    </row>
    <row r="784" spans="1:36" ht="15" customHeight="1" x14ac:dyDescent="0.25">
      <c r="A784" s="317"/>
      <c r="B784" s="318"/>
      <c r="C784" s="679" t="s">
        <v>699</v>
      </c>
      <c r="D784" s="325"/>
      <c r="E784" s="327">
        <v>1557</v>
      </c>
      <c r="F784" s="327"/>
      <c r="G784" s="322">
        <f>SUM(F784,E784)</f>
        <v>1557</v>
      </c>
      <c r="H784" s="330">
        <f>ROUND(F784*H$7, )</f>
        <v>0</v>
      </c>
      <c r="I784" s="331">
        <f>ROUND(F784*I$7, )</f>
        <v>0</v>
      </c>
      <c r="J784" s="331">
        <f>ROUND(F784*J$7, )</f>
        <v>0</v>
      </c>
      <c r="K784" s="89">
        <f t="shared" si="121"/>
        <v>3114</v>
      </c>
      <c r="L784" s="89">
        <f t="shared" si="104"/>
        <v>1557</v>
      </c>
      <c r="M784" s="332">
        <v>0.1</v>
      </c>
      <c r="N784" s="11"/>
      <c r="O784" s="11"/>
      <c r="P784" s="11"/>
      <c r="Q784" s="63">
        <f t="shared" si="122"/>
        <v>-8</v>
      </c>
      <c r="R784" s="11"/>
      <c r="S784" s="11"/>
      <c r="T784" s="11"/>
      <c r="U784" s="11"/>
      <c r="V784" s="11"/>
      <c r="W784" s="11"/>
      <c r="X784" s="11"/>
      <c r="Y784" s="11"/>
      <c r="Z784" s="11"/>
      <c r="AA784" s="11"/>
      <c r="AB784" s="11"/>
      <c r="AC784" s="11"/>
      <c r="AD784" s="11"/>
      <c r="AE784" s="11"/>
      <c r="AF784" s="11"/>
      <c r="AG784" s="11"/>
      <c r="AH784" s="11"/>
      <c r="AI784" s="11"/>
      <c r="AJ784" s="11"/>
    </row>
    <row r="785" spans="1:36" ht="12.75" customHeight="1" x14ac:dyDescent="0.2">
      <c r="A785" s="317"/>
      <c r="B785" s="318"/>
      <c r="C785" s="679" t="s">
        <v>700</v>
      </c>
      <c r="D785" s="325"/>
      <c r="E785" s="321">
        <v>8</v>
      </c>
      <c r="F785" s="321"/>
      <c r="G785" s="322">
        <f>SUM(F785,E785)</f>
        <v>8</v>
      </c>
      <c r="H785" s="423">
        <f>ROUND(F785*H$7, )</f>
        <v>0</v>
      </c>
      <c r="I785" s="424">
        <f>ROUND(H785*I$7, )</f>
        <v>0</v>
      </c>
      <c r="J785" s="424">
        <f>ROUND(I785*J$7, )</f>
        <v>0</v>
      </c>
      <c r="K785" s="89">
        <f t="shared" si="121"/>
        <v>16</v>
      </c>
      <c r="L785" s="89">
        <f t="shared" si="104"/>
        <v>8</v>
      </c>
      <c r="M785" s="11"/>
      <c r="N785" s="11"/>
      <c r="O785" s="11"/>
      <c r="P785" s="11"/>
      <c r="Q785" s="63">
        <f t="shared" si="122"/>
        <v>-5500</v>
      </c>
      <c r="R785" s="11"/>
      <c r="S785" s="11"/>
      <c r="T785" s="11"/>
      <c r="U785" s="11"/>
      <c r="V785" s="11"/>
      <c r="W785" s="11"/>
      <c r="X785" s="11"/>
      <c r="Y785" s="11"/>
      <c r="Z785" s="11"/>
      <c r="AA785" s="11"/>
      <c r="AB785" s="11"/>
      <c r="AC785" s="11"/>
      <c r="AD785" s="11"/>
      <c r="AE785" s="11"/>
      <c r="AF785" s="11"/>
      <c r="AG785" s="11"/>
      <c r="AH785" s="11"/>
      <c r="AI785" s="11"/>
      <c r="AJ785" s="11"/>
    </row>
    <row r="786" spans="1:36" ht="12.75" customHeight="1" x14ac:dyDescent="0.2">
      <c r="A786" s="308" t="s">
        <v>791</v>
      </c>
      <c r="B786" s="309"/>
      <c r="C786" s="310"/>
      <c r="D786" s="311">
        <v>67020302</v>
      </c>
      <c r="E786" s="313">
        <v>5500</v>
      </c>
      <c r="F786" s="313">
        <f>SUM(F787:F788)</f>
        <v>0</v>
      </c>
      <c r="G786" s="314">
        <f>SUM(G787:G788)</f>
        <v>5500</v>
      </c>
      <c r="H786" s="418">
        <f>SUM(H787:H788)</f>
        <v>0</v>
      </c>
      <c r="I786" s="419">
        <f>SUM(I787:I788)</f>
        <v>0</v>
      </c>
      <c r="J786" s="419">
        <f>SUM(J787:J788)</f>
        <v>0</v>
      </c>
      <c r="K786" s="89">
        <f t="shared" si="121"/>
        <v>11000</v>
      </c>
      <c r="L786" s="89">
        <f t="shared" si="104"/>
        <v>5500</v>
      </c>
      <c r="M786" s="11"/>
      <c r="N786" s="11"/>
      <c r="O786" s="11"/>
      <c r="P786" s="11"/>
      <c r="Q786" s="63">
        <f t="shared" si="122"/>
        <v>-4500</v>
      </c>
      <c r="R786" s="11"/>
      <c r="S786" s="11"/>
      <c r="T786" s="11"/>
      <c r="U786" s="11"/>
      <c r="V786" s="11"/>
      <c r="W786" s="11"/>
      <c r="X786" s="11"/>
      <c r="Y786" s="11"/>
      <c r="Z786" s="11"/>
      <c r="AA786" s="11"/>
      <c r="AB786" s="11"/>
      <c r="AC786" s="11"/>
      <c r="AD786" s="11"/>
      <c r="AE786" s="11"/>
      <c r="AF786" s="11"/>
      <c r="AG786" s="11"/>
      <c r="AH786" s="11"/>
      <c r="AI786" s="11"/>
      <c r="AJ786" s="11"/>
    </row>
    <row r="787" spans="1:36" ht="15" customHeight="1" x14ac:dyDescent="0.25">
      <c r="A787" s="317"/>
      <c r="B787" s="318"/>
      <c r="C787" s="679" t="s">
        <v>699</v>
      </c>
      <c r="D787" s="325"/>
      <c r="E787" s="327">
        <v>4500</v>
      </c>
      <c r="F787" s="327"/>
      <c r="G787" s="322">
        <f>SUM(F787,E787)</f>
        <v>4500</v>
      </c>
      <c r="H787" s="330">
        <f>ROUND(F787*H$7, )</f>
        <v>0</v>
      </c>
      <c r="I787" s="331">
        <f>ROUND(F787*I$7, )</f>
        <v>0</v>
      </c>
      <c r="J787" s="331">
        <f>ROUND(F787*J$7, )</f>
        <v>0</v>
      </c>
      <c r="K787" s="89">
        <f t="shared" si="121"/>
        <v>9000</v>
      </c>
      <c r="L787" s="89">
        <f t="shared" si="104"/>
        <v>4500</v>
      </c>
      <c r="M787" s="332">
        <v>0.1</v>
      </c>
      <c r="N787" s="11"/>
      <c r="O787" s="11"/>
      <c r="P787" s="11"/>
      <c r="Q787" s="63">
        <f t="shared" si="122"/>
        <v>-1000</v>
      </c>
      <c r="R787" s="11"/>
      <c r="S787" s="11"/>
      <c r="T787" s="11"/>
      <c r="U787" s="11"/>
      <c r="V787" s="11"/>
      <c r="W787" s="11"/>
      <c r="X787" s="11"/>
      <c r="Y787" s="11"/>
      <c r="Z787" s="11"/>
      <c r="AA787" s="11"/>
      <c r="AB787" s="11"/>
      <c r="AC787" s="11"/>
      <c r="AD787" s="11"/>
      <c r="AE787" s="11"/>
      <c r="AF787" s="11"/>
      <c r="AG787" s="11"/>
      <c r="AH787" s="11"/>
      <c r="AI787" s="11"/>
      <c r="AJ787" s="11"/>
    </row>
    <row r="788" spans="1:36" ht="12.75" customHeight="1" x14ac:dyDescent="0.2">
      <c r="A788" s="317"/>
      <c r="B788" s="318"/>
      <c r="C788" s="679" t="s">
        <v>700</v>
      </c>
      <c r="D788" s="325"/>
      <c r="E788" s="327">
        <v>1000</v>
      </c>
      <c r="F788" s="327"/>
      <c r="G788" s="322">
        <f>SUM(F788,E788)</f>
        <v>1000</v>
      </c>
      <c r="H788" s="330">
        <f>ROUND(F788*H$7, )</f>
        <v>0</v>
      </c>
      <c r="I788" s="331">
        <f>ROUND(H788*I$7, )</f>
        <v>0</v>
      </c>
      <c r="J788" s="331">
        <f>ROUND(I788*J$7, )</f>
        <v>0</v>
      </c>
      <c r="K788" s="89">
        <f t="shared" si="121"/>
        <v>2000</v>
      </c>
      <c r="L788" s="89" t="str">
        <f>C788</f>
        <v>Secţiunea de dezvoltare</v>
      </c>
      <c r="M788" s="11"/>
      <c r="N788" s="11"/>
      <c r="O788" s="11"/>
      <c r="P788" s="11"/>
      <c r="Q788" s="63">
        <f t="shared" si="122"/>
        <v>-2950</v>
      </c>
      <c r="R788" s="11"/>
      <c r="S788" s="11"/>
      <c r="T788" s="11"/>
      <c r="U788" s="11"/>
      <c r="V788" s="11"/>
      <c r="W788" s="11"/>
      <c r="X788" s="11"/>
      <c r="Y788" s="11"/>
      <c r="Z788" s="11"/>
      <c r="AA788" s="11"/>
      <c r="AB788" s="11"/>
      <c r="AC788" s="11"/>
      <c r="AD788" s="11"/>
      <c r="AE788" s="11"/>
      <c r="AF788" s="11"/>
      <c r="AG788" s="11"/>
      <c r="AH788" s="11"/>
      <c r="AI788" s="11"/>
      <c r="AJ788" s="11"/>
    </row>
    <row r="789" spans="1:36" ht="24.75" customHeight="1" x14ac:dyDescent="0.2">
      <c r="A789" s="733" t="s">
        <v>792</v>
      </c>
      <c r="B789" s="709"/>
      <c r="C789" s="711"/>
      <c r="D789" s="311">
        <v>67020308</v>
      </c>
      <c r="E789" s="313">
        <v>2950</v>
      </c>
      <c r="F789" s="313">
        <f>SUM(F790:F791)</f>
        <v>200</v>
      </c>
      <c r="G789" s="314">
        <f>SUM(G790:G791)</f>
        <v>3150</v>
      </c>
      <c r="H789" s="418">
        <f>SUM(H790:H791)</f>
        <v>203</v>
      </c>
      <c r="I789" s="419">
        <f>SUM(I790:I791)</f>
        <v>205</v>
      </c>
      <c r="J789" s="419">
        <f>SUM(J790:J791)</f>
        <v>208</v>
      </c>
      <c r="K789" s="89">
        <f t="shared" si="121"/>
        <v>6300</v>
      </c>
      <c r="L789" s="89">
        <f t="shared" ref="L789:L795" si="123">IF(G789&lt;&gt;0,G789,0)</f>
        <v>3150</v>
      </c>
      <c r="M789" s="11"/>
      <c r="N789" s="11"/>
      <c r="O789" s="11"/>
      <c r="P789" s="11"/>
      <c r="Q789" s="63">
        <f t="shared" si="122"/>
        <v>-2600</v>
      </c>
      <c r="R789" s="11"/>
      <c r="S789" s="11"/>
      <c r="T789" s="11"/>
      <c r="U789" s="11"/>
      <c r="V789" s="11"/>
      <c r="W789" s="11"/>
      <c r="X789" s="11"/>
      <c r="Y789" s="11"/>
      <c r="Z789" s="11"/>
      <c r="AA789" s="11"/>
      <c r="AB789" s="11"/>
      <c r="AC789" s="11"/>
      <c r="AD789" s="11"/>
      <c r="AE789" s="11"/>
      <c r="AF789" s="11"/>
      <c r="AG789" s="11"/>
      <c r="AH789" s="11"/>
      <c r="AI789" s="11"/>
      <c r="AJ789" s="11"/>
    </row>
    <row r="790" spans="1:36" ht="15" customHeight="1" x14ac:dyDescent="0.25">
      <c r="A790" s="317"/>
      <c r="B790" s="318"/>
      <c r="C790" s="679" t="s">
        <v>699</v>
      </c>
      <c r="D790" s="325"/>
      <c r="E790" s="327">
        <v>2600</v>
      </c>
      <c r="F790" s="327">
        <v>200</v>
      </c>
      <c r="G790" s="322">
        <f>SUM(F790,E790)</f>
        <v>2800</v>
      </c>
      <c r="H790" s="330">
        <f>ROUND(F790*H$7, )</f>
        <v>203</v>
      </c>
      <c r="I790" s="331">
        <f>ROUND(F790*I$7, )</f>
        <v>205</v>
      </c>
      <c r="J790" s="331">
        <f>ROUND(F790*J$7, )</f>
        <v>208</v>
      </c>
      <c r="K790" s="89">
        <f t="shared" si="121"/>
        <v>5600</v>
      </c>
      <c r="L790" s="89">
        <f t="shared" si="123"/>
        <v>2800</v>
      </c>
      <c r="M790" s="332">
        <v>0.1</v>
      </c>
      <c r="N790" s="11"/>
      <c r="O790" s="11"/>
      <c r="P790" s="11"/>
      <c r="Q790" s="63">
        <f t="shared" si="122"/>
        <v>-350</v>
      </c>
      <c r="R790" s="11"/>
      <c r="S790" s="11"/>
      <c r="T790" s="11"/>
      <c r="U790" s="11"/>
      <c r="V790" s="11"/>
      <c r="W790" s="11"/>
      <c r="X790" s="11"/>
      <c r="Y790" s="11"/>
      <c r="Z790" s="11"/>
      <c r="AA790" s="11"/>
      <c r="AB790" s="11"/>
      <c r="AC790" s="11"/>
      <c r="AD790" s="11"/>
      <c r="AE790" s="11"/>
      <c r="AF790" s="11"/>
      <c r="AG790" s="11"/>
      <c r="AH790" s="11"/>
      <c r="AI790" s="11"/>
      <c r="AJ790" s="11"/>
    </row>
    <row r="791" spans="1:36" ht="12.75" customHeight="1" x14ac:dyDescent="0.2">
      <c r="A791" s="317"/>
      <c r="B791" s="318"/>
      <c r="C791" s="679" t="s">
        <v>700</v>
      </c>
      <c r="D791" s="325"/>
      <c r="E791" s="327">
        <v>350</v>
      </c>
      <c r="F791" s="327"/>
      <c r="G791" s="322">
        <f>SUM(F791,E791)</f>
        <v>350</v>
      </c>
      <c r="H791" s="423">
        <f>ROUND(F791*H$7, )</f>
        <v>0</v>
      </c>
      <c r="I791" s="424">
        <f>ROUND(H791*I$7, )</f>
        <v>0</v>
      </c>
      <c r="J791" s="424">
        <f>ROUND(I791*J$7, )</f>
        <v>0</v>
      </c>
      <c r="K791" s="89">
        <f t="shared" si="121"/>
        <v>700</v>
      </c>
      <c r="L791" s="89">
        <f t="shared" si="123"/>
        <v>350</v>
      </c>
      <c r="M791" s="11"/>
      <c r="N791" s="11"/>
      <c r="O791" s="11"/>
      <c r="P791" s="11"/>
      <c r="Q791" s="63">
        <f t="shared" si="122"/>
        <v>-2950</v>
      </c>
      <c r="R791" s="11"/>
      <c r="S791" s="11"/>
      <c r="T791" s="11"/>
      <c r="U791" s="11"/>
      <c r="V791" s="11"/>
      <c r="W791" s="11"/>
      <c r="X791" s="11"/>
      <c r="Y791" s="11"/>
      <c r="Z791" s="11"/>
      <c r="AA791" s="11"/>
      <c r="AB791" s="11"/>
      <c r="AC791" s="11"/>
      <c r="AD791" s="11"/>
      <c r="AE791" s="11"/>
      <c r="AF791" s="11"/>
      <c r="AG791" s="11"/>
      <c r="AH791" s="11"/>
      <c r="AI791" s="11"/>
      <c r="AJ791" s="11"/>
    </row>
    <row r="792" spans="1:36" ht="12.75" customHeight="1" x14ac:dyDescent="0.2">
      <c r="A792" s="308" t="s">
        <v>710</v>
      </c>
      <c r="B792" s="309"/>
      <c r="C792" s="310"/>
      <c r="D792" s="311"/>
      <c r="E792" s="313">
        <v>2950</v>
      </c>
      <c r="F792" s="313">
        <f>SUM(F793:F794)</f>
        <v>200</v>
      </c>
      <c r="G792" s="314">
        <f>SUM(G793:G794)</f>
        <v>3150</v>
      </c>
      <c r="H792" s="418">
        <f>SUM(H793:H794)</f>
        <v>203</v>
      </c>
      <c r="I792" s="419">
        <f>SUM(I793:I794)</f>
        <v>205</v>
      </c>
      <c r="J792" s="419">
        <f>SUM(J793:J794)</f>
        <v>208</v>
      </c>
      <c r="K792" s="89">
        <f t="shared" si="121"/>
        <v>6300</v>
      </c>
      <c r="L792" s="89">
        <f t="shared" si="123"/>
        <v>3150</v>
      </c>
      <c r="M792" s="11"/>
      <c r="N792" s="11"/>
      <c r="O792" s="11"/>
      <c r="P792" s="11"/>
      <c r="Q792" s="63">
        <f t="shared" si="122"/>
        <v>-1950</v>
      </c>
      <c r="R792" s="11"/>
      <c r="S792" s="11"/>
      <c r="T792" s="11"/>
      <c r="U792" s="11"/>
      <c r="V792" s="11"/>
      <c r="W792" s="11"/>
      <c r="X792" s="11"/>
      <c r="Y792" s="11"/>
      <c r="Z792" s="11"/>
      <c r="AA792" s="11"/>
      <c r="AB792" s="11"/>
      <c r="AC792" s="11"/>
      <c r="AD792" s="11"/>
      <c r="AE792" s="11"/>
      <c r="AF792" s="11"/>
      <c r="AG792" s="11"/>
      <c r="AH792" s="11"/>
      <c r="AI792" s="11"/>
      <c r="AJ792" s="11"/>
    </row>
    <row r="793" spans="1:36" ht="26.25" customHeight="1" x14ac:dyDescent="0.25">
      <c r="A793" s="734" t="s">
        <v>793</v>
      </c>
      <c r="B793" s="709"/>
      <c r="C793" s="717"/>
      <c r="D793" s="325"/>
      <c r="E793" s="338">
        <v>1950</v>
      </c>
      <c r="F793" s="338">
        <f>F790+F791-F794</f>
        <v>0</v>
      </c>
      <c r="G793" s="322">
        <f>SUM(F793,E793)</f>
        <v>1950</v>
      </c>
      <c r="H793" s="330">
        <f>ROUND(F793*H$7, )</f>
        <v>0</v>
      </c>
      <c r="I793" s="331">
        <f>ROUND(F793*I$7, )</f>
        <v>0</v>
      </c>
      <c r="J793" s="331">
        <f>ROUND(F793*J$7, )</f>
        <v>0</v>
      </c>
      <c r="K793" s="89">
        <f t="shared" si="121"/>
        <v>3900</v>
      </c>
      <c r="L793" s="89">
        <f t="shared" si="123"/>
        <v>1950</v>
      </c>
      <c r="M793" s="332"/>
      <c r="N793" s="63">
        <f>G792-G789</f>
        <v>0</v>
      </c>
      <c r="O793" s="11"/>
      <c r="P793" s="11"/>
      <c r="Q793" s="63">
        <f t="shared" si="122"/>
        <v>-1000</v>
      </c>
      <c r="R793" s="11"/>
      <c r="S793" s="11"/>
      <c r="T793" s="11"/>
      <c r="U793" s="11"/>
      <c r="V793" s="11"/>
      <c r="W793" s="11"/>
      <c r="X793" s="11"/>
      <c r="Y793" s="11"/>
      <c r="Z793" s="11"/>
      <c r="AA793" s="11"/>
      <c r="AB793" s="11"/>
      <c r="AC793" s="11"/>
      <c r="AD793" s="11"/>
      <c r="AE793" s="11"/>
      <c r="AF793" s="11"/>
      <c r="AG793" s="11"/>
      <c r="AH793" s="11"/>
      <c r="AI793" s="11"/>
      <c r="AJ793" s="11"/>
    </row>
    <row r="794" spans="1:36" ht="12.75" customHeight="1" x14ac:dyDescent="0.2">
      <c r="A794" s="317" t="s">
        <v>794</v>
      </c>
      <c r="B794" s="318"/>
      <c r="C794" s="679"/>
      <c r="D794" s="325"/>
      <c r="E794" s="338">
        <v>1000</v>
      </c>
      <c r="F794" s="338">
        <v>200</v>
      </c>
      <c r="G794" s="322">
        <f>SUM(F794,E794)</f>
        <v>1200</v>
      </c>
      <c r="H794" s="330">
        <f>ROUND(F794*H$7, )</f>
        <v>203</v>
      </c>
      <c r="I794" s="331">
        <f>ROUND(F794*I$7, )</f>
        <v>205</v>
      </c>
      <c r="J794" s="331">
        <f>ROUND(F794*J$7, )</f>
        <v>208</v>
      </c>
      <c r="K794" s="89">
        <f t="shared" si="121"/>
        <v>2400</v>
      </c>
      <c r="L794" s="89">
        <f t="shared" si="123"/>
        <v>1200</v>
      </c>
      <c r="M794" s="11"/>
      <c r="N794" s="11"/>
      <c r="O794" s="11"/>
      <c r="P794" s="11"/>
      <c r="Q794" s="63">
        <f t="shared" si="122"/>
        <v>-8070</v>
      </c>
      <c r="R794" s="11"/>
      <c r="S794" s="11"/>
      <c r="T794" s="11"/>
      <c r="U794" s="11"/>
      <c r="V794" s="11"/>
      <c r="W794" s="11"/>
      <c r="X794" s="11"/>
      <c r="Y794" s="11"/>
      <c r="Z794" s="11"/>
      <c r="AA794" s="11"/>
      <c r="AB794" s="11"/>
      <c r="AC794" s="11"/>
      <c r="AD794" s="11"/>
      <c r="AE794" s="11"/>
      <c r="AF794" s="11"/>
      <c r="AG794" s="11"/>
      <c r="AH794" s="11"/>
      <c r="AI794" s="11"/>
      <c r="AJ794" s="11"/>
    </row>
    <row r="795" spans="1:36" ht="12.75" customHeight="1" x14ac:dyDescent="0.2">
      <c r="A795" s="308" t="s">
        <v>795</v>
      </c>
      <c r="B795" s="309"/>
      <c r="C795" s="310"/>
      <c r="D795" s="311"/>
      <c r="E795" s="313">
        <v>8070</v>
      </c>
      <c r="F795" s="313">
        <f>SUM(F796:F797)</f>
        <v>0</v>
      </c>
      <c r="G795" s="314">
        <f>SUM(G796:G797)</f>
        <v>8070</v>
      </c>
      <c r="H795" s="418">
        <f>SUM(H796:H797)</f>
        <v>0</v>
      </c>
      <c r="I795" s="419">
        <f>SUM(I796:I797)</f>
        <v>0</v>
      </c>
      <c r="J795" s="419">
        <f>SUM(J796:J797)</f>
        <v>0</v>
      </c>
      <c r="K795" s="89">
        <f t="shared" si="121"/>
        <v>16140</v>
      </c>
      <c r="L795" s="89">
        <f t="shared" si="123"/>
        <v>8070</v>
      </c>
      <c r="M795" s="11"/>
      <c r="N795" s="11"/>
      <c r="O795" s="11"/>
      <c r="P795" s="11"/>
      <c r="Q795" s="63">
        <f t="shared" si="122"/>
        <v>-8070</v>
      </c>
      <c r="R795" s="11"/>
      <c r="S795" s="11"/>
      <c r="T795" s="11"/>
      <c r="U795" s="11"/>
      <c r="V795" s="11"/>
      <c r="W795" s="11"/>
      <c r="X795" s="11"/>
      <c r="Y795" s="11"/>
      <c r="Z795" s="11"/>
      <c r="AA795" s="11"/>
      <c r="AB795" s="11"/>
      <c r="AC795" s="11"/>
      <c r="AD795" s="11"/>
      <c r="AE795" s="11"/>
      <c r="AF795" s="11"/>
      <c r="AG795" s="11"/>
      <c r="AH795" s="11"/>
      <c r="AI795" s="11"/>
      <c r="AJ795" s="11"/>
    </row>
    <row r="796" spans="1:36" ht="12.75" hidden="1" customHeight="1" x14ac:dyDescent="0.2">
      <c r="A796" s="317" t="s">
        <v>747</v>
      </c>
      <c r="B796" s="318"/>
      <c r="C796" s="679"/>
      <c r="D796" s="325"/>
      <c r="E796" s="338">
        <v>8070</v>
      </c>
      <c r="F796" s="338">
        <f>F798</f>
        <v>0</v>
      </c>
      <c r="G796" s="322">
        <f>SUM(F796,E796)</f>
        <v>8070</v>
      </c>
      <c r="H796" s="456">
        <f>ROUND(F796*H$7, )</f>
        <v>0</v>
      </c>
      <c r="I796" s="457">
        <f>ROUND(F796*I$7, )</f>
        <v>0</v>
      </c>
      <c r="J796" s="457">
        <f>ROUND(F796*J$7, )</f>
        <v>0</v>
      </c>
      <c r="K796" s="89">
        <f t="shared" si="121"/>
        <v>16140</v>
      </c>
      <c r="L796" s="89">
        <v>0</v>
      </c>
      <c r="M796" s="11"/>
      <c r="N796" s="11"/>
      <c r="O796" s="11"/>
      <c r="P796" s="11"/>
      <c r="Q796" s="63">
        <f t="shared" si="122"/>
        <v>0</v>
      </c>
      <c r="R796" s="11"/>
      <c r="S796" s="11"/>
      <c r="T796" s="11"/>
      <c r="U796" s="11"/>
      <c r="V796" s="11"/>
      <c r="W796" s="11"/>
      <c r="X796" s="11"/>
      <c r="Y796" s="11"/>
      <c r="Z796" s="11"/>
      <c r="AA796" s="11"/>
      <c r="AB796" s="11"/>
      <c r="AC796" s="11"/>
      <c r="AD796" s="11"/>
      <c r="AE796" s="11"/>
      <c r="AF796" s="11"/>
      <c r="AG796" s="11"/>
      <c r="AH796" s="11"/>
      <c r="AI796" s="11"/>
      <c r="AJ796" s="11"/>
    </row>
    <row r="797" spans="1:36" ht="12.75" hidden="1" customHeight="1" x14ac:dyDescent="0.2">
      <c r="A797" s="317" t="s">
        <v>751</v>
      </c>
      <c r="B797" s="318"/>
      <c r="C797" s="679"/>
      <c r="D797" s="325"/>
      <c r="E797" s="321">
        <v>0</v>
      </c>
      <c r="F797" s="321"/>
      <c r="G797" s="322">
        <f>SUM(F797,E797)</f>
        <v>0</v>
      </c>
      <c r="H797" s="328">
        <f>ROUND(F797*H$7, )</f>
        <v>0</v>
      </c>
      <c r="I797" s="329">
        <f>ROUND(F797*I$7, )</f>
        <v>0</v>
      </c>
      <c r="J797" s="329">
        <f>ROUND(F797*J$7, )</f>
        <v>0</v>
      </c>
      <c r="K797" s="89">
        <f t="shared" si="121"/>
        <v>0</v>
      </c>
      <c r="L797" s="89">
        <f>IF(G797&lt;&gt;0,G797,0)</f>
        <v>0</v>
      </c>
      <c r="M797" s="11"/>
      <c r="N797" s="11"/>
      <c r="O797" s="11"/>
      <c r="P797" s="11"/>
      <c r="Q797" s="63">
        <f t="shared" si="122"/>
        <v>-8070</v>
      </c>
      <c r="R797" s="11"/>
      <c r="S797" s="11"/>
      <c r="T797" s="11"/>
      <c r="U797" s="11"/>
      <c r="V797" s="11"/>
      <c r="W797" s="11"/>
      <c r="X797" s="11"/>
      <c r="Y797" s="11"/>
      <c r="Z797" s="11"/>
      <c r="AA797" s="11"/>
      <c r="AB797" s="11"/>
      <c r="AC797" s="11"/>
      <c r="AD797" s="11"/>
      <c r="AE797" s="11"/>
      <c r="AF797" s="11"/>
      <c r="AG797" s="11"/>
      <c r="AH797" s="11"/>
      <c r="AI797" s="11"/>
      <c r="AJ797" s="11"/>
    </row>
    <row r="798" spans="1:36" ht="12.75" hidden="1" customHeight="1" x14ac:dyDescent="0.2">
      <c r="A798" s="308"/>
      <c r="B798" s="417" t="s">
        <v>698</v>
      </c>
      <c r="C798" s="310"/>
      <c r="D798" s="311"/>
      <c r="E798" s="313">
        <v>8070</v>
      </c>
      <c r="F798" s="313">
        <f>SUM(F799:F800)</f>
        <v>0</v>
      </c>
      <c r="G798" s="314">
        <f>SUM(G799:G800)</f>
        <v>8070</v>
      </c>
      <c r="H798" s="418">
        <f>SUM(H799:H800)</f>
        <v>0</v>
      </c>
      <c r="I798" s="419">
        <f>SUM(I799:I800)</f>
        <v>0</v>
      </c>
      <c r="J798" s="419">
        <f>SUM(J799:J800)</f>
        <v>0</v>
      </c>
      <c r="K798" s="89">
        <f t="shared" si="121"/>
        <v>16140</v>
      </c>
      <c r="L798" s="89">
        <v>0</v>
      </c>
      <c r="M798" s="11"/>
      <c r="N798" s="11"/>
      <c r="O798" s="11"/>
      <c r="P798" s="11"/>
      <c r="Q798" s="63">
        <f t="shared" si="122"/>
        <v>-7635</v>
      </c>
      <c r="R798" s="11"/>
      <c r="S798" s="11"/>
      <c r="T798" s="11"/>
      <c r="U798" s="11"/>
      <c r="V798" s="11"/>
      <c r="W798" s="11"/>
      <c r="X798" s="11"/>
      <c r="Y798" s="11"/>
      <c r="Z798" s="11"/>
      <c r="AA798" s="11"/>
      <c r="AB798" s="11"/>
      <c r="AC798" s="11"/>
      <c r="AD798" s="11"/>
      <c r="AE798" s="11"/>
      <c r="AF798" s="11"/>
      <c r="AG798" s="11"/>
      <c r="AH798" s="11"/>
      <c r="AI798" s="11"/>
      <c r="AJ798" s="11"/>
    </row>
    <row r="799" spans="1:36" ht="15" customHeight="1" x14ac:dyDescent="0.25">
      <c r="A799" s="317"/>
      <c r="B799" s="318"/>
      <c r="C799" s="679" t="s">
        <v>699</v>
      </c>
      <c r="D799" s="325"/>
      <c r="E799" s="327">
        <v>7635</v>
      </c>
      <c r="F799" s="327"/>
      <c r="G799" s="322">
        <f>SUM(F799,E799)</f>
        <v>7635</v>
      </c>
      <c r="H799" s="330">
        <f>ROUND(F799*H$7, )</f>
        <v>0</v>
      </c>
      <c r="I799" s="331">
        <f>ROUND(F799*I$7, )</f>
        <v>0</v>
      </c>
      <c r="J799" s="331">
        <f>ROUND(F799*J$7, )</f>
        <v>0</v>
      </c>
      <c r="K799" s="89">
        <f t="shared" si="121"/>
        <v>15270</v>
      </c>
      <c r="L799" s="89">
        <f t="shared" ref="L799:L817" si="124">IF(G799&lt;&gt;0,G799,0)</f>
        <v>7635</v>
      </c>
      <c r="M799" s="332">
        <v>0.1</v>
      </c>
      <c r="N799" s="420">
        <v>5440</v>
      </c>
      <c r="O799" s="11"/>
      <c r="P799" s="11"/>
      <c r="Q799" s="63">
        <f t="shared" si="122"/>
        <v>-435</v>
      </c>
      <c r="R799" s="11"/>
      <c r="S799" s="11"/>
      <c r="T799" s="11"/>
      <c r="U799" s="11"/>
      <c r="V799" s="11"/>
      <c r="W799" s="11"/>
      <c r="X799" s="11"/>
      <c r="Y799" s="11"/>
      <c r="Z799" s="11"/>
      <c r="AA799" s="11"/>
      <c r="AB799" s="11"/>
      <c r="AC799" s="11"/>
      <c r="AD799" s="11"/>
      <c r="AE799" s="11"/>
      <c r="AF799" s="11"/>
      <c r="AG799" s="11"/>
      <c r="AH799" s="11"/>
      <c r="AI799" s="11"/>
      <c r="AJ799" s="11"/>
    </row>
    <row r="800" spans="1:36" ht="12.75" customHeight="1" x14ac:dyDescent="0.2">
      <c r="A800" s="317"/>
      <c r="B800" s="318"/>
      <c r="C800" s="679" t="s">
        <v>700</v>
      </c>
      <c r="D800" s="325"/>
      <c r="E800" s="321">
        <v>435</v>
      </c>
      <c r="F800" s="321"/>
      <c r="G800" s="322">
        <f>SUM(F800,E800)</f>
        <v>435</v>
      </c>
      <c r="H800" s="423">
        <f>ROUND(F800*H$7, )</f>
        <v>0</v>
      </c>
      <c r="I800" s="424">
        <f>ROUND(H800*I$7, )</f>
        <v>0</v>
      </c>
      <c r="J800" s="424">
        <f>ROUND(I800*J$7, )</f>
        <v>0</v>
      </c>
      <c r="K800" s="89">
        <f t="shared" si="121"/>
        <v>870</v>
      </c>
      <c r="L800" s="89">
        <f t="shared" si="124"/>
        <v>435</v>
      </c>
      <c r="M800" s="11"/>
      <c r="N800" s="11"/>
      <c r="O800" s="11"/>
      <c r="P800" s="11"/>
      <c r="Q800" s="63">
        <f t="shared" si="122"/>
        <v>0</v>
      </c>
      <c r="R800" s="11"/>
      <c r="S800" s="11"/>
      <c r="T800" s="11"/>
      <c r="U800" s="11"/>
      <c r="V800" s="11"/>
      <c r="W800" s="11"/>
      <c r="X800" s="11"/>
      <c r="Y800" s="11"/>
      <c r="Z800" s="11"/>
      <c r="AA800" s="11"/>
      <c r="AB800" s="11"/>
      <c r="AC800" s="11"/>
      <c r="AD800" s="11"/>
      <c r="AE800" s="11"/>
      <c r="AF800" s="11"/>
      <c r="AG800" s="11"/>
      <c r="AH800" s="11"/>
      <c r="AI800" s="11"/>
      <c r="AJ800" s="11"/>
    </row>
    <row r="801" spans="1:36" ht="12.75" hidden="1" customHeight="1" x14ac:dyDescent="0.2">
      <c r="A801" s="299" t="s">
        <v>796</v>
      </c>
      <c r="B801" s="300"/>
      <c r="C801" s="301"/>
      <c r="D801" s="347"/>
      <c r="E801" s="304">
        <v>0</v>
      </c>
      <c r="F801" s="304">
        <f>SUM(F802)</f>
        <v>0</v>
      </c>
      <c r="G801" s="305">
        <f>SUM(G802)</f>
        <v>0</v>
      </c>
      <c r="H801" s="477">
        <f>SUM(H802)</f>
        <v>0</v>
      </c>
      <c r="I801" s="478">
        <f>SUM(I802)</f>
        <v>0</v>
      </c>
      <c r="J801" s="478">
        <f>SUM(J802)</f>
        <v>0</v>
      </c>
      <c r="K801" s="89">
        <f t="shared" si="121"/>
        <v>0</v>
      </c>
      <c r="L801" s="89">
        <f t="shared" si="124"/>
        <v>0</v>
      </c>
      <c r="M801" s="11"/>
      <c r="N801" s="11"/>
      <c r="O801" s="11"/>
      <c r="P801" s="11"/>
      <c r="Q801" s="63">
        <f t="shared" si="122"/>
        <v>0</v>
      </c>
      <c r="R801" s="11"/>
      <c r="S801" s="11"/>
      <c r="T801" s="11"/>
      <c r="U801" s="11"/>
      <c r="V801" s="11"/>
      <c r="W801" s="11"/>
      <c r="X801" s="11"/>
      <c r="Y801" s="11"/>
      <c r="Z801" s="11"/>
      <c r="AA801" s="11"/>
      <c r="AB801" s="11"/>
      <c r="AC801" s="11"/>
      <c r="AD801" s="11"/>
      <c r="AE801" s="11"/>
      <c r="AF801" s="11"/>
      <c r="AG801" s="11"/>
      <c r="AH801" s="11"/>
      <c r="AI801" s="11"/>
      <c r="AJ801" s="11"/>
    </row>
    <row r="802" spans="1:36" ht="12.75" hidden="1" customHeight="1" x14ac:dyDescent="0.2">
      <c r="A802" s="479" t="s">
        <v>797</v>
      </c>
      <c r="B802" s="480"/>
      <c r="C802" s="481"/>
      <c r="D802" s="482"/>
      <c r="E802" s="313">
        <v>0</v>
      </c>
      <c r="F802" s="313">
        <f>SUM(F803:F804)</f>
        <v>0</v>
      </c>
      <c r="G802" s="314">
        <f>SUM(G803:G804)</f>
        <v>0</v>
      </c>
      <c r="H802" s="483">
        <f>SUM(H803:H804)</f>
        <v>0</v>
      </c>
      <c r="I802" s="484">
        <f>SUM(I803:I804)</f>
        <v>0</v>
      </c>
      <c r="J802" s="484">
        <f>SUM(J803:J804)</f>
        <v>0</v>
      </c>
      <c r="K802" s="89">
        <f t="shared" si="121"/>
        <v>0</v>
      </c>
      <c r="L802" s="89">
        <f t="shared" si="124"/>
        <v>0</v>
      </c>
      <c r="M802" s="11"/>
      <c r="N802" s="11"/>
      <c r="O802" s="11"/>
      <c r="P802" s="11"/>
      <c r="Q802" s="63">
        <f t="shared" si="122"/>
        <v>0</v>
      </c>
      <c r="R802" s="11"/>
      <c r="S802" s="11"/>
      <c r="T802" s="11"/>
      <c r="U802" s="11"/>
      <c r="V802" s="11"/>
      <c r="W802" s="11"/>
      <c r="X802" s="11"/>
      <c r="Y802" s="11"/>
      <c r="Z802" s="11"/>
      <c r="AA802" s="11"/>
      <c r="AB802" s="11"/>
      <c r="AC802" s="11"/>
      <c r="AD802" s="11"/>
      <c r="AE802" s="11"/>
      <c r="AF802" s="11"/>
      <c r="AG802" s="11"/>
      <c r="AH802" s="11"/>
      <c r="AI802" s="11"/>
      <c r="AJ802" s="11"/>
    </row>
    <row r="803" spans="1:36" ht="12.75" hidden="1" customHeight="1" x14ac:dyDescent="0.2">
      <c r="A803" s="317"/>
      <c r="B803" s="318"/>
      <c r="C803" s="679" t="s">
        <v>699</v>
      </c>
      <c r="D803" s="319"/>
      <c r="E803" s="327">
        <v>0</v>
      </c>
      <c r="F803" s="327"/>
      <c r="G803" s="322">
        <f>SUM(F803,E803)</f>
        <v>0</v>
      </c>
      <c r="H803" s="330">
        <f>ROUND(F803*H$7, )</f>
        <v>0</v>
      </c>
      <c r="I803" s="331">
        <f>ROUND(F803*I$7, )</f>
        <v>0</v>
      </c>
      <c r="J803" s="331">
        <f>ROUND(F803*J$7, )</f>
        <v>0</v>
      </c>
      <c r="K803" s="89">
        <f t="shared" si="121"/>
        <v>0</v>
      </c>
      <c r="L803" s="89">
        <f t="shared" si="124"/>
        <v>0</v>
      </c>
      <c r="M803" s="11"/>
      <c r="N803" s="11"/>
      <c r="O803" s="11"/>
      <c r="P803" s="11"/>
      <c r="Q803" s="63">
        <f t="shared" si="122"/>
        <v>0</v>
      </c>
      <c r="R803" s="11"/>
      <c r="S803" s="11"/>
      <c r="T803" s="11"/>
      <c r="U803" s="11"/>
      <c r="V803" s="11"/>
      <c r="W803" s="11"/>
      <c r="X803" s="11"/>
      <c r="Y803" s="11"/>
      <c r="Z803" s="11"/>
      <c r="AA803" s="11"/>
      <c r="AB803" s="11"/>
      <c r="AC803" s="11"/>
      <c r="AD803" s="11"/>
      <c r="AE803" s="11"/>
      <c r="AF803" s="11"/>
      <c r="AG803" s="11"/>
      <c r="AH803" s="11"/>
      <c r="AI803" s="11"/>
      <c r="AJ803" s="11"/>
    </row>
    <row r="804" spans="1:36" ht="12.75" hidden="1" customHeight="1" x14ac:dyDescent="0.2">
      <c r="A804" s="317"/>
      <c r="B804" s="318"/>
      <c r="C804" s="679" t="s">
        <v>700</v>
      </c>
      <c r="D804" s="319"/>
      <c r="E804" s="321">
        <v>0</v>
      </c>
      <c r="F804" s="321"/>
      <c r="G804" s="322">
        <f>SUM(F804,E804)</f>
        <v>0</v>
      </c>
      <c r="H804" s="423">
        <f>ROUND(F804*H$7, )</f>
        <v>0</v>
      </c>
      <c r="I804" s="424">
        <f>ROUND(H804*I$7, )</f>
        <v>0</v>
      </c>
      <c r="J804" s="424">
        <f>ROUND(I804*J$7, )</f>
        <v>0</v>
      </c>
      <c r="K804" s="89">
        <f t="shared" si="121"/>
        <v>0</v>
      </c>
      <c r="L804" s="89">
        <f t="shared" si="124"/>
        <v>0</v>
      </c>
      <c r="M804" s="11"/>
      <c r="N804" s="11"/>
      <c r="O804" s="11"/>
      <c r="P804" s="11"/>
      <c r="Q804" s="63">
        <f t="shared" si="122"/>
        <v>0</v>
      </c>
      <c r="R804" s="11"/>
      <c r="S804" s="11"/>
      <c r="T804" s="11"/>
      <c r="U804" s="11"/>
      <c r="V804" s="11"/>
      <c r="W804" s="11"/>
      <c r="X804" s="11"/>
      <c r="Y804" s="11"/>
      <c r="Z804" s="11"/>
      <c r="AA804" s="11"/>
      <c r="AB804" s="11"/>
      <c r="AC804" s="11"/>
      <c r="AD804" s="11"/>
      <c r="AE804" s="11"/>
      <c r="AF804" s="11"/>
      <c r="AG804" s="11"/>
      <c r="AH804" s="11"/>
      <c r="AI804" s="11"/>
      <c r="AJ804" s="11"/>
    </row>
    <row r="805" spans="1:36" ht="12.75" hidden="1" customHeight="1" x14ac:dyDescent="0.2">
      <c r="A805" s="299" t="s">
        <v>798</v>
      </c>
      <c r="B805" s="300"/>
      <c r="C805" s="301"/>
      <c r="D805" s="347"/>
      <c r="E805" s="304">
        <v>0</v>
      </c>
      <c r="F805" s="304">
        <f>SUM(F806,F809)</f>
        <v>0</v>
      </c>
      <c r="G805" s="305">
        <f>SUM(G806,G809)</f>
        <v>0</v>
      </c>
      <c r="H805" s="306">
        <f>ROUND(F805*H$7, )</f>
        <v>0</v>
      </c>
      <c r="I805" s="307">
        <f>ROUND(H805*I$7, )</f>
        <v>0</v>
      </c>
      <c r="J805" s="307">
        <f>ROUND(I805*J$7, )</f>
        <v>0</v>
      </c>
      <c r="K805" s="89">
        <f t="shared" si="121"/>
        <v>0</v>
      </c>
      <c r="L805" s="89">
        <f t="shared" si="124"/>
        <v>0</v>
      </c>
      <c r="M805" s="11"/>
      <c r="N805" s="11"/>
      <c r="O805" s="11"/>
      <c r="P805" s="11"/>
      <c r="Q805" s="63">
        <f t="shared" si="122"/>
        <v>0</v>
      </c>
      <c r="R805" s="11"/>
      <c r="S805" s="11"/>
      <c r="T805" s="11"/>
      <c r="U805" s="11"/>
      <c r="V805" s="11"/>
      <c r="W805" s="11"/>
      <c r="X805" s="11"/>
      <c r="Y805" s="11"/>
      <c r="Z805" s="11"/>
      <c r="AA805" s="11"/>
      <c r="AB805" s="11"/>
      <c r="AC805" s="11"/>
      <c r="AD805" s="11"/>
      <c r="AE805" s="11"/>
      <c r="AF805" s="11"/>
      <c r="AG805" s="11"/>
      <c r="AH805" s="11"/>
      <c r="AI805" s="11"/>
      <c r="AJ805" s="11"/>
    </row>
    <row r="806" spans="1:36" ht="12.75" hidden="1" customHeight="1" x14ac:dyDescent="0.2">
      <c r="A806" s="308" t="s">
        <v>799</v>
      </c>
      <c r="B806" s="309"/>
      <c r="C806" s="310"/>
      <c r="D806" s="421"/>
      <c r="E806" s="313">
        <v>0</v>
      </c>
      <c r="F806" s="313">
        <f>SUM(F807:F808)</f>
        <v>0</v>
      </c>
      <c r="G806" s="314">
        <f>SUM(G807:G808)</f>
        <v>0</v>
      </c>
      <c r="H806" s="458">
        <f>SUM(H807:H808)</f>
        <v>0</v>
      </c>
      <c r="I806" s="459">
        <f>SUM(I807:I808)</f>
        <v>0</v>
      </c>
      <c r="J806" s="459">
        <f>SUM(J807:J808)</f>
        <v>0</v>
      </c>
      <c r="K806" s="89">
        <f t="shared" si="121"/>
        <v>0</v>
      </c>
      <c r="L806" s="89">
        <f t="shared" si="124"/>
        <v>0</v>
      </c>
      <c r="M806" s="11"/>
      <c r="N806" s="11"/>
      <c r="O806" s="11"/>
      <c r="P806" s="11"/>
      <c r="Q806" s="63">
        <f t="shared" si="122"/>
        <v>0</v>
      </c>
      <c r="R806" s="11"/>
      <c r="S806" s="11"/>
      <c r="T806" s="11"/>
      <c r="U806" s="11"/>
      <c r="V806" s="11"/>
      <c r="W806" s="11"/>
      <c r="X806" s="11"/>
      <c r="Y806" s="11"/>
      <c r="Z806" s="11"/>
      <c r="AA806" s="11"/>
      <c r="AB806" s="11"/>
      <c r="AC806" s="11"/>
      <c r="AD806" s="11"/>
      <c r="AE806" s="11"/>
      <c r="AF806" s="11"/>
      <c r="AG806" s="11"/>
      <c r="AH806" s="11"/>
      <c r="AI806" s="11"/>
      <c r="AJ806" s="11"/>
    </row>
    <row r="807" spans="1:36" ht="12.75" hidden="1" customHeight="1" x14ac:dyDescent="0.2">
      <c r="A807" s="317"/>
      <c r="B807" s="318"/>
      <c r="C807" s="679" t="s">
        <v>699</v>
      </c>
      <c r="D807" s="319"/>
      <c r="E807" s="327">
        <v>0</v>
      </c>
      <c r="F807" s="327"/>
      <c r="G807" s="322">
        <f>SUM(F807,E807)</f>
        <v>0</v>
      </c>
      <c r="H807" s="330">
        <f>ROUND(F807*H$7, )</f>
        <v>0</v>
      </c>
      <c r="I807" s="331">
        <f t="shared" ref="I807:J809" si="125">ROUND(H807*I$7, )</f>
        <v>0</v>
      </c>
      <c r="J807" s="331">
        <f t="shared" si="125"/>
        <v>0</v>
      </c>
      <c r="K807" s="89">
        <f t="shared" si="121"/>
        <v>0</v>
      </c>
      <c r="L807" s="89">
        <f t="shared" si="124"/>
        <v>0</v>
      </c>
      <c r="M807" s="11"/>
      <c r="N807" s="11"/>
      <c r="O807" s="11"/>
      <c r="P807" s="11"/>
      <c r="Q807" s="63">
        <f t="shared" si="122"/>
        <v>0</v>
      </c>
      <c r="R807" s="11"/>
      <c r="S807" s="11"/>
      <c r="T807" s="11"/>
      <c r="U807" s="11"/>
      <c r="V807" s="11"/>
      <c r="W807" s="11"/>
      <c r="X807" s="11"/>
      <c r="Y807" s="11"/>
      <c r="Z807" s="11"/>
      <c r="AA807" s="11"/>
      <c r="AB807" s="11"/>
      <c r="AC807" s="11"/>
      <c r="AD807" s="11"/>
      <c r="AE807" s="11"/>
      <c r="AF807" s="11"/>
      <c r="AG807" s="11"/>
      <c r="AH807" s="11"/>
      <c r="AI807" s="11"/>
      <c r="AJ807" s="11"/>
    </row>
    <row r="808" spans="1:36" ht="12.75" hidden="1" customHeight="1" x14ac:dyDescent="0.2">
      <c r="A808" s="317"/>
      <c r="B808" s="318"/>
      <c r="C808" s="679" t="s">
        <v>700</v>
      </c>
      <c r="D808" s="319"/>
      <c r="E808" s="321">
        <v>0</v>
      </c>
      <c r="F808" s="321"/>
      <c r="G808" s="322">
        <f>SUM(F808,E808)</f>
        <v>0</v>
      </c>
      <c r="H808" s="423">
        <f>ROUND(F808*H$7, )</f>
        <v>0</v>
      </c>
      <c r="I808" s="424">
        <f t="shared" si="125"/>
        <v>0</v>
      </c>
      <c r="J808" s="424">
        <f t="shared" si="125"/>
        <v>0</v>
      </c>
      <c r="K808" s="89">
        <f t="shared" si="121"/>
        <v>0</v>
      </c>
      <c r="L808" s="89">
        <f t="shared" si="124"/>
        <v>0</v>
      </c>
      <c r="M808" s="11"/>
      <c r="N808" s="11"/>
      <c r="O808" s="11"/>
      <c r="P808" s="11"/>
      <c r="Q808" s="63">
        <f t="shared" si="122"/>
        <v>0</v>
      </c>
      <c r="R808" s="11"/>
      <c r="S808" s="11"/>
      <c r="T808" s="11"/>
      <c r="U808" s="11"/>
      <c r="V808" s="11"/>
      <c r="W808" s="11"/>
      <c r="X808" s="11"/>
      <c r="Y808" s="11"/>
      <c r="Z808" s="11"/>
      <c r="AA808" s="11"/>
      <c r="AB808" s="11"/>
      <c r="AC808" s="11"/>
      <c r="AD808" s="11"/>
      <c r="AE808" s="11"/>
      <c r="AF808" s="11"/>
      <c r="AG808" s="11"/>
      <c r="AH808" s="11"/>
      <c r="AI808" s="11"/>
      <c r="AJ808" s="11"/>
    </row>
    <row r="809" spans="1:36" ht="12.75" hidden="1" customHeight="1" x14ac:dyDescent="0.2">
      <c r="A809" s="308" t="s">
        <v>800</v>
      </c>
      <c r="B809" s="309"/>
      <c r="C809" s="310"/>
      <c r="D809" s="421"/>
      <c r="E809" s="313">
        <v>0</v>
      </c>
      <c r="F809" s="313">
        <f>SUM(F810:F811)</f>
        <v>0</v>
      </c>
      <c r="G809" s="314">
        <f>SUM(G810:G811)</f>
        <v>0</v>
      </c>
      <c r="H809" s="315">
        <f>ROUND(F809*H$7, )</f>
        <v>0</v>
      </c>
      <c r="I809" s="316">
        <f t="shared" si="125"/>
        <v>0</v>
      </c>
      <c r="J809" s="316">
        <f t="shared" si="125"/>
        <v>0</v>
      </c>
      <c r="K809" s="89">
        <f t="shared" si="121"/>
        <v>0</v>
      </c>
      <c r="L809" s="89">
        <f t="shared" si="124"/>
        <v>0</v>
      </c>
      <c r="M809" s="11"/>
      <c r="N809" s="11"/>
      <c r="O809" s="11"/>
      <c r="P809" s="11"/>
      <c r="Q809" s="63">
        <f t="shared" si="122"/>
        <v>0</v>
      </c>
      <c r="R809" s="11"/>
      <c r="S809" s="11"/>
      <c r="T809" s="11"/>
      <c r="U809" s="11"/>
      <c r="V809" s="11"/>
      <c r="W809" s="11"/>
      <c r="X809" s="11"/>
      <c r="Y809" s="11"/>
      <c r="Z809" s="11"/>
      <c r="AA809" s="11"/>
      <c r="AB809" s="11"/>
      <c r="AC809" s="11"/>
      <c r="AD809" s="11"/>
      <c r="AE809" s="11"/>
      <c r="AF809" s="11"/>
      <c r="AG809" s="11"/>
      <c r="AH809" s="11"/>
      <c r="AI809" s="11"/>
      <c r="AJ809" s="11"/>
    </row>
    <row r="810" spans="1:36" ht="12.75" hidden="1" customHeight="1" x14ac:dyDescent="0.2">
      <c r="A810" s="317"/>
      <c r="B810" s="318"/>
      <c r="C810" s="679" t="s">
        <v>699</v>
      </c>
      <c r="D810" s="319"/>
      <c r="E810" s="327">
        <v>0</v>
      </c>
      <c r="F810" s="327"/>
      <c r="G810" s="322">
        <f>SUM(F810,E810)</f>
        <v>0</v>
      </c>
      <c r="H810" s="335">
        <f>ROUND(F810*H$7, )</f>
        <v>0</v>
      </c>
      <c r="I810" s="336">
        <f>ROUND(F810*I$7, )</f>
        <v>0</v>
      </c>
      <c r="J810" s="336">
        <f>ROUND(F810*J$7, )</f>
        <v>0</v>
      </c>
      <c r="K810" s="89">
        <f t="shared" si="121"/>
        <v>0</v>
      </c>
      <c r="L810" s="89">
        <f t="shared" si="124"/>
        <v>0</v>
      </c>
      <c r="M810" s="11"/>
      <c r="N810" s="11"/>
      <c r="O810" s="11"/>
      <c r="P810" s="11"/>
      <c r="Q810" s="63">
        <f t="shared" si="122"/>
        <v>0</v>
      </c>
      <c r="R810" s="11"/>
      <c r="S810" s="11"/>
      <c r="T810" s="11"/>
      <c r="U810" s="11"/>
      <c r="V810" s="11"/>
      <c r="W810" s="11"/>
      <c r="X810" s="11"/>
      <c r="Y810" s="11"/>
      <c r="Z810" s="11"/>
      <c r="AA810" s="11"/>
      <c r="AB810" s="11"/>
      <c r="AC810" s="11"/>
      <c r="AD810" s="11"/>
      <c r="AE810" s="11"/>
      <c r="AF810" s="11"/>
      <c r="AG810" s="11"/>
      <c r="AH810" s="11"/>
      <c r="AI810" s="11"/>
      <c r="AJ810" s="11"/>
    </row>
    <row r="811" spans="1:36" ht="12.75" hidden="1" customHeight="1" x14ac:dyDescent="0.2">
      <c r="A811" s="317"/>
      <c r="B811" s="318"/>
      <c r="C811" s="679" t="s">
        <v>700</v>
      </c>
      <c r="D811" s="319"/>
      <c r="E811" s="321">
        <v>0</v>
      </c>
      <c r="F811" s="321"/>
      <c r="G811" s="322">
        <f>SUM(F811,E811)</f>
        <v>0</v>
      </c>
      <c r="H811" s="423">
        <f>ROUND(F811*H$7, )</f>
        <v>0</v>
      </c>
      <c r="I811" s="424">
        <f>ROUND(H811*I$7, )</f>
        <v>0</v>
      </c>
      <c r="J811" s="424">
        <f>ROUND(I811*J$7, )</f>
        <v>0</v>
      </c>
      <c r="K811" s="89">
        <f t="shared" si="121"/>
        <v>0</v>
      </c>
      <c r="L811" s="89">
        <f t="shared" si="124"/>
        <v>0</v>
      </c>
      <c r="M811" s="11"/>
      <c r="N811" s="11"/>
      <c r="O811" s="11"/>
      <c r="P811" s="11"/>
      <c r="Q811" s="63">
        <f t="shared" si="122"/>
        <v>-11144</v>
      </c>
      <c r="R811" s="11"/>
      <c r="S811" s="11"/>
      <c r="T811" s="11"/>
      <c r="U811" s="11"/>
      <c r="V811" s="11"/>
      <c r="W811" s="11"/>
      <c r="X811" s="11"/>
      <c r="Y811" s="11"/>
      <c r="Z811" s="11"/>
      <c r="AA811" s="11"/>
      <c r="AB811" s="11"/>
      <c r="AC811" s="11"/>
      <c r="AD811" s="11"/>
      <c r="AE811" s="11"/>
      <c r="AF811" s="11"/>
      <c r="AG811" s="11"/>
      <c r="AH811" s="11"/>
      <c r="AI811" s="11"/>
      <c r="AJ811" s="11"/>
    </row>
    <row r="812" spans="1:36" ht="12.75" customHeight="1" x14ac:dyDescent="0.2">
      <c r="A812" s="299" t="s">
        <v>801</v>
      </c>
      <c r="B812" s="300"/>
      <c r="C812" s="301"/>
      <c r="D812" s="302" t="s">
        <v>802</v>
      </c>
      <c r="E812" s="304">
        <v>11144</v>
      </c>
      <c r="F812" s="304">
        <f>SUM(F813)</f>
        <v>0</v>
      </c>
      <c r="G812" s="305">
        <f>SUM(G813)</f>
        <v>11144</v>
      </c>
      <c r="H812" s="380">
        <f>SUM(H813)</f>
        <v>0</v>
      </c>
      <c r="I812" s="381">
        <f>SUM(I813)</f>
        <v>0</v>
      </c>
      <c r="J812" s="381">
        <f>SUM(J813)</f>
        <v>0</v>
      </c>
      <c r="K812" s="89">
        <f t="shared" si="121"/>
        <v>22288</v>
      </c>
      <c r="L812" s="89">
        <f t="shared" si="124"/>
        <v>11144</v>
      </c>
      <c r="M812" s="11"/>
      <c r="N812" s="11"/>
      <c r="O812" s="11"/>
      <c r="P812" s="11"/>
      <c r="Q812" s="63">
        <f t="shared" si="122"/>
        <v>-11144</v>
      </c>
      <c r="R812" s="11"/>
      <c r="S812" s="11"/>
      <c r="T812" s="11"/>
      <c r="U812" s="11"/>
      <c r="V812" s="11"/>
      <c r="W812" s="11"/>
      <c r="X812" s="11"/>
      <c r="Y812" s="11"/>
      <c r="Z812" s="11"/>
      <c r="AA812" s="11"/>
      <c r="AB812" s="11"/>
      <c r="AC812" s="11"/>
      <c r="AD812" s="11"/>
      <c r="AE812" s="11"/>
      <c r="AF812" s="11"/>
      <c r="AG812" s="11"/>
      <c r="AH812" s="11"/>
      <c r="AI812" s="11"/>
      <c r="AJ812" s="11"/>
    </row>
    <row r="813" spans="1:36" ht="12.75" customHeight="1" x14ac:dyDescent="0.2">
      <c r="A813" s="317"/>
      <c r="B813" s="318"/>
      <c r="C813" s="679" t="s">
        <v>699</v>
      </c>
      <c r="D813" s="325"/>
      <c r="E813" s="327">
        <v>11144</v>
      </c>
      <c r="F813" s="327"/>
      <c r="G813" s="322">
        <f>SUM(F813,E813)</f>
        <v>11144</v>
      </c>
      <c r="H813" s="330">
        <f>ROUND(F813*H$7, )</f>
        <v>0</v>
      </c>
      <c r="I813" s="331">
        <f>ROUND(F813*I$7, )</f>
        <v>0</v>
      </c>
      <c r="J813" s="331">
        <f>ROUND(F813*J$7, )</f>
        <v>0</v>
      </c>
      <c r="K813" s="89">
        <f t="shared" si="121"/>
        <v>22288</v>
      </c>
      <c r="L813" s="89">
        <f t="shared" si="124"/>
        <v>11144</v>
      </c>
      <c r="M813" s="11"/>
      <c r="N813" s="11"/>
      <c r="O813" s="11"/>
      <c r="P813" s="11"/>
      <c r="Q813" s="63">
        <f t="shared" si="122"/>
        <v>0</v>
      </c>
      <c r="R813" s="11"/>
      <c r="S813" s="11"/>
      <c r="T813" s="11"/>
      <c r="U813" s="11"/>
      <c r="V813" s="11"/>
      <c r="W813" s="11"/>
      <c r="X813" s="11"/>
      <c r="Y813" s="11"/>
      <c r="Z813" s="11"/>
      <c r="AA813" s="11"/>
      <c r="AB813" s="11"/>
      <c r="AC813" s="11"/>
      <c r="AD813" s="11"/>
      <c r="AE813" s="11"/>
      <c r="AF813" s="11"/>
      <c r="AG813" s="11"/>
      <c r="AH813" s="11"/>
      <c r="AI813" s="11"/>
      <c r="AJ813" s="11"/>
    </row>
    <row r="814" spans="1:36" ht="12.75" hidden="1" customHeight="1" x14ac:dyDescent="0.2">
      <c r="A814" s="299" t="s">
        <v>803</v>
      </c>
      <c r="B814" s="300"/>
      <c r="C814" s="301"/>
      <c r="D814" s="347"/>
      <c r="E814" s="349">
        <v>0</v>
      </c>
      <c r="F814" s="349">
        <f>SUM(F815)</f>
        <v>0</v>
      </c>
      <c r="G814" s="350">
        <f>SUM(G815)</f>
        <v>0</v>
      </c>
      <c r="H814" s="351">
        <f>ROUND(F814*H$7, )</f>
        <v>0</v>
      </c>
      <c r="I814" s="352">
        <f>ROUND(H814*I$7, )</f>
        <v>0</v>
      </c>
      <c r="J814" s="352">
        <f>ROUND(I814*J$7, )</f>
        <v>0</v>
      </c>
      <c r="K814" s="89">
        <f t="shared" si="121"/>
        <v>0</v>
      </c>
      <c r="L814" s="89">
        <f t="shared" si="124"/>
        <v>0</v>
      </c>
      <c r="M814" s="11"/>
      <c r="N814" s="11"/>
      <c r="O814" s="11"/>
      <c r="P814" s="11"/>
      <c r="Q814" s="63">
        <f t="shared" si="122"/>
        <v>0</v>
      </c>
      <c r="R814" s="11"/>
      <c r="S814" s="11"/>
      <c r="T814" s="11"/>
      <c r="U814" s="11"/>
      <c r="V814" s="11"/>
      <c r="W814" s="11"/>
      <c r="X814" s="11"/>
      <c r="Y814" s="11"/>
      <c r="Z814" s="11"/>
      <c r="AA814" s="11"/>
      <c r="AB814" s="11"/>
      <c r="AC814" s="11"/>
      <c r="AD814" s="11"/>
      <c r="AE814" s="11"/>
      <c r="AF814" s="11"/>
      <c r="AG814" s="11"/>
      <c r="AH814" s="11"/>
      <c r="AI814" s="11"/>
      <c r="AJ814" s="11"/>
    </row>
    <row r="815" spans="1:36" ht="12.75" hidden="1" customHeight="1" x14ac:dyDescent="0.2">
      <c r="A815" s="317"/>
      <c r="B815" s="318"/>
      <c r="C815" s="679" t="s">
        <v>804</v>
      </c>
      <c r="D815" s="325"/>
      <c r="E815" s="321">
        <v>0</v>
      </c>
      <c r="F815" s="321"/>
      <c r="G815" s="322">
        <f>SUM(F815,E815)</f>
        <v>0</v>
      </c>
      <c r="H815" s="423">
        <f>ROUND(F815*H$7, )</f>
        <v>0</v>
      </c>
      <c r="I815" s="424">
        <f>ROUND(F815*I$7, )</f>
        <v>0</v>
      </c>
      <c r="J815" s="424">
        <f>ROUND(F815*J$7, )</f>
        <v>0</v>
      </c>
      <c r="K815" s="89">
        <f t="shared" si="121"/>
        <v>0</v>
      </c>
      <c r="L815" s="89">
        <f t="shared" si="124"/>
        <v>0</v>
      </c>
      <c r="M815" s="11"/>
      <c r="N815" s="11"/>
      <c r="O815" s="11"/>
      <c r="P815" s="11"/>
      <c r="Q815" s="63">
        <f t="shared" si="122"/>
        <v>-900</v>
      </c>
      <c r="R815" s="11"/>
      <c r="S815" s="11"/>
      <c r="T815" s="11"/>
      <c r="U815" s="11"/>
      <c r="V815" s="11"/>
      <c r="W815" s="11"/>
      <c r="X815" s="11"/>
      <c r="Y815" s="11"/>
      <c r="Z815" s="11"/>
      <c r="AA815" s="11"/>
      <c r="AB815" s="11"/>
      <c r="AC815" s="11"/>
      <c r="AD815" s="11"/>
      <c r="AE815" s="11"/>
      <c r="AF815" s="11"/>
      <c r="AG815" s="11"/>
      <c r="AH815" s="11"/>
      <c r="AI815" s="11"/>
      <c r="AJ815" s="11"/>
    </row>
    <row r="816" spans="1:36" ht="27" customHeight="1" x14ac:dyDescent="0.2">
      <c r="A816" s="712" t="s">
        <v>805</v>
      </c>
      <c r="B816" s="709"/>
      <c r="C816" s="717"/>
      <c r="D816" s="302" t="s">
        <v>806</v>
      </c>
      <c r="E816" s="304">
        <v>900</v>
      </c>
      <c r="F816" s="304">
        <f>SUM(F817)</f>
        <v>0</v>
      </c>
      <c r="G816" s="305">
        <f>SUM(G817)</f>
        <v>900</v>
      </c>
      <c r="H816" s="306">
        <f>ROUND(F816*H$7, )</f>
        <v>0</v>
      </c>
      <c r="I816" s="307">
        <f>ROUND(H816*I$7, )</f>
        <v>0</v>
      </c>
      <c r="J816" s="307">
        <f>ROUND(I816*J$7, )</f>
        <v>0</v>
      </c>
      <c r="K816" s="89">
        <f t="shared" si="121"/>
        <v>1800</v>
      </c>
      <c r="L816" s="89">
        <f t="shared" si="124"/>
        <v>900</v>
      </c>
      <c r="M816" s="11"/>
      <c r="N816" s="11"/>
      <c r="O816" s="11"/>
      <c r="P816" s="11"/>
      <c r="Q816" s="63">
        <f t="shared" si="122"/>
        <v>-900</v>
      </c>
      <c r="R816" s="11"/>
      <c r="S816" s="11"/>
      <c r="T816" s="11"/>
      <c r="U816" s="11"/>
      <c r="V816" s="11"/>
      <c r="W816" s="11"/>
      <c r="X816" s="11"/>
      <c r="Y816" s="11"/>
      <c r="Z816" s="11"/>
      <c r="AA816" s="11"/>
      <c r="AB816" s="11"/>
      <c r="AC816" s="11"/>
      <c r="AD816" s="11"/>
      <c r="AE816" s="11"/>
      <c r="AF816" s="11"/>
      <c r="AG816" s="11"/>
      <c r="AH816" s="11"/>
      <c r="AI816" s="11"/>
      <c r="AJ816" s="11"/>
    </row>
    <row r="817" spans="1:36" ht="12.75" customHeight="1" x14ac:dyDescent="0.2">
      <c r="A817" s="317"/>
      <c r="B817" s="318"/>
      <c r="C817" s="679" t="s">
        <v>699</v>
      </c>
      <c r="D817" s="325"/>
      <c r="E817" s="327">
        <v>900</v>
      </c>
      <c r="F817" s="327"/>
      <c r="G817" s="322">
        <f>SUM(F817,E817)</f>
        <v>900</v>
      </c>
      <c r="H817" s="330">
        <f>ROUND(F817*H$7, )</f>
        <v>0</v>
      </c>
      <c r="I817" s="331">
        <f>ROUND(F817*I$7, )</f>
        <v>0</v>
      </c>
      <c r="J817" s="331">
        <f>ROUND(F817*J$7, )</f>
        <v>0</v>
      </c>
      <c r="K817" s="89">
        <f t="shared" si="121"/>
        <v>1800</v>
      </c>
      <c r="L817" s="89">
        <f t="shared" si="124"/>
        <v>900</v>
      </c>
      <c r="M817" s="11"/>
      <c r="N817" s="11"/>
      <c r="O817" s="11"/>
      <c r="P817" s="11"/>
      <c r="Q817" s="63">
        <f t="shared" si="122"/>
        <v>-4113</v>
      </c>
      <c r="R817" s="11"/>
      <c r="S817" s="11"/>
      <c r="T817" s="11"/>
      <c r="U817" s="11"/>
      <c r="V817" s="11"/>
      <c r="W817" s="11"/>
      <c r="X817" s="11"/>
      <c r="Y817" s="11"/>
      <c r="Z817" s="11"/>
      <c r="AA817" s="11"/>
      <c r="AB817" s="11"/>
      <c r="AC817" s="11"/>
      <c r="AD817" s="11"/>
      <c r="AE817" s="11"/>
      <c r="AF817" s="11"/>
      <c r="AG817" s="11"/>
      <c r="AH817" s="11"/>
      <c r="AI817" s="11"/>
      <c r="AJ817" s="11"/>
    </row>
    <row r="818" spans="1:36" ht="33" customHeight="1" x14ac:dyDescent="0.2">
      <c r="A818" s="721" t="s">
        <v>807</v>
      </c>
      <c r="B818" s="709"/>
      <c r="C818" s="717"/>
      <c r="D818" s="347"/>
      <c r="E818" s="304">
        <v>4113</v>
      </c>
      <c r="F818" s="304">
        <f>SUM(F821:F822)</f>
        <v>0</v>
      </c>
      <c r="G818" s="305">
        <f>SUM(G821:G822)</f>
        <v>4113</v>
      </c>
      <c r="H818" s="380">
        <f>SUM(H822)</f>
        <v>0</v>
      </c>
      <c r="I818" s="381">
        <f>SUM(I822)</f>
        <v>0</v>
      </c>
      <c r="J818" s="381">
        <f>SUM(J822)</f>
        <v>0</v>
      </c>
      <c r="K818" s="89">
        <f t="shared" si="121"/>
        <v>8226</v>
      </c>
      <c r="L818" s="89">
        <f>IF(G818&lt;&gt;0,G818,0)</f>
        <v>4113</v>
      </c>
      <c r="M818" s="11"/>
      <c r="N818" s="11"/>
      <c r="O818" s="11"/>
      <c r="P818" s="11"/>
      <c r="Q818" s="63">
        <f t="shared" si="122"/>
        <v>-2</v>
      </c>
      <c r="R818" s="11"/>
      <c r="S818" s="11"/>
      <c r="T818" s="11"/>
      <c r="U818" s="11"/>
      <c r="V818" s="11"/>
      <c r="W818" s="11"/>
      <c r="X818" s="11"/>
      <c r="Y818" s="11"/>
      <c r="Z818" s="11"/>
      <c r="AA818" s="11"/>
      <c r="AB818" s="11"/>
      <c r="AC818" s="11"/>
      <c r="AD818" s="11"/>
      <c r="AE818" s="11"/>
      <c r="AF818" s="11"/>
      <c r="AG818" s="11"/>
      <c r="AH818" s="11"/>
      <c r="AI818" s="11"/>
      <c r="AJ818" s="11"/>
    </row>
    <row r="819" spans="1:36" ht="12.75" customHeight="1" x14ac:dyDescent="0.2">
      <c r="A819" s="317"/>
      <c r="B819" s="318"/>
      <c r="C819" s="334" t="s">
        <v>780</v>
      </c>
      <c r="D819" s="319"/>
      <c r="E819" s="327">
        <v>2</v>
      </c>
      <c r="F819" s="327"/>
      <c r="G819" s="322">
        <f>SUM(F819,E819)</f>
        <v>2</v>
      </c>
      <c r="H819" s="330"/>
      <c r="I819" s="331"/>
      <c r="J819" s="331"/>
      <c r="K819" s="89">
        <f t="shared" si="121"/>
        <v>4</v>
      </c>
      <c r="L819" s="89">
        <f t="shared" ref="L819:L882" si="126">IF(G819&lt;&gt;0,G819,0)</f>
        <v>2</v>
      </c>
      <c r="M819" s="11"/>
      <c r="N819" s="11"/>
      <c r="O819" s="11"/>
      <c r="P819" s="11"/>
      <c r="Q819" s="63">
        <f t="shared" si="122"/>
        <v>-4111</v>
      </c>
      <c r="R819" s="11"/>
      <c r="S819" s="11"/>
      <c r="T819" s="11"/>
      <c r="U819" s="11"/>
      <c r="V819" s="11"/>
      <c r="W819" s="11"/>
      <c r="X819" s="11"/>
      <c r="Y819" s="11"/>
      <c r="Z819" s="11"/>
      <c r="AA819" s="11"/>
      <c r="AB819" s="11"/>
      <c r="AC819" s="11"/>
      <c r="AD819" s="11"/>
      <c r="AE819" s="11"/>
      <c r="AF819" s="11"/>
      <c r="AG819" s="11"/>
      <c r="AH819" s="11"/>
      <c r="AI819" s="11"/>
      <c r="AJ819" s="11"/>
    </row>
    <row r="820" spans="1:36" ht="12.75" customHeight="1" x14ac:dyDescent="0.2">
      <c r="A820" s="317"/>
      <c r="B820" s="318"/>
      <c r="C820" s="334" t="s">
        <v>808</v>
      </c>
      <c r="D820" s="319"/>
      <c r="E820" s="327">
        <v>4111</v>
      </c>
      <c r="F820" s="327"/>
      <c r="G820" s="322">
        <f>SUM(F820,E820)</f>
        <v>4111</v>
      </c>
      <c r="H820" s="330"/>
      <c r="I820" s="331"/>
      <c r="J820" s="331"/>
      <c r="K820" s="89">
        <f t="shared" si="121"/>
        <v>8222</v>
      </c>
      <c r="L820" s="89">
        <f t="shared" si="126"/>
        <v>4111</v>
      </c>
      <c r="M820" s="11"/>
      <c r="N820" s="11"/>
      <c r="O820" s="11"/>
      <c r="P820" s="11"/>
      <c r="Q820" s="63">
        <f t="shared" si="122"/>
        <v>-2</v>
      </c>
      <c r="R820" s="11"/>
      <c r="S820" s="11"/>
      <c r="T820" s="11"/>
      <c r="U820" s="11"/>
      <c r="V820" s="11"/>
      <c r="W820" s="11"/>
      <c r="X820" s="11"/>
      <c r="Y820" s="11"/>
      <c r="Z820" s="11"/>
      <c r="AA820" s="11"/>
      <c r="AB820" s="11"/>
      <c r="AC820" s="11"/>
      <c r="AD820" s="11"/>
      <c r="AE820" s="11"/>
      <c r="AF820" s="11"/>
      <c r="AG820" s="11"/>
      <c r="AH820" s="11"/>
      <c r="AI820" s="11"/>
      <c r="AJ820" s="11"/>
    </row>
    <row r="821" spans="1:36" ht="12.75" customHeight="1" x14ac:dyDescent="0.2">
      <c r="A821" s="317"/>
      <c r="B821" s="318"/>
      <c r="C821" s="679" t="s">
        <v>699</v>
      </c>
      <c r="D821" s="319"/>
      <c r="E821" s="327">
        <v>2</v>
      </c>
      <c r="F821" s="327">
        <f>F819</f>
        <v>0</v>
      </c>
      <c r="G821" s="322">
        <f>SUM(F821,E821)</f>
        <v>2</v>
      </c>
      <c r="H821" s="330"/>
      <c r="I821" s="331"/>
      <c r="J821" s="331"/>
      <c r="K821" s="89">
        <f t="shared" si="121"/>
        <v>4</v>
      </c>
      <c r="L821" s="89">
        <f t="shared" si="126"/>
        <v>2</v>
      </c>
      <c r="M821" s="11"/>
      <c r="N821" s="11"/>
      <c r="O821" s="11"/>
      <c r="P821" s="11"/>
      <c r="Q821" s="63">
        <f t="shared" si="122"/>
        <v>-4111</v>
      </c>
      <c r="R821" s="11"/>
      <c r="S821" s="11"/>
      <c r="T821" s="11"/>
      <c r="U821" s="11"/>
      <c r="V821" s="11"/>
      <c r="W821" s="11"/>
      <c r="X821" s="11"/>
      <c r="Y821" s="11"/>
      <c r="Z821" s="11"/>
      <c r="AA821" s="11"/>
      <c r="AB821" s="11"/>
      <c r="AC821" s="11"/>
      <c r="AD821" s="11"/>
      <c r="AE821" s="11"/>
      <c r="AF821" s="11"/>
      <c r="AG821" s="11"/>
      <c r="AH821" s="11"/>
      <c r="AI821" s="11"/>
      <c r="AJ821" s="11"/>
    </row>
    <row r="822" spans="1:36" ht="12.75" customHeight="1" x14ac:dyDescent="0.2">
      <c r="A822" s="317"/>
      <c r="B822" s="318"/>
      <c r="C822" s="679" t="s">
        <v>700</v>
      </c>
      <c r="D822" s="319"/>
      <c r="E822" s="327">
        <v>4111</v>
      </c>
      <c r="F822" s="327">
        <f>F820</f>
        <v>0</v>
      </c>
      <c r="G822" s="322">
        <f>SUM(F822,E822)</f>
        <v>4111</v>
      </c>
      <c r="H822" s="330"/>
      <c r="I822" s="331"/>
      <c r="J822" s="331"/>
      <c r="K822" s="89">
        <f t="shared" ref="K822:K950" si="127">SUM(E822:G822)</f>
        <v>8222</v>
      </c>
      <c r="L822" s="89">
        <f t="shared" si="126"/>
        <v>4111</v>
      </c>
      <c r="M822" s="11"/>
      <c r="N822" s="11"/>
      <c r="O822" s="11"/>
      <c r="P822" s="11"/>
      <c r="Q822" s="63">
        <f t="shared" si="122"/>
        <v>0</v>
      </c>
      <c r="R822" s="11"/>
      <c r="S822" s="11"/>
      <c r="T822" s="11"/>
      <c r="U822" s="11"/>
      <c r="V822" s="11"/>
      <c r="W822" s="11"/>
      <c r="X822" s="11"/>
      <c r="Y822" s="11"/>
      <c r="Z822" s="11"/>
      <c r="AA822" s="11"/>
      <c r="AB822" s="11"/>
      <c r="AC822" s="11"/>
      <c r="AD822" s="11"/>
      <c r="AE822" s="11"/>
      <c r="AF822" s="11"/>
      <c r="AG822" s="11"/>
      <c r="AH822" s="11"/>
      <c r="AI822" s="11"/>
      <c r="AJ822" s="11"/>
    </row>
    <row r="823" spans="1:36" ht="12.75" hidden="1" customHeight="1" x14ac:dyDescent="0.2">
      <c r="A823" s="299" t="s">
        <v>809</v>
      </c>
      <c r="B823" s="300"/>
      <c r="C823" s="301"/>
      <c r="D823" s="347"/>
      <c r="E823" s="349">
        <v>0</v>
      </c>
      <c r="F823" s="349">
        <f>SUM(F825:F828)</f>
        <v>0</v>
      </c>
      <c r="G823" s="350">
        <f>SUM(G825:G828)</f>
        <v>0</v>
      </c>
      <c r="H823" s="485">
        <f>SUM(H825:H828)</f>
        <v>0</v>
      </c>
      <c r="I823" s="486">
        <f>SUM(I825:I828)</f>
        <v>0</v>
      </c>
      <c r="J823" s="486">
        <f>SUM(J825:J828)</f>
        <v>0</v>
      </c>
      <c r="K823" s="89">
        <f t="shared" si="127"/>
        <v>0</v>
      </c>
      <c r="L823" s="89">
        <f t="shared" si="126"/>
        <v>0</v>
      </c>
      <c r="M823" s="11"/>
      <c r="N823" s="11"/>
      <c r="O823" s="11"/>
      <c r="P823" s="11"/>
      <c r="Q823" s="63">
        <f t="shared" si="122"/>
        <v>0</v>
      </c>
      <c r="R823" s="11"/>
      <c r="S823" s="11"/>
      <c r="T823" s="11"/>
      <c r="U823" s="11"/>
      <c r="V823" s="11"/>
      <c r="W823" s="11"/>
      <c r="X823" s="11"/>
      <c r="Y823" s="11"/>
      <c r="Z823" s="11"/>
      <c r="AA823" s="11"/>
      <c r="AB823" s="11"/>
      <c r="AC823" s="11"/>
      <c r="AD823" s="11"/>
      <c r="AE823" s="11"/>
      <c r="AF823" s="11"/>
      <c r="AG823" s="11"/>
      <c r="AH823" s="11"/>
      <c r="AI823" s="11"/>
      <c r="AJ823" s="11"/>
    </row>
    <row r="824" spans="1:36" ht="12.75" hidden="1" customHeight="1" x14ac:dyDescent="0.2">
      <c r="A824" s="317"/>
      <c r="B824" s="318"/>
      <c r="C824" s="404" t="s">
        <v>804</v>
      </c>
      <c r="D824" s="319"/>
      <c r="E824" s="321">
        <v>0</v>
      </c>
      <c r="F824" s="321">
        <f>SUM(F825:F828)</f>
        <v>0</v>
      </c>
      <c r="G824" s="322">
        <f>SUM(F824,E824)</f>
        <v>0</v>
      </c>
      <c r="H824" s="423">
        <f>SUM(H825:H828)</f>
        <v>0</v>
      </c>
      <c r="I824" s="424">
        <f>SUM(I825:I828)</f>
        <v>0</v>
      </c>
      <c r="J824" s="424">
        <f>SUM(J825:J828)</f>
        <v>0</v>
      </c>
      <c r="K824" s="89">
        <f t="shared" si="127"/>
        <v>0</v>
      </c>
      <c r="L824" s="89">
        <f t="shared" si="126"/>
        <v>0</v>
      </c>
      <c r="M824" s="11"/>
      <c r="N824" s="11"/>
      <c r="O824" s="11"/>
      <c r="P824" s="11"/>
      <c r="Q824" s="63">
        <f t="shared" si="122"/>
        <v>0</v>
      </c>
      <c r="R824" s="11"/>
      <c r="S824" s="11"/>
      <c r="T824" s="11"/>
      <c r="U824" s="11"/>
      <c r="V824" s="11"/>
      <c r="W824" s="11"/>
      <c r="X824" s="11"/>
      <c r="Y824" s="11"/>
      <c r="Z824" s="11"/>
      <c r="AA824" s="11"/>
      <c r="AB824" s="11"/>
      <c r="AC824" s="11"/>
      <c r="AD824" s="11"/>
      <c r="AE824" s="11"/>
      <c r="AF824" s="11"/>
      <c r="AG824" s="11"/>
      <c r="AH824" s="11"/>
      <c r="AI824" s="11"/>
      <c r="AJ824" s="11"/>
    </row>
    <row r="825" spans="1:36" ht="25.5" hidden="1" customHeight="1" x14ac:dyDescent="0.2">
      <c r="A825" s="317"/>
      <c r="B825" s="318"/>
      <c r="C825" s="679" t="s">
        <v>810</v>
      </c>
      <c r="D825" s="319"/>
      <c r="E825" s="321">
        <v>0</v>
      </c>
      <c r="F825" s="321"/>
      <c r="G825" s="322">
        <f>SUM(F825,E825)</f>
        <v>0</v>
      </c>
      <c r="H825" s="423"/>
      <c r="I825" s="424"/>
      <c r="J825" s="424"/>
      <c r="K825" s="89">
        <f t="shared" si="127"/>
        <v>0</v>
      </c>
      <c r="L825" s="89">
        <f t="shared" si="126"/>
        <v>0</v>
      </c>
      <c r="M825" s="11"/>
      <c r="N825" s="11"/>
      <c r="O825" s="11"/>
      <c r="P825" s="11"/>
      <c r="Q825" s="63">
        <f t="shared" si="122"/>
        <v>0</v>
      </c>
      <c r="R825" s="11"/>
      <c r="S825" s="11"/>
      <c r="T825" s="11"/>
      <c r="U825" s="11"/>
      <c r="V825" s="11"/>
      <c r="W825" s="11"/>
      <c r="X825" s="11"/>
      <c r="Y825" s="11"/>
      <c r="Z825" s="11"/>
      <c r="AA825" s="11"/>
      <c r="AB825" s="11"/>
      <c r="AC825" s="11"/>
      <c r="AD825" s="11"/>
      <c r="AE825" s="11"/>
      <c r="AF825" s="11"/>
      <c r="AG825" s="11"/>
      <c r="AH825" s="11"/>
      <c r="AI825" s="11"/>
      <c r="AJ825" s="11"/>
    </row>
    <row r="826" spans="1:36" ht="38.25" hidden="1" customHeight="1" x14ac:dyDescent="0.2">
      <c r="A826" s="317"/>
      <c r="B826" s="318"/>
      <c r="C826" s="679" t="s">
        <v>811</v>
      </c>
      <c r="D826" s="319"/>
      <c r="E826" s="321">
        <v>0</v>
      </c>
      <c r="F826" s="321"/>
      <c r="G826" s="322">
        <f>SUM(F826,E826)</f>
        <v>0</v>
      </c>
      <c r="H826" s="423"/>
      <c r="I826" s="424"/>
      <c r="J826" s="424"/>
      <c r="K826" s="89">
        <f t="shared" si="127"/>
        <v>0</v>
      </c>
      <c r="L826" s="89">
        <f t="shared" si="126"/>
        <v>0</v>
      </c>
      <c r="M826" s="11"/>
      <c r="N826" s="11"/>
      <c r="O826" s="11"/>
      <c r="P826" s="11"/>
      <c r="Q826" s="63">
        <f t="shared" si="122"/>
        <v>0</v>
      </c>
      <c r="R826" s="11"/>
      <c r="S826" s="11"/>
      <c r="T826" s="11"/>
      <c r="U826" s="11"/>
      <c r="V826" s="11"/>
      <c r="W826" s="11"/>
      <c r="X826" s="11"/>
      <c r="Y826" s="11"/>
      <c r="Z826" s="11"/>
      <c r="AA826" s="11"/>
      <c r="AB826" s="11"/>
      <c r="AC826" s="11"/>
      <c r="AD826" s="11"/>
      <c r="AE826" s="11"/>
      <c r="AF826" s="11"/>
      <c r="AG826" s="11"/>
      <c r="AH826" s="11"/>
      <c r="AI826" s="11"/>
      <c r="AJ826" s="11"/>
    </row>
    <row r="827" spans="1:36" ht="25.5" hidden="1" customHeight="1" x14ac:dyDescent="0.2">
      <c r="A827" s="317"/>
      <c r="B827" s="318"/>
      <c r="C827" s="679" t="s">
        <v>812</v>
      </c>
      <c r="D827" s="319"/>
      <c r="E827" s="321">
        <v>0</v>
      </c>
      <c r="F827" s="321"/>
      <c r="G827" s="322">
        <f>SUM(F827,E827)</f>
        <v>0</v>
      </c>
      <c r="H827" s="423"/>
      <c r="I827" s="424"/>
      <c r="J827" s="424"/>
      <c r="K827" s="89">
        <f t="shared" si="127"/>
        <v>0</v>
      </c>
      <c r="L827" s="89">
        <f t="shared" si="126"/>
        <v>0</v>
      </c>
      <c r="M827" s="11"/>
      <c r="N827" s="11"/>
      <c r="O827" s="11"/>
      <c r="P827" s="11"/>
      <c r="Q827" s="63">
        <f t="shared" si="122"/>
        <v>0</v>
      </c>
      <c r="R827" s="11"/>
      <c r="S827" s="11"/>
      <c r="T827" s="11"/>
      <c r="U827" s="11"/>
      <c r="V827" s="11"/>
      <c r="W827" s="11"/>
      <c r="X827" s="11"/>
      <c r="Y827" s="11"/>
      <c r="Z827" s="11"/>
      <c r="AA827" s="11"/>
      <c r="AB827" s="11"/>
      <c r="AC827" s="11"/>
      <c r="AD827" s="11"/>
      <c r="AE827" s="11"/>
      <c r="AF827" s="11"/>
      <c r="AG827" s="11"/>
      <c r="AH827" s="11"/>
      <c r="AI827" s="11"/>
      <c r="AJ827" s="11"/>
    </row>
    <row r="828" spans="1:36" ht="25.5" hidden="1" customHeight="1" x14ac:dyDescent="0.2">
      <c r="A828" s="317"/>
      <c r="B828" s="318"/>
      <c r="C828" s="679" t="s">
        <v>813</v>
      </c>
      <c r="D828" s="319"/>
      <c r="E828" s="151">
        <v>0</v>
      </c>
      <c r="F828" s="151"/>
      <c r="G828" s="322">
        <f>SUM(F828,E828)</f>
        <v>0</v>
      </c>
      <c r="H828" s="423"/>
      <c r="I828" s="424"/>
      <c r="J828" s="424"/>
      <c r="K828" s="89">
        <f t="shared" si="127"/>
        <v>0</v>
      </c>
      <c r="L828" s="89">
        <f t="shared" si="126"/>
        <v>0</v>
      </c>
      <c r="M828" s="11"/>
      <c r="N828" s="11"/>
      <c r="O828" s="11"/>
      <c r="P828" s="11"/>
      <c r="Q828" s="63">
        <f t="shared" si="122"/>
        <v>-300</v>
      </c>
      <c r="R828" s="11"/>
      <c r="S828" s="11"/>
      <c r="T828" s="11"/>
      <c r="U828" s="11"/>
      <c r="V828" s="11"/>
      <c r="W828" s="11"/>
      <c r="X828" s="11"/>
      <c r="Y828" s="11"/>
      <c r="Z828" s="11"/>
      <c r="AA828" s="11"/>
      <c r="AB828" s="11"/>
      <c r="AC828" s="11"/>
      <c r="AD828" s="11"/>
      <c r="AE828" s="11"/>
      <c r="AF828" s="11"/>
      <c r="AG828" s="11"/>
      <c r="AH828" s="11"/>
      <c r="AI828" s="11"/>
      <c r="AJ828" s="11"/>
    </row>
    <row r="829" spans="1:36" ht="12.75" customHeight="1" x14ac:dyDescent="0.2">
      <c r="A829" s="299" t="s">
        <v>814</v>
      </c>
      <c r="B829" s="300"/>
      <c r="C829" s="301"/>
      <c r="D829" s="347" t="s">
        <v>815</v>
      </c>
      <c r="E829" s="304">
        <v>300</v>
      </c>
      <c r="F829" s="304">
        <f>SUM(F830:F831)</f>
        <v>0</v>
      </c>
      <c r="G829" s="305">
        <f>SUM(G830:G831)</f>
        <v>300</v>
      </c>
      <c r="H829" s="380">
        <f>SUM(H830:H831)</f>
        <v>0</v>
      </c>
      <c r="I829" s="381">
        <f>SUM(I830:I831)</f>
        <v>0</v>
      </c>
      <c r="J829" s="381">
        <f>SUM(J830:J831)</f>
        <v>0</v>
      </c>
      <c r="K829" s="89">
        <f t="shared" si="127"/>
        <v>600</v>
      </c>
      <c r="L829" s="89">
        <f t="shared" si="126"/>
        <v>300</v>
      </c>
      <c r="M829" s="11"/>
      <c r="N829" s="11"/>
      <c r="O829" s="11"/>
      <c r="P829" s="11"/>
      <c r="Q829" s="63">
        <f t="shared" si="122"/>
        <v>0</v>
      </c>
      <c r="R829" s="11"/>
      <c r="S829" s="11"/>
      <c r="T829" s="11"/>
      <c r="U829" s="11"/>
      <c r="V829" s="11"/>
      <c r="W829" s="11"/>
      <c r="X829" s="11"/>
      <c r="Y829" s="11"/>
      <c r="Z829" s="11"/>
      <c r="AA829" s="11"/>
      <c r="AB829" s="11"/>
      <c r="AC829" s="11"/>
      <c r="AD829" s="11"/>
      <c r="AE829" s="11"/>
      <c r="AF829" s="11"/>
      <c r="AG829" s="11"/>
      <c r="AH829" s="11"/>
      <c r="AI829" s="11"/>
      <c r="AJ829" s="11"/>
    </row>
    <row r="830" spans="1:36" ht="12.75" hidden="1" customHeight="1" x14ac:dyDescent="0.2">
      <c r="A830" s="317"/>
      <c r="B830" s="318"/>
      <c r="C830" s="679" t="s">
        <v>804</v>
      </c>
      <c r="D830" s="319"/>
      <c r="E830" s="342">
        <v>0</v>
      </c>
      <c r="F830" s="342"/>
      <c r="G830" s="322">
        <f>SUM(F830,E830)</f>
        <v>0</v>
      </c>
      <c r="H830" s="328"/>
      <c r="I830" s="329"/>
      <c r="J830" s="329"/>
      <c r="K830" s="89">
        <f t="shared" si="127"/>
        <v>0</v>
      </c>
      <c r="L830" s="89">
        <f t="shared" si="126"/>
        <v>0</v>
      </c>
      <c r="M830" s="11"/>
      <c r="N830" s="11"/>
      <c r="O830" s="11"/>
      <c r="P830" s="11"/>
      <c r="Q830" s="63">
        <f t="shared" si="122"/>
        <v>-300</v>
      </c>
      <c r="R830" s="11"/>
      <c r="S830" s="11"/>
      <c r="T830" s="11"/>
      <c r="U830" s="11"/>
      <c r="V830" s="11"/>
      <c r="W830" s="11"/>
      <c r="X830" s="11"/>
      <c r="Y830" s="11"/>
      <c r="Z830" s="11"/>
      <c r="AA830" s="11"/>
      <c r="AB830" s="11"/>
      <c r="AC830" s="11"/>
      <c r="AD830" s="11"/>
      <c r="AE830" s="11"/>
      <c r="AF830" s="11"/>
      <c r="AG830" s="11"/>
      <c r="AH830" s="11"/>
      <c r="AI830" s="11"/>
      <c r="AJ830" s="11"/>
    </row>
    <row r="831" spans="1:36" ht="12.75" customHeight="1" x14ac:dyDescent="0.2">
      <c r="A831" s="317"/>
      <c r="B831" s="318"/>
      <c r="C831" s="679" t="s">
        <v>700</v>
      </c>
      <c r="D831" s="319"/>
      <c r="E831" s="327">
        <v>300</v>
      </c>
      <c r="F831" s="327"/>
      <c r="G831" s="322">
        <f>SUM(F831,E831)</f>
        <v>300</v>
      </c>
      <c r="H831" s="328"/>
      <c r="I831" s="329"/>
      <c r="J831" s="329"/>
      <c r="K831" s="89">
        <f t="shared" si="127"/>
        <v>600</v>
      </c>
      <c r="L831" s="89">
        <f t="shared" si="126"/>
        <v>300</v>
      </c>
      <c r="M831" s="11"/>
      <c r="N831" s="11"/>
      <c r="O831" s="11"/>
      <c r="P831" s="11"/>
      <c r="Q831" s="63">
        <f t="shared" si="122"/>
        <v>0</v>
      </c>
      <c r="R831" s="11"/>
      <c r="S831" s="11"/>
      <c r="T831" s="11"/>
      <c r="U831" s="11"/>
      <c r="V831" s="11"/>
      <c r="W831" s="11"/>
      <c r="X831" s="11"/>
      <c r="Y831" s="11"/>
      <c r="Z831" s="11"/>
      <c r="AA831" s="11"/>
      <c r="AB831" s="11"/>
      <c r="AC831" s="11"/>
      <c r="AD831" s="11"/>
      <c r="AE831" s="11"/>
      <c r="AF831" s="11"/>
      <c r="AG831" s="11"/>
      <c r="AH831" s="11"/>
      <c r="AI831" s="11"/>
      <c r="AJ831" s="11"/>
    </row>
    <row r="832" spans="1:36" ht="12.75" hidden="1" customHeight="1" x14ac:dyDescent="0.2">
      <c r="A832" s="299" t="s">
        <v>816</v>
      </c>
      <c r="B832" s="300"/>
      <c r="C832" s="301"/>
      <c r="D832" s="347"/>
      <c r="E832" s="304">
        <v>0</v>
      </c>
      <c r="F832" s="304">
        <f>SUM(F833:F834)</f>
        <v>0</v>
      </c>
      <c r="G832" s="305">
        <f>SUM(G833:G834)</f>
        <v>0</v>
      </c>
      <c r="H832" s="380">
        <f>SUM(H833:H834)</f>
        <v>0</v>
      </c>
      <c r="I832" s="381">
        <f>SUM(I833:I834)</f>
        <v>0</v>
      </c>
      <c r="J832" s="381">
        <f>SUM(J833:J834)</f>
        <v>0</v>
      </c>
      <c r="K832" s="89">
        <f t="shared" si="127"/>
        <v>0</v>
      </c>
      <c r="L832" s="89">
        <f t="shared" si="126"/>
        <v>0</v>
      </c>
      <c r="M832" s="11"/>
      <c r="N832" s="11"/>
      <c r="O832" s="11"/>
      <c r="P832" s="11"/>
      <c r="Q832" s="63">
        <f t="shared" si="122"/>
        <v>0</v>
      </c>
      <c r="R832" s="11"/>
      <c r="S832" s="11"/>
      <c r="T832" s="11"/>
      <c r="U832" s="11"/>
      <c r="V832" s="11"/>
      <c r="W832" s="11"/>
      <c r="X832" s="11"/>
      <c r="Y832" s="11"/>
      <c r="Z832" s="11"/>
      <c r="AA832" s="11"/>
      <c r="AB832" s="11"/>
      <c r="AC832" s="11"/>
      <c r="AD832" s="11"/>
      <c r="AE832" s="11"/>
      <c r="AF832" s="11"/>
      <c r="AG832" s="11"/>
      <c r="AH832" s="11"/>
      <c r="AI832" s="11"/>
      <c r="AJ832" s="11"/>
    </row>
    <row r="833" spans="1:36" ht="12.75" hidden="1" customHeight="1" x14ac:dyDescent="0.2">
      <c r="A833" s="317"/>
      <c r="B833" s="318"/>
      <c r="C833" s="679" t="s">
        <v>804</v>
      </c>
      <c r="D833" s="319"/>
      <c r="E833" s="342">
        <v>0</v>
      </c>
      <c r="F833" s="342"/>
      <c r="G833" s="322">
        <f>SUM(F833,E833)</f>
        <v>0</v>
      </c>
      <c r="H833" s="328"/>
      <c r="I833" s="329"/>
      <c r="J833" s="329"/>
      <c r="K833" s="89">
        <f t="shared" si="127"/>
        <v>0</v>
      </c>
      <c r="L833" s="89">
        <f t="shared" si="126"/>
        <v>0</v>
      </c>
      <c r="M833" s="11"/>
      <c r="N833" s="11"/>
      <c r="O833" s="11"/>
      <c r="P833" s="11"/>
      <c r="Q833" s="63">
        <f t="shared" si="122"/>
        <v>0</v>
      </c>
      <c r="R833" s="11"/>
      <c r="S833" s="11"/>
      <c r="T833" s="11"/>
      <c r="U833" s="11"/>
      <c r="V833" s="11"/>
      <c r="W833" s="11"/>
      <c r="X833" s="11"/>
      <c r="Y833" s="11"/>
      <c r="Z833" s="11"/>
      <c r="AA833" s="11"/>
      <c r="AB833" s="11"/>
      <c r="AC833" s="11"/>
      <c r="AD833" s="11"/>
      <c r="AE833" s="11"/>
      <c r="AF833" s="11"/>
      <c r="AG833" s="11"/>
      <c r="AH833" s="11"/>
      <c r="AI833" s="11"/>
      <c r="AJ833" s="11"/>
    </row>
    <row r="834" spans="1:36" ht="12.75" hidden="1" customHeight="1" x14ac:dyDescent="0.2">
      <c r="A834" s="317"/>
      <c r="B834" s="318"/>
      <c r="C834" s="679" t="s">
        <v>700</v>
      </c>
      <c r="D834" s="319"/>
      <c r="E834" s="327">
        <v>0</v>
      </c>
      <c r="F834" s="327"/>
      <c r="G834" s="322">
        <f>SUM(F834,E834)</f>
        <v>0</v>
      </c>
      <c r="H834" s="328"/>
      <c r="I834" s="329"/>
      <c r="J834" s="329"/>
      <c r="K834" s="89">
        <f t="shared" si="127"/>
        <v>0</v>
      </c>
      <c r="L834" s="89">
        <f t="shared" si="126"/>
        <v>0</v>
      </c>
      <c r="M834" s="11"/>
      <c r="N834" s="11"/>
      <c r="O834" s="11"/>
      <c r="P834" s="11"/>
      <c r="Q834" s="63">
        <f t="shared" si="122"/>
        <v>-77177</v>
      </c>
      <c r="R834" s="11"/>
      <c r="S834" s="11"/>
      <c r="T834" s="11"/>
      <c r="U834" s="11"/>
      <c r="V834" s="11"/>
      <c r="W834" s="11"/>
      <c r="X834" s="11"/>
      <c r="Y834" s="11"/>
      <c r="Z834" s="11"/>
      <c r="AA834" s="11"/>
      <c r="AB834" s="11"/>
      <c r="AC834" s="11"/>
      <c r="AD834" s="11"/>
      <c r="AE834" s="11"/>
      <c r="AF834" s="11"/>
      <c r="AG834" s="11"/>
      <c r="AH834" s="11"/>
      <c r="AI834" s="11"/>
      <c r="AJ834" s="11"/>
    </row>
    <row r="835" spans="1:36" ht="12.75" customHeight="1" x14ac:dyDescent="0.2">
      <c r="A835" s="269" t="s">
        <v>817</v>
      </c>
      <c r="B835" s="270"/>
      <c r="C835" s="271"/>
      <c r="D835" s="272"/>
      <c r="E835" s="298">
        <v>77177</v>
      </c>
      <c r="F835" s="298">
        <f>SUM(F840,F862)</f>
        <v>0</v>
      </c>
      <c r="G835" s="275">
        <f>SUM(G840,G862)</f>
        <v>77177</v>
      </c>
      <c r="H835" s="276">
        <f>SUM(H840,H862,H848)</f>
        <v>0</v>
      </c>
      <c r="I835" s="277">
        <f>SUM(I840,I862,I848)</f>
        <v>0</v>
      </c>
      <c r="J835" s="277">
        <f>SUM(J840,J862,J848)</f>
        <v>0</v>
      </c>
      <c r="K835" s="89">
        <f t="shared" si="127"/>
        <v>154354</v>
      </c>
      <c r="L835" s="89">
        <f t="shared" si="126"/>
        <v>77177</v>
      </c>
      <c r="M835" s="11"/>
      <c r="N835" s="11"/>
      <c r="O835" s="11"/>
      <c r="P835" s="11"/>
      <c r="Q835" s="63">
        <f t="shared" si="122"/>
        <v>-77177</v>
      </c>
      <c r="R835" s="11"/>
      <c r="S835" s="11"/>
      <c r="T835" s="11"/>
      <c r="U835" s="11"/>
      <c r="V835" s="11"/>
      <c r="W835" s="11"/>
      <c r="X835" s="11"/>
      <c r="Y835" s="11"/>
      <c r="Z835" s="11"/>
      <c r="AA835" s="11"/>
      <c r="AB835" s="11"/>
      <c r="AC835" s="11"/>
      <c r="AD835" s="11"/>
      <c r="AE835" s="11"/>
      <c r="AF835" s="11"/>
      <c r="AG835" s="11"/>
      <c r="AH835" s="11"/>
      <c r="AI835" s="11"/>
      <c r="AJ835" s="11"/>
    </row>
    <row r="836" spans="1:36" ht="12.75" customHeight="1" x14ac:dyDescent="0.2">
      <c r="A836" s="353"/>
      <c r="B836" s="354" t="s">
        <v>718</v>
      </c>
      <c r="C836" s="355"/>
      <c r="D836" s="356"/>
      <c r="E836" s="358">
        <v>77177</v>
      </c>
      <c r="F836" s="358">
        <f>SUM(F837:F838)</f>
        <v>0</v>
      </c>
      <c r="G836" s="359">
        <f>SUM(G837:G838)</f>
        <v>77177</v>
      </c>
      <c r="H836" s="360">
        <f>SUM(H837:H838)</f>
        <v>0</v>
      </c>
      <c r="I836" s="361">
        <f>SUM(I837:I838)</f>
        <v>0</v>
      </c>
      <c r="J836" s="361">
        <f>SUM(J837:J838)</f>
        <v>0</v>
      </c>
      <c r="K836" s="89">
        <f t="shared" si="127"/>
        <v>154354</v>
      </c>
      <c r="L836" s="89">
        <f t="shared" si="126"/>
        <v>77177</v>
      </c>
      <c r="M836" s="11"/>
      <c r="N836" s="11"/>
      <c r="O836" s="11"/>
      <c r="P836" s="11"/>
      <c r="Q836" s="63">
        <f t="shared" si="122"/>
        <v>-66130</v>
      </c>
      <c r="R836" s="11"/>
      <c r="S836" s="11"/>
      <c r="T836" s="11"/>
      <c r="U836" s="11"/>
      <c r="V836" s="11"/>
      <c r="W836" s="11"/>
      <c r="X836" s="11"/>
      <c r="Y836" s="11"/>
      <c r="Z836" s="11"/>
      <c r="AA836" s="11"/>
      <c r="AB836" s="11"/>
      <c r="AC836" s="11"/>
      <c r="AD836" s="11"/>
      <c r="AE836" s="11"/>
      <c r="AF836" s="11"/>
      <c r="AG836" s="11"/>
      <c r="AH836" s="11"/>
      <c r="AI836" s="11"/>
      <c r="AJ836" s="11"/>
    </row>
    <row r="837" spans="1:36" ht="12.75" customHeight="1" x14ac:dyDescent="0.2">
      <c r="A837" s="383"/>
      <c r="B837" s="384" t="s">
        <v>699</v>
      </c>
      <c r="C837" s="385"/>
      <c r="D837" s="487"/>
      <c r="E837" s="489">
        <v>66130</v>
      </c>
      <c r="F837" s="489">
        <f>SUM(F842,F864,F868,F866)</f>
        <v>0</v>
      </c>
      <c r="G837" s="490">
        <f>SUM(G842,G864,G868,G866)</f>
        <v>66130</v>
      </c>
      <c r="H837" s="491">
        <f>SUM(H842,H849)</f>
        <v>0</v>
      </c>
      <c r="I837" s="492">
        <f>SUM(I842,I849)</f>
        <v>0</v>
      </c>
      <c r="J837" s="492">
        <f>SUM(J842,J849)</f>
        <v>0</v>
      </c>
      <c r="K837" s="89">
        <f t="shared" si="127"/>
        <v>132260</v>
      </c>
      <c r="L837" s="89">
        <f t="shared" si="126"/>
        <v>66130</v>
      </c>
      <c r="M837" s="11"/>
      <c r="N837" s="11"/>
      <c r="O837" s="11"/>
      <c r="P837" s="11"/>
      <c r="Q837" s="63">
        <f t="shared" si="122"/>
        <v>-11047</v>
      </c>
      <c r="R837" s="11"/>
      <c r="S837" s="11"/>
      <c r="T837" s="11"/>
      <c r="U837" s="11"/>
      <c r="V837" s="11"/>
      <c r="W837" s="11"/>
      <c r="X837" s="11"/>
      <c r="Y837" s="11"/>
      <c r="Z837" s="11"/>
      <c r="AA837" s="11"/>
      <c r="AB837" s="11"/>
      <c r="AC837" s="11"/>
      <c r="AD837" s="11"/>
      <c r="AE837" s="11"/>
      <c r="AF837" s="11"/>
      <c r="AG837" s="11"/>
      <c r="AH837" s="11"/>
      <c r="AI837" s="11"/>
      <c r="AJ837" s="11"/>
    </row>
    <row r="838" spans="1:36" ht="12.75" customHeight="1" x14ac:dyDescent="0.2">
      <c r="A838" s="383"/>
      <c r="B838" s="384" t="s">
        <v>700</v>
      </c>
      <c r="C838" s="385"/>
      <c r="D838" s="487"/>
      <c r="E838" s="489">
        <v>11047</v>
      </c>
      <c r="F838" s="489">
        <f>F843+F869</f>
        <v>0</v>
      </c>
      <c r="G838" s="490">
        <f>G843+G869</f>
        <v>11047</v>
      </c>
      <c r="H838" s="491">
        <f>SUM(H843,H864,H850)</f>
        <v>0</v>
      </c>
      <c r="I838" s="492">
        <f>SUM(I843,I864,I850)</f>
        <v>0</v>
      </c>
      <c r="J838" s="492">
        <f>SUM(J843,J864,J850)</f>
        <v>0</v>
      </c>
      <c r="K838" s="89">
        <f t="shared" si="127"/>
        <v>22094</v>
      </c>
      <c r="L838" s="89">
        <f t="shared" si="126"/>
        <v>11047</v>
      </c>
      <c r="M838" s="11"/>
      <c r="N838" s="11"/>
      <c r="O838" s="11"/>
      <c r="P838" s="11"/>
      <c r="Q838" s="63">
        <f t="shared" ref="Q838:Q901" si="128">F839-G839</f>
        <v>-74103</v>
      </c>
      <c r="R838" s="11"/>
      <c r="S838" s="11"/>
      <c r="T838" s="11"/>
      <c r="U838" s="11"/>
      <c r="V838" s="11"/>
      <c r="W838" s="11"/>
      <c r="X838" s="11"/>
      <c r="Y838" s="11"/>
      <c r="Z838" s="11"/>
      <c r="AA838" s="11"/>
      <c r="AB838" s="11"/>
      <c r="AC838" s="11"/>
      <c r="AD838" s="11"/>
      <c r="AE838" s="11"/>
      <c r="AF838" s="11"/>
      <c r="AG838" s="11"/>
      <c r="AH838" s="11"/>
      <c r="AI838" s="11"/>
      <c r="AJ838" s="11"/>
    </row>
    <row r="839" spans="1:36" ht="12.75" customHeight="1" x14ac:dyDescent="0.2">
      <c r="A839" s="383"/>
      <c r="B839" s="384"/>
      <c r="C839" s="385"/>
      <c r="D839" s="487"/>
      <c r="E839" s="494">
        <v>74103</v>
      </c>
      <c r="F839" s="494">
        <f>SUM(F840,F850)</f>
        <v>0</v>
      </c>
      <c r="G839" s="495">
        <f>SUM(G840,G850)</f>
        <v>74103</v>
      </c>
      <c r="H839" s="491"/>
      <c r="I839" s="492"/>
      <c r="J839" s="492"/>
      <c r="K839" s="89">
        <f t="shared" si="127"/>
        <v>148206</v>
      </c>
      <c r="L839" s="89">
        <f t="shared" si="126"/>
        <v>74103</v>
      </c>
      <c r="M839" s="11"/>
      <c r="N839" s="11"/>
      <c r="O839" s="11"/>
      <c r="P839" s="11"/>
      <c r="Q839" s="63">
        <f t="shared" si="128"/>
        <v>-74103</v>
      </c>
      <c r="R839" s="11"/>
      <c r="S839" s="11"/>
      <c r="T839" s="11"/>
      <c r="U839" s="11"/>
      <c r="V839" s="11"/>
      <c r="W839" s="11"/>
      <c r="X839" s="11"/>
      <c r="Y839" s="11"/>
      <c r="Z839" s="11"/>
      <c r="AA839" s="11"/>
      <c r="AB839" s="11"/>
      <c r="AC839" s="11"/>
      <c r="AD839" s="11"/>
      <c r="AE839" s="11"/>
      <c r="AF839" s="11"/>
      <c r="AG839" s="11"/>
      <c r="AH839" s="11"/>
      <c r="AI839" s="11"/>
      <c r="AJ839" s="11"/>
    </row>
    <row r="840" spans="1:36" ht="25.5" customHeight="1" x14ac:dyDescent="0.2">
      <c r="A840" s="716" t="s">
        <v>818</v>
      </c>
      <c r="B840" s="709"/>
      <c r="C840" s="717"/>
      <c r="D840" s="496"/>
      <c r="E840" s="498">
        <v>74103</v>
      </c>
      <c r="F840" s="498">
        <f>SUM(F844,F851,F855)</f>
        <v>0</v>
      </c>
      <c r="G840" s="499">
        <f>SUM(G844,G851,G855)</f>
        <v>74103</v>
      </c>
      <c r="H840" s="500">
        <f>SUM(H844:H855)</f>
        <v>0</v>
      </c>
      <c r="I840" s="501">
        <f>SUM(I844:I855)</f>
        <v>0</v>
      </c>
      <c r="J840" s="501">
        <f>SUM(J844:J855)</f>
        <v>0</v>
      </c>
      <c r="K840" s="89">
        <f t="shared" si="127"/>
        <v>148206</v>
      </c>
      <c r="L840" s="89">
        <f t="shared" si="126"/>
        <v>74103</v>
      </c>
      <c r="M840" s="109"/>
      <c r="N840" s="109"/>
      <c r="O840" s="109"/>
      <c r="P840" s="109"/>
      <c r="Q840" s="63">
        <f t="shared" si="128"/>
        <v>-74103</v>
      </c>
      <c r="R840" s="109"/>
      <c r="S840" s="109"/>
      <c r="T840" s="109"/>
      <c r="U840" s="109"/>
      <c r="V840" s="109"/>
      <c r="W840" s="109"/>
      <c r="X840" s="109"/>
      <c r="Y840" s="109"/>
      <c r="Z840" s="109"/>
      <c r="AA840" s="109"/>
      <c r="AB840" s="109"/>
      <c r="AC840" s="109"/>
      <c r="AD840" s="109"/>
      <c r="AE840" s="109"/>
      <c r="AF840" s="109"/>
      <c r="AG840" s="109"/>
      <c r="AH840" s="109"/>
      <c r="AI840" s="109"/>
      <c r="AJ840" s="109"/>
    </row>
    <row r="841" spans="1:36" ht="12.75" customHeight="1" x14ac:dyDescent="0.2">
      <c r="A841" s="502"/>
      <c r="B841" s="426" t="s">
        <v>698</v>
      </c>
      <c r="C841" s="503"/>
      <c r="D841" s="504"/>
      <c r="E841" s="494">
        <v>74103</v>
      </c>
      <c r="F841" s="494">
        <f>SUM(F842:F843)</f>
        <v>0</v>
      </c>
      <c r="G841" s="495">
        <f>SUM(G842:G843)</f>
        <v>74103</v>
      </c>
      <c r="H841" s="505">
        <f>SUM(H842:H843)</f>
        <v>0</v>
      </c>
      <c r="I841" s="506">
        <f>SUM(I842:I843)</f>
        <v>0</v>
      </c>
      <c r="J841" s="506">
        <f>SUM(J842:J843)</f>
        <v>0</v>
      </c>
      <c r="K841" s="89">
        <f t="shared" si="127"/>
        <v>148206</v>
      </c>
      <c r="L841" s="89">
        <f t="shared" si="126"/>
        <v>74103</v>
      </c>
      <c r="M841" s="109"/>
      <c r="N841" s="109"/>
      <c r="O841" s="109"/>
      <c r="P841" s="109"/>
      <c r="Q841" s="63">
        <f t="shared" si="128"/>
        <v>-63056</v>
      </c>
      <c r="R841" s="109"/>
      <c r="S841" s="109"/>
      <c r="T841" s="109"/>
      <c r="U841" s="109"/>
      <c r="V841" s="109"/>
      <c r="W841" s="109"/>
      <c r="X841" s="109"/>
      <c r="Y841" s="109"/>
      <c r="Z841" s="109"/>
      <c r="AA841" s="109"/>
      <c r="AB841" s="109"/>
      <c r="AC841" s="109"/>
      <c r="AD841" s="109"/>
      <c r="AE841" s="109"/>
      <c r="AF841" s="109"/>
      <c r="AG841" s="109"/>
      <c r="AH841" s="109"/>
      <c r="AI841" s="109"/>
      <c r="AJ841" s="109"/>
    </row>
    <row r="842" spans="1:36" ht="12.75" customHeight="1" x14ac:dyDescent="0.2">
      <c r="A842" s="502"/>
      <c r="B842" s="507"/>
      <c r="C842" s="503" t="s">
        <v>699</v>
      </c>
      <c r="D842" s="504"/>
      <c r="E842" s="494">
        <v>63056</v>
      </c>
      <c r="F842" s="494">
        <f>SUM(F846,F849,F853,F857,F860)</f>
        <v>0</v>
      </c>
      <c r="G842" s="430">
        <f>SUM(G846,G849,G853,G857,G860)</f>
        <v>63056</v>
      </c>
      <c r="H842" s="508">
        <f>ROUND(F842*H$7, )</f>
        <v>0</v>
      </c>
      <c r="I842" s="509">
        <f>ROUND(F842*I$7, )</f>
        <v>0</v>
      </c>
      <c r="J842" s="509">
        <f>ROUND(F842*J$7, )</f>
        <v>0</v>
      </c>
      <c r="K842" s="89">
        <f t="shared" si="127"/>
        <v>126112</v>
      </c>
      <c r="L842" s="89">
        <f t="shared" si="126"/>
        <v>63056</v>
      </c>
      <c r="M842" s="109"/>
      <c r="N842" s="109"/>
      <c r="O842" s="109"/>
      <c r="P842" s="109"/>
      <c r="Q842" s="63">
        <f t="shared" si="128"/>
        <v>-11047</v>
      </c>
      <c r="R842" s="109"/>
      <c r="S842" s="109"/>
      <c r="T842" s="109"/>
      <c r="U842" s="109"/>
      <c r="V842" s="109"/>
      <c r="W842" s="109"/>
      <c r="X842" s="109"/>
      <c r="Y842" s="109"/>
      <c r="Z842" s="109"/>
      <c r="AA842" s="109"/>
      <c r="AB842" s="109"/>
      <c r="AC842" s="109"/>
      <c r="AD842" s="109"/>
      <c r="AE842" s="109"/>
      <c r="AF842" s="109"/>
      <c r="AG842" s="109"/>
      <c r="AH842" s="109"/>
      <c r="AI842" s="109"/>
      <c r="AJ842" s="109"/>
    </row>
    <row r="843" spans="1:36" ht="12.75" customHeight="1" x14ac:dyDescent="0.2">
      <c r="A843" s="502"/>
      <c r="B843" s="507"/>
      <c r="C843" s="503" t="s">
        <v>700</v>
      </c>
      <c r="D843" s="504"/>
      <c r="E843" s="494">
        <v>11047</v>
      </c>
      <c r="F843" s="494">
        <f>SUBTOTAL(9,F847,F858,F854)</f>
        <v>0</v>
      </c>
      <c r="G843" s="430">
        <f>SUM(G847,G850,G854,G858,G861)</f>
        <v>11047</v>
      </c>
      <c r="H843" s="505"/>
      <c r="I843" s="506"/>
      <c r="J843" s="506"/>
      <c r="K843" s="89">
        <f t="shared" si="127"/>
        <v>22094</v>
      </c>
      <c r="L843" s="89">
        <f t="shared" si="126"/>
        <v>11047</v>
      </c>
      <c r="M843" s="109"/>
      <c r="N843" s="109"/>
      <c r="O843" s="109"/>
      <c r="P843" s="109"/>
      <c r="Q843" s="63">
        <f t="shared" si="128"/>
        <v>-42264</v>
      </c>
      <c r="R843" s="109"/>
      <c r="S843" s="109"/>
      <c r="T843" s="109"/>
      <c r="U843" s="109"/>
      <c r="V843" s="109"/>
      <c r="W843" s="109"/>
      <c r="X843" s="109"/>
      <c r="Y843" s="109"/>
      <c r="Z843" s="109"/>
      <c r="AA843" s="109"/>
      <c r="AB843" s="109"/>
      <c r="AC843" s="109"/>
      <c r="AD843" s="109"/>
      <c r="AE843" s="109"/>
      <c r="AF843" s="109"/>
      <c r="AG843" s="109"/>
      <c r="AH843" s="109"/>
      <c r="AI843" s="109"/>
      <c r="AJ843" s="109"/>
    </row>
    <row r="844" spans="1:36" ht="12.75" customHeight="1" x14ac:dyDescent="0.2">
      <c r="A844" s="712" t="s">
        <v>819</v>
      </c>
      <c r="B844" s="709"/>
      <c r="C844" s="711"/>
      <c r="D844" s="347">
        <v>680206</v>
      </c>
      <c r="E844" s="304">
        <v>42264</v>
      </c>
      <c r="F844" s="304">
        <f>SUM(F848,F845)</f>
        <v>0</v>
      </c>
      <c r="G844" s="305">
        <f>SUM(G848,G845)</f>
        <v>42264</v>
      </c>
      <c r="H844" s="380">
        <f>ROUND(F844*H$7, )</f>
        <v>0</v>
      </c>
      <c r="I844" s="381">
        <f>ROUND(F844*I$7, )</f>
        <v>0</v>
      </c>
      <c r="J844" s="381">
        <f>ROUND(F844*J$7, )</f>
        <v>0</v>
      </c>
      <c r="K844" s="89">
        <f t="shared" si="127"/>
        <v>84528</v>
      </c>
      <c r="L844" s="89">
        <f t="shared" si="126"/>
        <v>42264</v>
      </c>
      <c r="M844" s="63" t="e">
        <f>G322+#REF!</f>
        <v>#REF!</v>
      </c>
      <c r="N844" s="11" t="e">
        <f>M844/G844</f>
        <v>#REF!</v>
      </c>
      <c r="O844" s="11" t="s">
        <v>820</v>
      </c>
      <c r="P844" s="63" t="e">
        <f>G844-M844</f>
        <v>#REF!</v>
      </c>
      <c r="Q844" s="63">
        <f t="shared" si="128"/>
        <v>-42264</v>
      </c>
      <c r="R844" s="11"/>
      <c r="S844" s="11"/>
      <c r="T844" s="11"/>
      <c r="U844" s="11"/>
      <c r="V844" s="11"/>
      <c r="W844" s="11"/>
      <c r="X844" s="11"/>
      <c r="Y844" s="11"/>
      <c r="Z844" s="11"/>
      <c r="AA844" s="11"/>
      <c r="AB844" s="11"/>
      <c r="AC844" s="11"/>
      <c r="AD844" s="11"/>
      <c r="AE844" s="11"/>
      <c r="AF844" s="11"/>
      <c r="AG844" s="11"/>
      <c r="AH844" s="11"/>
      <c r="AI844" s="11"/>
      <c r="AJ844" s="11"/>
    </row>
    <row r="845" spans="1:36" ht="12.75" customHeight="1" x14ac:dyDescent="0.2">
      <c r="A845" s="502"/>
      <c r="B845" s="708" t="s">
        <v>821</v>
      </c>
      <c r="C845" s="709"/>
      <c r="D845" s="504"/>
      <c r="E845" s="494">
        <v>42264</v>
      </c>
      <c r="F845" s="494">
        <f>SUM(F846:F847)</f>
        <v>0</v>
      </c>
      <c r="G845" s="495">
        <f>SUM(G846:G847)</f>
        <v>42264</v>
      </c>
      <c r="H845" s="505">
        <f>SUM(H846:H847)</f>
        <v>0</v>
      </c>
      <c r="I845" s="506">
        <f>SUM(I846:I847)</f>
        <v>0</v>
      </c>
      <c r="J845" s="506">
        <f>SUM(J846:J847)</f>
        <v>0</v>
      </c>
      <c r="K845" s="89">
        <f t="shared" si="127"/>
        <v>84528</v>
      </c>
      <c r="L845" s="89">
        <f t="shared" si="126"/>
        <v>42264</v>
      </c>
      <c r="M845" s="109"/>
      <c r="N845" s="109">
        <f>G322/G846</f>
        <v>0.60763878245409675</v>
      </c>
      <c r="O845" s="109"/>
      <c r="P845" s="109"/>
      <c r="Q845" s="63">
        <f t="shared" si="128"/>
        <v>-32623</v>
      </c>
      <c r="R845" s="109"/>
      <c r="S845" s="109"/>
      <c r="T845" s="109"/>
      <c r="U845" s="109"/>
      <c r="V845" s="109"/>
      <c r="W845" s="109"/>
      <c r="X845" s="109"/>
      <c r="Y845" s="109"/>
      <c r="Z845" s="109"/>
      <c r="AA845" s="109"/>
      <c r="AB845" s="109"/>
      <c r="AC845" s="109"/>
      <c r="AD845" s="109"/>
      <c r="AE845" s="109"/>
      <c r="AF845" s="109"/>
      <c r="AG845" s="109"/>
      <c r="AH845" s="109"/>
      <c r="AI845" s="109"/>
      <c r="AJ845" s="109"/>
    </row>
    <row r="846" spans="1:36" ht="15" customHeight="1" x14ac:dyDescent="0.25">
      <c r="A846" s="317"/>
      <c r="B846" s="318"/>
      <c r="C846" s="679" t="s">
        <v>699</v>
      </c>
      <c r="D846" s="319"/>
      <c r="E846" s="646">
        <v>32623</v>
      </c>
      <c r="F846" s="646"/>
      <c r="G846" s="322">
        <f>SUM(F846,E846)</f>
        <v>32623</v>
      </c>
      <c r="H846" s="328"/>
      <c r="I846" s="329"/>
      <c r="J846" s="329"/>
      <c r="K846" s="89">
        <f t="shared" si="127"/>
        <v>65246</v>
      </c>
      <c r="L846" s="89">
        <f t="shared" si="126"/>
        <v>32623</v>
      </c>
      <c r="M846" s="332">
        <v>0</v>
      </c>
      <c r="N846" s="11"/>
      <c r="O846" s="11"/>
      <c r="P846" s="11"/>
      <c r="Q846" s="63">
        <f t="shared" si="128"/>
        <v>-9641</v>
      </c>
      <c r="R846" s="11"/>
      <c r="S846" s="11"/>
      <c r="T846" s="11"/>
      <c r="U846" s="11"/>
      <c r="V846" s="11"/>
      <c r="W846" s="11"/>
      <c r="X846" s="11"/>
      <c r="Y846" s="11"/>
      <c r="Z846" s="11"/>
      <c r="AA846" s="11"/>
      <c r="AB846" s="11"/>
      <c r="AC846" s="11"/>
      <c r="AD846" s="11"/>
      <c r="AE846" s="11"/>
      <c r="AF846" s="11"/>
      <c r="AG846" s="11"/>
      <c r="AH846" s="11"/>
      <c r="AI846" s="11"/>
      <c r="AJ846" s="11"/>
    </row>
    <row r="847" spans="1:36" ht="12.75" customHeight="1" x14ac:dyDescent="0.2">
      <c r="A847" s="317"/>
      <c r="B847" s="318"/>
      <c r="C847" s="679" t="s">
        <v>700</v>
      </c>
      <c r="D847" s="319"/>
      <c r="E847" s="646">
        <v>9641</v>
      </c>
      <c r="F847" s="646"/>
      <c r="G847" s="322">
        <f>SUM(F847,E847)</f>
        <v>9641</v>
      </c>
      <c r="H847" s="328"/>
      <c r="I847" s="329"/>
      <c r="J847" s="329"/>
      <c r="K847" s="89">
        <f t="shared" si="127"/>
        <v>19282</v>
      </c>
      <c r="L847" s="89">
        <f t="shared" si="126"/>
        <v>9641</v>
      </c>
      <c r="M847" s="11"/>
      <c r="N847" s="11"/>
      <c r="O847" s="11"/>
      <c r="P847" s="11"/>
      <c r="Q847" s="63">
        <f t="shared" si="128"/>
        <v>0</v>
      </c>
      <c r="R847" s="11"/>
      <c r="S847" s="11"/>
      <c r="T847" s="11"/>
      <c r="U847" s="11"/>
      <c r="V847" s="11"/>
      <c r="W847" s="11"/>
      <c r="X847" s="11"/>
      <c r="Y847" s="11"/>
      <c r="Z847" s="11"/>
      <c r="AA847" s="11"/>
      <c r="AB847" s="11"/>
      <c r="AC847" s="11"/>
      <c r="AD847" s="11"/>
      <c r="AE847" s="11"/>
      <c r="AF847" s="11"/>
      <c r="AG847" s="11"/>
      <c r="AH847" s="11"/>
      <c r="AI847" s="11"/>
      <c r="AJ847" s="11"/>
    </row>
    <row r="848" spans="1:36" ht="26.25" hidden="1" customHeight="1" x14ac:dyDescent="0.2">
      <c r="A848" s="502"/>
      <c r="B848" s="708" t="s">
        <v>822</v>
      </c>
      <c r="C848" s="709"/>
      <c r="D848" s="504"/>
      <c r="E848" s="494">
        <v>0</v>
      </c>
      <c r="F848" s="494">
        <f>SUM(F849:F850)</f>
        <v>0</v>
      </c>
      <c r="G848" s="495">
        <f>SUM(G849:G850)</f>
        <v>0</v>
      </c>
      <c r="H848" s="505">
        <f>SUM(H849:H850)</f>
        <v>0</v>
      </c>
      <c r="I848" s="506">
        <f>SUM(I849:I850)</f>
        <v>0</v>
      </c>
      <c r="J848" s="506">
        <f>SUM(J849:J850)</f>
        <v>0</v>
      </c>
      <c r="K848" s="89">
        <f t="shared" si="127"/>
        <v>0</v>
      </c>
      <c r="L848" s="89">
        <f t="shared" si="126"/>
        <v>0</v>
      </c>
      <c r="M848" s="109"/>
      <c r="N848" s="109"/>
      <c r="O848" s="109"/>
      <c r="P848" s="109"/>
      <c r="Q848" s="63">
        <f t="shared" si="128"/>
        <v>0</v>
      </c>
      <c r="R848" s="109"/>
      <c r="S848" s="109"/>
      <c r="T848" s="109"/>
      <c r="U848" s="109"/>
      <c r="V848" s="109"/>
      <c r="W848" s="109"/>
      <c r="X848" s="109"/>
      <c r="Y848" s="109"/>
      <c r="Z848" s="109"/>
      <c r="AA848" s="109"/>
      <c r="AB848" s="109"/>
      <c r="AC848" s="109"/>
      <c r="AD848" s="109"/>
      <c r="AE848" s="109"/>
      <c r="AF848" s="109"/>
      <c r="AG848" s="109"/>
      <c r="AH848" s="109"/>
      <c r="AI848" s="109"/>
      <c r="AJ848" s="109"/>
    </row>
    <row r="849" spans="1:36" ht="12.75" hidden="1" customHeight="1" x14ac:dyDescent="0.2">
      <c r="A849" s="317"/>
      <c r="B849" s="318"/>
      <c r="C849" s="679" t="s">
        <v>699</v>
      </c>
      <c r="D849" s="319"/>
      <c r="E849" s="327">
        <v>0</v>
      </c>
      <c r="F849" s="327"/>
      <c r="G849" s="322">
        <f>SUM(F849,E849)</f>
        <v>0</v>
      </c>
      <c r="H849" s="328"/>
      <c r="I849" s="329"/>
      <c r="J849" s="329"/>
      <c r="K849" s="89">
        <f t="shared" si="127"/>
        <v>0</v>
      </c>
      <c r="L849" s="89">
        <f t="shared" si="126"/>
        <v>0</v>
      </c>
      <c r="M849" s="11"/>
      <c r="N849" s="11"/>
      <c r="O849" s="11"/>
      <c r="P849" s="11"/>
      <c r="Q849" s="63">
        <f t="shared" si="128"/>
        <v>0</v>
      </c>
      <c r="R849" s="11"/>
      <c r="S849" s="11"/>
      <c r="T849" s="11"/>
      <c r="U849" s="11"/>
      <c r="V849" s="11"/>
      <c r="W849" s="11"/>
      <c r="X849" s="11"/>
      <c r="Y849" s="11"/>
      <c r="Z849" s="11"/>
      <c r="AA849" s="11"/>
      <c r="AB849" s="11"/>
      <c r="AC849" s="11"/>
      <c r="AD849" s="11"/>
      <c r="AE849" s="11"/>
      <c r="AF849" s="11"/>
      <c r="AG849" s="11"/>
      <c r="AH849" s="11"/>
      <c r="AI849" s="11"/>
      <c r="AJ849" s="11"/>
    </row>
    <row r="850" spans="1:36" ht="12.75" hidden="1" customHeight="1" x14ac:dyDescent="0.2">
      <c r="A850" s="317"/>
      <c r="B850" s="318"/>
      <c r="C850" s="679" t="s">
        <v>700</v>
      </c>
      <c r="D850" s="319"/>
      <c r="E850" s="327">
        <v>0</v>
      </c>
      <c r="F850" s="327"/>
      <c r="G850" s="322">
        <f>SUM(F850,E850)</f>
        <v>0</v>
      </c>
      <c r="H850" s="328"/>
      <c r="I850" s="329"/>
      <c r="J850" s="329"/>
      <c r="K850" s="89">
        <f t="shared" si="127"/>
        <v>0</v>
      </c>
      <c r="L850" s="89">
        <f t="shared" si="126"/>
        <v>0</v>
      </c>
      <c r="M850" s="11"/>
      <c r="N850" s="11"/>
      <c r="O850" s="11"/>
      <c r="P850" s="11"/>
      <c r="Q850" s="63">
        <f t="shared" si="128"/>
        <v>-31839</v>
      </c>
      <c r="R850" s="11"/>
      <c r="S850" s="11"/>
      <c r="T850" s="11"/>
      <c r="U850" s="11"/>
      <c r="V850" s="11"/>
      <c r="W850" s="11"/>
      <c r="X850" s="11"/>
      <c r="Y850" s="11"/>
      <c r="Z850" s="11"/>
      <c r="AA850" s="11"/>
      <c r="AB850" s="11"/>
      <c r="AC850" s="11"/>
      <c r="AD850" s="11"/>
      <c r="AE850" s="11"/>
      <c r="AF850" s="11"/>
      <c r="AG850" s="11"/>
      <c r="AH850" s="11"/>
      <c r="AI850" s="11"/>
      <c r="AJ850" s="11"/>
    </row>
    <row r="851" spans="1:36" ht="12.75" customHeight="1" x14ac:dyDescent="0.2">
      <c r="A851" s="712" t="s">
        <v>823</v>
      </c>
      <c r="B851" s="709"/>
      <c r="C851" s="711"/>
      <c r="D851" s="347">
        <v>68020502</v>
      </c>
      <c r="E851" s="303">
        <v>31839</v>
      </c>
      <c r="F851" s="303">
        <f>SUM(F852)</f>
        <v>0</v>
      </c>
      <c r="G851" s="305">
        <f>SUM(F851,E851)</f>
        <v>31839</v>
      </c>
      <c r="H851" s="380">
        <f>ROUND(F851*H$7, )</f>
        <v>0</v>
      </c>
      <c r="I851" s="381">
        <f>ROUND(F851*I$7, )</f>
        <v>0</v>
      </c>
      <c r="J851" s="381">
        <f>ROUND(F851*J$7, )</f>
        <v>0</v>
      </c>
      <c r="K851" s="89">
        <f t="shared" si="127"/>
        <v>63678</v>
      </c>
      <c r="L851" s="89">
        <f t="shared" si="126"/>
        <v>31839</v>
      </c>
      <c r="M851" s="11"/>
      <c r="N851" s="11"/>
      <c r="O851" s="11"/>
      <c r="P851" s="11"/>
      <c r="Q851" s="63">
        <f t="shared" si="128"/>
        <v>-31839</v>
      </c>
      <c r="R851" s="11"/>
      <c r="S851" s="11"/>
      <c r="T851" s="11"/>
      <c r="U851" s="11"/>
      <c r="V851" s="11"/>
      <c r="W851" s="11"/>
      <c r="X851" s="11"/>
      <c r="Y851" s="11"/>
      <c r="Z851" s="11"/>
      <c r="AA851" s="11"/>
      <c r="AB851" s="11"/>
      <c r="AC851" s="11"/>
      <c r="AD851" s="11"/>
      <c r="AE851" s="11"/>
      <c r="AF851" s="11"/>
      <c r="AG851" s="11"/>
      <c r="AH851" s="11"/>
      <c r="AI851" s="11"/>
      <c r="AJ851" s="11"/>
    </row>
    <row r="852" spans="1:36" ht="12.75" customHeight="1" x14ac:dyDescent="0.2">
      <c r="A852" s="502"/>
      <c r="B852" s="708" t="s">
        <v>821</v>
      </c>
      <c r="C852" s="709"/>
      <c r="D852" s="504"/>
      <c r="E852" s="493">
        <v>31839</v>
      </c>
      <c r="F852" s="493">
        <f>SUM(F853:F854)</f>
        <v>0</v>
      </c>
      <c r="G852" s="495">
        <f>SUM(G853:G854)</f>
        <v>31839</v>
      </c>
      <c r="H852" s="505">
        <f>SUM(H853:H854)</f>
        <v>0</v>
      </c>
      <c r="I852" s="506">
        <f>SUM(I853:I854)</f>
        <v>0</v>
      </c>
      <c r="J852" s="506">
        <f>SUM(J853:J854)</f>
        <v>0</v>
      </c>
      <c r="K852" s="89">
        <f t="shared" si="127"/>
        <v>63678</v>
      </c>
      <c r="L852" s="89">
        <f t="shared" si="126"/>
        <v>31839</v>
      </c>
      <c r="M852" s="109"/>
      <c r="N852" s="109"/>
      <c r="O852" s="109"/>
      <c r="P852" s="109"/>
      <c r="Q852" s="63">
        <f t="shared" si="128"/>
        <v>-30433</v>
      </c>
      <c r="R852" s="109"/>
      <c r="S852" s="109"/>
      <c r="T852" s="109"/>
      <c r="U852" s="109"/>
      <c r="V852" s="109"/>
      <c r="W852" s="109"/>
      <c r="X852" s="109"/>
      <c r="Y852" s="109"/>
      <c r="Z852" s="109"/>
      <c r="AA852" s="109"/>
      <c r="AB852" s="109"/>
      <c r="AC852" s="109"/>
      <c r="AD852" s="109"/>
      <c r="AE852" s="109"/>
      <c r="AF852" s="109"/>
      <c r="AG852" s="109"/>
      <c r="AH852" s="109"/>
      <c r="AI852" s="109"/>
      <c r="AJ852" s="109"/>
    </row>
    <row r="853" spans="1:36" ht="12.75" customHeight="1" x14ac:dyDescent="0.2">
      <c r="A853" s="317"/>
      <c r="B853" s="318"/>
      <c r="C853" s="679" t="s">
        <v>699</v>
      </c>
      <c r="D853" s="319"/>
      <c r="E853" s="646">
        <v>30433</v>
      </c>
      <c r="F853" s="646"/>
      <c r="G853" s="322">
        <f>SUM(F853,E853)</f>
        <v>30433</v>
      </c>
      <c r="H853" s="328"/>
      <c r="I853" s="329"/>
      <c r="J853" s="329"/>
      <c r="K853" s="89">
        <f t="shared" si="127"/>
        <v>60866</v>
      </c>
      <c r="L853" s="89">
        <f t="shared" si="126"/>
        <v>30433</v>
      </c>
      <c r="M853" s="11"/>
      <c r="N853" s="11"/>
      <c r="O853" s="11"/>
      <c r="P853" s="11"/>
      <c r="Q853" s="63">
        <f t="shared" si="128"/>
        <v>-1406</v>
      </c>
      <c r="R853" s="11"/>
      <c r="S853" s="11"/>
      <c r="T853" s="11"/>
      <c r="U853" s="11"/>
      <c r="V853" s="11"/>
      <c r="W853" s="11"/>
      <c r="X853" s="11"/>
      <c r="Y853" s="11"/>
      <c r="Z853" s="11"/>
      <c r="AA853" s="11"/>
      <c r="AB853" s="11"/>
      <c r="AC853" s="11"/>
      <c r="AD853" s="11"/>
      <c r="AE853" s="11"/>
      <c r="AF853" s="11"/>
      <c r="AG853" s="11"/>
      <c r="AH853" s="11"/>
      <c r="AI853" s="11"/>
      <c r="AJ853" s="11"/>
    </row>
    <row r="854" spans="1:36" ht="12.75" customHeight="1" x14ac:dyDescent="0.2">
      <c r="A854" s="317"/>
      <c r="B854" s="318"/>
      <c r="C854" s="679" t="s">
        <v>700</v>
      </c>
      <c r="D854" s="319"/>
      <c r="E854" s="646">
        <v>1406</v>
      </c>
      <c r="F854" s="646"/>
      <c r="G854" s="322">
        <f>SUM(F854,E854)</f>
        <v>1406</v>
      </c>
      <c r="H854" s="328"/>
      <c r="I854" s="329"/>
      <c r="J854" s="329"/>
      <c r="K854" s="89">
        <f t="shared" si="127"/>
        <v>2812</v>
      </c>
      <c r="L854" s="89">
        <f t="shared" si="126"/>
        <v>1406</v>
      </c>
      <c r="M854" s="11"/>
      <c r="N854" s="11"/>
      <c r="O854" s="11"/>
      <c r="P854" s="11"/>
      <c r="Q854" s="63">
        <f t="shared" si="128"/>
        <v>0</v>
      </c>
      <c r="R854" s="11"/>
      <c r="S854" s="11"/>
      <c r="T854" s="11"/>
      <c r="U854" s="11"/>
      <c r="V854" s="11"/>
      <c r="W854" s="11"/>
      <c r="X854" s="11"/>
      <c r="Y854" s="11"/>
      <c r="Z854" s="11"/>
      <c r="AA854" s="11"/>
      <c r="AB854" s="11"/>
      <c r="AC854" s="11"/>
      <c r="AD854" s="11"/>
      <c r="AE854" s="11"/>
      <c r="AF854" s="11"/>
      <c r="AG854" s="11"/>
      <c r="AH854" s="11"/>
      <c r="AI854" s="11"/>
      <c r="AJ854" s="11"/>
    </row>
    <row r="855" spans="1:36" ht="12.75" hidden="1" customHeight="1" x14ac:dyDescent="0.2">
      <c r="A855" s="712" t="s">
        <v>824</v>
      </c>
      <c r="B855" s="709"/>
      <c r="C855" s="711"/>
      <c r="D855" s="347">
        <v>680204</v>
      </c>
      <c r="E855" s="304">
        <v>0</v>
      </c>
      <c r="F855" s="304">
        <f>SUM(F856,F859)</f>
        <v>0</v>
      </c>
      <c r="G855" s="305">
        <f>SUM(F855,E855)</f>
        <v>0</v>
      </c>
      <c r="H855" s="380">
        <f>ROUND(F855*H$7, )</f>
        <v>0</v>
      </c>
      <c r="I855" s="381">
        <f>ROUND(F855*I$7, )</f>
        <v>0</v>
      </c>
      <c r="J855" s="381">
        <f>ROUND(F855*J$7, )</f>
        <v>0</v>
      </c>
      <c r="K855" s="89">
        <f t="shared" si="127"/>
        <v>0</v>
      </c>
      <c r="L855" s="89">
        <f t="shared" si="126"/>
        <v>0</v>
      </c>
      <c r="M855" s="63">
        <f>G323</f>
        <v>21121</v>
      </c>
      <c r="N855" s="11" t="e">
        <f>M855/G855</f>
        <v>#DIV/0!</v>
      </c>
      <c r="O855" s="11" t="s">
        <v>825</v>
      </c>
      <c r="P855" s="63">
        <f>G855-M855</f>
        <v>-21121</v>
      </c>
      <c r="Q855" s="63">
        <f t="shared" si="128"/>
        <v>0</v>
      </c>
      <c r="R855" s="11"/>
      <c r="S855" s="11"/>
      <c r="T855" s="11"/>
      <c r="U855" s="11"/>
      <c r="V855" s="11"/>
      <c r="W855" s="11"/>
      <c r="X855" s="11"/>
      <c r="Y855" s="11"/>
      <c r="Z855" s="11"/>
      <c r="AA855" s="11"/>
      <c r="AB855" s="11"/>
      <c r="AC855" s="11"/>
      <c r="AD855" s="11"/>
      <c r="AE855" s="11"/>
      <c r="AF855" s="11"/>
      <c r="AG855" s="11"/>
      <c r="AH855" s="11"/>
      <c r="AI855" s="11"/>
      <c r="AJ855" s="11"/>
    </row>
    <row r="856" spans="1:36" ht="12.75" hidden="1" customHeight="1" x14ac:dyDescent="0.2">
      <c r="A856" s="502"/>
      <c r="B856" s="708" t="s">
        <v>821</v>
      </c>
      <c r="C856" s="709"/>
      <c r="D856" s="504"/>
      <c r="E856" s="494">
        <v>0</v>
      </c>
      <c r="F856" s="494">
        <f>SUM(F857:F858)</f>
        <v>0</v>
      </c>
      <c r="G856" s="495">
        <f>SUM(G857:G858)</f>
        <v>0</v>
      </c>
      <c r="H856" s="505">
        <f>SUM(H857:H858)</f>
        <v>0</v>
      </c>
      <c r="I856" s="506">
        <f>SUM(I857:I858)</f>
        <v>0</v>
      </c>
      <c r="J856" s="506">
        <f>SUM(J857:J858)</f>
        <v>0</v>
      </c>
      <c r="K856" s="89">
        <f t="shared" si="127"/>
        <v>0</v>
      </c>
      <c r="L856" s="89">
        <f t="shared" si="126"/>
        <v>0</v>
      </c>
      <c r="M856" s="109"/>
      <c r="N856" s="109" t="e">
        <f>(G46+G47)/G857</f>
        <v>#DIV/0!</v>
      </c>
      <c r="O856" s="109"/>
      <c r="P856" s="109"/>
      <c r="Q856" s="63">
        <f t="shared" si="128"/>
        <v>0</v>
      </c>
      <c r="R856" s="109"/>
      <c r="S856" s="109"/>
      <c r="T856" s="109"/>
      <c r="U856" s="109"/>
      <c r="V856" s="109"/>
      <c r="W856" s="109"/>
      <c r="X856" s="109"/>
      <c r="Y856" s="109"/>
      <c r="Z856" s="109"/>
      <c r="AA856" s="109"/>
      <c r="AB856" s="109"/>
      <c r="AC856" s="109"/>
      <c r="AD856" s="109"/>
      <c r="AE856" s="109"/>
      <c r="AF856" s="109"/>
      <c r="AG856" s="109"/>
      <c r="AH856" s="109"/>
      <c r="AI856" s="109"/>
      <c r="AJ856" s="109"/>
    </row>
    <row r="857" spans="1:36" ht="15" hidden="1" customHeight="1" x14ac:dyDescent="0.25">
      <c r="A857" s="317"/>
      <c r="B857" s="318"/>
      <c r="C857" s="679" t="s">
        <v>699</v>
      </c>
      <c r="D857" s="319"/>
      <c r="E857" s="327">
        <v>0</v>
      </c>
      <c r="F857" s="327"/>
      <c r="G857" s="322">
        <f>SUM(F857,E857)</f>
        <v>0</v>
      </c>
      <c r="H857" s="328"/>
      <c r="I857" s="329"/>
      <c r="J857" s="329"/>
      <c r="K857" s="89">
        <f t="shared" si="127"/>
        <v>0</v>
      </c>
      <c r="L857" s="89">
        <f t="shared" si="126"/>
        <v>0</v>
      </c>
      <c r="M857" s="332">
        <v>0</v>
      </c>
      <c r="N857" s="11"/>
      <c r="O857" s="11"/>
      <c r="P857" s="11"/>
      <c r="Q857" s="63">
        <f t="shared" si="128"/>
        <v>0</v>
      </c>
      <c r="R857" s="11"/>
      <c r="S857" s="11"/>
      <c r="T857" s="11"/>
      <c r="U857" s="11"/>
      <c r="V857" s="11"/>
      <c r="W857" s="11"/>
      <c r="X857" s="11"/>
      <c r="Y857" s="11"/>
      <c r="Z857" s="11"/>
      <c r="AA857" s="11"/>
      <c r="AB857" s="11"/>
      <c r="AC857" s="11"/>
      <c r="AD857" s="11"/>
      <c r="AE857" s="11"/>
      <c r="AF857" s="11"/>
      <c r="AG857" s="11"/>
      <c r="AH857" s="11"/>
      <c r="AI857" s="11"/>
      <c r="AJ857" s="11"/>
    </row>
    <row r="858" spans="1:36" ht="12.75" hidden="1" customHeight="1" x14ac:dyDescent="0.2">
      <c r="A858" s="317"/>
      <c r="B858" s="318"/>
      <c r="C858" s="679" t="s">
        <v>700</v>
      </c>
      <c r="D858" s="319"/>
      <c r="E858" s="327">
        <v>0</v>
      </c>
      <c r="F858" s="327"/>
      <c r="G858" s="322">
        <f>SUM(F858,E858)</f>
        <v>0</v>
      </c>
      <c r="H858" s="328"/>
      <c r="I858" s="329"/>
      <c r="J858" s="329"/>
      <c r="K858" s="89">
        <f t="shared" si="127"/>
        <v>0</v>
      </c>
      <c r="L858" s="89">
        <f t="shared" si="126"/>
        <v>0</v>
      </c>
      <c r="M858" s="11"/>
      <c r="N858" s="11"/>
      <c r="O858" s="11"/>
      <c r="P858" s="11"/>
      <c r="Q858" s="63">
        <f t="shared" si="128"/>
        <v>0</v>
      </c>
      <c r="R858" s="11"/>
      <c r="S858" s="11"/>
      <c r="T858" s="11"/>
      <c r="U858" s="11"/>
      <c r="V858" s="11"/>
      <c r="W858" s="11"/>
      <c r="X858" s="11"/>
      <c r="Y858" s="11"/>
      <c r="Z858" s="11"/>
      <c r="AA858" s="11"/>
      <c r="AB858" s="11"/>
      <c r="AC858" s="11"/>
      <c r="AD858" s="11"/>
      <c r="AE858" s="11"/>
      <c r="AF858" s="11"/>
      <c r="AG858" s="11"/>
      <c r="AH858" s="11"/>
      <c r="AI858" s="11"/>
      <c r="AJ858" s="11"/>
    </row>
    <row r="859" spans="1:36" ht="26.25" hidden="1" customHeight="1" x14ac:dyDescent="0.2">
      <c r="A859" s="502"/>
      <c r="B859" s="708" t="s">
        <v>826</v>
      </c>
      <c r="C859" s="709"/>
      <c r="D859" s="504"/>
      <c r="E859" s="494">
        <v>0</v>
      </c>
      <c r="F859" s="494">
        <f>SUM(F860:F861)</f>
        <v>0</v>
      </c>
      <c r="G859" s="495">
        <f>SUM(G860:G861)</f>
        <v>0</v>
      </c>
      <c r="H859" s="505">
        <f>SUM(H860:H861)</f>
        <v>0</v>
      </c>
      <c r="I859" s="506">
        <f>SUM(I860:I861)</f>
        <v>0</v>
      </c>
      <c r="J859" s="506">
        <f>SUM(J860:J861)</f>
        <v>0</v>
      </c>
      <c r="K859" s="89">
        <f t="shared" si="127"/>
        <v>0</v>
      </c>
      <c r="L859" s="89">
        <f t="shared" si="126"/>
        <v>0</v>
      </c>
      <c r="M859" s="109"/>
      <c r="N859" s="109"/>
      <c r="O859" s="109"/>
      <c r="P859" s="109"/>
      <c r="Q859" s="63">
        <f t="shared" si="128"/>
        <v>0</v>
      </c>
      <c r="R859" s="109"/>
      <c r="S859" s="109"/>
      <c r="T859" s="109"/>
      <c r="U859" s="109"/>
      <c r="V859" s="109"/>
      <c r="W859" s="109"/>
      <c r="X859" s="109"/>
      <c r="Y859" s="109"/>
      <c r="Z859" s="109"/>
      <c r="AA859" s="109"/>
      <c r="AB859" s="109"/>
      <c r="AC859" s="109"/>
      <c r="AD859" s="109"/>
      <c r="AE859" s="109"/>
      <c r="AF859" s="109"/>
      <c r="AG859" s="109"/>
      <c r="AH859" s="109"/>
      <c r="AI859" s="109"/>
      <c r="AJ859" s="109"/>
    </row>
    <row r="860" spans="1:36" ht="12.75" hidden="1" customHeight="1" x14ac:dyDescent="0.2">
      <c r="A860" s="317"/>
      <c r="B860" s="318"/>
      <c r="C860" s="679" t="s">
        <v>699</v>
      </c>
      <c r="D860" s="319"/>
      <c r="E860" s="342">
        <v>0</v>
      </c>
      <c r="F860" s="342"/>
      <c r="G860" s="322">
        <f>SUM(F860,E860)</f>
        <v>0</v>
      </c>
      <c r="H860" s="328"/>
      <c r="I860" s="329"/>
      <c r="J860" s="329"/>
      <c r="K860" s="89">
        <f t="shared" si="127"/>
        <v>0</v>
      </c>
      <c r="L860" s="89">
        <f t="shared" si="126"/>
        <v>0</v>
      </c>
      <c r="M860" s="11"/>
      <c r="N860" s="11"/>
      <c r="O860" s="11"/>
      <c r="P860" s="11"/>
      <c r="Q860" s="63">
        <f t="shared" si="128"/>
        <v>0</v>
      </c>
      <c r="R860" s="11"/>
      <c r="S860" s="11"/>
      <c r="T860" s="11"/>
      <c r="U860" s="11"/>
      <c r="V860" s="11"/>
      <c r="W860" s="11"/>
      <c r="X860" s="11"/>
      <c r="Y860" s="11"/>
      <c r="Z860" s="11"/>
      <c r="AA860" s="11"/>
      <c r="AB860" s="11"/>
      <c r="AC860" s="11"/>
      <c r="AD860" s="11"/>
      <c r="AE860" s="11"/>
      <c r="AF860" s="11"/>
      <c r="AG860" s="11"/>
      <c r="AH860" s="11"/>
      <c r="AI860" s="11"/>
      <c r="AJ860" s="11"/>
    </row>
    <row r="861" spans="1:36" ht="12.75" hidden="1" customHeight="1" x14ac:dyDescent="0.2">
      <c r="A861" s="317"/>
      <c r="B861" s="318"/>
      <c r="C861" s="679" t="s">
        <v>700</v>
      </c>
      <c r="D861" s="319"/>
      <c r="E861" s="327">
        <v>0</v>
      </c>
      <c r="F861" s="327"/>
      <c r="G861" s="322">
        <f>SUM(F861,E861)</f>
        <v>0</v>
      </c>
      <c r="H861" s="328"/>
      <c r="I861" s="329"/>
      <c r="J861" s="329"/>
      <c r="K861" s="89">
        <f t="shared" si="127"/>
        <v>0</v>
      </c>
      <c r="L861" s="89">
        <f t="shared" si="126"/>
        <v>0</v>
      </c>
      <c r="M861" s="11"/>
      <c r="N861" s="11"/>
      <c r="O861" s="11"/>
      <c r="P861" s="11"/>
      <c r="Q861" s="63">
        <f t="shared" si="128"/>
        <v>-3074</v>
      </c>
      <c r="R861" s="11"/>
      <c r="S861" s="11"/>
      <c r="T861" s="11"/>
      <c r="U861" s="11"/>
      <c r="V861" s="11"/>
      <c r="W861" s="11"/>
      <c r="X861" s="11"/>
      <c r="Y861" s="11"/>
      <c r="Z861" s="11"/>
      <c r="AA861" s="11"/>
      <c r="AB861" s="11"/>
      <c r="AC861" s="11"/>
      <c r="AD861" s="11"/>
      <c r="AE861" s="11"/>
      <c r="AF861" s="11"/>
      <c r="AG861" s="11"/>
      <c r="AH861" s="11"/>
      <c r="AI861" s="11"/>
      <c r="AJ861" s="11"/>
    </row>
    <row r="862" spans="1:36" ht="12.75" customHeight="1" x14ac:dyDescent="0.2">
      <c r="A862" s="502" t="s">
        <v>827</v>
      </c>
      <c r="B862" s="510"/>
      <c r="C862" s="376"/>
      <c r="D862" s="511"/>
      <c r="E862" s="513">
        <v>3074</v>
      </c>
      <c r="F862" s="513">
        <f>SUM(F863,F867,F865)</f>
        <v>0</v>
      </c>
      <c r="G862" s="514">
        <f>SUM(G863,G867,G865)</f>
        <v>3074</v>
      </c>
      <c r="H862" s="515">
        <f>SUM(H864)</f>
        <v>0</v>
      </c>
      <c r="I862" s="516">
        <f>SUM(I864)</f>
        <v>0</v>
      </c>
      <c r="J862" s="516">
        <f>SUM(J864)</f>
        <v>0</v>
      </c>
      <c r="K862" s="89">
        <f t="shared" si="127"/>
        <v>6148</v>
      </c>
      <c r="L862" s="89">
        <f t="shared" si="126"/>
        <v>3074</v>
      </c>
      <c r="M862" s="95"/>
      <c r="N862" s="95"/>
      <c r="O862" s="95"/>
      <c r="P862" s="95"/>
      <c r="Q862" s="63">
        <f t="shared" si="128"/>
        <v>-3074</v>
      </c>
      <c r="R862" s="95"/>
      <c r="S862" s="95"/>
      <c r="T862" s="95"/>
      <c r="U862" s="95"/>
      <c r="V862" s="95"/>
      <c r="W862" s="95"/>
      <c r="X862" s="95"/>
      <c r="Y862" s="95"/>
      <c r="Z862" s="95"/>
      <c r="AA862" s="95"/>
      <c r="AB862" s="95"/>
      <c r="AC862" s="95"/>
      <c r="AD862" s="95"/>
      <c r="AE862" s="95"/>
      <c r="AF862" s="95"/>
      <c r="AG862" s="95"/>
      <c r="AH862" s="95"/>
      <c r="AI862" s="95"/>
      <c r="AJ862" s="95"/>
    </row>
    <row r="863" spans="1:36" ht="24.75" customHeight="1" x14ac:dyDescent="0.2">
      <c r="A863" s="517">
        <v>1</v>
      </c>
      <c r="B863" s="708" t="s">
        <v>828</v>
      </c>
      <c r="C863" s="709"/>
      <c r="D863" s="511">
        <v>680206</v>
      </c>
      <c r="E863" s="494">
        <v>3074</v>
      </c>
      <c r="F863" s="494">
        <f>SUM(F864)</f>
        <v>0</v>
      </c>
      <c r="G863" s="495">
        <f>SUM(G864)</f>
        <v>3074</v>
      </c>
      <c r="H863" s="505">
        <f>SUM(H864:H867)</f>
        <v>0</v>
      </c>
      <c r="I863" s="506">
        <f>SUM(I864:I867)</f>
        <v>0</v>
      </c>
      <c r="J863" s="506">
        <f>SUM(J864:J867)</f>
        <v>0</v>
      </c>
      <c r="K863" s="89">
        <f t="shared" si="127"/>
        <v>6148</v>
      </c>
      <c r="L863" s="89">
        <f t="shared" si="126"/>
        <v>3074</v>
      </c>
      <c r="M863" s="109"/>
      <c r="N863" s="109"/>
      <c r="O863" s="109"/>
      <c r="P863" s="109"/>
      <c r="Q863" s="63">
        <f t="shared" si="128"/>
        <v>-3074</v>
      </c>
      <c r="R863" s="109"/>
      <c r="S863" s="109"/>
      <c r="T863" s="109"/>
      <c r="U863" s="109"/>
      <c r="V863" s="109"/>
      <c r="W863" s="109"/>
      <c r="X863" s="109"/>
      <c r="Y863" s="109"/>
      <c r="Z863" s="109"/>
      <c r="AA863" s="109"/>
      <c r="AB863" s="109"/>
      <c r="AC863" s="109"/>
      <c r="AD863" s="109"/>
      <c r="AE863" s="109"/>
      <c r="AF863" s="109"/>
      <c r="AG863" s="109"/>
      <c r="AH863" s="109"/>
      <c r="AI863" s="109"/>
      <c r="AJ863" s="109"/>
    </row>
    <row r="864" spans="1:36" ht="12.75" customHeight="1" x14ac:dyDescent="0.2">
      <c r="A864" s="317"/>
      <c r="B864" s="318"/>
      <c r="C864" s="333" t="s">
        <v>829</v>
      </c>
      <c r="D864" s="518"/>
      <c r="E864" s="327">
        <v>3074</v>
      </c>
      <c r="F864" s="327"/>
      <c r="G864" s="430">
        <f>SUM(F864,E864)</f>
        <v>3074</v>
      </c>
      <c r="H864" s="505"/>
      <c r="I864" s="506"/>
      <c r="J864" s="506"/>
      <c r="K864" s="89">
        <f t="shared" si="127"/>
        <v>6148</v>
      </c>
      <c r="L864" s="89">
        <f t="shared" si="126"/>
        <v>3074</v>
      </c>
      <c r="M864" s="11"/>
      <c r="N864" s="11"/>
      <c r="O864" s="63">
        <f>G844+G855</f>
        <v>42264</v>
      </c>
      <c r="P864" s="63">
        <f>O864-N322</f>
        <v>-4864</v>
      </c>
      <c r="Q864" s="63">
        <f t="shared" si="128"/>
        <v>0</v>
      </c>
      <c r="R864" s="11"/>
      <c r="S864" s="11"/>
      <c r="T864" s="11"/>
      <c r="U864" s="11"/>
      <c r="V864" s="11"/>
      <c r="W864" s="11"/>
      <c r="X864" s="11"/>
      <c r="Y864" s="11"/>
      <c r="Z864" s="11"/>
      <c r="AA864" s="11"/>
      <c r="AB864" s="11"/>
      <c r="AC864" s="11"/>
      <c r="AD864" s="11"/>
      <c r="AE864" s="11"/>
      <c r="AF864" s="11"/>
      <c r="AG864" s="11"/>
      <c r="AH864" s="11"/>
      <c r="AI864" s="11"/>
      <c r="AJ864" s="11"/>
    </row>
    <row r="865" spans="1:36" ht="24.75" hidden="1" customHeight="1" x14ac:dyDescent="0.2">
      <c r="A865" s="517">
        <v>2</v>
      </c>
      <c r="B865" s="708" t="s">
        <v>830</v>
      </c>
      <c r="C865" s="709"/>
      <c r="D865" s="511">
        <v>680250</v>
      </c>
      <c r="E865" s="494">
        <v>0</v>
      </c>
      <c r="F865" s="494">
        <f>SUM(F866)</f>
        <v>0</v>
      </c>
      <c r="G865" s="495">
        <f>SUM(G866)</f>
        <v>0</v>
      </c>
      <c r="H865" s="505">
        <f>SUM(H866:H869)</f>
        <v>0</v>
      </c>
      <c r="I865" s="506">
        <f>SUM(I866:I869)</f>
        <v>0</v>
      </c>
      <c r="J865" s="506">
        <f>SUM(J866:J869)</f>
        <v>0</v>
      </c>
      <c r="K865" s="89">
        <f t="shared" si="127"/>
        <v>0</v>
      </c>
      <c r="L865" s="89">
        <f t="shared" si="126"/>
        <v>0</v>
      </c>
      <c r="M865" s="109"/>
      <c r="N865" s="109"/>
      <c r="O865" s="109"/>
      <c r="P865" s="109"/>
      <c r="Q865" s="63">
        <f t="shared" si="128"/>
        <v>0</v>
      </c>
      <c r="R865" s="109"/>
      <c r="S865" s="109"/>
      <c r="T865" s="109"/>
      <c r="U865" s="109"/>
      <c r="V865" s="109"/>
      <c r="W865" s="109"/>
      <c r="X865" s="109"/>
      <c r="Y865" s="109"/>
      <c r="Z865" s="109"/>
      <c r="AA865" s="109"/>
      <c r="AB865" s="109"/>
      <c r="AC865" s="109"/>
      <c r="AD865" s="109"/>
      <c r="AE865" s="109"/>
      <c r="AF865" s="109"/>
      <c r="AG865" s="109"/>
      <c r="AH865" s="109"/>
      <c r="AI865" s="109"/>
      <c r="AJ865" s="109"/>
    </row>
    <row r="866" spans="1:36" ht="12.75" hidden="1" customHeight="1" x14ac:dyDescent="0.2">
      <c r="A866" s="317"/>
      <c r="B866" s="318"/>
      <c r="C866" s="333" t="s">
        <v>829</v>
      </c>
      <c r="D866" s="518"/>
      <c r="E866" s="494">
        <v>0</v>
      </c>
      <c r="F866" s="494"/>
      <c r="G866" s="430">
        <f>SUM(F866,E866)</f>
        <v>0</v>
      </c>
      <c r="H866" s="505"/>
      <c r="I866" s="506"/>
      <c r="J866" s="506"/>
      <c r="K866" s="89">
        <f t="shared" si="127"/>
        <v>0</v>
      </c>
      <c r="L866" s="89">
        <f t="shared" si="126"/>
        <v>0</v>
      </c>
      <c r="M866" s="11"/>
      <c r="N866" s="11"/>
      <c r="O866" s="63">
        <f>G846+G857</f>
        <v>32623</v>
      </c>
      <c r="P866" s="63">
        <f>O866-N324</f>
        <v>32623</v>
      </c>
      <c r="Q866" s="63">
        <f t="shared" si="128"/>
        <v>0</v>
      </c>
      <c r="R866" s="11"/>
      <c r="S866" s="11"/>
      <c r="T866" s="11"/>
      <c r="U866" s="11"/>
      <c r="V866" s="11"/>
      <c r="W866" s="11"/>
      <c r="X866" s="11"/>
      <c r="Y866" s="11"/>
      <c r="Z866" s="11"/>
      <c r="AA866" s="11"/>
      <c r="AB866" s="11"/>
      <c r="AC866" s="11"/>
      <c r="AD866" s="11"/>
      <c r="AE866" s="11"/>
      <c r="AF866" s="11"/>
      <c r="AG866" s="11"/>
      <c r="AH866" s="11"/>
      <c r="AI866" s="11"/>
      <c r="AJ866" s="11"/>
    </row>
    <row r="867" spans="1:36" ht="26.25" hidden="1" customHeight="1" x14ac:dyDescent="0.2">
      <c r="A867" s="502">
        <v>3</v>
      </c>
      <c r="B867" s="708" t="s">
        <v>822</v>
      </c>
      <c r="C867" s="709"/>
      <c r="D867" s="504"/>
      <c r="E867" s="494">
        <v>0</v>
      </c>
      <c r="F867" s="494">
        <f>SUM(F868:F869)</f>
        <v>0</v>
      </c>
      <c r="G867" s="495">
        <f>SUM(G868:G869)</f>
        <v>0</v>
      </c>
      <c r="H867" s="505">
        <f>SUM(H868:H869)</f>
        <v>0</v>
      </c>
      <c r="I867" s="506">
        <f>SUM(I868:I869)</f>
        <v>0</v>
      </c>
      <c r="J867" s="506">
        <f>SUM(J868:J869)</f>
        <v>0</v>
      </c>
      <c r="K867" s="89">
        <f t="shared" si="127"/>
        <v>0</v>
      </c>
      <c r="L867" s="89">
        <f t="shared" si="126"/>
        <v>0</v>
      </c>
      <c r="M867" s="519">
        <f>G867+G848</f>
        <v>0</v>
      </c>
      <c r="N867" s="109"/>
      <c r="O867" s="109">
        <f>(G45+G46+G47+F65+6184)/(G855+G844)</f>
        <v>1.1150861253075903</v>
      </c>
      <c r="P867" s="109">
        <f>1-O867</f>
        <v>-0.11508612530759033</v>
      </c>
      <c r="Q867" s="63">
        <f t="shared" si="128"/>
        <v>0</v>
      </c>
      <c r="R867" s="109"/>
      <c r="S867" s="109"/>
      <c r="T867" s="109"/>
      <c r="U867" s="109"/>
      <c r="V867" s="109"/>
      <c r="W867" s="109"/>
      <c r="X867" s="109"/>
      <c r="Y867" s="109"/>
      <c r="Z867" s="109"/>
      <c r="AA867" s="109"/>
      <c r="AB867" s="109"/>
      <c r="AC867" s="109"/>
      <c r="AD867" s="109"/>
      <c r="AE867" s="109"/>
      <c r="AF867" s="109"/>
      <c r="AG867" s="109"/>
      <c r="AH867" s="109"/>
      <c r="AI867" s="109"/>
      <c r="AJ867" s="109"/>
    </row>
    <row r="868" spans="1:36" ht="12.75" hidden="1" customHeight="1" x14ac:dyDescent="0.2">
      <c r="A868" s="317"/>
      <c r="B868" s="318"/>
      <c r="C868" s="679" t="s">
        <v>699</v>
      </c>
      <c r="D868" s="319"/>
      <c r="E868" s="327">
        <v>0</v>
      </c>
      <c r="F868" s="327"/>
      <c r="G868" s="322">
        <f>SUM(F868,E868)</f>
        <v>0</v>
      </c>
      <c r="H868" s="328"/>
      <c r="I868" s="329"/>
      <c r="J868" s="329"/>
      <c r="K868" s="89">
        <f t="shared" si="127"/>
        <v>0</v>
      </c>
      <c r="L868" s="89">
        <f t="shared" si="126"/>
        <v>0</v>
      </c>
      <c r="M868" s="11"/>
      <c r="N868" s="11"/>
      <c r="O868" s="11"/>
      <c r="P868" s="11"/>
      <c r="Q868" s="63">
        <f t="shared" si="128"/>
        <v>0</v>
      </c>
      <c r="R868" s="11"/>
      <c r="S868" s="11"/>
      <c r="T868" s="11"/>
      <c r="U868" s="11"/>
      <c r="V868" s="11"/>
      <c r="W868" s="11"/>
      <c r="X868" s="11"/>
      <c r="Y868" s="11"/>
      <c r="Z868" s="11"/>
      <c r="AA868" s="11"/>
      <c r="AB868" s="11"/>
      <c r="AC868" s="11"/>
      <c r="AD868" s="11"/>
      <c r="AE868" s="11"/>
      <c r="AF868" s="11"/>
      <c r="AG868" s="11"/>
      <c r="AH868" s="11"/>
      <c r="AI868" s="11"/>
      <c r="AJ868" s="11"/>
    </row>
    <row r="869" spans="1:36" ht="12.75" hidden="1" customHeight="1" x14ac:dyDescent="0.2">
      <c r="A869" s="317"/>
      <c r="B869" s="318"/>
      <c r="C869" s="679" t="s">
        <v>700</v>
      </c>
      <c r="D869" s="319"/>
      <c r="E869" s="327">
        <v>0</v>
      </c>
      <c r="F869" s="327"/>
      <c r="G869" s="322">
        <f>SUM(F869,E869)</f>
        <v>0</v>
      </c>
      <c r="H869" s="328"/>
      <c r="I869" s="329"/>
      <c r="J869" s="329"/>
      <c r="K869" s="89">
        <f t="shared" si="127"/>
        <v>0</v>
      </c>
      <c r="L869" s="89">
        <f t="shared" si="126"/>
        <v>0</v>
      </c>
      <c r="M869" s="63"/>
      <c r="N869" s="11"/>
      <c r="O869" s="11"/>
      <c r="P869" s="11"/>
      <c r="Q869" s="63">
        <f t="shared" si="128"/>
        <v>-6210.2999999999993</v>
      </c>
      <c r="R869" s="11"/>
      <c r="S869" s="11"/>
      <c r="T869" s="11"/>
      <c r="U869" s="11"/>
      <c r="V869" s="11"/>
      <c r="W869" s="11"/>
      <c r="X869" s="11"/>
      <c r="Y869" s="11"/>
      <c r="Z869" s="11"/>
      <c r="AA869" s="11"/>
      <c r="AB869" s="11"/>
      <c r="AC869" s="11"/>
      <c r="AD869" s="11"/>
      <c r="AE869" s="11"/>
      <c r="AF869" s="11"/>
      <c r="AG869" s="11"/>
      <c r="AH869" s="11"/>
      <c r="AI869" s="11"/>
      <c r="AJ869" s="11"/>
    </row>
    <row r="870" spans="1:36" ht="24.75" customHeight="1" x14ac:dyDescent="0.2">
      <c r="A870" s="718" t="s">
        <v>831</v>
      </c>
      <c r="B870" s="709"/>
      <c r="C870" s="711"/>
      <c r="D870" s="272"/>
      <c r="E870" s="298">
        <v>6210.2999999999993</v>
      </c>
      <c r="F870" s="298">
        <f>SUM(F871,F908)</f>
        <v>0</v>
      </c>
      <c r="G870" s="275">
        <f>SUM(G871,G908)</f>
        <v>6210.2999999999993</v>
      </c>
      <c r="H870" s="276">
        <f>SUM(H871,H908)</f>
        <v>0</v>
      </c>
      <c r="I870" s="277">
        <f>SUM(I871,I908)</f>
        <v>0</v>
      </c>
      <c r="J870" s="277">
        <f>SUM(J871,J908)</f>
        <v>0</v>
      </c>
      <c r="K870" s="89">
        <f t="shared" si="127"/>
        <v>12420.599999999999</v>
      </c>
      <c r="L870" s="89">
        <f t="shared" si="126"/>
        <v>6210.2999999999993</v>
      </c>
      <c r="M870" s="11"/>
      <c r="N870" s="11"/>
      <c r="O870" s="11"/>
      <c r="P870" s="11"/>
      <c r="Q870" s="63">
        <f t="shared" si="128"/>
        <v>-5023.7</v>
      </c>
      <c r="R870" s="11"/>
      <c r="S870" s="11"/>
      <c r="T870" s="11"/>
      <c r="U870" s="11"/>
      <c r="V870" s="11"/>
      <c r="W870" s="11"/>
      <c r="X870" s="11"/>
      <c r="Y870" s="11"/>
      <c r="Z870" s="11"/>
      <c r="AA870" s="11"/>
      <c r="AB870" s="11"/>
      <c r="AC870" s="11"/>
      <c r="AD870" s="11"/>
      <c r="AE870" s="11"/>
      <c r="AF870" s="11"/>
      <c r="AG870" s="11"/>
      <c r="AH870" s="11"/>
      <c r="AI870" s="11"/>
      <c r="AJ870" s="11"/>
    </row>
    <row r="871" spans="1:36" ht="12.75" customHeight="1" x14ac:dyDescent="0.2">
      <c r="A871" s="269" t="s">
        <v>832</v>
      </c>
      <c r="B871" s="270"/>
      <c r="C871" s="271"/>
      <c r="D871" s="272"/>
      <c r="E871" s="298">
        <v>5023.7</v>
      </c>
      <c r="F871" s="298">
        <f>SUM(F872:F873)</f>
        <v>0</v>
      </c>
      <c r="G871" s="275">
        <f>SUM(G872:G873)</f>
        <v>5023.7</v>
      </c>
      <c r="H871" s="276">
        <f>SUM(H872:H873)</f>
        <v>0</v>
      </c>
      <c r="I871" s="277">
        <f>SUM(I872:I873)</f>
        <v>0</v>
      </c>
      <c r="J871" s="277">
        <f>SUM(J872:J873)</f>
        <v>0</v>
      </c>
      <c r="K871" s="89">
        <f t="shared" si="127"/>
        <v>10047.4</v>
      </c>
      <c r="L871" s="89">
        <f t="shared" si="126"/>
        <v>5023.7</v>
      </c>
      <c r="M871" s="11"/>
      <c r="N871" s="11"/>
      <c r="O871" s="11"/>
      <c r="P871" s="11"/>
      <c r="Q871" s="63">
        <f t="shared" si="128"/>
        <v>-2</v>
      </c>
      <c r="R871" s="11"/>
      <c r="S871" s="11"/>
      <c r="T871" s="11"/>
      <c r="U871" s="11"/>
      <c r="V871" s="11"/>
      <c r="W871" s="11"/>
      <c r="X871" s="11"/>
      <c r="Y871" s="11"/>
      <c r="Z871" s="11"/>
      <c r="AA871" s="11"/>
      <c r="AB871" s="11"/>
      <c r="AC871" s="11"/>
      <c r="AD871" s="11"/>
      <c r="AE871" s="11"/>
      <c r="AF871" s="11"/>
      <c r="AG871" s="11"/>
      <c r="AH871" s="11"/>
      <c r="AI871" s="11"/>
      <c r="AJ871" s="11"/>
    </row>
    <row r="872" spans="1:36" ht="12.75" customHeight="1" x14ac:dyDescent="0.2">
      <c r="A872" s="383"/>
      <c r="B872" s="384" t="s">
        <v>699</v>
      </c>
      <c r="C872" s="385"/>
      <c r="D872" s="386"/>
      <c r="E872" s="388">
        <v>2</v>
      </c>
      <c r="F872" s="388">
        <f>SUM(F881,F874,F904)</f>
        <v>0</v>
      </c>
      <c r="G872" s="389">
        <f>SUM(G881,G874,G904)</f>
        <v>2</v>
      </c>
      <c r="H872" s="520">
        <f>SUM(H881,H874)</f>
        <v>0</v>
      </c>
      <c r="I872" s="521">
        <f>SUM(I881,I874)</f>
        <v>0</v>
      </c>
      <c r="J872" s="521">
        <f>SUM(J881,J874)</f>
        <v>0</v>
      </c>
      <c r="K872" s="89">
        <f>SUM(K881,K874,K904)</f>
        <v>4</v>
      </c>
      <c r="L872" s="89">
        <f t="shared" si="126"/>
        <v>2</v>
      </c>
      <c r="M872" s="11"/>
      <c r="N872" s="11"/>
      <c r="O872" s="11"/>
      <c r="P872" s="11"/>
      <c r="Q872" s="63">
        <f t="shared" si="128"/>
        <v>-5021.7</v>
      </c>
      <c r="R872" s="11"/>
      <c r="S872" s="11"/>
      <c r="T872" s="11"/>
      <c r="U872" s="11"/>
      <c r="V872" s="11"/>
      <c r="W872" s="11"/>
      <c r="X872" s="11"/>
      <c r="Y872" s="11"/>
      <c r="Z872" s="11"/>
      <c r="AA872" s="11"/>
      <c r="AB872" s="11"/>
      <c r="AC872" s="11"/>
      <c r="AD872" s="11"/>
      <c r="AE872" s="11"/>
      <c r="AF872" s="11"/>
      <c r="AG872" s="11"/>
      <c r="AH872" s="11"/>
      <c r="AI872" s="11"/>
      <c r="AJ872" s="11"/>
    </row>
    <row r="873" spans="1:36" ht="12.75" customHeight="1" x14ac:dyDescent="0.2">
      <c r="A873" s="383"/>
      <c r="B873" s="384" t="s">
        <v>700</v>
      </c>
      <c r="C873" s="385"/>
      <c r="D873" s="487"/>
      <c r="E873" s="489">
        <v>5021.7</v>
      </c>
      <c r="F873" s="489">
        <f>SUM(F905,F907)</f>
        <v>0</v>
      </c>
      <c r="G873" s="490">
        <f>SUM(G905,G907)</f>
        <v>5021.7</v>
      </c>
      <c r="H873" s="491">
        <f>SUBTOTAL(9,H886,H907,H899,H900)</f>
        <v>0</v>
      </c>
      <c r="I873" s="492">
        <f>SUBTOTAL(9,I886,I907,I899,I900)</f>
        <v>0</v>
      </c>
      <c r="J873" s="492">
        <f>SUBTOTAL(9,J886,J907,J899,J900)</f>
        <v>0</v>
      </c>
      <c r="K873" s="89">
        <f t="shared" si="127"/>
        <v>10043.4</v>
      </c>
      <c r="L873" s="89">
        <f t="shared" si="126"/>
        <v>5021.7</v>
      </c>
      <c r="M873" s="11"/>
      <c r="N873" s="11"/>
      <c r="O873" s="11"/>
      <c r="P873" s="11"/>
      <c r="Q873" s="63">
        <f t="shared" si="128"/>
        <v>0</v>
      </c>
      <c r="R873" s="11"/>
      <c r="S873" s="11"/>
      <c r="T873" s="11"/>
      <c r="U873" s="11"/>
      <c r="V873" s="11"/>
      <c r="W873" s="11"/>
      <c r="X873" s="11"/>
      <c r="Y873" s="11"/>
      <c r="Z873" s="11"/>
      <c r="AA873" s="11"/>
      <c r="AB873" s="11"/>
      <c r="AC873" s="11"/>
      <c r="AD873" s="11"/>
      <c r="AE873" s="11"/>
      <c r="AF873" s="11"/>
      <c r="AG873" s="11"/>
      <c r="AH873" s="11"/>
      <c r="AI873" s="11"/>
      <c r="AJ873" s="11"/>
    </row>
    <row r="874" spans="1:36" ht="27" hidden="1" customHeight="1" x14ac:dyDescent="0.2">
      <c r="A874" s="712" t="s">
        <v>833</v>
      </c>
      <c r="B874" s="709"/>
      <c r="C874" s="711"/>
      <c r="D874" s="347"/>
      <c r="E874" s="304">
        <v>0</v>
      </c>
      <c r="F874" s="304">
        <f>SUM(F875:F880)</f>
        <v>0</v>
      </c>
      <c r="G874" s="305">
        <f>SUM(G875:G880)</f>
        <v>0</v>
      </c>
      <c r="H874" s="380">
        <f>SUM(H875:H880)</f>
        <v>0</v>
      </c>
      <c r="I874" s="381">
        <f>SUM(I875:I880)</f>
        <v>0</v>
      </c>
      <c r="J874" s="381">
        <f>SUM(J875:J880)</f>
        <v>0</v>
      </c>
      <c r="K874" s="89">
        <f t="shared" si="127"/>
        <v>0</v>
      </c>
      <c r="L874" s="89">
        <f t="shared" si="126"/>
        <v>0</v>
      </c>
      <c r="M874" s="11"/>
      <c r="N874" s="11"/>
      <c r="O874" s="11"/>
      <c r="P874" s="11"/>
      <c r="Q874" s="63">
        <f t="shared" si="128"/>
        <v>0</v>
      </c>
      <c r="R874" s="11"/>
      <c r="S874" s="11"/>
      <c r="T874" s="11"/>
      <c r="U874" s="11"/>
      <c r="V874" s="11"/>
      <c r="W874" s="11"/>
      <c r="X874" s="11"/>
      <c r="Y874" s="11"/>
      <c r="Z874" s="11"/>
      <c r="AA874" s="11"/>
      <c r="AB874" s="11"/>
      <c r="AC874" s="11"/>
      <c r="AD874" s="11"/>
      <c r="AE874" s="11"/>
      <c r="AF874" s="11"/>
      <c r="AG874" s="11"/>
      <c r="AH874" s="11"/>
      <c r="AI874" s="11"/>
      <c r="AJ874" s="11"/>
    </row>
    <row r="875" spans="1:36" ht="12.75" hidden="1" customHeight="1" x14ac:dyDescent="0.2">
      <c r="A875" s="425"/>
      <c r="B875" s="426" t="s">
        <v>834</v>
      </c>
      <c r="C875" s="503"/>
      <c r="D875" s="518"/>
      <c r="E875" s="522">
        <v>0</v>
      </c>
      <c r="F875" s="522"/>
      <c r="G875" s="322">
        <f t="shared" ref="G875:G880" si="129">SUM(F875,E875)</f>
        <v>0</v>
      </c>
      <c r="H875" s="523"/>
      <c r="I875" s="524"/>
      <c r="J875" s="524"/>
      <c r="K875" s="89">
        <f t="shared" si="127"/>
        <v>0</v>
      </c>
      <c r="L875" s="89">
        <f t="shared" si="126"/>
        <v>0</v>
      </c>
      <c r="M875" s="11"/>
      <c r="N875" s="11"/>
      <c r="O875" s="11"/>
      <c r="P875" s="11"/>
      <c r="Q875" s="63">
        <f t="shared" si="128"/>
        <v>0</v>
      </c>
      <c r="R875" s="11"/>
      <c r="S875" s="11"/>
      <c r="T875" s="11"/>
      <c r="U875" s="11"/>
      <c r="V875" s="11"/>
      <c r="W875" s="11"/>
      <c r="X875" s="11"/>
      <c r="Y875" s="11"/>
      <c r="Z875" s="11"/>
      <c r="AA875" s="11"/>
      <c r="AB875" s="11"/>
      <c r="AC875" s="11"/>
      <c r="AD875" s="11"/>
      <c r="AE875" s="11"/>
      <c r="AF875" s="11"/>
      <c r="AG875" s="11"/>
      <c r="AH875" s="11"/>
      <c r="AI875" s="11"/>
      <c r="AJ875" s="11"/>
    </row>
    <row r="876" spans="1:36" ht="12.75" hidden="1" customHeight="1" x14ac:dyDescent="0.2">
      <c r="A876" s="425"/>
      <c r="B876" s="426" t="s">
        <v>835</v>
      </c>
      <c r="C876" s="503"/>
      <c r="D876" s="518"/>
      <c r="E876" s="522">
        <v>0</v>
      </c>
      <c r="F876" s="522"/>
      <c r="G876" s="322">
        <f t="shared" si="129"/>
        <v>0</v>
      </c>
      <c r="H876" s="523"/>
      <c r="I876" s="524"/>
      <c r="J876" s="524"/>
      <c r="K876" s="89">
        <f t="shared" si="127"/>
        <v>0</v>
      </c>
      <c r="L876" s="89">
        <f t="shared" si="126"/>
        <v>0</v>
      </c>
      <c r="M876" s="11"/>
      <c r="N876" s="11"/>
      <c r="O876" s="11"/>
      <c r="P876" s="11"/>
      <c r="Q876" s="63">
        <f t="shared" si="128"/>
        <v>0</v>
      </c>
      <c r="R876" s="11"/>
      <c r="S876" s="11"/>
      <c r="T876" s="11"/>
      <c r="U876" s="11"/>
      <c r="V876" s="11"/>
      <c r="W876" s="11"/>
      <c r="X876" s="11"/>
      <c r="Y876" s="11"/>
      <c r="Z876" s="11"/>
      <c r="AA876" s="11"/>
      <c r="AB876" s="11"/>
      <c r="AC876" s="11"/>
      <c r="AD876" s="11"/>
      <c r="AE876" s="11"/>
      <c r="AF876" s="11"/>
      <c r="AG876" s="11"/>
      <c r="AH876" s="11"/>
      <c r="AI876" s="11"/>
      <c r="AJ876" s="11"/>
    </row>
    <row r="877" spans="1:36" ht="12.75" hidden="1" customHeight="1" x14ac:dyDescent="0.2">
      <c r="A877" s="425"/>
      <c r="B877" s="426" t="s">
        <v>836</v>
      </c>
      <c r="C877" s="503"/>
      <c r="D877" s="518"/>
      <c r="E877" s="522">
        <v>0</v>
      </c>
      <c r="F877" s="522"/>
      <c r="G877" s="322">
        <f t="shared" si="129"/>
        <v>0</v>
      </c>
      <c r="H877" s="523"/>
      <c r="I877" s="524"/>
      <c r="J877" s="524"/>
      <c r="K877" s="89">
        <f t="shared" si="127"/>
        <v>0</v>
      </c>
      <c r="L877" s="89">
        <f t="shared" si="126"/>
        <v>0</v>
      </c>
      <c r="M877" s="11"/>
      <c r="N877" s="11"/>
      <c r="O877" s="11"/>
      <c r="P877" s="11"/>
      <c r="Q877" s="63">
        <f t="shared" si="128"/>
        <v>0</v>
      </c>
      <c r="R877" s="11"/>
      <c r="S877" s="11"/>
      <c r="T877" s="11"/>
      <c r="U877" s="11"/>
      <c r="V877" s="11"/>
      <c r="W877" s="11"/>
      <c r="X877" s="11"/>
      <c r="Y877" s="11"/>
      <c r="Z877" s="11"/>
      <c r="AA877" s="11"/>
      <c r="AB877" s="11"/>
      <c r="AC877" s="11"/>
      <c r="AD877" s="11"/>
      <c r="AE877" s="11"/>
      <c r="AF877" s="11"/>
      <c r="AG877" s="11"/>
      <c r="AH877" s="11"/>
      <c r="AI877" s="11"/>
      <c r="AJ877" s="11"/>
    </row>
    <row r="878" spans="1:36" ht="12.75" hidden="1" customHeight="1" x14ac:dyDescent="0.2">
      <c r="A878" s="425"/>
      <c r="B878" s="426" t="s">
        <v>837</v>
      </c>
      <c r="C878" s="503"/>
      <c r="D878" s="518"/>
      <c r="E878" s="522">
        <v>0</v>
      </c>
      <c r="F878" s="522"/>
      <c r="G878" s="322">
        <f t="shared" si="129"/>
        <v>0</v>
      </c>
      <c r="H878" s="523"/>
      <c r="I878" s="524"/>
      <c r="J878" s="524"/>
      <c r="K878" s="89">
        <f t="shared" si="127"/>
        <v>0</v>
      </c>
      <c r="L878" s="89">
        <f t="shared" si="126"/>
        <v>0</v>
      </c>
      <c r="M878" s="11"/>
      <c r="N878" s="11"/>
      <c r="O878" s="11"/>
      <c r="P878" s="11"/>
      <c r="Q878" s="63">
        <f t="shared" si="128"/>
        <v>0</v>
      </c>
      <c r="R878" s="11"/>
      <c r="S878" s="11"/>
      <c r="T878" s="11"/>
      <c r="U878" s="11"/>
      <c r="V878" s="11"/>
      <c r="W878" s="11"/>
      <c r="X878" s="11"/>
      <c r="Y878" s="11"/>
      <c r="Z878" s="11"/>
      <c r="AA878" s="11"/>
      <c r="AB878" s="11"/>
      <c r="AC878" s="11"/>
      <c r="AD878" s="11"/>
      <c r="AE878" s="11"/>
      <c r="AF878" s="11"/>
      <c r="AG878" s="11"/>
      <c r="AH878" s="11"/>
      <c r="AI878" s="11"/>
      <c r="AJ878" s="11"/>
    </row>
    <row r="879" spans="1:36" ht="12.75" hidden="1" customHeight="1" x14ac:dyDescent="0.2">
      <c r="A879" s="425"/>
      <c r="B879" s="426" t="s">
        <v>838</v>
      </c>
      <c r="C879" s="503"/>
      <c r="D879" s="518"/>
      <c r="E879" s="522">
        <v>0</v>
      </c>
      <c r="F879" s="522"/>
      <c r="G879" s="322">
        <f t="shared" si="129"/>
        <v>0</v>
      </c>
      <c r="H879" s="523"/>
      <c r="I879" s="524"/>
      <c r="J879" s="524"/>
      <c r="K879" s="89">
        <f t="shared" si="127"/>
        <v>0</v>
      </c>
      <c r="L879" s="89">
        <f t="shared" si="126"/>
        <v>0</v>
      </c>
      <c r="M879" s="11"/>
      <c r="N879" s="11"/>
      <c r="O879" s="11"/>
      <c r="P879" s="11"/>
      <c r="Q879" s="63">
        <f t="shared" si="128"/>
        <v>0</v>
      </c>
      <c r="R879" s="11"/>
      <c r="S879" s="11"/>
      <c r="T879" s="11"/>
      <c r="U879" s="11"/>
      <c r="V879" s="11"/>
      <c r="W879" s="11"/>
      <c r="X879" s="11"/>
      <c r="Y879" s="11"/>
      <c r="Z879" s="11"/>
      <c r="AA879" s="11"/>
      <c r="AB879" s="11"/>
      <c r="AC879" s="11"/>
      <c r="AD879" s="11"/>
      <c r="AE879" s="11"/>
      <c r="AF879" s="11"/>
      <c r="AG879" s="11"/>
      <c r="AH879" s="11"/>
      <c r="AI879" s="11"/>
      <c r="AJ879" s="11"/>
    </row>
    <row r="880" spans="1:36" ht="12.75" hidden="1" customHeight="1" x14ac:dyDescent="0.2">
      <c r="A880" s="425"/>
      <c r="B880" s="426" t="s">
        <v>839</v>
      </c>
      <c r="C880" s="503"/>
      <c r="D880" s="518"/>
      <c r="E880" s="522">
        <v>0</v>
      </c>
      <c r="F880" s="522"/>
      <c r="G880" s="322">
        <f t="shared" si="129"/>
        <v>0</v>
      </c>
      <c r="H880" s="523"/>
      <c r="I880" s="524"/>
      <c r="J880" s="524"/>
      <c r="K880" s="89">
        <f t="shared" si="127"/>
        <v>0</v>
      </c>
      <c r="L880" s="89">
        <f t="shared" si="126"/>
        <v>0</v>
      </c>
      <c r="M880" s="11"/>
      <c r="N880" s="11"/>
      <c r="O880" s="11"/>
      <c r="P880" s="11"/>
      <c r="Q880" s="63">
        <f t="shared" si="128"/>
        <v>0</v>
      </c>
      <c r="R880" s="11"/>
      <c r="S880" s="11"/>
      <c r="T880" s="11"/>
      <c r="U880" s="11"/>
      <c r="V880" s="11"/>
      <c r="W880" s="11"/>
      <c r="X880" s="11"/>
      <c r="Y880" s="11"/>
      <c r="Z880" s="11"/>
      <c r="AA880" s="11"/>
      <c r="AB880" s="11"/>
      <c r="AC880" s="11"/>
      <c r="AD880" s="11"/>
      <c r="AE880" s="11"/>
      <c r="AF880" s="11"/>
      <c r="AG880" s="11"/>
      <c r="AH880" s="11"/>
      <c r="AI880" s="11"/>
      <c r="AJ880" s="11"/>
    </row>
    <row r="881" spans="1:36" ht="27" hidden="1" customHeight="1" x14ac:dyDescent="0.2">
      <c r="A881" s="712" t="s">
        <v>840</v>
      </c>
      <c r="B881" s="709"/>
      <c r="C881" s="711"/>
      <c r="D881" s="382"/>
      <c r="E881" s="304">
        <v>0</v>
      </c>
      <c r="F881" s="304">
        <f>SUM(F882:F884)</f>
        <v>0</v>
      </c>
      <c r="G881" s="305">
        <f>SUM(G882:G884)</f>
        <v>0</v>
      </c>
      <c r="H881" s="380">
        <f>SUM(H882:H884)</f>
        <v>0</v>
      </c>
      <c r="I881" s="381">
        <f>SUM(I882:I884)</f>
        <v>0</v>
      </c>
      <c r="J881" s="381">
        <f>SUM(J882:J884)</f>
        <v>0</v>
      </c>
      <c r="K881" s="89">
        <f t="shared" si="127"/>
        <v>0</v>
      </c>
      <c r="L881" s="89">
        <f t="shared" si="126"/>
        <v>0</v>
      </c>
      <c r="M881" s="11"/>
      <c r="N881" s="11"/>
      <c r="O881" s="11"/>
      <c r="P881" s="11"/>
      <c r="Q881" s="63">
        <f t="shared" si="128"/>
        <v>0</v>
      </c>
      <c r="R881" s="11"/>
      <c r="S881" s="11"/>
      <c r="T881" s="11"/>
      <c r="U881" s="11"/>
      <c r="V881" s="11"/>
      <c r="W881" s="11"/>
      <c r="X881" s="11"/>
      <c r="Y881" s="11"/>
      <c r="Z881" s="11"/>
      <c r="AA881" s="11"/>
      <c r="AB881" s="11"/>
      <c r="AC881" s="11"/>
      <c r="AD881" s="11"/>
      <c r="AE881" s="11"/>
      <c r="AF881" s="11"/>
      <c r="AG881" s="11"/>
      <c r="AH881" s="11"/>
      <c r="AI881" s="11"/>
      <c r="AJ881" s="11"/>
    </row>
    <row r="882" spans="1:36" ht="12.75" hidden="1" customHeight="1" x14ac:dyDescent="0.2">
      <c r="A882" s="425"/>
      <c r="B882" s="426" t="s">
        <v>841</v>
      </c>
      <c r="C882" s="503"/>
      <c r="D882" s="518"/>
      <c r="E882" s="526">
        <v>0</v>
      </c>
      <c r="F882" s="526"/>
      <c r="G882" s="322">
        <f>SUM(F882,E882)</f>
        <v>0</v>
      </c>
      <c r="H882" s="527"/>
      <c r="I882" s="528"/>
      <c r="J882" s="528"/>
      <c r="K882" s="89">
        <f t="shared" si="127"/>
        <v>0</v>
      </c>
      <c r="L882" s="89">
        <f t="shared" si="126"/>
        <v>0</v>
      </c>
      <c r="M882" s="11"/>
      <c r="N882" s="11"/>
      <c r="O882" s="11"/>
      <c r="P882" s="11"/>
      <c r="Q882" s="63">
        <f t="shared" si="128"/>
        <v>0</v>
      </c>
      <c r="R882" s="11"/>
      <c r="S882" s="11"/>
      <c r="T882" s="11"/>
      <c r="U882" s="11"/>
      <c r="V882" s="11"/>
      <c r="W882" s="11"/>
      <c r="X882" s="11"/>
      <c r="Y882" s="11"/>
      <c r="Z882" s="11"/>
      <c r="AA882" s="11"/>
      <c r="AB882" s="11"/>
      <c r="AC882" s="11"/>
      <c r="AD882" s="11"/>
      <c r="AE882" s="11"/>
      <c r="AF882" s="11"/>
      <c r="AG882" s="11"/>
      <c r="AH882" s="11"/>
      <c r="AI882" s="11"/>
      <c r="AJ882" s="11"/>
    </row>
    <row r="883" spans="1:36" ht="12.75" hidden="1" customHeight="1" x14ac:dyDescent="0.2">
      <c r="A883" s="425"/>
      <c r="B883" s="426" t="s">
        <v>842</v>
      </c>
      <c r="C883" s="503"/>
      <c r="D883" s="518"/>
      <c r="E883" s="526">
        <v>0</v>
      </c>
      <c r="F883" s="526"/>
      <c r="G883" s="322">
        <f>SUM(F883,E883)</f>
        <v>0</v>
      </c>
      <c r="H883" s="527"/>
      <c r="I883" s="528"/>
      <c r="J883" s="528"/>
      <c r="K883" s="89">
        <f t="shared" si="127"/>
        <v>0</v>
      </c>
      <c r="L883" s="89">
        <f t="shared" ref="L883:L950" si="130">IF(G883&lt;&gt;0,G883,0)</f>
        <v>0</v>
      </c>
      <c r="M883" s="11"/>
      <c r="N883" s="11"/>
      <c r="O883" s="11"/>
      <c r="P883" s="11"/>
      <c r="Q883" s="63">
        <f t="shared" si="128"/>
        <v>0</v>
      </c>
      <c r="R883" s="11"/>
      <c r="S883" s="11"/>
      <c r="T883" s="11"/>
      <c r="U883" s="11"/>
      <c r="V883" s="11"/>
      <c r="W883" s="11"/>
      <c r="X883" s="11"/>
      <c r="Y883" s="11"/>
      <c r="Z883" s="11"/>
      <c r="AA883" s="11"/>
      <c r="AB883" s="11"/>
      <c r="AC883" s="11"/>
      <c r="AD883" s="11"/>
      <c r="AE883" s="11"/>
      <c r="AF883" s="11"/>
      <c r="AG883" s="11"/>
      <c r="AH883" s="11"/>
      <c r="AI883" s="11"/>
      <c r="AJ883" s="11"/>
    </row>
    <row r="884" spans="1:36" ht="12.75" hidden="1" customHeight="1" x14ac:dyDescent="0.2">
      <c r="A884" s="529"/>
      <c r="B884" s="719" t="s">
        <v>843</v>
      </c>
      <c r="C884" s="717"/>
      <c r="D884" s="530"/>
      <c r="E884" s="429">
        <v>0</v>
      </c>
      <c r="F884" s="429"/>
      <c r="G884" s="531">
        <f>SUM(F884,E884)</f>
        <v>0</v>
      </c>
      <c r="H884" s="532"/>
      <c r="I884" s="533"/>
      <c r="J884" s="533"/>
      <c r="K884" s="89">
        <f t="shared" si="127"/>
        <v>0</v>
      </c>
      <c r="L884" s="89">
        <f t="shared" si="130"/>
        <v>0</v>
      </c>
      <c r="M884" s="62"/>
      <c r="N884" s="62"/>
      <c r="O884" s="62"/>
      <c r="P884" s="62"/>
      <c r="Q884" s="63">
        <f t="shared" si="128"/>
        <v>0</v>
      </c>
      <c r="R884" s="62"/>
      <c r="S884" s="62"/>
      <c r="T884" s="62"/>
      <c r="U884" s="62"/>
      <c r="V884" s="62"/>
      <c r="W884" s="62"/>
      <c r="X884" s="62"/>
      <c r="Y884" s="62"/>
      <c r="Z884" s="62"/>
      <c r="AA884" s="62"/>
      <c r="AB884" s="62"/>
      <c r="AC884" s="62"/>
      <c r="AD884" s="62"/>
      <c r="AE884" s="62"/>
      <c r="AF884" s="62"/>
      <c r="AG884" s="62"/>
      <c r="AH884" s="62"/>
      <c r="AI884" s="62"/>
      <c r="AJ884" s="62"/>
    </row>
    <row r="885" spans="1:36" ht="12.75" hidden="1" customHeight="1" x14ac:dyDescent="0.2">
      <c r="A885" s="299" t="s">
        <v>844</v>
      </c>
      <c r="B885" s="300"/>
      <c r="C885" s="301"/>
      <c r="D885" s="302">
        <v>700250</v>
      </c>
      <c r="E885" s="304">
        <v>0</v>
      </c>
      <c r="F885" s="304">
        <f>SUM(F886,F894,F895,F896,F897,F898,F899,F900)</f>
        <v>0</v>
      </c>
      <c r="G885" s="305">
        <f>SUM(G886,G894,G895,G896,G897,G898,G899,G900)</f>
        <v>0</v>
      </c>
      <c r="H885" s="380">
        <f>SUM(H886,H894,H895,H896,H897,H898,H899,H900)</f>
        <v>0</v>
      </c>
      <c r="I885" s="381">
        <f>SUM(I886,I894,I895,I896,I897,I898,I899,I900)</f>
        <v>0</v>
      </c>
      <c r="J885" s="381">
        <f>SUM(J886,J894,J895,J896,J897,J898,J899,J900)</f>
        <v>0</v>
      </c>
      <c r="K885" s="89">
        <f t="shared" si="127"/>
        <v>0</v>
      </c>
      <c r="L885" s="89">
        <f t="shared" si="130"/>
        <v>0</v>
      </c>
      <c r="M885" s="11"/>
      <c r="N885" s="11"/>
      <c r="O885" s="11"/>
      <c r="P885" s="11"/>
      <c r="Q885" s="63">
        <f t="shared" si="128"/>
        <v>0</v>
      </c>
      <c r="R885" s="11"/>
      <c r="S885" s="11"/>
      <c r="T885" s="11"/>
      <c r="U885" s="11"/>
      <c r="V885" s="11"/>
      <c r="W885" s="11"/>
      <c r="X885" s="11"/>
      <c r="Y885" s="11"/>
      <c r="Z885" s="11"/>
      <c r="AA885" s="11"/>
      <c r="AB885" s="11"/>
      <c r="AC885" s="11"/>
      <c r="AD885" s="11"/>
      <c r="AE885" s="11"/>
      <c r="AF885" s="11"/>
      <c r="AG885" s="11"/>
      <c r="AH885" s="11"/>
      <c r="AI885" s="11"/>
      <c r="AJ885" s="11"/>
    </row>
    <row r="886" spans="1:36" ht="64.5" hidden="1" customHeight="1" x14ac:dyDescent="0.2">
      <c r="A886" s="425"/>
      <c r="B886" s="708" t="s">
        <v>845</v>
      </c>
      <c r="C886" s="717"/>
      <c r="D886" s="518"/>
      <c r="E886" s="526">
        <v>0</v>
      </c>
      <c r="F886" s="526">
        <f>SUM(F888:F893)</f>
        <v>0</v>
      </c>
      <c r="G886" s="322">
        <f>SUM(F886,E886)</f>
        <v>0</v>
      </c>
      <c r="H886" s="527"/>
      <c r="I886" s="528"/>
      <c r="J886" s="528"/>
      <c r="K886" s="89">
        <f t="shared" si="127"/>
        <v>0</v>
      </c>
      <c r="L886" s="89">
        <f t="shared" si="130"/>
        <v>0</v>
      </c>
      <c r="M886" s="11"/>
      <c r="N886" s="11"/>
      <c r="O886" s="11"/>
      <c r="P886" s="11"/>
      <c r="Q886" s="63">
        <f t="shared" si="128"/>
        <v>0</v>
      </c>
      <c r="R886" s="11"/>
      <c r="S886" s="11"/>
      <c r="T886" s="11"/>
      <c r="U886" s="11"/>
      <c r="V886" s="11"/>
      <c r="W886" s="11"/>
      <c r="X886" s="11"/>
      <c r="Y886" s="11"/>
      <c r="Z886" s="11"/>
      <c r="AA886" s="11"/>
      <c r="AB886" s="11"/>
      <c r="AC886" s="11"/>
      <c r="AD886" s="11"/>
      <c r="AE886" s="11"/>
      <c r="AF886" s="11"/>
      <c r="AG886" s="11"/>
      <c r="AH886" s="11"/>
      <c r="AI886" s="11"/>
      <c r="AJ886" s="11"/>
    </row>
    <row r="887" spans="1:36" ht="12.75" hidden="1" customHeight="1" x14ac:dyDescent="0.2">
      <c r="A887" s="425"/>
      <c r="B887" s="476"/>
      <c r="C887" s="679" t="s">
        <v>698</v>
      </c>
      <c r="D887" s="518"/>
      <c r="E887" s="526"/>
      <c r="F887" s="526"/>
      <c r="G887" s="322"/>
      <c r="H887" s="527"/>
      <c r="I887" s="528"/>
      <c r="J887" s="528"/>
      <c r="K887" s="89">
        <f t="shared" si="127"/>
        <v>0</v>
      </c>
      <c r="L887" s="89">
        <f t="shared" si="130"/>
        <v>0</v>
      </c>
      <c r="M887" s="11"/>
      <c r="N887" s="11"/>
      <c r="O887" s="11"/>
      <c r="P887" s="11"/>
      <c r="Q887" s="63">
        <f t="shared" si="128"/>
        <v>0</v>
      </c>
      <c r="R887" s="11"/>
      <c r="S887" s="11"/>
      <c r="T887" s="11"/>
      <c r="U887" s="11"/>
      <c r="V887" s="11"/>
      <c r="W887" s="11"/>
      <c r="X887" s="11"/>
      <c r="Y887" s="11"/>
      <c r="Z887" s="11"/>
      <c r="AA887" s="11"/>
      <c r="AB887" s="11"/>
      <c r="AC887" s="11"/>
      <c r="AD887" s="11"/>
      <c r="AE887" s="11"/>
      <c r="AF887" s="11"/>
      <c r="AG887" s="11"/>
      <c r="AH887" s="11"/>
      <c r="AI887" s="11"/>
      <c r="AJ887" s="11"/>
    </row>
    <row r="888" spans="1:36" ht="25.5" hidden="1" customHeight="1" x14ac:dyDescent="0.2">
      <c r="A888" s="425"/>
      <c r="B888" s="476"/>
      <c r="C888" s="679" t="s">
        <v>846</v>
      </c>
      <c r="D888" s="518"/>
      <c r="E888" s="338">
        <v>0</v>
      </c>
      <c r="F888" s="338"/>
      <c r="G888" s="322">
        <f t="shared" ref="G888:G905" si="131">SUM(F888,E888)</f>
        <v>0</v>
      </c>
      <c r="H888" s="339"/>
      <c r="I888" s="340"/>
      <c r="J888" s="340"/>
      <c r="K888" s="89">
        <f t="shared" si="127"/>
        <v>0</v>
      </c>
      <c r="L888" s="89">
        <f t="shared" si="130"/>
        <v>0</v>
      </c>
      <c r="M888" s="11"/>
      <c r="N888" s="11"/>
      <c r="O888" s="11"/>
      <c r="P888" s="11"/>
      <c r="Q888" s="63">
        <f t="shared" si="128"/>
        <v>0</v>
      </c>
      <c r="R888" s="11"/>
      <c r="S888" s="11"/>
      <c r="T888" s="11"/>
      <c r="U888" s="11"/>
      <c r="V888" s="11"/>
      <c r="W888" s="11"/>
      <c r="X888" s="11"/>
      <c r="Y888" s="11"/>
      <c r="Z888" s="11"/>
      <c r="AA888" s="11"/>
      <c r="AB888" s="11"/>
      <c r="AC888" s="11"/>
      <c r="AD888" s="11"/>
      <c r="AE888" s="11"/>
      <c r="AF888" s="11"/>
      <c r="AG888" s="11"/>
      <c r="AH888" s="11"/>
      <c r="AI888" s="11"/>
      <c r="AJ888" s="11"/>
    </row>
    <row r="889" spans="1:36" ht="12.75" hidden="1" customHeight="1" x14ac:dyDescent="0.2">
      <c r="A889" s="425"/>
      <c r="B889" s="476"/>
      <c r="C889" s="679" t="s">
        <v>847</v>
      </c>
      <c r="D889" s="518"/>
      <c r="E889" s="338">
        <v>0</v>
      </c>
      <c r="F889" s="338"/>
      <c r="G889" s="322">
        <f t="shared" si="131"/>
        <v>0</v>
      </c>
      <c r="H889" s="339"/>
      <c r="I889" s="340"/>
      <c r="J889" s="340"/>
      <c r="K889" s="89">
        <f t="shared" si="127"/>
        <v>0</v>
      </c>
      <c r="L889" s="89">
        <f t="shared" si="130"/>
        <v>0</v>
      </c>
      <c r="M889" s="11"/>
      <c r="N889" s="11"/>
      <c r="O889" s="11"/>
      <c r="P889" s="11"/>
      <c r="Q889" s="63">
        <f t="shared" si="128"/>
        <v>0</v>
      </c>
      <c r="R889" s="11"/>
      <c r="S889" s="11"/>
      <c r="T889" s="11"/>
      <c r="U889" s="11"/>
      <c r="V889" s="11"/>
      <c r="W889" s="11"/>
      <c r="X889" s="11"/>
      <c r="Y889" s="11"/>
      <c r="Z889" s="11"/>
      <c r="AA889" s="11"/>
      <c r="AB889" s="11"/>
      <c r="AC889" s="11"/>
      <c r="AD889" s="11"/>
      <c r="AE889" s="11"/>
      <c r="AF889" s="11"/>
      <c r="AG889" s="11"/>
      <c r="AH889" s="11"/>
      <c r="AI889" s="11"/>
      <c r="AJ889" s="11"/>
    </row>
    <row r="890" spans="1:36" ht="38.25" hidden="1" customHeight="1" x14ac:dyDescent="0.2">
      <c r="A890" s="425"/>
      <c r="B890" s="476"/>
      <c r="C890" s="679" t="s">
        <v>848</v>
      </c>
      <c r="D890" s="518"/>
      <c r="E890" s="338">
        <v>0</v>
      </c>
      <c r="F890" s="338"/>
      <c r="G890" s="322">
        <f t="shared" si="131"/>
        <v>0</v>
      </c>
      <c r="H890" s="339"/>
      <c r="I890" s="340"/>
      <c r="J890" s="340"/>
      <c r="K890" s="89">
        <f t="shared" si="127"/>
        <v>0</v>
      </c>
      <c r="L890" s="89">
        <f t="shared" si="130"/>
        <v>0</v>
      </c>
      <c r="M890" s="11"/>
      <c r="N890" s="11"/>
      <c r="O890" s="11"/>
      <c r="P890" s="11"/>
      <c r="Q890" s="63">
        <f t="shared" si="128"/>
        <v>0</v>
      </c>
      <c r="R890" s="11"/>
      <c r="S890" s="11"/>
      <c r="T890" s="11"/>
      <c r="U890" s="11"/>
      <c r="V890" s="11"/>
      <c r="W890" s="11"/>
      <c r="X890" s="11"/>
      <c r="Y890" s="11"/>
      <c r="Z890" s="11"/>
      <c r="AA890" s="11"/>
      <c r="AB890" s="11"/>
      <c r="AC890" s="11"/>
      <c r="AD890" s="11"/>
      <c r="AE890" s="11"/>
      <c r="AF890" s="11"/>
      <c r="AG890" s="11"/>
      <c r="AH890" s="11"/>
      <c r="AI890" s="11"/>
      <c r="AJ890" s="11"/>
    </row>
    <row r="891" spans="1:36" ht="24.75" hidden="1" customHeight="1" x14ac:dyDescent="0.2">
      <c r="A891" s="425"/>
      <c r="B891" s="476"/>
      <c r="C891" s="679" t="s">
        <v>849</v>
      </c>
      <c r="D891" s="518"/>
      <c r="E891" s="338">
        <v>0</v>
      </c>
      <c r="F891" s="338"/>
      <c r="G891" s="322">
        <f t="shared" si="131"/>
        <v>0</v>
      </c>
      <c r="H891" s="339"/>
      <c r="I891" s="340"/>
      <c r="J891" s="340"/>
      <c r="K891" s="89">
        <f t="shared" si="127"/>
        <v>0</v>
      </c>
      <c r="L891" s="89">
        <f t="shared" si="130"/>
        <v>0</v>
      </c>
      <c r="M891" s="11"/>
      <c r="N891" s="11"/>
      <c r="O891" s="11"/>
      <c r="P891" s="11"/>
      <c r="Q891" s="63">
        <f t="shared" si="128"/>
        <v>0</v>
      </c>
      <c r="R891" s="11"/>
      <c r="S891" s="11"/>
      <c r="T891" s="11"/>
      <c r="U891" s="11"/>
      <c r="V891" s="11"/>
      <c r="W891" s="11"/>
      <c r="X891" s="11"/>
      <c r="Y891" s="11"/>
      <c r="Z891" s="11"/>
      <c r="AA891" s="11"/>
      <c r="AB891" s="11"/>
      <c r="AC891" s="11"/>
      <c r="AD891" s="11"/>
      <c r="AE891" s="11"/>
      <c r="AF891" s="11"/>
      <c r="AG891" s="11"/>
      <c r="AH891" s="11"/>
      <c r="AI891" s="11"/>
      <c r="AJ891" s="11"/>
    </row>
    <row r="892" spans="1:36" ht="62.25" hidden="1" customHeight="1" x14ac:dyDescent="0.2">
      <c r="A892" s="425"/>
      <c r="B892" s="476"/>
      <c r="C892" s="679" t="s">
        <v>850</v>
      </c>
      <c r="D892" s="518"/>
      <c r="E892" s="338">
        <v>0</v>
      </c>
      <c r="F892" s="338"/>
      <c r="G892" s="322">
        <f t="shared" si="131"/>
        <v>0</v>
      </c>
      <c r="H892" s="339"/>
      <c r="I892" s="340"/>
      <c r="J892" s="340"/>
      <c r="K892" s="89">
        <f t="shared" si="127"/>
        <v>0</v>
      </c>
      <c r="L892" s="89">
        <f t="shared" si="130"/>
        <v>0</v>
      </c>
      <c r="M892" s="11"/>
      <c r="N892" s="11"/>
      <c r="O892" s="11"/>
      <c r="P892" s="11"/>
      <c r="Q892" s="63">
        <f t="shared" si="128"/>
        <v>0</v>
      </c>
      <c r="R892" s="11"/>
      <c r="S892" s="11"/>
      <c r="T892" s="11"/>
      <c r="U892" s="11"/>
      <c r="V892" s="11"/>
      <c r="W892" s="11"/>
      <c r="X892" s="11"/>
      <c r="Y892" s="11"/>
      <c r="Z892" s="11"/>
      <c r="AA892" s="11"/>
      <c r="AB892" s="11"/>
      <c r="AC892" s="11"/>
      <c r="AD892" s="11"/>
      <c r="AE892" s="11"/>
      <c r="AF892" s="11"/>
      <c r="AG892" s="11"/>
      <c r="AH892" s="11"/>
      <c r="AI892" s="11"/>
      <c r="AJ892" s="11"/>
    </row>
    <row r="893" spans="1:36" ht="38.25" hidden="1" customHeight="1" x14ac:dyDescent="0.2">
      <c r="A893" s="425"/>
      <c r="B893" s="476"/>
      <c r="C893" s="679" t="s">
        <v>851</v>
      </c>
      <c r="D893" s="518"/>
      <c r="E893" s="526">
        <v>0</v>
      </c>
      <c r="F893" s="526"/>
      <c r="G893" s="322">
        <f t="shared" si="131"/>
        <v>0</v>
      </c>
      <c r="H893" s="527"/>
      <c r="I893" s="528"/>
      <c r="J893" s="528"/>
      <c r="K893" s="89">
        <f t="shared" si="127"/>
        <v>0</v>
      </c>
      <c r="L893" s="89">
        <f t="shared" si="130"/>
        <v>0</v>
      </c>
      <c r="M893" s="11"/>
      <c r="N893" s="11"/>
      <c r="O893" s="11"/>
      <c r="P893" s="11"/>
      <c r="Q893" s="63">
        <f t="shared" si="128"/>
        <v>0</v>
      </c>
      <c r="R893" s="11"/>
      <c r="S893" s="11"/>
      <c r="T893" s="11"/>
      <c r="U893" s="11"/>
      <c r="V893" s="11"/>
      <c r="W893" s="11"/>
      <c r="X893" s="11"/>
      <c r="Y893" s="11"/>
      <c r="Z893" s="11"/>
      <c r="AA893" s="11"/>
      <c r="AB893" s="11"/>
      <c r="AC893" s="11"/>
      <c r="AD893" s="11"/>
      <c r="AE893" s="11"/>
      <c r="AF893" s="11"/>
      <c r="AG893" s="11"/>
      <c r="AH893" s="11"/>
      <c r="AI893" s="11"/>
      <c r="AJ893" s="11"/>
    </row>
    <row r="894" spans="1:36" ht="12.75" hidden="1" customHeight="1" x14ac:dyDescent="0.2">
      <c r="A894" s="425"/>
      <c r="B894" s="426" t="s">
        <v>852</v>
      </c>
      <c r="C894" s="503"/>
      <c r="D894" s="518"/>
      <c r="E894" s="526">
        <v>0</v>
      </c>
      <c r="F894" s="526"/>
      <c r="G894" s="322">
        <f t="shared" si="131"/>
        <v>0</v>
      </c>
      <c r="H894" s="534"/>
      <c r="I894" s="535"/>
      <c r="J894" s="535"/>
      <c r="K894" s="89">
        <f t="shared" si="127"/>
        <v>0</v>
      </c>
      <c r="L894" s="89">
        <f t="shared" si="130"/>
        <v>0</v>
      </c>
      <c r="M894" s="11"/>
      <c r="N894" s="11"/>
      <c r="O894" s="11"/>
      <c r="P894" s="11"/>
      <c r="Q894" s="63">
        <f t="shared" si="128"/>
        <v>0</v>
      </c>
      <c r="R894" s="11"/>
      <c r="S894" s="11"/>
      <c r="T894" s="11"/>
      <c r="U894" s="11"/>
      <c r="V894" s="11"/>
      <c r="W894" s="11"/>
      <c r="X894" s="11"/>
      <c r="Y894" s="11"/>
      <c r="Z894" s="11"/>
      <c r="AA894" s="11"/>
      <c r="AB894" s="11"/>
      <c r="AC894" s="11"/>
      <c r="AD894" s="11"/>
      <c r="AE894" s="11"/>
      <c r="AF894" s="11"/>
      <c r="AG894" s="11"/>
      <c r="AH894" s="11"/>
      <c r="AI894" s="11"/>
      <c r="AJ894" s="11"/>
    </row>
    <row r="895" spans="1:36" ht="52.5" hidden="1" customHeight="1" x14ac:dyDescent="0.2">
      <c r="A895" s="529"/>
      <c r="B895" s="719" t="s">
        <v>853</v>
      </c>
      <c r="C895" s="717"/>
      <c r="D895" s="530"/>
      <c r="E895" s="429">
        <v>0</v>
      </c>
      <c r="F895" s="429"/>
      <c r="G895" s="531">
        <f t="shared" si="131"/>
        <v>0</v>
      </c>
      <c r="H895" s="431"/>
      <c r="I895" s="432"/>
      <c r="J895" s="432"/>
      <c r="K895" s="89">
        <f t="shared" si="127"/>
        <v>0</v>
      </c>
      <c r="L895" s="89">
        <f t="shared" si="130"/>
        <v>0</v>
      </c>
      <c r="M895" s="62"/>
      <c r="N895" s="62"/>
      <c r="O895" s="62"/>
      <c r="P895" s="62"/>
      <c r="Q895" s="63">
        <f t="shared" si="128"/>
        <v>0</v>
      </c>
      <c r="R895" s="62"/>
      <c r="S895" s="62"/>
      <c r="T895" s="62"/>
      <c r="U895" s="62"/>
      <c r="V895" s="62"/>
      <c r="W895" s="62"/>
      <c r="X895" s="62"/>
      <c r="Y895" s="62"/>
      <c r="Z895" s="62"/>
      <c r="AA895" s="62"/>
      <c r="AB895" s="62"/>
      <c r="AC895" s="62"/>
      <c r="AD895" s="62"/>
      <c r="AE895" s="62"/>
      <c r="AF895" s="62"/>
      <c r="AG895" s="62"/>
      <c r="AH895" s="62"/>
      <c r="AI895" s="62"/>
      <c r="AJ895" s="62"/>
    </row>
    <row r="896" spans="1:36" ht="37.5" hidden="1" customHeight="1" x14ac:dyDescent="0.2">
      <c r="A896" s="529"/>
      <c r="B896" s="719" t="s">
        <v>854</v>
      </c>
      <c r="C896" s="717"/>
      <c r="D896" s="530"/>
      <c r="E896" s="429">
        <v>0</v>
      </c>
      <c r="F896" s="429"/>
      <c r="G896" s="531">
        <f t="shared" si="131"/>
        <v>0</v>
      </c>
      <c r="H896" s="431"/>
      <c r="I896" s="432"/>
      <c r="J896" s="432"/>
      <c r="K896" s="89">
        <f t="shared" si="127"/>
        <v>0</v>
      </c>
      <c r="L896" s="89">
        <f t="shared" si="130"/>
        <v>0</v>
      </c>
      <c r="M896" s="62"/>
      <c r="N896" s="62"/>
      <c r="O896" s="62"/>
      <c r="P896" s="62"/>
      <c r="Q896" s="63">
        <f t="shared" si="128"/>
        <v>0</v>
      </c>
      <c r="R896" s="62"/>
      <c r="S896" s="62"/>
      <c r="T896" s="62"/>
      <c r="U896" s="62"/>
      <c r="V896" s="62"/>
      <c r="W896" s="62"/>
      <c r="X896" s="62"/>
      <c r="Y896" s="62"/>
      <c r="Z896" s="62"/>
      <c r="AA896" s="62"/>
      <c r="AB896" s="62"/>
      <c r="AC896" s="62"/>
      <c r="AD896" s="62"/>
      <c r="AE896" s="62"/>
      <c r="AF896" s="62"/>
      <c r="AG896" s="62"/>
      <c r="AH896" s="62"/>
      <c r="AI896" s="62"/>
      <c r="AJ896" s="62"/>
    </row>
    <row r="897" spans="1:36" ht="37.5" hidden="1" customHeight="1" x14ac:dyDescent="0.2">
      <c r="A897" s="529"/>
      <c r="B897" s="708" t="s">
        <v>855</v>
      </c>
      <c r="C897" s="717"/>
      <c r="D897" s="427"/>
      <c r="E897" s="429">
        <v>0</v>
      </c>
      <c r="F897" s="429"/>
      <c r="G897" s="531">
        <f t="shared" si="131"/>
        <v>0</v>
      </c>
      <c r="H897" s="431"/>
      <c r="I897" s="432"/>
      <c r="J897" s="432"/>
      <c r="K897" s="89">
        <f t="shared" si="127"/>
        <v>0</v>
      </c>
      <c r="L897" s="89">
        <f t="shared" si="130"/>
        <v>0</v>
      </c>
      <c r="M897" s="62"/>
      <c r="N897" s="62"/>
      <c r="O897" s="62"/>
      <c r="P897" s="62"/>
      <c r="Q897" s="63">
        <f t="shared" si="128"/>
        <v>0</v>
      </c>
      <c r="R897" s="62"/>
      <c r="S897" s="62"/>
      <c r="T897" s="62"/>
      <c r="U897" s="62"/>
      <c r="V897" s="62"/>
      <c r="W897" s="62"/>
      <c r="X897" s="62"/>
      <c r="Y897" s="62"/>
      <c r="Z897" s="62"/>
      <c r="AA897" s="62"/>
      <c r="AB897" s="62"/>
      <c r="AC897" s="62"/>
      <c r="AD897" s="62"/>
      <c r="AE897" s="62"/>
      <c r="AF897" s="62"/>
      <c r="AG897" s="62"/>
      <c r="AH897" s="62"/>
      <c r="AI897" s="62"/>
      <c r="AJ897" s="62"/>
    </row>
    <row r="898" spans="1:36" ht="27" hidden="1" customHeight="1" x14ac:dyDescent="0.2">
      <c r="A898" s="529"/>
      <c r="B898" s="708" t="s">
        <v>856</v>
      </c>
      <c r="C898" s="717"/>
      <c r="D898" s="427"/>
      <c r="E898" s="429">
        <v>0</v>
      </c>
      <c r="F898" s="429"/>
      <c r="G898" s="531">
        <f t="shared" si="131"/>
        <v>0</v>
      </c>
      <c r="H898" s="431"/>
      <c r="I898" s="432"/>
      <c r="J898" s="432"/>
      <c r="K898" s="89">
        <f t="shared" si="127"/>
        <v>0</v>
      </c>
      <c r="L898" s="89">
        <f t="shared" si="130"/>
        <v>0</v>
      </c>
      <c r="M898" s="62"/>
      <c r="N898" s="62"/>
      <c r="O898" s="62"/>
      <c r="P898" s="62"/>
      <c r="Q898" s="63">
        <f t="shared" si="128"/>
        <v>0</v>
      </c>
      <c r="R898" s="62"/>
      <c r="S898" s="62"/>
      <c r="T898" s="62"/>
      <c r="U898" s="62"/>
      <c r="V898" s="62"/>
      <c r="W898" s="62"/>
      <c r="X898" s="62"/>
      <c r="Y898" s="62"/>
      <c r="Z898" s="62"/>
      <c r="AA898" s="62"/>
      <c r="AB898" s="62"/>
      <c r="AC898" s="62"/>
      <c r="AD898" s="62"/>
      <c r="AE898" s="62"/>
      <c r="AF898" s="62"/>
      <c r="AG898" s="62"/>
      <c r="AH898" s="62"/>
      <c r="AI898" s="62"/>
      <c r="AJ898" s="62"/>
    </row>
    <row r="899" spans="1:36" ht="12.75" hidden="1" customHeight="1" x14ac:dyDescent="0.2">
      <c r="A899" s="529"/>
      <c r="B899" s="708" t="s">
        <v>857</v>
      </c>
      <c r="C899" s="717"/>
      <c r="D899" s="427"/>
      <c r="E899" s="429">
        <v>0</v>
      </c>
      <c r="F899" s="429"/>
      <c r="G899" s="531">
        <f t="shared" si="131"/>
        <v>0</v>
      </c>
      <c r="H899" s="532"/>
      <c r="I899" s="533"/>
      <c r="J899" s="533"/>
      <c r="K899" s="89">
        <f t="shared" si="127"/>
        <v>0</v>
      </c>
      <c r="L899" s="89">
        <f t="shared" si="130"/>
        <v>0</v>
      </c>
      <c r="M899" s="62"/>
      <c r="N899" s="62"/>
      <c r="O899" s="62"/>
      <c r="P899" s="62"/>
      <c r="Q899" s="63">
        <f t="shared" si="128"/>
        <v>0</v>
      </c>
      <c r="R899" s="62"/>
      <c r="S899" s="62"/>
      <c r="T899" s="62"/>
      <c r="U899" s="62"/>
      <c r="V899" s="62"/>
      <c r="W899" s="62"/>
      <c r="X899" s="62"/>
      <c r="Y899" s="62"/>
      <c r="Z899" s="62"/>
      <c r="AA899" s="62"/>
      <c r="AB899" s="62"/>
      <c r="AC899" s="62"/>
      <c r="AD899" s="62"/>
      <c r="AE899" s="62"/>
      <c r="AF899" s="62"/>
      <c r="AG899" s="62"/>
      <c r="AH899" s="62"/>
      <c r="AI899" s="62"/>
      <c r="AJ899" s="62"/>
    </row>
    <row r="900" spans="1:36" ht="12.75" hidden="1" customHeight="1" x14ac:dyDescent="0.2">
      <c r="A900" s="317"/>
      <c r="B900" s="341" t="s">
        <v>858</v>
      </c>
      <c r="C900" s="679"/>
      <c r="D900" s="325"/>
      <c r="E900" s="327">
        <v>0</v>
      </c>
      <c r="F900" s="327"/>
      <c r="G900" s="322">
        <f t="shared" si="131"/>
        <v>0</v>
      </c>
      <c r="H900" s="335"/>
      <c r="I900" s="336"/>
      <c r="J900" s="336"/>
      <c r="K900" s="89">
        <f t="shared" si="127"/>
        <v>0</v>
      </c>
      <c r="L900" s="89">
        <f t="shared" si="130"/>
        <v>0</v>
      </c>
      <c r="M900" s="11"/>
      <c r="N900" s="11"/>
      <c r="O900" s="11"/>
      <c r="P900" s="11"/>
      <c r="Q900" s="63">
        <f t="shared" si="128"/>
        <v>-4034</v>
      </c>
      <c r="R900" s="11"/>
      <c r="S900" s="11"/>
      <c r="T900" s="11"/>
      <c r="U900" s="11"/>
      <c r="V900" s="11"/>
      <c r="W900" s="11"/>
      <c r="X900" s="11"/>
      <c r="Y900" s="11"/>
      <c r="Z900" s="11"/>
      <c r="AA900" s="11"/>
      <c r="AB900" s="11"/>
      <c r="AC900" s="11"/>
      <c r="AD900" s="11"/>
      <c r="AE900" s="11"/>
      <c r="AF900" s="11"/>
      <c r="AG900" s="11"/>
      <c r="AH900" s="11"/>
      <c r="AI900" s="11"/>
      <c r="AJ900" s="11"/>
    </row>
    <row r="901" spans="1:36" ht="38.25" customHeight="1" x14ac:dyDescent="0.2">
      <c r="A901" s="721" t="s">
        <v>859</v>
      </c>
      <c r="B901" s="709"/>
      <c r="C901" s="717"/>
      <c r="D901" s="347">
        <v>700250</v>
      </c>
      <c r="E901" s="349">
        <v>4034</v>
      </c>
      <c r="F901" s="349">
        <f>SUM(F902:F903)</f>
        <v>0</v>
      </c>
      <c r="G901" s="350">
        <f t="shared" si="131"/>
        <v>4034</v>
      </c>
      <c r="H901" s="351">
        <f>SUM(H906)</f>
        <v>0</v>
      </c>
      <c r="I901" s="352">
        <f>SUM(I906)</f>
        <v>0</v>
      </c>
      <c r="J901" s="352">
        <f>SUM(J906)</f>
        <v>0</v>
      </c>
      <c r="K901" s="89">
        <f t="shared" si="127"/>
        <v>8068</v>
      </c>
      <c r="L901" s="89">
        <f t="shared" si="130"/>
        <v>4034</v>
      </c>
      <c r="M901" s="11"/>
      <c r="N901" s="11"/>
      <c r="O901" s="11"/>
      <c r="P901" s="11"/>
      <c r="Q901" s="63">
        <f t="shared" si="128"/>
        <v>-2</v>
      </c>
      <c r="R901" s="11"/>
      <c r="S901" s="11"/>
      <c r="T901" s="11"/>
      <c r="U901" s="11"/>
      <c r="V901" s="11"/>
      <c r="W901" s="11"/>
      <c r="X901" s="11"/>
      <c r="Y901" s="11"/>
      <c r="Z901" s="11"/>
      <c r="AA901" s="11"/>
      <c r="AB901" s="11"/>
      <c r="AC901" s="11"/>
      <c r="AD901" s="11"/>
      <c r="AE901" s="11"/>
      <c r="AF901" s="11"/>
      <c r="AG901" s="11"/>
      <c r="AH901" s="11"/>
      <c r="AI901" s="11"/>
      <c r="AJ901" s="11"/>
    </row>
    <row r="902" spans="1:36" s="662" customFormat="1" ht="12.75" customHeight="1" x14ac:dyDescent="0.2">
      <c r="A902" s="654"/>
      <c r="B902" s="655"/>
      <c r="C902" s="653" t="s">
        <v>780</v>
      </c>
      <c r="D902" s="656"/>
      <c r="E902" s="663">
        <v>2</v>
      </c>
      <c r="F902" s="663"/>
      <c r="G902" s="664">
        <f t="shared" si="131"/>
        <v>2</v>
      </c>
      <c r="H902" s="658"/>
      <c r="I902" s="659"/>
      <c r="J902" s="659"/>
      <c r="K902" s="660">
        <f t="shared" si="127"/>
        <v>4</v>
      </c>
      <c r="L902" s="660">
        <f t="shared" si="130"/>
        <v>2</v>
      </c>
      <c r="M902" s="661"/>
      <c r="N902" s="661"/>
      <c r="O902" s="661"/>
      <c r="P902" s="661"/>
      <c r="Q902" s="63">
        <f t="shared" ref="Q902:Q965" si="132">F903-G903</f>
        <v>-4032</v>
      </c>
      <c r="R902" s="661"/>
      <c r="S902" s="661"/>
      <c r="T902" s="661"/>
      <c r="U902" s="661"/>
      <c r="V902" s="661"/>
      <c r="W902" s="661"/>
      <c r="X902" s="661"/>
      <c r="Y902" s="661"/>
      <c r="Z902" s="661"/>
      <c r="AA902" s="661"/>
      <c r="AB902" s="661"/>
      <c r="AC902" s="661"/>
      <c r="AD902" s="661"/>
      <c r="AE902" s="661"/>
      <c r="AF902" s="661"/>
      <c r="AG902" s="661"/>
      <c r="AH902" s="661"/>
      <c r="AI902" s="661"/>
      <c r="AJ902" s="661"/>
    </row>
    <row r="903" spans="1:36" s="662" customFormat="1" ht="12.75" customHeight="1" x14ac:dyDescent="0.2">
      <c r="A903" s="654"/>
      <c r="B903" s="655"/>
      <c r="C903" s="653" t="s">
        <v>781</v>
      </c>
      <c r="D903" s="656"/>
      <c r="E903" s="663">
        <v>4032</v>
      </c>
      <c r="F903" s="663"/>
      <c r="G903" s="664">
        <f t="shared" si="131"/>
        <v>4032</v>
      </c>
      <c r="H903" s="658"/>
      <c r="I903" s="659"/>
      <c r="J903" s="659"/>
      <c r="K903" s="660">
        <f t="shared" si="127"/>
        <v>8064</v>
      </c>
      <c r="L903" s="660">
        <f t="shared" si="130"/>
        <v>4032</v>
      </c>
      <c r="M903" s="661"/>
      <c r="N903" s="661"/>
      <c r="O903" s="661"/>
      <c r="P903" s="661"/>
      <c r="Q903" s="63">
        <f t="shared" si="132"/>
        <v>-2</v>
      </c>
      <c r="R903" s="661"/>
      <c r="S903" s="661"/>
      <c r="T903" s="661"/>
      <c r="U903" s="661"/>
      <c r="V903" s="661"/>
      <c r="W903" s="661"/>
      <c r="X903" s="661"/>
      <c r="Y903" s="661"/>
      <c r="Z903" s="661"/>
      <c r="AA903" s="661"/>
      <c r="AB903" s="661"/>
      <c r="AC903" s="661"/>
      <c r="AD903" s="661"/>
      <c r="AE903" s="661"/>
      <c r="AF903" s="661"/>
      <c r="AG903" s="661"/>
      <c r="AH903" s="661"/>
      <c r="AI903" s="661"/>
      <c r="AJ903" s="661"/>
    </row>
    <row r="904" spans="1:36" ht="12.75" customHeight="1" x14ac:dyDescent="0.2">
      <c r="A904" s="317"/>
      <c r="B904" s="318"/>
      <c r="C904" s="679" t="s">
        <v>699</v>
      </c>
      <c r="D904" s="319"/>
      <c r="E904" s="321">
        <v>2</v>
      </c>
      <c r="F904" s="321">
        <f>F902</f>
        <v>0</v>
      </c>
      <c r="G904" s="389">
        <f t="shared" si="131"/>
        <v>2</v>
      </c>
      <c r="H904" s="323">
        <f>ROUND(F904*H$7, )</f>
        <v>0</v>
      </c>
      <c r="I904" s="324">
        <f>ROUND(G904*I$7, )</f>
        <v>2</v>
      </c>
      <c r="J904" s="324">
        <f>ROUND(H904*J$7, )</f>
        <v>0</v>
      </c>
      <c r="K904" s="89">
        <f>SUM(E904:G904)</f>
        <v>4</v>
      </c>
      <c r="L904" s="89">
        <f t="shared" si="130"/>
        <v>2</v>
      </c>
      <c r="M904" s="11"/>
      <c r="N904" s="11"/>
      <c r="O904" s="11"/>
      <c r="P904" s="11"/>
      <c r="Q904" s="63">
        <f t="shared" si="132"/>
        <v>-4032</v>
      </c>
      <c r="R904" s="11"/>
      <c r="S904" s="11"/>
      <c r="T904" s="11"/>
      <c r="U904" s="11"/>
      <c r="V904" s="11"/>
      <c r="W904" s="11"/>
      <c r="X904" s="11"/>
      <c r="Y904" s="11"/>
      <c r="Z904" s="11"/>
      <c r="AA904" s="11"/>
      <c r="AB904" s="11"/>
      <c r="AC904" s="11"/>
      <c r="AD904" s="11"/>
      <c r="AE904" s="11"/>
      <c r="AF904" s="11"/>
      <c r="AG904" s="11"/>
      <c r="AH904" s="11"/>
      <c r="AI904" s="11"/>
      <c r="AJ904" s="11"/>
    </row>
    <row r="905" spans="1:36" ht="12.75" customHeight="1" x14ac:dyDescent="0.2">
      <c r="A905" s="317"/>
      <c r="B905" s="318"/>
      <c r="C905" s="679" t="s">
        <v>700</v>
      </c>
      <c r="D905" s="319"/>
      <c r="E905" s="646">
        <v>4032</v>
      </c>
      <c r="F905" s="646">
        <f>F903</f>
        <v>0</v>
      </c>
      <c r="G905" s="322">
        <f t="shared" si="131"/>
        <v>4032</v>
      </c>
      <c r="H905" s="330"/>
      <c r="I905" s="331"/>
      <c r="J905" s="331"/>
      <c r="K905" s="89">
        <f t="shared" si="127"/>
        <v>8064</v>
      </c>
      <c r="L905" s="89">
        <f t="shared" si="130"/>
        <v>4032</v>
      </c>
      <c r="M905" s="11"/>
      <c r="N905" s="11"/>
      <c r="O905" s="11"/>
      <c r="P905" s="11"/>
      <c r="Q905" s="63">
        <f t="shared" si="132"/>
        <v>-989.7</v>
      </c>
      <c r="R905" s="11"/>
      <c r="S905" s="11"/>
      <c r="T905" s="11"/>
      <c r="U905" s="11"/>
      <c r="V905" s="11"/>
      <c r="W905" s="11"/>
      <c r="X905" s="11"/>
      <c r="Y905" s="11"/>
      <c r="Z905" s="11"/>
      <c r="AA905" s="11"/>
      <c r="AB905" s="11"/>
      <c r="AC905" s="11"/>
      <c r="AD905" s="11"/>
      <c r="AE905" s="11"/>
      <c r="AF905" s="11"/>
      <c r="AG905" s="11"/>
      <c r="AH905" s="11"/>
      <c r="AI905" s="11"/>
      <c r="AJ905" s="11"/>
    </row>
    <row r="906" spans="1:36" ht="12.75" customHeight="1" x14ac:dyDescent="0.2">
      <c r="A906" s="299" t="s">
        <v>764</v>
      </c>
      <c r="B906" s="300"/>
      <c r="C906" s="301"/>
      <c r="D906" s="347">
        <v>700250</v>
      </c>
      <c r="E906" s="349">
        <v>989.7</v>
      </c>
      <c r="F906" s="349">
        <f>SUM(F907)</f>
        <v>0</v>
      </c>
      <c r="G906" s="350">
        <f>SUM(G907)</f>
        <v>989.7</v>
      </c>
      <c r="H906" s="351">
        <f>SUM(H907)</f>
        <v>0</v>
      </c>
      <c r="I906" s="352">
        <f>SUM(I907)</f>
        <v>0</v>
      </c>
      <c r="J906" s="352">
        <f>SUM(J907)</f>
        <v>0</v>
      </c>
      <c r="K906" s="89">
        <f t="shared" si="127"/>
        <v>1979.4</v>
      </c>
      <c r="L906" s="89">
        <f t="shared" si="130"/>
        <v>989.7</v>
      </c>
      <c r="M906" s="11"/>
      <c r="N906" s="11"/>
      <c r="O906" s="11"/>
      <c r="P906" s="11"/>
      <c r="Q906" s="63">
        <f t="shared" si="132"/>
        <v>-989.7</v>
      </c>
      <c r="R906" s="11"/>
      <c r="S906" s="11"/>
      <c r="T906" s="11"/>
      <c r="U906" s="11"/>
      <c r="V906" s="11"/>
      <c r="W906" s="11"/>
      <c r="X906" s="11"/>
      <c r="Y906" s="11"/>
      <c r="Z906" s="11"/>
      <c r="AA906" s="11"/>
      <c r="AB906" s="11"/>
      <c r="AC906" s="11"/>
      <c r="AD906" s="11"/>
      <c r="AE906" s="11"/>
      <c r="AF906" s="11"/>
      <c r="AG906" s="11"/>
      <c r="AH906" s="11"/>
      <c r="AI906" s="11"/>
      <c r="AJ906" s="11"/>
    </row>
    <row r="907" spans="1:36" ht="12.75" customHeight="1" x14ac:dyDescent="0.2">
      <c r="A907" s="317"/>
      <c r="B907" s="318"/>
      <c r="C907" s="679" t="s">
        <v>700</v>
      </c>
      <c r="D907" s="319"/>
      <c r="E907" s="338">
        <v>989.7</v>
      </c>
      <c r="F907" s="338"/>
      <c r="G907" s="322">
        <f>SUM(F907,E907)</f>
        <v>989.7</v>
      </c>
      <c r="H907" s="473"/>
      <c r="I907" s="474"/>
      <c r="J907" s="474"/>
      <c r="K907" s="89">
        <f t="shared" si="127"/>
        <v>1979.4</v>
      </c>
      <c r="L907" s="89">
        <f t="shared" si="130"/>
        <v>989.7</v>
      </c>
      <c r="M907" s="11"/>
      <c r="N907" s="11"/>
      <c r="O907" s="11"/>
      <c r="P907" s="11"/>
      <c r="Q907" s="63">
        <f t="shared" si="132"/>
        <v>-1186.5999999999999</v>
      </c>
      <c r="R907" s="11"/>
      <c r="S907" s="11"/>
      <c r="T907" s="11"/>
      <c r="U907" s="11"/>
      <c r="V907" s="11"/>
      <c r="W907" s="11"/>
      <c r="X907" s="11"/>
      <c r="Y907" s="11"/>
      <c r="Z907" s="11"/>
      <c r="AA907" s="11"/>
      <c r="AB907" s="11"/>
      <c r="AC907" s="11"/>
      <c r="AD907" s="11"/>
      <c r="AE907" s="11"/>
      <c r="AF907" s="11"/>
      <c r="AG907" s="11"/>
      <c r="AH907" s="11"/>
      <c r="AI907" s="11"/>
      <c r="AJ907" s="11"/>
    </row>
    <row r="908" spans="1:36" ht="12.75" customHeight="1" x14ac:dyDescent="0.2">
      <c r="A908" s="269" t="s">
        <v>860</v>
      </c>
      <c r="B908" s="270"/>
      <c r="C908" s="271"/>
      <c r="D908" s="272"/>
      <c r="E908" s="298">
        <v>1186.5999999999999</v>
      </c>
      <c r="F908" s="298">
        <f>SUM(F912,F921,F915,F918,F924)</f>
        <v>0</v>
      </c>
      <c r="G908" s="275">
        <f>SUM(G912,G921,G915,G918,G924)</f>
        <v>1186.5999999999999</v>
      </c>
      <c r="H908" s="276">
        <f>SUM(H912,H921,H915,H918,H924)</f>
        <v>0</v>
      </c>
      <c r="I908" s="277">
        <f>SUM(I912,I921,I915,I918,I924)</f>
        <v>0</v>
      </c>
      <c r="J908" s="277">
        <f>SUM(J912,J921,J915,J918,J924)</f>
        <v>0</v>
      </c>
      <c r="K908" s="89">
        <f t="shared" si="127"/>
        <v>2373.1999999999998</v>
      </c>
      <c r="L908" s="89">
        <f t="shared" si="130"/>
        <v>1186.5999999999999</v>
      </c>
      <c r="M908" s="11"/>
      <c r="N908" s="11"/>
      <c r="O908" s="11"/>
      <c r="P908" s="11"/>
      <c r="Q908" s="63">
        <f t="shared" si="132"/>
        <v>-1186.5999999999999</v>
      </c>
      <c r="R908" s="11"/>
      <c r="S908" s="11"/>
      <c r="T908" s="11"/>
      <c r="U908" s="11"/>
      <c r="V908" s="11"/>
      <c r="W908" s="11"/>
      <c r="X908" s="11"/>
      <c r="Y908" s="11"/>
      <c r="Z908" s="11"/>
      <c r="AA908" s="11"/>
      <c r="AB908" s="11"/>
      <c r="AC908" s="11"/>
      <c r="AD908" s="11"/>
      <c r="AE908" s="11"/>
      <c r="AF908" s="11"/>
      <c r="AG908" s="11"/>
      <c r="AH908" s="11"/>
      <c r="AI908" s="11"/>
      <c r="AJ908" s="11"/>
    </row>
    <row r="909" spans="1:36" ht="12.75" customHeight="1" x14ac:dyDescent="0.2">
      <c r="A909" s="353"/>
      <c r="B909" s="354" t="s">
        <v>718</v>
      </c>
      <c r="C909" s="355"/>
      <c r="D909" s="356"/>
      <c r="E909" s="358">
        <v>1186.5999999999999</v>
      </c>
      <c r="F909" s="358">
        <f>SUM(F910:F911)</f>
        <v>0</v>
      </c>
      <c r="G909" s="359">
        <f>SUM(G910:G911)</f>
        <v>1186.5999999999999</v>
      </c>
      <c r="H909" s="360">
        <f>SUM(H910:H911)</f>
        <v>0</v>
      </c>
      <c r="I909" s="361">
        <f>SUM(I910:I911)</f>
        <v>0</v>
      </c>
      <c r="J909" s="361">
        <f>SUM(J910:J911)</f>
        <v>0</v>
      </c>
      <c r="K909" s="89">
        <f t="shared" si="127"/>
        <v>2373.1999999999998</v>
      </c>
      <c r="L909" s="89">
        <f t="shared" si="130"/>
        <v>1186.5999999999999</v>
      </c>
      <c r="M909" s="11"/>
      <c r="N909" s="11"/>
      <c r="O909" s="11"/>
      <c r="P909" s="11"/>
      <c r="Q909" s="63">
        <f t="shared" si="132"/>
        <v>0</v>
      </c>
      <c r="R909" s="11"/>
      <c r="S909" s="11"/>
      <c r="T909" s="11"/>
      <c r="U909" s="11"/>
      <c r="V909" s="11"/>
      <c r="W909" s="11"/>
      <c r="X909" s="11"/>
      <c r="Y909" s="11"/>
      <c r="Z909" s="11"/>
      <c r="AA909" s="11"/>
      <c r="AB909" s="11"/>
      <c r="AC909" s="11"/>
      <c r="AD909" s="11"/>
      <c r="AE909" s="11"/>
      <c r="AF909" s="11"/>
      <c r="AG909" s="11"/>
      <c r="AH909" s="11"/>
      <c r="AI909" s="11"/>
      <c r="AJ909" s="11"/>
    </row>
    <row r="910" spans="1:36" ht="12.75" hidden="1" customHeight="1" x14ac:dyDescent="0.2">
      <c r="A910" s="353"/>
      <c r="B910" s="354" t="s">
        <v>699</v>
      </c>
      <c r="C910" s="355"/>
      <c r="D910" s="362"/>
      <c r="E910" s="398">
        <v>0</v>
      </c>
      <c r="F910" s="398">
        <f>SUM(F913,F922,F916,F919)</f>
        <v>0</v>
      </c>
      <c r="G910" s="365">
        <f>SUM(G913,G922,G916,G919)</f>
        <v>0</v>
      </c>
      <c r="H910" s="366">
        <f>SUM(H913,H922,H916,H919)</f>
        <v>0</v>
      </c>
      <c r="I910" s="367">
        <f>SUM(I913,I922,I916,I919)</f>
        <v>0</v>
      </c>
      <c r="J910" s="367">
        <f>SUM(J913,J922,J916,J919)</f>
        <v>0</v>
      </c>
      <c r="K910" s="89">
        <f t="shared" si="127"/>
        <v>0</v>
      </c>
      <c r="L910" s="89">
        <f t="shared" si="130"/>
        <v>0</v>
      </c>
      <c r="M910" s="11"/>
      <c r="N910" s="11"/>
      <c r="O910" s="11"/>
      <c r="P910" s="11"/>
      <c r="Q910" s="63">
        <f t="shared" si="132"/>
        <v>-1186.5999999999999</v>
      </c>
      <c r="R910" s="11"/>
      <c r="S910" s="11"/>
      <c r="T910" s="11"/>
      <c r="U910" s="11"/>
      <c r="V910" s="11"/>
      <c r="W910" s="11"/>
      <c r="X910" s="11"/>
      <c r="Y910" s="11"/>
      <c r="Z910" s="11"/>
      <c r="AA910" s="11"/>
      <c r="AB910" s="11"/>
      <c r="AC910" s="11"/>
      <c r="AD910" s="11"/>
      <c r="AE910" s="11"/>
      <c r="AF910" s="11"/>
      <c r="AG910" s="11"/>
      <c r="AH910" s="11"/>
      <c r="AI910" s="11"/>
      <c r="AJ910" s="11"/>
    </row>
    <row r="911" spans="1:36" ht="12.75" customHeight="1" x14ac:dyDescent="0.2">
      <c r="A911" s="353"/>
      <c r="B911" s="354" t="s">
        <v>700</v>
      </c>
      <c r="C911" s="355"/>
      <c r="D911" s="356"/>
      <c r="E911" s="358">
        <v>1186.5999999999999</v>
      </c>
      <c r="F911" s="358">
        <f>SUM(F914,F923,F917,F920,F925)</f>
        <v>0</v>
      </c>
      <c r="G911" s="359">
        <f>SUM(G914,G923,G917,G920,G925)</f>
        <v>1186.5999999999999</v>
      </c>
      <c r="H911" s="360">
        <f>SUM(H914,H923,H917,H920,H925)</f>
        <v>0</v>
      </c>
      <c r="I911" s="361">
        <f>SUM(I914,I923,I917,I920,I925)</f>
        <v>0</v>
      </c>
      <c r="J911" s="361">
        <f>SUM(J914,J923,J917,J920,J925)</f>
        <v>0</v>
      </c>
      <c r="K911" s="89">
        <f t="shared" si="127"/>
        <v>2373.1999999999998</v>
      </c>
      <c r="L911" s="89">
        <f t="shared" si="130"/>
        <v>1186.5999999999999</v>
      </c>
      <c r="M911" s="11"/>
      <c r="N911" s="11"/>
      <c r="O911" s="11"/>
      <c r="P911" s="11"/>
      <c r="Q911" s="63">
        <f t="shared" si="132"/>
        <v>-886.6</v>
      </c>
      <c r="R911" s="11"/>
      <c r="S911" s="11"/>
      <c r="T911" s="11"/>
      <c r="U911" s="11"/>
      <c r="V911" s="11"/>
      <c r="W911" s="11"/>
      <c r="X911" s="11"/>
      <c r="Y911" s="11"/>
      <c r="Z911" s="11"/>
      <c r="AA911" s="11"/>
      <c r="AB911" s="11"/>
      <c r="AC911" s="11"/>
      <c r="AD911" s="11"/>
      <c r="AE911" s="11"/>
      <c r="AF911" s="11"/>
      <c r="AG911" s="11"/>
      <c r="AH911" s="11"/>
      <c r="AI911" s="11"/>
      <c r="AJ911" s="11"/>
    </row>
    <row r="912" spans="1:36" ht="38.25" customHeight="1" x14ac:dyDescent="0.2">
      <c r="A912" s="712" t="s">
        <v>861</v>
      </c>
      <c r="B912" s="709"/>
      <c r="C912" s="711"/>
      <c r="D912" s="302" t="s">
        <v>862</v>
      </c>
      <c r="E912" s="304">
        <v>886.6</v>
      </c>
      <c r="F912" s="304">
        <f>SUM(F914,F913)</f>
        <v>0</v>
      </c>
      <c r="G912" s="305">
        <f>SUM(G914,G913)</f>
        <v>886.6</v>
      </c>
      <c r="H912" s="380">
        <f>SUM(H914,H913)</f>
        <v>0</v>
      </c>
      <c r="I912" s="381">
        <f>SUM(I914,I913)</f>
        <v>0</v>
      </c>
      <c r="J912" s="381">
        <f>SUM(J914,J913)</f>
        <v>0</v>
      </c>
      <c r="K912" s="89">
        <f t="shared" si="127"/>
        <v>1773.2</v>
      </c>
      <c r="L912" s="89">
        <f t="shared" si="130"/>
        <v>886.6</v>
      </c>
      <c r="M912" s="11"/>
      <c r="N912" s="11"/>
      <c r="O912" s="11"/>
      <c r="P912" s="11"/>
      <c r="Q912" s="63">
        <f t="shared" si="132"/>
        <v>0</v>
      </c>
      <c r="R912" s="11"/>
      <c r="S912" s="11"/>
      <c r="T912" s="11"/>
      <c r="U912" s="11"/>
      <c r="V912" s="11"/>
      <c r="W912" s="11"/>
      <c r="X912" s="11"/>
      <c r="Y912" s="11"/>
      <c r="Z912" s="11"/>
      <c r="AA912" s="11"/>
      <c r="AB912" s="11"/>
      <c r="AC912" s="11"/>
      <c r="AD912" s="11"/>
      <c r="AE912" s="11"/>
      <c r="AF912" s="11"/>
      <c r="AG912" s="11"/>
      <c r="AH912" s="11"/>
      <c r="AI912" s="11"/>
      <c r="AJ912" s="11"/>
    </row>
    <row r="913" spans="1:36" ht="12.75" hidden="1" customHeight="1" x14ac:dyDescent="0.2">
      <c r="A913" s="317"/>
      <c r="B913" s="318"/>
      <c r="C913" s="679" t="s">
        <v>699</v>
      </c>
      <c r="D913" s="319"/>
      <c r="E913" s="321">
        <v>0</v>
      </c>
      <c r="F913" s="321"/>
      <c r="G913" s="389">
        <f>SUM(F913,E913)</f>
        <v>0</v>
      </c>
      <c r="H913" s="323">
        <f>ROUND(F913*H$7, )</f>
        <v>0</v>
      </c>
      <c r="I913" s="324">
        <f>ROUND(G913*I$7, )</f>
        <v>0</v>
      </c>
      <c r="J913" s="324">
        <f>ROUND(H913*J$7, )</f>
        <v>0</v>
      </c>
      <c r="K913" s="89">
        <f t="shared" si="127"/>
        <v>0</v>
      </c>
      <c r="L913" s="89">
        <f t="shared" si="130"/>
        <v>0</v>
      </c>
      <c r="M913" s="11"/>
      <c r="N913" s="11"/>
      <c r="O913" s="11"/>
      <c r="P913" s="11"/>
      <c r="Q913" s="63">
        <f t="shared" si="132"/>
        <v>-886.6</v>
      </c>
      <c r="R913" s="11"/>
      <c r="S913" s="11"/>
      <c r="T913" s="11"/>
      <c r="U913" s="11"/>
      <c r="V913" s="11"/>
      <c r="W913" s="11"/>
      <c r="X913" s="11"/>
      <c r="Y913" s="11"/>
      <c r="Z913" s="11"/>
      <c r="AA913" s="11"/>
      <c r="AB913" s="11"/>
      <c r="AC913" s="11"/>
      <c r="AD913" s="11"/>
      <c r="AE913" s="11"/>
      <c r="AF913" s="11"/>
      <c r="AG913" s="11"/>
      <c r="AH913" s="11"/>
      <c r="AI913" s="11"/>
      <c r="AJ913" s="11"/>
    </row>
    <row r="914" spans="1:36" ht="12.75" customHeight="1" x14ac:dyDescent="0.2">
      <c r="A914" s="317"/>
      <c r="B914" s="318"/>
      <c r="C914" s="679" t="s">
        <v>700</v>
      </c>
      <c r="D914" s="325"/>
      <c r="E914" s="327">
        <v>886.6</v>
      </c>
      <c r="F914" s="327"/>
      <c r="G914" s="389">
        <f>SUM(F914,E914)</f>
        <v>886.6</v>
      </c>
      <c r="H914" s="330">
        <f>ROUND(F914*H$7, )</f>
        <v>0</v>
      </c>
      <c r="I914" s="331">
        <f>ROUND(F914*I$7, )</f>
        <v>0</v>
      </c>
      <c r="J914" s="331">
        <f>ROUND(F914*J$7, )</f>
        <v>0</v>
      </c>
      <c r="K914" s="89">
        <f t="shared" si="127"/>
        <v>1773.2</v>
      </c>
      <c r="L914" s="89">
        <f t="shared" si="130"/>
        <v>886.6</v>
      </c>
      <c r="M914" s="11"/>
      <c r="N914" s="11"/>
      <c r="O914" s="11"/>
      <c r="P914" s="11"/>
      <c r="Q914" s="63">
        <f t="shared" si="132"/>
        <v>0</v>
      </c>
      <c r="R914" s="11"/>
      <c r="S914" s="11"/>
      <c r="T914" s="11"/>
      <c r="U914" s="11"/>
      <c r="V914" s="11"/>
      <c r="W914" s="11"/>
      <c r="X914" s="11"/>
      <c r="Y914" s="11"/>
      <c r="Z914" s="11"/>
      <c r="AA914" s="11"/>
      <c r="AB914" s="11"/>
      <c r="AC914" s="11"/>
      <c r="AD914" s="11"/>
      <c r="AE914" s="11"/>
      <c r="AF914" s="11"/>
      <c r="AG914" s="11"/>
      <c r="AH914" s="11"/>
      <c r="AI914" s="11"/>
      <c r="AJ914" s="11"/>
    </row>
    <row r="915" spans="1:36" ht="12.75" hidden="1" customHeight="1" x14ac:dyDescent="0.2">
      <c r="A915" s="299" t="s">
        <v>863</v>
      </c>
      <c r="B915" s="300"/>
      <c r="C915" s="301"/>
      <c r="D915" s="347"/>
      <c r="E915" s="304">
        <v>0</v>
      </c>
      <c r="F915" s="304">
        <f>SUM(F917)</f>
        <v>0</v>
      </c>
      <c r="G915" s="305">
        <f>SUM(G917)</f>
        <v>0</v>
      </c>
      <c r="H915" s="380">
        <f>SUM(H917)</f>
        <v>0</v>
      </c>
      <c r="I915" s="381">
        <f>SUM(I917)</f>
        <v>0</v>
      </c>
      <c r="J915" s="381">
        <f>SUM(J917)</f>
        <v>0</v>
      </c>
      <c r="K915" s="89">
        <f t="shared" si="127"/>
        <v>0</v>
      </c>
      <c r="L915" s="89">
        <f t="shared" si="130"/>
        <v>0</v>
      </c>
      <c r="M915" s="11"/>
      <c r="N915" s="11"/>
      <c r="O915" s="11"/>
      <c r="P915" s="11"/>
      <c r="Q915" s="63">
        <f t="shared" si="132"/>
        <v>0</v>
      </c>
      <c r="R915" s="11"/>
      <c r="S915" s="11"/>
      <c r="T915" s="11"/>
      <c r="U915" s="11"/>
      <c r="V915" s="11"/>
      <c r="W915" s="11"/>
      <c r="X915" s="11"/>
      <c r="Y915" s="11"/>
      <c r="Z915" s="11"/>
      <c r="AA915" s="11"/>
      <c r="AB915" s="11"/>
      <c r="AC915" s="11"/>
      <c r="AD915" s="11"/>
      <c r="AE915" s="11"/>
      <c r="AF915" s="11"/>
      <c r="AG915" s="11"/>
      <c r="AH915" s="11"/>
      <c r="AI915" s="11"/>
      <c r="AJ915" s="11"/>
    </row>
    <row r="916" spans="1:36" ht="12.75" hidden="1" customHeight="1" x14ac:dyDescent="0.2">
      <c r="A916" s="317"/>
      <c r="B916" s="318"/>
      <c r="C916" s="679" t="s">
        <v>699</v>
      </c>
      <c r="D916" s="319"/>
      <c r="E916" s="321">
        <v>0</v>
      </c>
      <c r="F916" s="321"/>
      <c r="G916" s="322">
        <f>SUM(F916,E916)</f>
        <v>0</v>
      </c>
      <c r="H916" s="323">
        <f t="shared" ref="H916:J917" si="133">ROUND(F916*H$7, )</f>
        <v>0</v>
      </c>
      <c r="I916" s="324">
        <f t="shared" si="133"/>
        <v>0</v>
      </c>
      <c r="J916" s="324">
        <f t="shared" si="133"/>
        <v>0</v>
      </c>
      <c r="K916" s="89">
        <f t="shared" si="127"/>
        <v>0</v>
      </c>
      <c r="L916" s="89">
        <f t="shared" si="130"/>
        <v>0</v>
      </c>
      <c r="M916" s="11"/>
      <c r="N916" s="11"/>
      <c r="O916" s="11"/>
      <c r="P916" s="11"/>
      <c r="Q916" s="63">
        <f t="shared" si="132"/>
        <v>0</v>
      </c>
      <c r="R916" s="11"/>
      <c r="S916" s="11"/>
      <c r="T916" s="11"/>
      <c r="U916" s="11"/>
      <c r="V916" s="11"/>
      <c r="W916" s="11"/>
      <c r="X916" s="11"/>
      <c r="Y916" s="11"/>
      <c r="Z916" s="11"/>
      <c r="AA916" s="11"/>
      <c r="AB916" s="11"/>
      <c r="AC916" s="11"/>
      <c r="AD916" s="11"/>
      <c r="AE916" s="11"/>
      <c r="AF916" s="11"/>
      <c r="AG916" s="11"/>
      <c r="AH916" s="11"/>
      <c r="AI916" s="11"/>
      <c r="AJ916" s="11"/>
    </row>
    <row r="917" spans="1:36" ht="12.75" hidden="1" customHeight="1" x14ac:dyDescent="0.2">
      <c r="A917" s="317"/>
      <c r="B917" s="318"/>
      <c r="C917" s="679" t="s">
        <v>700</v>
      </c>
      <c r="D917" s="319"/>
      <c r="E917" s="327">
        <v>0</v>
      </c>
      <c r="F917" s="327"/>
      <c r="G917" s="322">
        <f>SUM(F917,E917)</f>
        <v>0</v>
      </c>
      <c r="H917" s="330">
        <f t="shared" si="133"/>
        <v>0</v>
      </c>
      <c r="I917" s="331">
        <f t="shared" si="133"/>
        <v>0</v>
      </c>
      <c r="J917" s="331">
        <f t="shared" si="133"/>
        <v>0</v>
      </c>
      <c r="K917" s="89">
        <f t="shared" si="127"/>
        <v>0</v>
      </c>
      <c r="L917" s="89">
        <f t="shared" si="130"/>
        <v>0</v>
      </c>
      <c r="M917" s="11"/>
      <c r="N917" s="11"/>
      <c r="O917" s="11"/>
      <c r="P917" s="11"/>
      <c r="Q917" s="63">
        <f t="shared" si="132"/>
        <v>-300</v>
      </c>
      <c r="R917" s="11"/>
      <c r="S917" s="11"/>
      <c r="T917" s="11"/>
      <c r="U917" s="11"/>
      <c r="V917" s="11"/>
      <c r="W917" s="11"/>
      <c r="X917" s="11"/>
      <c r="Y917" s="11"/>
      <c r="Z917" s="11"/>
      <c r="AA917" s="11"/>
      <c r="AB917" s="11"/>
      <c r="AC917" s="11"/>
      <c r="AD917" s="11"/>
      <c r="AE917" s="11"/>
      <c r="AF917" s="11"/>
      <c r="AG917" s="11"/>
      <c r="AH917" s="11"/>
      <c r="AI917" s="11"/>
      <c r="AJ917" s="11"/>
    </row>
    <row r="918" spans="1:36" ht="12.75" customHeight="1" x14ac:dyDescent="0.2">
      <c r="A918" s="299" t="s">
        <v>858</v>
      </c>
      <c r="B918" s="300"/>
      <c r="C918" s="301"/>
      <c r="D918" s="302">
        <v>74020502</v>
      </c>
      <c r="E918" s="304">
        <v>300</v>
      </c>
      <c r="F918" s="304">
        <f>SUM(F920,F919)</f>
        <v>0</v>
      </c>
      <c r="G918" s="305">
        <f>SUM(G920,G919)</f>
        <v>300</v>
      </c>
      <c r="H918" s="306">
        <f>SUM(H920,H919)</f>
        <v>0</v>
      </c>
      <c r="I918" s="307">
        <f>SUM(I920,I919)</f>
        <v>0</v>
      </c>
      <c r="J918" s="307">
        <f>SUM(J920,J919)</f>
        <v>0</v>
      </c>
      <c r="K918" s="89">
        <f t="shared" si="127"/>
        <v>600</v>
      </c>
      <c r="L918" s="89">
        <f t="shared" si="130"/>
        <v>300</v>
      </c>
      <c r="M918" s="11"/>
      <c r="N918" s="11"/>
      <c r="O918" s="11"/>
      <c r="P918" s="11"/>
      <c r="Q918" s="63">
        <f t="shared" si="132"/>
        <v>0</v>
      </c>
      <c r="R918" s="11"/>
      <c r="S918" s="11"/>
      <c r="T918" s="11"/>
      <c r="U918" s="11"/>
      <c r="V918" s="11"/>
      <c r="W918" s="11"/>
      <c r="X918" s="11"/>
      <c r="Y918" s="11"/>
      <c r="Z918" s="11"/>
      <c r="AA918" s="11"/>
      <c r="AB918" s="11"/>
      <c r="AC918" s="11"/>
      <c r="AD918" s="11"/>
      <c r="AE918" s="11"/>
      <c r="AF918" s="11"/>
      <c r="AG918" s="11"/>
      <c r="AH918" s="11"/>
      <c r="AI918" s="11"/>
      <c r="AJ918" s="11"/>
    </row>
    <row r="919" spans="1:36" ht="12.75" hidden="1" customHeight="1" x14ac:dyDescent="0.2">
      <c r="A919" s="317"/>
      <c r="B919" s="318"/>
      <c r="C919" s="679" t="s">
        <v>699</v>
      </c>
      <c r="D919" s="319"/>
      <c r="E919" s="327">
        <v>0</v>
      </c>
      <c r="F919" s="327"/>
      <c r="G919" s="322">
        <f>SUM(F919,E919)</f>
        <v>0</v>
      </c>
      <c r="H919" s="323">
        <f>ROUND(F919*H$7, )</f>
        <v>0</v>
      </c>
      <c r="I919" s="324">
        <f>ROUND(G919*I$7, )</f>
        <v>0</v>
      </c>
      <c r="J919" s="324">
        <f>ROUND(H919*J$7, )</f>
        <v>0</v>
      </c>
      <c r="K919" s="89">
        <f t="shared" si="127"/>
        <v>0</v>
      </c>
      <c r="L919" s="89">
        <f t="shared" si="130"/>
        <v>0</v>
      </c>
      <c r="M919" s="11"/>
      <c r="N919" s="11"/>
      <c r="O919" s="11"/>
      <c r="P919" s="11"/>
      <c r="Q919" s="63">
        <f t="shared" si="132"/>
        <v>-300</v>
      </c>
      <c r="R919" s="11"/>
      <c r="S919" s="11"/>
      <c r="T919" s="11"/>
      <c r="U919" s="11"/>
      <c r="V919" s="11"/>
      <c r="W919" s="11"/>
      <c r="X919" s="11"/>
      <c r="Y919" s="11"/>
      <c r="Z919" s="11"/>
      <c r="AA919" s="11"/>
      <c r="AB919" s="11"/>
      <c r="AC919" s="11"/>
      <c r="AD919" s="11"/>
      <c r="AE919" s="11"/>
      <c r="AF919" s="11"/>
      <c r="AG919" s="11"/>
      <c r="AH919" s="11"/>
      <c r="AI919" s="11"/>
      <c r="AJ919" s="11"/>
    </row>
    <row r="920" spans="1:36" ht="12.75" customHeight="1" x14ac:dyDescent="0.2">
      <c r="A920" s="317"/>
      <c r="B920" s="318"/>
      <c r="C920" s="679" t="s">
        <v>700</v>
      </c>
      <c r="D920" s="325"/>
      <c r="E920" s="327">
        <v>300</v>
      </c>
      <c r="F920" s="327"/>
      <c r="G920" s="322">
        <f>SUM(F920,E920)</f>
        <v>300</v>
      </c>
      <c r="H920" s="330">
        <f>ROUND(F920*H$7, )</f>
        <v>0</v>
      </c>
      <c r="I920" s="331">
        <f>ROUND(F920*I$7, )</f>
        <v>0</v>
      </c>
      <c r="J920" s="331">
        <f>ROUND(F920*J$7, )</f>
        <v>0</v>
      </c>
      <c r="K920" s="89">
        <f t="shared" si="127"/>
        <v>600</v>
      </c>
      <c r="L920" s="89">
        <f t="shared" si="130"/>
        <v>300</v>
      </c>
      <c r="M920" s="11"/>
      <c r="N920" s="11"/>
      <c r="O920" s="11"/>
      <c r="P920" s="11"/>
      <c r="Q920" s="63">
        <f t="shared" si="132"/>
        <v>0</v>
      </c>
      <c r="R920" s="11"/>
      <c r="S920" s="11"/>
      <c r="T920" s="11"/>
      <c r="U920" s="11"/>
      <c r="V920" s="11"/>
      <c r="W920" s="11"/>
      <c r="X920" s="11"/>
      <c r="Y920" s="11"/>
      <c r="Z920" s="11"/>
      <c r="AA920" s="11"/>
      <c r="AB920" s="11"/>
      <c r="AC920" s="11"/>
      <c r="AD920" s="11"/>
      <c r="AE920" s="11"/>
      <c r="AF920" s="11"/>
      <c r="AG920" s="11"/>
      <c r="AH920" s="11"/>
      <c r="AI920" s="11"/>
      <c r="AJ920" s="11"/>
    </row>
    <row r="921" spans="1:36" ht="38.25" hidden="1" customHeight="1" x14ac:dyDescent="0.2">
      <c r="A921" s="712" t="s">
        <v>864</v>
      </c>
      <c r="B921" s="709"/>
      <c r="C921" s="711"/>
      <c r="D921" s="347"/>
      <c r="E921" s="349">
        <v>0</v>
      </c>
      <c r="F921" s="349">
        <f>SUM(F923,F922)</f>
        <v>0</v>
      </c>
      <c r="G921" s="350">
        <f>SUM(G923,G922)</f>
        <v>0</v>
      </c>
      <c r="H921" s="437">
        <f>SUM(H923,H922)</f>
        <v>0</v>
      </c>
      <c r="I921" s="438">
        <f>SUM(I923,I922)</f>
        <v>0</v>
      </c>
      <c r="J921" s="438">
        <f>SUM(J923,J922)</f>
        <v>0</v>
      </c>
      <c r="K921" s="89">
        <f t="shared" si="127"/>
        <v>0</v>
      </c>
      <c r="L921" s="89">
        <f t="shared" si="130"/>
        <v>0</v>
      </c>
      <c r="M921" s="11"/>
      <c r="N921" s="11"/>
      <c r="O921" s="11"/>
      <c r="P921" s="11"/>
      <c r="Q921" s="63">
        <f t="shared" si="132"/>
        <v>0</v>
      </c>
      <c r="R921" s="11"/>
      <c r="S921" s="11"/>
      <c r="T921" s="11"/>
      <c r="U921" s="11"/>
      <c r="V921" s="11"/>
      <c r="W921" s="11"/>
      <c r="X921" s="11"/>
      <c r="Y921" s="11"/>
      <c r="Z921" s="11"/>
      <c r="AA921" s="11"/>
      <c r="AB921" s="11"/>
      <c r="AC921" s="11"/>
      <c r="AD921" s="11"/>
      <c r="AE921" s="11"/>
      <c r="AF921" s="11"/>
      <c r="AG921" s="11"/>
      <c r="AH921" s="11"/>
      <c r="AI921" s="11"/>
      <c r="AJ921" s="11"/>
    </row>
    <row r="922" spans="1:36" ht="12.75" hidden="1" customHeight="1" x14ac:dyDescent="0.2">
      <c r="A922" s="317"/>
      <c r="B922" s="318"/>
      <c r="C922" s="679" t="s">
        <v>699</v>
      </c>
      <c r="D922" s="319"/>
      <c r="E922" s="321">
        <v>0</v>
      </c>
      <c r="F922" s="321"/>
      <c r="G922" s="322">
        <f>SUM(F922,E922)</f>
        <v>0</v>
      </c>
      <c r="H922" s="323">
        <f t="shared" ref="H922:J923" si="134">ROUND(F922*H$7, )</f>
        <v>0</v>
      </c>
      <c r="I922" s="324">
        <f t="shared" si="134"/>
        <v>0</v>
      </c>
      <c r="J922" s="324">
        <f t="shared" si="134"/>
        <v>0</v>
      </c>
      <c r="K922" s="89">
        <f t="shared" si="127"/>
        <v>0</v>
      </c>
      <c r="L922" s="89">
        <f t="shared" si="130"/>
        <v>0</v>
      </c>
      <c r="M922" s="11"/>
      <c r="N922" s="11"/>
      <c r="O922" s="11"/>
      <c r="P922" s="11"/>
      <c r="Q922" s="63">
        <f t="shared" si="132"/>
        <v>0</v>
      </c>
      <c r="R922" s="11"/>
      <c r="S922" s="11"/>
      <c r="T922" s="11"/>
      <c r="U922" s="11"/>
      <c r="V922" s="11"/>
      <c r="W922" s="11"/>
      <c r="X922" s="11"/>
      <c r="Y922" s="11"/>
      <c r="Z922" s="11"/>
      <c r="AA922" s="11"/>
      <c r="AB922" s="11"/>
      <c r="AC922" s="11"/>
      <c r="AD922" s="11"/>
      <c r="AE922" s="11"/>
      <c r="AF922" s="11"/>
      <c r="AG922" s="11"/>
      <c r="AH922" s="11"/>
      <c r="AI922" s="11"/>
      <c r="AJ922" s="11"/>
    </row>
    <row r="923" spans="1:36" ht="12.75" hidden="1" customHeight="1" x14ac:dyDescent="0.2">
      <c r="A923" s="317"/>
      <c r="B923" s="318"/>
      <c r="C923" s="679" t="s">
        <v>700</v>
      </c>
      <c r="D923" s="319"/>
      <c r="E923" s="375">
        <v>0</v>
      </c>
      <c r="F923" s="375"/>
      <c r="G923" s="322">
        <f>SUM(F923,E923)</f>
        <v>0</v>
      </c>
      <c r="H923" s="323">
        <f t="shared" si="134"/>
        <v>0</v>
      </c>
      <c r="I923" s="324">
        <f t="shared" si="134"/>
        <v>0</v>
      </c>
      <c r="J923" s="324">
        <f t="shared" si="134"/>
        <v>0</v>
      </c>
      <c r="K923" s="89">
        <f t="shared" si="127"/>
        <v>0</v>
      </c>
      <c r="L923" s="89">
        <f t="shared" si="130"/>
        <v>0</v>
      </c>
      <c r="M923" s="11"/>
      <c r="N923" s="11"/>
      <c r="O923" s="11"/>
      <c r="P923" s="11"/>
      <c r="Q923" s="63">
        <f t="shared" si="132"/>
        <v>0</v>
      </c>
      <c r="R923" s="11"/>
      <c r="S923" s="11"/>
      <c r="T923" s="11"/>
      <c r="U923" s="11"/>
      <c r="V923" s="11"/>
      <c r="W923" s="11"/>
      <c r="X923" s="11"/>
      <c r="Y923" s="11"/>
      <c r="Z923" s="11"/>
      <c r="AA923" s="11"/>
      <c r="AB923" s="11"/>
      <c r="AC923" s="11"/>
      <c r="AD923" s="11"/>
      <c r="AE923" s="11"/>
      <c r="AF923" s="11"/>
      <c r="AG923" s="11"/>
      <c r="AH923" s="11"/>
      <c r="AI923" s="11"/>
      <c r="AJ923" s="11"/>
    </row>
    <row r="924" spans="1:36" ht="12.75" hidden="1" customHeight="1" x14ac:dyDescent="0.2">
      <c r="A924" s="299" t="s">
        <v>709</v>
      </c>
      <c r="B924" s="300"/>
      <c r="C924" s="301"/>
      <c r="D924" s="347"/>
      <c r="E924" s="349">
        <v>0</v>
      </c>
      <c r="F924" s="349">
        <f>SUM(F925)</f>
        <v>0</v>
      </c>
      <c r="G924" s="350">
        <f>SUM(G925)</f>
        <v>0</v>
      </c>
      <c r="H924" s="372">
        <f>SUM(H925)</f>
        <v>0</v>
      </c>
      <c r="I924" s="373">
        <f>SUM(I925)</f>
        <v>0</v>
      </c>
      <c r="J924" s="373">
        <f>SUM(J925)</f>
        <v>0</v>
      </c>
      <c r="K924" s="89">
        <f t="shared" si="127"/>
        <v>0</v>
      </c>
      <c r="L924" s="89">
        <f t="shared" si="130"/>
        <v>0</v>
      </c>
      <c r="M924" s="11"/>
      <c r="N924" s="11"/>
      <c r="O924" s="11"/>
      <c r="P924" s="11"/>
      <c r="Q924" s="63">
        <f t="shared" si="132"/>
        <v>0</v>
      </c>
      <c r="R924" s="11"/>
      <c r="S924" s="11"/>
      <c r="T924" s="11"/>
      <c r="U924" s="11"/>
      <c r="V924" s="11"/>
      <c r="W924" s="11"/>
      <c r="X924" s="11"/>
      <c r="Y924" s="11"/>
      <c r="Z924" s="11"/>
      <c r="AA924" s="11"/>
      <c r="AB924" s="11"/>
      <c r="AC924" s="11"/>
      <c r="AD924" s="11"/>
      <c r="AE924" s="11"/>
      <c r="AF924" s="11"/>
      <c r="AG924" s="11"/>
      <c r="AH924" s="11"/>
      <c r="AI924" s="11"/>
      <c r="AJ924" s="11"/>
    </row>
    <row r="925" spans="1:36" ht="12.75" hidden="1" customHeight="1" x14ac:dyDescent="0.2">
      <c r="A925" s="317"/>
      <c r="B925" s="318"/>
      <c r="C925" s="679" t="s">
        <v>700</v>
      </c>
      <c r="D925" s="319"/>
      <c r="E925" s="342">
        <v>0</v>
      </c>
      <c r="F925" s="342"/>
      <c r="G925" s="536">
        <f>SUM(F925,E925)</f>
        <v>0</v>
      </c>
      <c r="H925" s="473"/>
      <c r="I925" s="474"/>
      <c r="J925" s="474"/>
      <c r="K925" s="89">
        <f t="shared" si="127"/>
        <v>0</v>
      </c>
      <c r="L925" s="89">
        <f t="shared" si="130"/>
        <v>0</v>
      </c>
      <c r="M925" s="11"/>
      <c r="N925" s="11"/>
      <c r="O925" s="11"/>
      <c r="P925" s="11"/>
      <c r="Q925" s="63">
        <f t="shared" si="132"/>
        <v>-212634.09999999998</v>
      </c>
      <c r="R925" s="11"/>
      <c r="S925" s="11"/>
      <c r="T925" s="11"/>
      <c r="U925" s="11"/>
      <c r="V925" s="11"/>
      <c r="W925" s="11"/>
      <c r="X925" s="11"/>
      <c r="Y925" s="11"/>
      <c r="Z925" s="11"/>
      <c r="AA925" s="11"/>
      <c r="AB925" s="11"/>
      <c r="AC925" s="11"/>
      <c r="AD925" s="11"/>
      <c r="AE925" s="11"/>
      <c r="AF925" s="11"/>
      <c r="AG925" s="11"/>
      <c r="AH925" s="11"/>
      <c r="AI925" s="11"/>
      <c r="AJ925" s="11"/>
    </row>
    <row r="926" spans="1:36" ht="12.75" customHeight="1" x14ac:dyDescent="0.2">
      <c r="A926" s="269" t="s">
        <v>865</v>
      </c>
      <c r="B926" s="270"/>
      <c r="C926" s="271"/>
      <c r="D926" s="272"/>
      <c r="E926" s="298">
        <v>212634.09999999998</v>
      </c>
      <c r="F926" s="298">
        <f>SUM(F931,F970,F927)</f>
        <v>0</v>
      </c>
      <c r="G926" s="275">
        <f>SUM(G931,G970,G927)</f>
        <v>212634.09999999998</v>
      </c>
      <c r="H926" s="276">
        <f>SUM(H931,H970,H927)</f>
        <v>0</v>
      </c>
      <c r="I926" s="277">
        <f>SUM(I931,I970,I927)</f>
        <v>14444</v>
      </c>
      <c r="J926" s="277">
        <f>SUM(J931,J970,J927)</f>
        <v>0</v>
      </c>
      <c r="K926" s="89">
        <f t="shared" si="127"/>
        <v>425268.19999999995</v>
      </c>
      <c r="L926" s="89">
        <f t="shared" si="130"/>
        <v>212634.09999999998</v>
      </c>
      <c r="M926" s="11"/>
      <c r="N926" s="11"/>
      <c r="O926" s="11"/>
      <c r="P926" s="11"/>
      <c r="Q926" s="63">
        <f t="shared" si="132"/>
        <v>0</v>
      </c>
      <c r="R926" s="11"/>
      <c r="S926" s="11"/>
      <c r="T926" s="11"/>
      <c r="U926" s="11"/>
      <c r="V926" s="11"/>
      <c r="W926" s="11"/>
      <c r="X926" s="11"/>
      <c r="Y926" s="11"/>
      <c r="Z926" s="11"/>
      <c r="AA926" s="11"/>
      <c r="AB926" s="11"/>
      <c r="AC926" s="11"/>
      <c r="AD926" s="11"/>
      <c r="AE926" s="11"/>
      <c r="AF926" s="11"/>
      <c r="AG926" s="11"/>
      <c r="AH926" s="11"/>
      <c r="AI926" s="11"/>
      <c r="AJ926" s="11"/>
    </row>
    <row r="927" spans="1:36" ht="12.75" hidden="1" customHeight="1" x14ac:dyDescent="0.2">
      <c r="A927" s="269" t="s">
        <v>866</v>
      </c>
      <c r="B927" s="270"/>
      <c r="C927" s="271"/>
      <c r="D927" s="537"/>
      <c r="E927" s="298">
        <v>0</v>
      </c>
      <c r="F927" s="298">
        <f>SUM(F928:F929)</f>
        <v>0</v>
      </c>
      <c r="G927" s="275">
        <f>SUM(G928:G929)</f>
        <v>0</v>
      </c>
      <c r="H927" s="276">
        <f>SUM(H928:H929)</f>
        <v>0</v>
      </c>
      <c r="I927" s="277">
        <f>SUM(I928:I929)</f>
        <v>0</v>
      </c>
      <c r="J927" s="277">
        <f>SUM(J928:J929)</f>
        <v>0</v>
      </c>
      <c r="K927" s="89">
        <f t="shared" si="127"/>
        <v>0</v>
      </c>
      <c r="L927" s="89">
        <f t="shared" si="130"/>
        <v>0</v>
      </c>
      <c r="M927" s="11"/>
      <c r="N927" s="11"/>
      <c r="O927" s="11"/>
      <c r="P927" s="11"/>
      <c r="Q927" s="63">
        <f t="shared" si="132"/>
        <v>0</v>
      </c>
      <c r="R927" s="11"/>
      <c r="S927" s="11"/>
      <c r="T927" s="11"/>
      <c r="U927" s="11"/>
      <c r="V927" s="11"/>
      <c r="W927" s="11"/>
      <c r="X927" s="11"/>
      <c r="Y927" s="11"/>
      <c r="Z927" s="11"/>
      <c r="AA927" s="11"/>
      <c r="AB927" s="11"/>
      <c r="AC927" s="11"/>
      <c r="AD927" s="11"/>
      <c r="AE927" s="11"/>
      <c r="AF927" s="11"/>
      <c r="AG927" s="11"/>
      <c r="AH927" s="11"/>
      <c r="AI927" s="11"/>
      <c r="AJ927" s="11"/>
    </row>
    <row r="928" spans="1:36" ht="12.75" hidden="1" customHeight="1" x14ac:dyDescent="0.2">
      <c r="A928" s="383"/>
      <c r="B928" s="384" t="s">
        <v>699</v>
      </c>
      <c r="C928" s="385"/>
      <c r="D928" s="386"/>
      <c r="E928" s="489">
        <v>0</v>
      </c>
      <c r="F928" s="489"/>
      <c r="G928" s="389">
        <f>SUM(F928,E928)</f>
        <v>0</v>
      </c>
      <c r="H928" s="491"/>
      <c r="I928" s="492"/>
      <c r="J928" s="492"/>
      <c r="K928" s="89">
        <f t="shared" si="127"/>
        <v>0</v>
      </c>
      <c r="L928" s="89">
        <f t="shared" si="130"/>
        <v>0</v>
      </c>
      <c r="M928" s="11"/>
      <c r="N928" s="11"/>
      <c r="O928" s="11"/>
      <c r="P928" s="11"/>
      <c r="Q928" s="63">
        <f t="shared" si="132"/>
        <v>0</v>
      </c>
      <c r="R928" s="11"/>
      <c r="S928" s="11"/>
      <c r="T928" s="11"/>
      <c r="U928" s="11"/>
      <c r="V928" s="11"/>
      <c r="W928" s="11"/>
      <c r="X928" s="11"/>
      <c r="Y928" s="11"/>
      <c r="Z928" s="11"/>
      <c r="AA928" s="11"/>
      <c r="AB928" s="11"/>
      <c r="AC928" s="11"/>
      <c r="AD928" s="11"/>
      <c r="AE928" s="11"/>
      <c r="AF928" s="11"/>
      <c r="AG928" s="11"/>
      <c r="AH928" s="11"/>
      <c r="AI928" s="11"/>
      <c r="AJ928" s="11"/>
    </row>
    <row r="929" spans="1:36" ht="12.75" hidden="1" customHeight="1" x14ac:dyDescent="0.2">
      <c r="A929" s="383"/>
      <c r="B929" s="384" t="s">
        <v>700</v>
      </c>
      <c r="C929" s="385"/>
      <c r="D929" s="386"/>
      <c r="E929" s="388">
        <v>0</v>
      </c>
      <c r="F929" s="388"/>
      <c r="G929" s="389">
        <f>SUM(F929,E929)</f>
        <v>0</v>
      </c>
      <c r="H929" s="520">
        <f>ROUND(F929*H$7, )</f>
        <v>0</v>
      </c>
      <c r="I929" s="521">
        <f>ROUND(G929*I$7, )</f>
        <v>0</v>
      </c>
      <c r="J929" s="521">
        <f>ROUND(H929*J$7, )</f>
        <v>0</v>
      </c>
      <c r="K929" s="89">
        <f t="shared" si="127"/>
        <v>0</v>
      </c>
      <c r="L929" s="89">
        <f t="shared" si="130"/>
        <v>0</v>
      </c>
      <c r="M929" s="11"/>
      <c r="N929" s="11"/>
      <c r="O929" s="11"/>
      <c r="P929" s="11"/>
      <c r="Q929" s="63">
        <f t="shared" si="132"/>
        <v>0</v>
      </c>
      <c r="R929" s="11"/>
      <c r="S929" s="11"/>
      <c r="T929" s="11"/>
      <c r="U929" s="11"/>
      <c r="V929" s="11"/>
      <c r="W929" s="11"/>
      <c r="X929" s="11"/>
      <c r="Y929" s="11"/>
      <c r="Z929" s="11"/>
      <c r="AA929" s="11"/>
      <c r="AB929" s="11"/>
      <c r="AC929" s="11"/>
      <c r="AD929" s="11"/>
      <c r="AE929" s="11"/>
      <c r="AF929" s="11"/>
      <c r="AG929" s="11"/>
      <c r="AH929" s="11"/>
      <c r="AI929" s="11"/>
      <c r="AJ929" s="11"/>
    </row>
    <row r="930" spans="1:36" ht="12.75" hidden="1" customHeight="1" x14ac:dyDescent="0.2">
      <c r="A930" s="377" t="s">
        <v>867</v>
      </c>
      <c r="B930" s="378"/>
      <c r="C930" s="379"/>
      <c r="D930" s="382"/>
      <c r="E930" s="304">
        <v>0</v>
      </c>
      <c r="F930" s="304">
        <f>SUM(F928:F929)</f>
        <v>0</v>
      </c>
      <c r="G930" s="305">
        <f>SUM(G928:G929)</f>
        <v>0</v>
      </c>
      <c r="H930" s="477">
        <f>SUM(H928:H929)</f>
        <v>0</v>
      </c>
      <c r="I930" s="478">
        <f>SUM(I928:I929)</f>
        <v>0</v>
      </c>
      <c r="J930" s="478">
        <f>SUM(J928:J929)</f>
        <v>0</v>
      </c>
      <c r="K930" s="89">
        <f t="shared" si="127"/>
        <v>0</v>
      </c>
      <c r="L930" s="89">
        <f t="shared" si="130"/>
        <v>0</v>
      </c>
      <c r="M930" s="11"/>
      <c r="N930" s="11"/>
      <c r="O930" s="11"/>
      <c r="P930" s="11"/>
      <c r="Q930" s="63">
        <f t="shared" si="132"/>
        <v>-211264.19999999998</v>
      </c>
      <c r="R930" s="11"/>
      <c r="S930" s="11"/>
      <c r="T930" s="11"/>
      <c r="U930" s="11"/>
      <c r="V930" s="11"/>
      <c r="W930" s="11"/>
      <c r="X930" s="11"/>
      <c r="Y930" s="11"/>
      <c r="Z930" s="11"/>
      <c r="AA930" s="11"/>
      <c r="AB930" s="11"/>
      <c r="AC930" s="11"/>
      <c r="AD930" s="11"/>
      <c r="AE930" s="11"/>
      <c r="AF930" s="11"/>
      <c r="AG930" s="11"/>
      <c r="AH930" s="11"/>
      <c r="AI930" s="11"/>
      <c r="AJ930" s="11"/>
    </row>
    <row r="931" spans="1:36" ht="12.75" customHeight="1" x14ac:dyDescent="0.2">
      <c r="A931" s="269" t="s">
        <v>868</v>
      </c>
      <c r="B931" s="270"/>
      <c r="C931" s="271"/>
      <c r="D931" s="272"/>
      <c r="E931" s="298">
        <v>211264.19999999998</v>
      </c>
      <c r="F931" s="298">
        <f>SUM(F935,F963, )</f>
        <v>0</v>
      </c>
      <c r="G931" s="275">
        <f>SUM(G935,G963, )</f>
        <v>211264.19999999998</v>
      </c>
      <c r="H931" s="276">
        <f>SUM(H935,H963,H967)</f>
        <v>0</v>
      </c>
      <c r="I931" s="277">
        <f>SUM(I935,I963,I967)</f>
        <v>14444</v>
      </c>
      <c r="J931" s="277">
        <f>SUM(J935,J963,J967)</f>
        <v>0</v>
      </c>
      <c r="K931" s="89">
        <f t="shared" si="127"/>
        <v>422528.39999999997</v>
      </c>
      <c r="L931" s="89">
        <f t="shared" si="130"/>
        <v>211264.19999999998</v>
      </c>
      <c r="M931" s="11"/>
      <c r="N931" s="11"/>
      <c r="O931" s="11"/>
      <c r="P931" s="11"/>
      <c r="Q931" s="63">
        <f t="shared" si="132"/>
        <v>-211264.19999999998</v>
      </c>
      <c r="R931" s="11"/>
      <c r="S931" s="11"/>
      <c r="T931" s="11"/>
      <c r="U931" s="11"/>
      <c r="V931" s="11"/>
      <c r="W931" s="11"/>
      <c r="X931" s="11"/>
      <c r="Y931" s="11"/>
      <c r="Z931" s="11"/>
      <c r="AA931" s="11"/>
      <c r="AB931" s="11"/>
      <c r="AC931" s="11"/>
      <c r="AD931" s="11"/>
      <c r="AE931" s="11"/>
      <c r="AF931" s="11"/>
      <c r="AG931" s="11"/>
      <c r="AH931" s="11"/>
      <c r="AI931" s="11"/>
      <c r="AJ931" s="11"/>
    </row>
    <row r="932" spans="1:36" ht="12.75" customHeight="1" x14ac:dyDescent="0.2">
      <c r="A932" s="353"/>
      <c r="B932" s="354" t="s">
        <v>718</v>
      </c>
      <c r="C932" s="355"/>
      <c r="D932" s="356"/>
      <c r="E932" s="358">
        <v>211264.19999999998</v>
      </c>
      <c r="F932" s="358">
        <f>SUM(F933:F934)</f>
        <v>0</v>
      </c>
      <c r="G932" s="359">
        <f>SUM(G933:G934)</f>
        <v>211264.19999999998</v>
      </c>
      <c r="H932" s="360">
        <f>SUM(H933:H934)</f>
        <v>0</v>
      </c>
      <c r="I932" s="361">
        <f>SUM(I933:I934)</f>
        <v>6536</v>
      </c>
      <c r="J932" s="361">
        <f>SUM(J933:J934)</f>
        <v>0</v>
      </c>
      <c r="K932" s="89">
        <f t="shared" si="127"/>
        <v>422528.39999999997</v>
      </c>
      <c r="L932" s="89">
        <f t="shared" si="130"/>
        <v>211264.19999999998</v>
      </c>
      <c r="M932" s="11"/>
      <c r="N932" s="11"/>
      <c r="O932" s="11"/>
      <c r="P932" s="11"/>
      <c r="Q932" s="63">
        <f t="shared" si="132"/>
        <v>-33164.5</v>
      </c>
      <c r="R932" s="11"/>
      <c r="S932" s="11"/>
      <c r="T932" s="11"/>
      <c r="U932" s="11"/>
      <c r="V932" s="11"/>
      <c r="W932" s="11"/>
      <c r="X932" s="11"/>
      <c r="Y932" s="11"/>
      <c r="Z932" s="11"/>
      <c r="AA932" s="11"/>
      <c r="AB932" s="11"/>
      <c r="AC932" s="11"/>
      <c r="AD932" s="11"/>
      <c r="AE932" s="11"/>
      <c r="AF932" s="11"/>
      <c r="AG932" s="11"/>
      <c r="AH932" s="11"/>
      <c r="AI932" s="11"/>
      <c r="AJ932" s="11"/>
    </row>
    <row r="933" spans="1:36" ht="12.75" customHeight="1" x14ac:dyDescent="0.2">
      <c r="A933" s="353"/>
      <c r="B933" s="354" t="s">
        <v>699</v>
      </c>
      <c r="C933" s="355"/>
      <c r="D933" s="356"/>
      <c r="E933" s="539">
        <v>33164.5</v>
      </c>
      <c r="F933" s="539">
        <f>SUM(F939,F965,F968,F957)</f>
        <v>0</v>
      </c>
      <c r="G933" s="359">
        <f>SUM(G939,G965,G968,G957)</f>
        <v>33164.5</v>
      </c>
      <c r="H933" s="360">
        <f>SUM(H939,H965,H968)</f>
        <v>0</v>
      </c>
      <c r="I933" s="361">
        <f>SUM(I939,I965,I968)</f>
        <v>0</v>
      </c>
      <c r="J933" s="361">
        <f>SUM(J939,J965,J968)</f>
        <v>0</v>
      </c>
      <c r="K933" s="89">
        <f t="shared" si="127"/>
        <v>66329</v>
      </c>
      <c r="L933" s="89">
        <f t="shared" si="130"/>
        <v>33164.5</v>
      </c>
      <c r="M933" s="11"/>
      <c r="N933" s="11"/>
      <c r="O933" s="11"/>
      <c r="P933" s="11"/>
      <c r="Q933" s="63">
        <f t="shared" si="132"/>
        <v>-178099.69999999998</v>
      </c>
      <c r="R933" s="11"/>
      <c r="S933" s="11"/>
      <c r="T933" s="11"/>
      <c r="U933" s="11"/>
      <c r="V933" s="11"/>
      <c r="W933" s="11"/>
      <c r="X933" s="11"/>
      <c r="Y933" s="11"/>
      <c r="Z933" s="11"/>
      <c r="AA933" s="11"/>
      <c r="AB933" s="11"/>
      <c r="AC933" s="11"/>
      <c r="AD933" s="11"/>
      <c r="AE933" s="11"/>
      <c r="AF933" s="11"/>
      <c r="AG933" s="11"/>
      <c r="AH933" s="11"/>
      <c r="AI933" s="11"/>
      <c r="AJ933" s="11"/>
    </row>
    <row r="934" spans="1:36" ht="12.75" customHeight="1" x14ac:dyDescent="0.2">
      <c r="A934" s="353"/>
      <c r="B934" s="354" t="s">
        <v>700</v>
      </c>
      <c r="C934" s="355"/>
      <c r="D934" s="356"/>
      <c r="E934" s="539">
        <v>178099.69999999998</v>
      </c>
      <c r="F934" s="539">
        <f>SUM(F944,F958,F966,F962,F960,F969)</f>
        <v>0</v>
      </c>
      <c r="G934" s="359">
        <f>SUM(G944,G958,G966,G962,G960,G969)</f>
        <v>178099.69999999998</v>
      </c>
      <c r="H934" s="360">
        <f>SUM(H944,H958,H966,H962,H960,H969)</f>
        <v>0</v>
      </c>
      <c r="I934" s="361">
        <f>SUM(I944,I958,I966,I962,I960,I969)</f>
        <v>6536</v>
      </c>
      <c r="J934" s="361">
        <f>SUM(J944,J958,J966,J962,J960,J969)</f>
        <v>0</v>
      </c>
      <c r="K934" s="89">
        <f t="shared" si="127"/>
        <v>356199.39999999997</v>
      </c>
      <c r="L934" s="89">
        <f t="shared" si="130"/>
        <v>178099.69999999998</v>
      </c>
      <c r="M934" s="11"/>
      <c r="N934" s="11"/>
      <c r="O934" s="11"/>
      <c r="P934" s="11"/>
      <c r="Q934" s="63">
        <f t="shared" si="132"/>
        <v>-197189.4</v>
      </c>
      <c r="R934" s="11"/>
      <c r="S934" s="11"/>
      <c r="T934" s="11"/>
      <c r="U934" s="11"/>
      <c r="V934" s="11"/>
      <c r="W934" s="11"/>
      <c r="X934" s="11"/>
      <c r="Y934" s="11"/>
      <c r="Z934" s="11"/>
      <c r="AA934" s="11"/>
      <c r="AB934" s="11"/>
      <c r="AC934" s="11"/>
      <c r="AD934" s="11"/>
      <c r="AE934" s="11"/>
      <c r="AF934" s="11"/>
      <c r="AG934" s="11"/>
      <c r="AH934" s="11"/>
      <c r="AI934" s="11"/>
      <c r="AJ934" s="11"/>
    </row>
    <row r="935" spans="1:36" ht="12.75" customHeight="1" x14ac:dyDescent="0.2">
      <c r="A935" s="377" t="s">
        <v>869</v>
      </c>
      <c r="B935" s="378"/>
      <c r="C935" s="379"/>
      <c r="D935" s="302"/>
      <c r="E935" s="304">
        <v>197189.4</v>
      </c>
      <c r="F935" s="304">
        <f>SUM(F936)</f>
        <v>0</v>
      </c>
      <c r="G935" s="305">
        <f>SUM(G936)</f>
        <v>197189.4</v>
      </c>
      <c r="H935" s="306">
        <f>SUM(H936)</f>
        <v>0</v>
      </c>
      <c r="I935" s="307">
        <f>SUM(I936)</f>
        <v>0</v>
      </c>
      <c r="J935" s="307">
        <f>SUM(J936)</f>
        <v>0</v>
      </c>
      <c r="K935" s="89">
        <f t="shared" si="127"/>
        <v>394378.8</v>
      </c>
      <c r="L935" s="89">
        <f t="shared" si="130"/>
        <v>197189.4</v>
      </c>
      <c r="M935" s="11"/>
      <c r="N935" s="11"/>
      <c r="O935" s="11"/>
      <c r="P935" s="11"/>
      <c r="Q935" s="63">
        <f t="shared" si="132"/>
        <v>-197189.4</v>
      </c>
      <c r="R935" s="11"/>
      <c r="S935" s="11"/>
      <c r="T935" s="11"/>
      <c r="U935" s="11"/>
      <c r="V935" s="11"/>
      <c r="W935" s="11"/>
      <c r="X935" s="11"/>
      <c r="Y935" s="11"/>
      <c r="Z935" s="11"/>
      <c r="AA935" s="11"/>
      <c r="AB935" s="11"/>
      <c r="AC935" s="11"/>
      <c r="AD935" s="11"/>
      <c r="AE935" s="11"/>
      <c r="AF935" s="11"/>
      <c r="AG935" s="11"/>
      <c r="AH935" s="11"/>
      <c r="AI935" s="11"/>
      <c r="AJ935" s="11"/>
    </row>
    <row r="936" spans="1:36" ht="12.75" customHeight="1" x14ac:dyDescent="0.2">
      <c r="A936" s="308" t="s">
        <v>870</v>
      </c>
      <c r="B936" s="309"/>
      <c r="C936" s="310"/>
      <c r="D936" s="311">
        <v>84020301</v>
      </c>
      <c r="E936" s="313">
        <v>197189.4</v>
      </c>
      <c r="F936" s="313">
        <f>SUM(F938,F948,F959,F961)</f>
        <v>0</v>
      </c>
      <c r="G936" s="314">
        <f>SUM(G938,G948,G959,G961)</f>
        <v>197189.4</v>
      </c>
      <c r="H936" s="315">
        <f>SUM(H938,H948,H959,H961)</f>
        <v>0</v>
      </c>
      <c r="I936" s="316">
        <f>SUM(I938,I948,I959,I961)</f>
        <v>0</v>
      </c>
      <c r="J936" s="316">
        <f>SUM(J938,J948,J959,J961)</f>
        <v>0</v>
      </c>
      <c r="K936" s="89">
        <f t="shared" si="127"/>
        <v>394378.8</v>
      </c>
      <c r="L936" s="89">
        <f t="shared" si="130"/>
        <v>197189.4</v>
      </c>
      <c r="M936" s="11"/>
      <c r="N936" s="11"/>
      <c r="O936" s="11"/>
      <c r="P936" s="11"/>
      <c r="Q936" s="63">
        <f t="shared" si="132"/>
        <v>0</v>
      </c>
      <c r="R936" s="11"/>
      <c r="S936" s="11"/>
      <c r="T936" s="11"/>
      <c r="U936" s="11"/>
      <c r="V936" s="11"/>
      <c r="W936" s="11"/>
      <c r="X936" s="11"/>
      <c r="Y936" s="11"/>
      <c r="Z936" s="11"/>
      <c r="AA936" s="11"/>
      <c r="AB936" s="11"/>
      <c r="AC936" s="11"/>
      <c r="AD936" s="11"/>
      <c r="AE936" s="11"/>
      <c r="AF936" s="11"/>
      <c r="AG936" s="11"/>
      <c r="AH936" s="11"/>
      <c r="AI936" s="11"/>
      <c r="AJ936" s="11"/>
    </row>
    <row r="937" spans="1:36" ht="12.75" hidden="1" customHeight="1" x14ac:dyDescent="0.2">
      <c r="A937" s="317" t="s">
        <v>710</v>
      </c>
      <c r="B937" s="318"/>
      <c r="C937" s="679"/>
      <c r="D937" s="319"/>
      <c r="E937" s="321"/>
      <c r="F937" s="321"/>
      <c r="G937" s="322"/>
      <c r="H937" s="323">
        <f>ROUND(F937*H$7, )</f>
        <v>0</v>
      </c>
      <c r="I937" s="324">
        <f>ROUND(G937*I$7, )</f>
        <v>0</v>
      </c>
      <c r="J937" s="324">
        <f>ROUND(H937*J$7, )</f>
        <v>0</v>
      </c>
      <c r="K937" s="89">
        <f t="shared" si="127"/>
        <v>0</v>
      </c>
      <c r="L937" s="89">
        <f t="shared" si="130"/>
        <v>0</v>
      </c>
      <c r="M937" s="11"/>
      <c r="N937" s="11"/>
      <c r="O937" s="11"/>
      <c r="P937" s="11"/>
      <c r="Q937" s="63">
        <f t="shared" si="132"/>
        <v>-125888.4</v>
      </c>
      <c r="R937" s="11"/>
      <c r="S937" s="11"/>
      <c r="T937" s="11"/>
      <c r="U937" s="11"/>
      <c r="V937" s="11"/>
      <c r="W937" s="11"/>
      <c r="X937" s="11"/>
      <c r="Y937" s="11"/>
      <c r="Z937" s="11"/>
      <c r="AA937" s="11"/>
      <c r="AB937" s="11"/>
      <c r="AC937" s="11"/>
      <c r="AD937" s="11"/>
      <c r="AE937" s="11"/>
      <c r="AF937" s="11"/>
      <c r="AG937" s="11"/>
      <c r="AH937" s="11"/>
      <c r="AI937" s="11"/>
      <c r="AJ937" s="11"/>
    </row>
    <row r="938" spans="1:36" ht="12.75" customHeight="1" x14ac:dyDescent="0.2">
      <c r="A938" s="299" t="s">
        <v>871</v>
      </c>
      <c r="B938" s="300"/>
      <c r="C938" s="301"/>
      <c r="D938" s="302"/>
      <c r="E938" s="304">
        <v>125888.4</v>
      </c>
      <c r="F938" s="304">
        <f>SUM(F944,F939)</f>
        <v>0</v>
      </c>
      <c r="G938" s="305">
        <f>SUM(G944,G939)</f>
        <v>125888.4</v>
      </c>
      <c r="H938" s="306">
        <f>SUM(H944,H939)</f>
        <v>0</v>
      </c>
      <c r="I938" s="307">
        <f>SUM(I944,I939)</f>
        <v>0</v>
      </c>
      <c r="J938" s="307">
        <f>SUM(J944,J939)</f>
        <v>0</v>
      </c>
      <c r="K938" s="89">
        <f t="shared" si="127"/>
        <v>251776.8</v>
      </c>
      <c r="L938" s="89">
        <f t="shared" si="130"/>
        <v>125888.4</v>
      </c>
      <c r="M938" s="11"/>
      <c r="N938" s="11"/>
      <c r="O938" s="11"/>
      <c r="P938" s="11"/>
      <c r="Q938" s="63">
        <f t="shared" si="132"/>
        <v>-24614</v>
      </c>
      <c r="R938" s="11"/>
      <c r="S938" s="11"/>
      <c r="T938" s="11"/>
      <c r="U938" s="11"/>
      <c r="V938" s="11"/>
      <c r="W938" s="11"/>
      <c r="X938" s="11"/>
      <c r="Y938" s="11"/>
      <c r="Z938" s="11"/>
      <c r="AA938" s="11"/>
      <c r="AB938" s="11"/>
      <c r="AC938" s="11"/>
      <c r="AD938" s="11"/>
      <c r="AE938" s="11"/>
      <c r="AF938" s="11"/>
      <c r="AG938" s="11"/>
      <c r="AH938" s="11"/>
      <c r="AI938" s="11"/>
      <c r="AJ938" s="11"/>
    </row>
    <row r="939" spans="1:36" ht="12.75" customHeight="1" x14ac:dyDescent="0.2">
      <c r="A939" s="317"/>
      <c r="B939" s="318"/>
      <c r="C939" s="679" t="s">
        <v>699</v>
      </c>
      <c r="D939" s="325"/>
      <c r="E939" s="327">
        <v>24614</v>
      </c>
      <c r="F939" s="327">
        <f>SUM(F941:F943)</f>
        <v>0</v>
      </c>
      <c r="G939" s="422">
        <f>SUM(G941:G943)</f>
        <v>24614</v>
      </c>
      <c r="H939" s="328">
        <f>SUM(H941:H943)</f>
        <v>0</v>
      </c>
      <c r="I939" s="329">
        <f>SUM(I941:I943)</f>
        <v>0</v>
      </c>
      <c r="J939" s="329">
        <f>SUM(J941:J943)</f>
        <v>0</v>
      </c>
      <c r="K939" s="89">
        <f t="shared" si="127"/>
        <v>49228</v>
      </c>
      <c r="L939" s="89">
        <f t="shared" si="130"/>
        <v>24614</v>
      </c>
      <c r="M939" s="11"/>
      <c r="N939" s="11"/>
      <c r="O939" s="11"/>
      <c r="P939" s="11"/>
      <c r="Q939" s="63">
        <f t="shared" si="132"/>
        <v>0</v>
      </c>
      <c r="R939" s="11"/>
      <c r="S939" s="11"/>
      <c r="T939" s="11"/>
      <c r="U939" s="11"/>
      <c r="V939" s="11"/>
      <c r="W939" s="11"/>
      <c r="X939" s="11"/>
      <c r="Y939" s="11"/>
      <c r="Z939" s="11"/>
      <c r="AA939" s="11"/>
      <c r="AB939" s="11"/>
      <c r="AC939" s="11"/>
      <c r="AD939" s="11"/>
      <c r="AE939" s="11"/>
      <c r="AF939" s="11"/>
      <c r="AG939" s="11"/>
      <c r="AH939" s="11"/>
      <c r="AI939" s="11"/>
      <c r="AJ939" s="11"/>
    </row>
    <row r="940" spans="1:36" ht="12.75" hidden="1" customHeight="1" x14ac:dyDescent="0.2">
      <c r="A940" s="317"/>
      <c r="B940" s="318"/>
      <c r="C940" s="679" t="s">
        <v>698</v>
      </c>
      <c r="D940" s="319"/>
      <c r="E940" s="327"/>
      <c r="F940" s="327"/>
      <c r="G940" s="322"/>
      <c r="H940" s="540">
        <f t="shared" ref="H940:J943" si="135">ROUND(F940*H$7, )</f>
        <v>0</v>
      </c>
      <c r="I940" s="541">
        <f t="shared" si="135"/>
        <v>0</v>
      </c>
      <c r="J940" s="541">
        <f t="shared" si="135"/>
        <v>0</v>
      </c>
      <c r="K940" s="89">
        <f t="shared" si="127"/>
        <v>0</v>
      </c>
      <c r="L940" s="89">
        <f t="shared" si="130"/>
        <v>0</v>
      </c>
      <c r="M940" s="11"/>
      <c r="N940" s="11"/>
      <c r="O940" s="11"/>
      <c r="P940" s="11"/>
      <c r="Q940" s="63">
        <f t="shared" si="132"/>
        <v>-20169</v>
      </c>
      <c r="R940" s="11"/>
      <c r="S940" s="11"/>
      <c r="T940" s="11"/>
      <c r="U940" s="11"/>
      <c r="V940" s="11"/>
      <c r="W940" s="11"/>
      <c r="X940" s="11"/>
      <c r="Y940" s="11"/>
      <c r="Z940" s="11"/>
      <c r="AA940" s="11"/>
      <c r="AB940" s="11"/>
      <c r="AC940" s="11"/>
      <c r="AD940" s="11"/>
      <c r="AE940" s="11"/>
      <c r="AF940" s="11"/>
      <c r="AG940" s="11"/>
      <c r="AH940" s="11"/>
      <c r="AI940" s="11"/>
      <c r="AJ940" s="11"/>
    </row>
    <row r="941" spans="1:36" ht="12.75" customHeight="1" x14ac:dyDescent="0.2">
      <c r="A941" s="317"/>
      <c r="B941" s="318"/>
      <c r="C941" s="679" t="s">
        <v>872</v>
      </c>
      <c r="D941" s="325"/>
      <c r="E941" s="151">
        <v>20169</v>
      </c>
      <c r="F941" s="151"/>
      <c r="G941" s="322">
        <f t="shared" ref="G941:G947" si="136">SUM(F941,E941)</f>
        <v>20169</v>
      </c>
      <c r="H941" s="330">
        <f t="shared" si="135"/>
        <v>0</v>
      </c>
      <c r="I941" s="331">
        <f>ROUND(F941*I$7, )</f>
        <v>0</v>
      </c>
      <c r="J941" s="331">
        <f>ROUND(F941*J$7, )</f>
        <v>0</v>
      </c>
      <c r="K941" s="89">
        <f t="shared" si="127"/>
        <v>40338</v>
      </c>
      <c r="L941" s="89">
        <f t="shared" si="130"/>
        <v>20169</v>
      </c>
      <c r="M941" s="11"/>
      <c r="N941" s="11"/>
      <c r="O941" s="11"/>
      <c r="P941" s="11"/>
      <c r="Q941" s="63">
        <f t="shared" si="132"/>
        <v>0</v>
      </c>
      <c r="R941" s="11"/>
      <c r="S941" s="11"/>
      <c r="T941" s="11"/>
      <c r="U941" s="11"/>
      <c r="V941" s="11"/>
      <c r="W941" s="11"/>
      <c r="X941" s="11"/>
      <c r="Y941" s="11"/>
      <c r="Z941" s="11"/>
      <c r="AA941" s="11"/>
      <c r="AB941" s="11"/>
      <c r="AC941" s="11"/>
      <c r="AD941" s="11"/>
      <c r="AE941" s="11"/>
      <c r="AF941" s="11"/>
      <c r="AG941" s="11"/>
      <c r="AH941" s="11"/>
      <c r="AI941" s="11"/>
      <c r="AJ941" s="11"/>
    </row>
    <row r="942" spans="1:36" ht="12.75" hidden="1" customHeight="1" x14ac:dyDescent="0.2">
      <c r="A942" s="317"/>
      <c r="B942" s="318"/>
      <c r="C942" s="679" t="s">
        <v>873</v>
      </c>
      <c r="D942" s="325"/>
      <c r="E942" s="151">
        <v>0</v>
      </c>
      <c r="F942" s="151"/>
      <c r="G942" s="322">
        <f t="shared" si="136"/>
        <v>0</v>
      </c>
      <c r="H942" s="330">
        <f t="shared" si="135"/>
        <v>0</v>
      </c>
      <c r="I942" s="331">
        <f>ROUND(F942*I$7, )</f>
        <v>0</v>
      </c>
      <c r="J942" s="331">
        <f>ROUND(F942*J$7, )</f>
        <v>0</v>
      </c>
      <c r="K942" s="89">
        <f t="shared" si="127"/>
        <v>0</v>
      </c>
      <c r="L942" s="89">
        <f t="shared" si="130"/>
        <v>0</v>
      </c>
      <c r="M942" s="11"/>
      <c r="N942" s="11"/>
      <c r="O942" s="11"/>
      <c r="P942" s="11"/>
      <c r="Q942" s="63">
        <f t="shared" si="132"/>
        <v>-4445</v>
      </c>
      <c r="R942" s="11"/>
      <c r="S942" s="11"/>
      <c r="T942" s="11"/>
      <c r="U942" s="11"/>
      <c r="V942" s="11"/>
      <c r="W942" s="11"/>
      <c r="X942" s="11"/>
      <c r="Y942" s="11"/>
      <c r="Z942" s="11"/>
      <c r="AA942" s="11"/>
      <c r="AB942" s="11"/>
      <c r="AC942" s="11"/>
      <c r="AD942" s="11"/>
      <c r="AE942" s="11"/>
      <c r="AF942" s="11"/>
      <c r="AG942" s="11"/>
      <c r="AH942" s="11"/>
      <c r="AI942" s="11"/>
      <c r="AJ942" s="11"/>
    </row>
    <row r="943" spans="1:36" ht="12.75" customHeight="1" x14ac:dyDescent="0.2">
      <c r="A943" s="317"/>
      <c r="B943" s="318"/>
      <c r="C943" s="679" t="s">
        <v>874</v>
      </c>
      <c r="D943" s="325"/>
      <c r="E943" s="151">
        <v>4445</v>
      </c>
      <c r="F943" s="151"/>
      <c r="G943" s="322">
        <f t="shared" si="136"/>
        <v>4445</v>
      </c>
      <c r="H943" s="330">
        <f t="shared" si="135"/>
        <v>0</v>
      </c>
      <c r="I943" s="331">
        <f>ROUND(F943*I$7, )</f>
        <v>0</v>
      </c>
      <c r="J943" s="331">
        <f>ROUND(F943*J$7, )</f>
        <v>0</v>
      </c>
      <c r="K943" s="89">
        <f t="shared" si="127"/>
        <v>8890</v>
      </c>
      <c r="L943" s="89">
        <f t="shared" si="130"/>
        <v>4445</v>
      </c>
      <c r="M943" s="11"/>
      <c r="N943" s="11"/>
      <c r="O943" s="11"/>
      <c r="P943" s="11"/>
      <c r="Q943" s="63">
        <f t="shared" si="132"/>
        <v>-101274.4</v>
      </c>
      <c r="R943" s="11"/>
      <c r="S943" s="11"/>
      <c r="T943" s="11"/>
      <c r="U943" s="11"/>
      <c r="V943" s="11"/>
      <c r="W943" s="11"/>
      <c r="X943" s="11"/>
      <c r="Y943" s="11"/>
      <c r="Z943" s="11"/>
      <c r="AA943" s="11"/>
      <c r="AB943" s="11"/>
      <c r="AC943" s="11"/>
      <c r="AD943" s="11"/>
      <c r="AE943" s="11"/>
      <c r="AF943" s="11"/>
      <c r="AG943" s="11"/>
      <c r="AH943" s="11"/>
      <c r="AI943" s="11"/>
      <c r="AJ943" s="11"/>
    </row>
    <row r="944" spans="1:36" ht="12.75" customHeight="1" x14ac:dyDescent="0.2">
      <c r="A944" s="317"/>
      <c r="B944" s="318"/>
      <c r="C944" s="679" t="s">
        <v>700</v>
      </c>
      <c r="D944" s="325"/>
      <c r="E944" s="151">
        <v>101274.4</v>
      </c>
      <c r="F944" s="151">
        <f>SUM(F945:F947)</f>
        <v>0</v>
      </c>
      <c r="G944" s="322">
        <f t="shared" si="136"/>
        <v>101274.4</v>
      </c>
      <c r="H944" s="330"/>
      <c r="I944" s="331"/>
      <c r="J944" s="331"/>
      <c r="K944" s="89">
        <f t="shared" si="127"/>
        <v>202548.8</v>
      </c>
      <c r="L944" s="89">
        <f t="shared" si="130"/>
        <v>101274.4</v>
      </c>
      <c r="M944" s="11"/>
      <c r="N944" s="11"/>
      <c r="O944" s="11"/>
      <c r="P944" s="11"/>
      <c r="Q944" s="63">
        <f t="shared" si="132"/>
        <v>-101274.4</v>
      </c>
      <c r="R944" s="11"/>
      <c r="S944" s="11"/>
      <c r="T944" s="11"/>
      <c r="U944" s="11"/>
      <c r="V944" s="11"/>
      <c r="W944" s="11"/>
      <c r="X944" s="11"/>
      <c r="Y944" s="11"/>
      <c r="Z944" s="11"/>
      <c r="AA944" s="11"/>
      <c r="AB944" s="11"/>
      <c r="AC944" s="11"/>
      <c r="AD944" s="11"/>
      <c r="AE944" s="11"/>
      <c r="AF944" s="11"/>
      <c r="AG944" s="11"/>
      <c r="AH944" s="11"/>
      <c r="AI944" s="11"/>
      <c r="AJ944" s="11"/>
    </row>
    <row r="945" spans="1:36" ht="12.75" customHeight="1" x14ac:dyDescent="0.2">
      <c r="A945" s="317"/>
      <c r="B945" s="318"/>
      <c r="C945" s="679" t="s">
        <v>875</v>
      </c>
      <c r="D945" s="325"/>
      <c r="E945" s="151">
        <v>101274.4</v>
      </c>
      <c r="F945" s="151"/>
      <c r="G945" s="322">
        <f t="shared" si="136"/>
        <v>101274.4</v>
      </c>
      <c r="H945" s="330"/>
      <c r="I945" s="331"/>
      <c r="J945" s="331"/>
      <c r="K945" s="89">
        <f t="shared" si="127"/>
        <v>202548.8</v>
      </c>
      <c r="L945" s="89">
        <f t="shared" si="130"/>
        <v>101274.4</v>
      </c>
      <c r="M945" s="11"/>
      <c r="N945" s="11"/>
      <c r="O945" s="11"/>
      <c r="P945" s="11"/>
      <c r="Q945" s="63">
        <f t="shared" si="132"/>
        <v>0</v>
      </c>
      <c r="R945" s="11"/>
      <c r="S945" s="11"/>
      <c r="T945" s="11"/>
      <c r="U945" s="11"/>
      <c r="V945" s="11"/>
      <c r="W945" s="11"/>
      <c r="X945" s="11"/>
      <c r="Y945" s="11"/>
      <c r="Z945" s="11"/>
      <c r="AA945" s="11"/>
      <c r="AB945" s="11"/>
      <c r="AC945" s="11"/>
      <c r="AD945" s="11"/>
      <c r="AE945" s="11"/>
      <c r="AF945" s="11"/>
      <c r="AG945" s="11"/>
      <c r="AH945" s="11"/>
      <c r="AI945" s="11"/>
      <c r="AJ945" s="11"/>
    </row>
    <row r="946" spans="1:36" ht="12.75" hidden="1" customHeight="1" x14ac:dyDescent="0.2">
      <c r="A946" s="317"/>
      <c r="B946" s="318"/>
      <c r="C946" s="679" t="s">
        <v>876</v>
      </c>
      <c r="D946" s="319"/>
      <c r="E946" s="151">
        <v>0</v>
      </c>
      <c r="F946" s="151"/>
      <c r="G946" s="322">
        <f t="shared" si="136"/>
        <v>0</v>
      </c>
      <c r="H946" s="330"/>
      <c r="I946" s="331"/>
      <c r="J946" s="331"/>
      <c r="K946" s="89">
        <f t="shared" si="127"/>
        <v>0</v>
      </c>
      <c r="L946" s="89">
        <f t="shared" si="130"/>
        <v>0</v>
      </c>
      <c r="M946" s="11"/>
      <c r="N946" s="11"/>
      <c r="O946" s="11"/>
      <c r="P946" s="11"/>
      <c r="Q946" s="63">
        <f t="shared" si="132"/>
        <v>0</v>
      </c>
      <c r="R946" s="11"/>
      <c r="S946" s="11"/>
      <c r="T946" s="11"/>
      <c r="U946" s="11"/>
      <c r="V946" s="11"/>
      <c r="W946" s="11"/>
      <c r="X946" s="11"/>
      <c r="Y946" s="11"/>
      <c r="Z946" s="11"/>
      <c r="AA946" s="11"/>
      <c r="AB946" s="11"/>
      <c r="AC946" s="11"/>
      <c r="AD946" s="11"/>
      <c r="AE946" s="11"/>
      <c r="AF946" s="11"/>
      <c r="AG946" s="11"/>
      <c r="AH946" s="11"/>
      <c r="AI946" s="11"/>
      <c r="AJ946" s="11"/>
    </row>
    <row r="947" spans="1:36" ht="12.75" hidden="1" customHeight="1" x14ac:dyDescent="0.2">
      <c r="A947" s="317"/>
      <c r="B947" s="318"/>
      <c r="C947" s="679" t="s">
        <v>877</v>
      </c>
      <c r="D947" s="319"/>
      <c r="E947" s="151">
        <v>0</v>
      </c>
      <c r="F947" s="151"/>
      <c r="G947" s="322">
        <f t="shared" si="136"/>
        <v>0</v>
      </c>
      <c r="H947" s="330"/>
      <c r="I947" s="331"/>
      <c r="J947" s="331"/>
      <c r="K947" s="89">
        <f t="shared" si="127"/>
        <v>0</v>
      </c>
      <c r="L947" s="89">
        <f t="shared" si="130"/>
        <v>0</v>
      </c>
      <c r="M947" s="11"/>
      <c r="N947" s="11"/>
      <c r="O947" s="11"/>
      <c r="P947" s="11"/>
      <c r="Q947" s="63">
        <f t="shared" si="132"/>
        <v>-71301</v>
      </c>
      <c r="R947" s="11"/>
      <c r="S947" s="11"/>
      <c r="T947" s="11"/>
      <c r="U947" s="11"/>
      <c r="V947" s="11"/>
      <c r="W947" s="11"/>
      <c r="X947" s="11"/>
      <c r="Y947" s="11"/>
      <c r="Z947" s="11"/>
      <c r="AA947" s="11"/>
      <c r="AB947" s="11"/>
      <c r="AC947" s="11"/>
      <c r="AD947" s="11"/>
      <c r="AE947" s="11"/>
      <c r="AF947" s="11"/>
      <c r="AG947" s="11"/>
      <c r="AH947" s="11"/>
      <c r="AI947" s="11"/>
      <c r="AJ947" s="11"/>
    </row>
    <row r="948" spans="1:36" ht="24.75" customHeight="1" x14ac:dyDescent="0.2">
      <c r="A948" s="710" t="s">
        <v>778</v>
      </c>
      <c r="B948" s="709"/>
      <c r="C948" s="711"/>
      <c r="D948" s="347" t="s">
        <v>878</v>
      </c>
      <c r="E948" s="304">
        <v>71301</v>
      </c>
      <c r="F948" s="304">
        <f>SUM(F957:F958)</f>
        <v>0</v>
      </c>
      <c r="G948" s="305">
        <f>SUM(G957:G958)</f>
        <v>71301</v>
      </c>
      <c r="H948" s="380">
        <f>SUM(H958)</f>
        <v>0</v>
      </c>
      <c r="I948" s="381">
        <f>SUM(I958)</f>
        <v>0</v>
      </c>
      <c r="J948" s="381">
        <f>SUM(J958)</f>
        <v>0</v>
      </c>
      <c r="K948" s="89">
        <f t="shared" si="127"/>
        <v>142602</v>
      </c>
      <c r="L948" s="89">
        <f t="shared" si="130"/>
        <v>71301</v>
      </c>
      <c r="M948" s="11"/>
      <c r="N948" s="11"/>
      <c r="O948" s="11"/>
      <c r="P948" s="11"/>
      <c r="Q948" s="63">
        <f t="shared" si="132"/>
        <v>-70667</v>
      </c>
      <c r="R948" s="11"/>
      <c r="S948" s="11"/>
      <c r="T948" s="11"/>
      <c r="U948" s="11"/>
      <c r="V948" s="11"/>
      <c r="W948" s="11"/>
      <c r="X948" s="11"/>
      <c r="Y948" s="11"/>
      <c r="Z948" s="11"/>
      <c r="AA948" s="11"/>
      <c r="AB948" s="11"/>
      <c r="AC948" s="11"/>
      <c r="AD948" s="11"/>
      <c r="AE948" s="11"/>
      <c r="AF948" s="11"/>
      <c r="AG948" s="11"/>
      <c r="AH948" s="11"/>
      <c r="AI948" s="11"/>
      <c r="AJ948" s="11"/>
    </row>
    <row r="949" spans="1:36" ht="66.75" customHeight="1" x14ac:dyDescent="0.2">
      <c r="A949" s="542"/>
      <c r="B949" s="543"/>
      <c r="C949" s="334" t="s">
        <v>879</v>
      </c>
      <c r="D949" s="427"/>
      <c r="E949" s="327">
        <v>70667</v>
      </c>
      <c r="F949" s="327"/>
      <c r="G949" s="460">
        <f t="shared" ref="G949:G957" si="137">SUM(F949,E949)</f>
        <v>70667</v>
      </c>
      <c r="H949" s="461"/>
      <c r="I949" s="462"/>
      <c r="J949" s="462"/>
      <c r="K949" s="89">
        <f t="shared" si="127"/>
        <v>141334</v>
      </c>
      <c r="L949" s="89">
        <f t="shared" si="130"/>
        <v>70667</v>
      </c>
      <c r="M949" s="11"/>
      <c r="N949" s="11"/>
      <c r="O949" s="11"/>
      <c r="P949" s="11"/>
      <c r="Q949" s="63">
        <f t="shared" si="132"/>
        <v>-195</v>
      </c>
      <c r="R949" s="11"/>
      <c r="S949" s="11"/>
      <c r="T949" s="11"/>
      <c r="U949" s="11"/>
      <c r="V949" s="11"/>
      <c r="W949" s="11"/>
      <c r="X949" s="11"/>
      <c r="Y949" s="11"/>
      <c r="Z949" s="11"/>
      <c r="AA949" s="11"/>
      <c r="AB949" s="11"/>
      <c r="AC949" s="11"/>
      <c r="AD949" s="11"/>
      <c r="AE949" s="11"/>
      <c r="AF949" s="11"/>
      <c r="AG949" s="11"/>
      <c r="AH949" s="11"/>
      <c r="AI949" s="11"/>
      <c r="AJ949" s="11"/>
    </row>
    <row r="950" spans="1:36" ht="51" customHeight="1" x14ac:dyDescent="0.2">
      <c r="A950" s="542"/>
      <c r="B950" s="543"/>
      <c r="C950" s="334" t="s">
        <v>880</v>
      </c>
      <c r="D950" s="427"/>
      <c r="E950" s="327">
        <v>195</v>
      </c>
      <c r="F950" s="327">
        <f>SUM(F951:F952)</f>
        <v>0</v>
      </c>
      <c r="G950" s="460">
        <f t="shared" si="137"/>
        <v>195</v>
      </c>
      <c r="H950" s="461"/>
      <c r="I950" s="462"/>
      <c r="J950" s="462"/>
      <c r="K950" s="89">
        <f t="shared" si="127"/>
        <v>390</v>
      </c>
      <c r="L950" s="89">
        <f t="shared" si="130"/>
        <v>195</v>
      </c>
      <c r="M950" s="11"/>
      <c r="N950" s="11"/>
      <c r="O950" s="11"/>
      <c r="P950" s="11"/>
      <c r="Q950" s="63">
        <f t="shared" si="132"/>
        <v>-2</v>
      </c>
      <c r="R950" s="11"/>
      <c r="S950" s="11"/>
      <c r="T950" s="11"/>
      <c r="U950" s="11"/>
      <c r="V950" s="11"/>
      <c r="W950" s="11"/>
      <c r="X950" s="11"/>
      <c r="Y950" s="11"/>
      <c r="Z950" s="11"/>
      <c r="AA950" s="11"/>
      <c r="AB950" s="11"/>
      <c r="AC950" s="11"/>
      <c r="AD950" s="11"/>
      <c r="AE950" s="11"/>
      <c r="AF950" s="11"/>
      <c r="AG950" s="11"/>
      <c r="AH950" s="11"/>
      <c r="AI950" s="11"/>
      <c r="AJ950" s="11"/>
    </row>
    <row r="951" spans="1:36" ht="12.75" customHeight="1" x14ac:dyDescent="0.2">
      <c r="A951" s="542"/>
      <c r="B951" s="543"/>
      <c r="C951" s="334" t="s">
        <v>780</v>
      </c>
      <c r="D951" s="427"/>
      <c r="E951" s="327">
        <v>2</v>
      </c>
      <c r="F951" s="327"/>
      <c r="G951" s="460">
        <f t="shared" si="137"/>
        <v>2</v>
      </c>
      <c r="H951" s="461"/>
      <c r="I951" s="462"/>
      <c r="J951" s="462"/>
      <c r="K951" s="89"/>
      <c r="L951" s="89"/>
      <c r="M951" s="11"/>
      <c r="N951" s="11"/>
      <c r="O951" s="11"/>
      <c r="P951" s="11"/>
      <c r="Q951" s="63">
        <f t="shared" si="132"/>
        <v>-193</v>
      </c>
      <c r="R951" s="11"/>
      <c r="S951" s="11"/>
      <c r="T951" s="11"/>
      <c r="U951" s="11"/>
      <c r="V951" s="11"/>
      <c r="W951" s="11"/>
      <c r="X951" s="11"/>
      <c r="Y951" s="11"/>
      <c r="Z951" s="11"/>
      <c r="AA951" s="11"/>
      <c r="AB951" s="11"/>
      <c r="AC951" s="11"/>
      <c r="AD951" s="11"/>
      <c r="AE951" s="11"/>
      <c r="AF951" s="11"/>
      <c r="AG951" s="11"/>
      <c r="AH951" s="11"/>
      <c r="AI951" s="11"/>
      <c r="AJ951" s="11"/>
    </row>
    <row r="952" spans="1:36" ht="12.75" customHeight="1" x14ac:dyDescent="0.2">
      <c r="A952" s="542"/>
      <c r="B952" s="543"/>
      <c r="C952" s="334" t="s">
        <v>881</v>
      </c>
      <c r="D952" s="427"/>
      <c r="E952" s="327">
        <v>193</v>
      </c>
      <c r="F952" s="327"/>
      <c r="G952" s="460">
        <f t="shared" si="137"/>
        <v>193</v>
      </c>
      <c r="H952" s="461"/>
      <c r="I952" s="462"/>
      <c r="J952" s="462"/>
      <c r="K952" s="89"/>
      <c r="L952" s="89"/>
      <c r="M952" s="11"/>
      <c r="N952" s="11"/>
      <c r="O952" s="11"/>
      <c r="P952" s="11"/>
      <c r="Q952" s="63">
        <f t="shared" si="132"/>
        <v>-95</v>
      </c>
      <c r="R952" s="11"/>
      <c r="S952" s="11"/>
      <c r="T952" s="11"/>
      <c r="U952" s="11"/>
      <c r="V952" s="11"/>
      <c r="W952" s="11"/>
      <c r="X952" s="11"/>
      <c r="Y952" s="11"/>
      <c r="Z952" s="11"/>
      <c r="AA952" s="11"/>
      <c r="AB952" s="11"/>
      <c r="AC952" s="11"/>
      <c r="AD952" s="11"/>
      <c r="AE952" s="11"/>
      <c r="AF952" s="11"/>
      <c r="AG952" s="11"/>
      <c r="AH952" s="11"/>
      <c r="AI952" s="11"/>
      <c r="AJ952" s="11"/>
    </row>
    <row r="953" spans="1:36" ht="76.5" customHeight="1" x14ac:dyDescent="0.2">
      <c r="A953" s="542"/>
      <c r="B953" s="543"/>
      <c r="C953" s="334" t="s">
        <v>882</v>
      </c>
      <c r="D953" s="427"/>
      <c r="E953" s="327">
        <v>95</v>
      </c>
      <c r="F953" s="327">
        <f>SUM(F954:F955)</f>
        <v>0</v>
      </c>
      <c r="G953" s="460">
        <f t="shared" si="137"/>
        <v>95</v>
      </c>
      <c r="H953" s="461"/>
      <c r="I953" s="462"/>
      <c r="J953" s="462"/>
      <c r="K953" s="89">
        <f>SUM(E953:G953)</f>
        <v>190</v>
      </c>
      <c r="L953" s="89">
        <f>IF(G953&lt;&gt;0,G953,0)</f>
        <v>95</v>
      </c>
      <c r="M953" s="11"/>
      <c r="N953" s="11"/>
      <c r="O953" s="11"/>
      <c r="P953" s="11"/>
      <c r="Q953" s="63">
        <f t="shared" si="132"/>
        <v>-2</v>
      </c>
      <c r="R953" s="11"/>
      <c r="S953" s="11"/>
      <c r="T953" s="11"/>
      <c r="U953" s="11"/>
      <c r="V953" s="11"/>
      <c r="W953" s="11"/>
      <c r="X953" s="11"/>
      <c r="Y953" s="11"/>
      <c r="Z953" s="11"/>
      <c r="AA953" s="11"/>
      <c r="AB953" s="11"/>
      <c r="AC953" s="11"/>
      <c r="AD953" s="11"/>
      <c r="AE953" s="11"/>
      <c r="AF953" s="11"/>
      <c r="AG953" s="11"/>
      <c r="AH953" s="11"/>
      <c r="AI953" s="11"/>
      <c r="AJ953" s="11"/>
    </row>
    <row r="954" spans="1:36" ht="12.75" customHeight="1" x14ac:dyDescent="0.2">
      <c r="A954" s="542"/>
      <c r="B954" s="543"/>
      <c r="C954" s="334" t="s">
        <v>780</v>
      </c>
      <c r="D954" s="427"/>
      <c r="E954" s="327">
        <v>2</v>
      </c>
      <c r="F954" s="327"/>
      <c r="G954" s="460">
        <f t="shared" si="137"/>
        <v>2</v>
      </c>
      <c r="H954" s="461"/>
      <c r="I954" s="462"/>
      <c r="J954" s="462"/>
      <c r="K954" s="89"/>
      <c r="L954" s="89"/>
      <c r="M954" s="11"/>
      <c r="N954" s="11"/>
      <c r="O954" s="11"/>
      <c r="P954" s="11"/>
      <c r="Q954" s="63">
        <f t="shared" si="132"/>
        <v>-93</v>
      </c>
      <c r="R954" s="11"/>
      <c r="S954" s="11"/>
      <c r="T954" s="11"/>
      <c r="U954" s="11"/>
      <c r="V954" s="11"/>
      <c r="W954" s="11"/>
      <c r="X954" s="11"/>
      <c r="Y954" s="11"/>
      <c r="Z954" s="11"/>
      <c r="AA954" s="11"/>
      <c r="AB954" s="11"/>
      <c r="AC954" s="11"/>
      <c r="AD954" s="11"/>
      <c r="AE954" s="11"/>
      <c r="AF954" s="11"/>
      <c r="AG954" s="11"/>
      <c r="AH954" s="11"/>
      <c r="AI954" s="11"/>
      <c r="AJ954" s="11"/>
    </row>
    <row r="955" spans="1:36" ht="12.75" customHeight="1" x14ac:dyDescent="0.2">
      <c r="A955" s="542"/>
      <c r="B955" s="543"/>
      <c r="C955" s="334" t="s">
        <v>881</v>
      </c>
      <c r="D955" s="427"/>
      <c r="E955" s="646">
        <v>93</v>
      </c>
      <c r="F955" s="646"/>
      <c r="G955" s="460">
        <f t="shared" si="137"/>
        <v>93</v>
      </c>
      <c r="H955" s="461"/>
      <c r="I955" s="462"/>
      <c r="J955" s="462"/>
      <c r="K955" s="89"/>
      <c r="L955" s="89"/>
      <c r="M955" s="11"/>
      <c r="N955" s="11"/>
      <c r="O955" s="11"/>
      <c r="P955" s="11"/>
      <c r="Q955" s="63">
        <f t="shared" si="132"/>
        <v>-344</v>
      </c>
      <c r="R955" s="11"/>
      <c r="S955" s="11"/>
      <c r="T955" s="11"/>
      <c r="U955" s="11"/>
      <c r="V955" s="11"/>
      <c r="W955" s="11"/>
      <c r="X955" s="11"/>
      <c r="Y955" s="11"/>
      <c r="Z955" s="11"/>
      <c r="AA955" s="11"/>
      <c r="AB955" s="11"/>
      <c r="AC955" s="11"/>
      <c r="AD955" s="11"/>
      <c r="AE955" s="11"/>
      <c r="AF955" s="11"/>
      <c r="AG955" s="11"/>
      <c r="AH955" s="11"/>
      <c r="AI955" s="11"/>
      <c r="AJ955" s="11"/>
    </row>
    <row r="956" spans="1:36" ht="89.25" customHeight="1" x14ac:dyDescent="0.2">
      <c r="A956" s="542"/>
      <c r="B956" s="543"/>
      <c r="C956" s="334" t="s">
        <v>883</v>
      </c>
      <c r="D956" s="427"/>
      <c r="E956" s="327">
        <v>344</v>
      </c>
      <c r="F956" s="327"/>
      <c r="G956" s="460">
        <f t="shared" si="137"/>
        <v>344</v>
      </c>
      <c r="H956" s="461"/>
      <c r="I956" s="462"/>
      <c r="J956" s="462"/>
      <c r="K956" s="89">
        <f t="shared" ref="K956:K993" si="138">SUM(E956:G956)</f>
        <v>688</v>
      </c>
      <c r="L956" s="89">
        <f t="shared" ref="L956:L987" si="139">IF(G956&lt;&gt;0,G956,0)</f>
        <v>344</v>
      </c>
      <c r="M956" s="11"/>
      <c r="N956" s="11"/>
      <c r="O956" s="11"/>
      <c r="P956" s="11"/>
      <c r="Q956" s="63">
        <f t="shared" si="132"/>
        <v>-4</v>
      </c>
      <c r="R956" s="11"/>
      <c r="S956" s="11"/>
      <c r="T956" s="11"/>
      <c r="U956" s="11"/>
      <c r="V956" s="11"/>
      <c r="W956" s="11"/>
      <c r="X956" s="11"/>
      <c r="Y956" s="11"/>
      <c r="Z956" s="11"/>
      <c r="AA956" s="11"/>
      <c r="AB956" s="11"/>
      <c r="AC956" s="11"/>
      <c r="AD956" s="11"/>
      <c r="AE956" s="11"/>
      <c r="AF956" s="11"/>
      <c r="AG956" s="11"/>
      <c r="AH956" s="11"/>
      <c r="AI956" s="11"/>
      <c r="AJ956" s="11"/>
    </row>
    <row r="957" spans="1:36" ht="12.75" customHeight="1" x14ac:dyDescent="0.2">
      <c r="A957" s="317"/>
      <c r="B957" s="318"/>
      <c r="C957" s="679" t="s">
        <v>699</v>
      </c>
      <c r="D957" s="319"/>
      <c r="E957" s="647">
        <v>4</v>
      </c>
      <c r="F957" s="647">
        <f>SUM(F951,F954)</f>
        <v>0</v>
      </c>
      <c r="G957" s="322">
        <f t="shared" si="137"/>
        <v>4</v>
      </c>
      <c r="H957" s="323">
        <f>ROUND(F957*H$7, )</f>
        <v>0</v>
      </c>
      <c r="I957" s="324">
        <f>ROUND(G957*I$7, )</f>
        <v>4</v>
      </c>
      <c r="J957" s="324">
        <f>ROUND(H957*J$7, )</f>
        <v>0</v>
      </c>
      <c r="K957" s="89">
        <f t="shared" si="138"/>
        <v>8</v>
      </c>
      <c r="L957" s="89">
        <f t="shared" si="139"/>
        <v>4</v>
      </c>
      <c r="M957" s="11"/>
      <c r="N957" s="11"/>
      <c r="O957" s="11"/>
      <c r="P957" s="11"/>
      <c r="Q957" s="63">
        <f t="shared" si="132"/>
        <v>-71297</v>
      </c>
      <c r="R957" s="11"/>
      <c r="S957" s="11"/>
      <c r="T957" s="11"/>
      <c r="U957" s="11"/>
      <c r="V957" s="11"/>
      <c r="W957" s="11"/>
      <c r="X957" s="11"/>
      <c r="Y957" s="11"/>
      <c r="Z957" s="11"/>
      <c r="AA957" s="11"/>
      <c r="AB957" s="11"/>
      <c r="AC957" s="11"/>
      <c r="AD957" s="11"/>
      <c r="AE957" s="11"/>
      <c r="AF957" s="11"/>
      <c r="AG957" s="11"/>
      <c r="AH957" s="11"/>
      <c r="AI957" s="11"/>
      <c r="AJ957" s="11"/>
    </row>
    <row r="958" spans="1:36" ht="12.75" customHeight="1" x14ac:dyDescent="0.2">
      <c r="A958" s="317"/>
      <c r="B958" s="318"/>
      <c r="C958" s="679" t="s">
        <v>700</v>
      </c>
      <c r="D958" s="319"/>
      <c r="E958" s="151">
        <v>71297</v>
      </c>
      <c r="F958" s="151">
        <f>SUM(F949,F952,F955,F956)</f>
        <v>0</v>
      </c>
      <c r="G958" s="179">
        <f>SUM(G949,G952,G955,G956)</f>
        <v>71297</v>
      </c>
      <c r="H958" s="335"/>
      <c r="I958" s="336"/>
      <c r="J958" s="336"/>
      <c r="K958" s="89">
        <f t="shared" si="138"/>
        <v>142594</v>
      </c>
      <c r="L958" s="89">
        <f t="shared" si="139"/>
        <v>71297</v>
      </c>
      <c r="M958" s="11"/>
      <c r="N958" s="11"/>
      <c r="O958" s="11"/>
      <c r="P958" s="11"/>
      <c r="Q958" s="63">
        <f t="shared" si="132"/>
        <v>0</v>
      </c>
      <c r="R958" s="11"/>
      <c r="S958" s="11"/>
      <c r="T958" s="11"/>
      <c r="U958" s="11"/>
      <c r="V958" s="11"/>
      <c r="W958" s="11"/>
      <c r="X958" s="11"/>
      <c r="Y958" s="11"/>
      <c r="Z958" s="11"/>
      <c r="AA958" s="11"/>
      <c r="AB958" s="11"/>
      <c r="AC958" s="11"/>
      <c r="AD958" s="11"/>
      <c r="AE958" s="11"/>
      <c r="AF958" s="11"/>
      <c r="AG958" s="11"/>
      <c r="AH958" s="11"/>
      <c r="AI958" s="11"/>
      <c r="AJ958" s="11"/>
    </row>
    <row r="959" spans="1:36" ht="37.5" hidden="1" customHeight="1" x14ac:dyDescent="0.2">
      <c r="A959" s="712" t="s">
        <v>884</v>
      </c>
      <c r="B959" s="709"/>
      <c r="C959" s="711"/>
      <c r="D959" s="347"/>
      <c r="E959" s="349">
        <v>0</v>
      </c>
      <c r="F959" s="349">
        <f>SUM(F960)</f>
        <v>0</v>
      </c>
      <c r="G959" s="468">
        <f>SUM(G960)</f>
        <v>0</v>
      </c>
      <c r="H959" s="437">
        <f t="shared" ref="H959:J966" si="140">ROUND(F959*H$7, )</f>
        <v>0</v>
      </c>
      <c r="I959" s="438">
        <f t="shared" si="140"/>
        <v>0</v>
      </c>
      <c r="J959" s="438">
        <f t="shared" si="140"/>
        <v>0</v>
      </c>
      <c r="K959" s="89">
        <f t="shared" si="138"/>
        <v>0</v>
      </c>
      <c r="L959" s="89">
        <f t="shared" si="139"/>
        <v>0</v>
      </c>
      <c r="M959" s="11"/>
      <c r="N959" s="11"/>
      <c r="O959" s="11"/>
      <c r="P959" s="11"/>
      <c r="Q959" s="63">
        <f t="shared" si="132"/>
        <v>0</v>
      </c>
      <c r="R959" s="11"/>
      <c r="S959" s="11"/>
      <c r="T959" s="11"/>
      <c r="U959" s="11"/>
      <c r="V959" s="11"/>
      <c r="W959" s="11"/>
      <c r="X959" s="11"/>
      <c r="Y959" s="11"/>
      <c r="Z959" s="11"/>
      <c r="AA959" s="11"/>
      <c r="AB959" s="11"/>
      <c r="AC959" s="11"/>
      <c r="AD959" s="11"/>
      <c r="AE959" s="11"/>
      <c r="AF959" s="11"/>
      <c r="AG959" s="11"/>
      <c r="AH959" s="11"/>
      <c r="AI959" s="11"/>
      <c r="AJ959" s="11"/>
    </row>
    <row r="960" spans="1:36" ht="12.75" hidden="1" customHeight="1" x14ac:dyDescent="0.2">
      <c r="A960" s="317"/>
      <c r="B960" s="318"/>
      <c r="C960" s="679" t="s">
        <v>700</v>
      </c>
      <c r="D960" s="319"/>
      <c r="E960" s="321">
        <v>0</v>
      </c>
      <c r="F960" s="321"/>
      <c r="G960" s="322">
        <f>SUM(F960,E960)</f>
        <v>0</v>
      </c>
      <c r="H960" s="323">
        <f t="shared" si="140"/>
        <v>0</v>
      </c>
      <c r="I960" s="324">
        <f t="shared" si="140"/>
        <v>0</v>
      </c>
      <c r="J960" s="324">
        <f t="shared" si="140"/>
        <v>0</v>
      </c>
      <c r="K960" s="89">
        <f t="shared" si="138"/>
        <v>0</v>
      </c>
      <c r="L960" s="89">
        <f t="shared" si="139"/>
        <v>0</v>
      </c>
      <c r="M960" s="11"/>
      <c r="N960" s="11"/>
      <c r="O960" s="11"/>
      <c r="P960" s="11"/>
      <c r="Q960" s="63">
        <f t="shared" si="132"/>
        <v>0</v>
      </c>
      <c r="R960" s="11"/>
      <c r="S960" s="11"/>
      <c r="T960" s="11"/>
      <c r="U960" s="11"/>
      <c r="V960" s="11"/>
      <c r="W960" s="11"/>
      <c r="X960" s="11"/>
      <c r="Y960" s="11"/>
      <c r="Z960" s="11"/>
      <c r="AA960" s="11"/>
      <c r="AB960" s="11"/>
      <c r="AC960" s="11"/>
      <c r="AD960" s="11"/>
      <c r="AE960" s="11"/>
      <c r="AF960" s="11"/>
      <c r="AG960" s="11"/>
      <c r="AH960" s="11"/>
      <c r="AI960" s="11"/>
      <c r="AJ960" s="11"/>
    </row>
    <row r="961" spans="1:36" ht="15" hidden="1" customHeight="1" x14ac:dyDescent="0.2">
      <c r="A961" s="713" t="s">
        <v>885</v>
      </c>
      <c r="B961" s="709"/>
      <c r="C961" s="711"/>
      <c r="D961" s="544"/>
      <c r="E961" s="546">
        <v>0</v>
      </c>
      <c r="F961" s="546">
        <f>SUM(F962)</f>
        <v>0</v>
      </c>
      <c r="G961" s="468">
        <f>SUM(G962)</f>
        <v>0</v>
      </c>
      <c r="H961" s="547">
        <f t="shared" si="140"/>
        <v>0</v>
      </c>
      <c r="I961" s="548">
        <f t="shared" si="140"/>
        <v>0</v>
      </c>
      <c r="J961" s="548">
        <f t="shared" si="140"/>
        <v>0</v>
      </c>
      <c r="K961" s="89">
        <f t="shared" si="138"/>
        <v>0</v>
      </c>
      <c r="L961" s="89">
        <f t="shared" si="139"/>
        <v>0</v>
      </c>
      <c r="M961" s="11"/>
      <c r="N961" s="11"/>
      <c r="O961" s="11"/>
      <c r="P961" s="11"/>
      <c r="Q961" s="63">
        <f t="shared" si="132"/>
        <v>0</v>
      </c>
      <c r="R961" s="11"/>
      <c r="S961" s="11"/>
      <c r="T961" s="11"/>
      <c r="U961" s="11"/>
      <c r="V961" s="11"/>
      <c r="W961" s="11"/>
      <c r="X961" s="11"/>
      <c r="Y961" s="11"/>
      <c r="Z961" s="11"/>
      <c r="AA961" s="11"/>
      <c r="AB961" s="11"/>
      <c r="AC961" s="11"/>
      <c r="AD961" s="11"/>
      <c r="AE961" s="11"/>
      <c r="AF961" s="11"/>
      <c r="AG961" s="11"/>
      <c r="AH961" s="11"/>
      <c r="AI961" s="11"/>
      <c r="AJ961" s="11"/>
    </row>
    <row r="962" spans="1:36" ht="12.75" hidden="1" customHeight="1" x14ac:dyDescent="0.2">
      <c r="A962" s="317"/>
      <c r="B962" s="318"/>
      <c r="C962" s="679" t="s">
        <v>700</v>
      </c>
      <c r="D962" s="319"/>
      <c r="E962" s="327">
        <v>0</v>
      </c>
      <c r="F962" s="327"/>
      <c r="G962" s="322">
        <f>SUM(F962,E962)</f>
        <v>0</v>
      </c>
      <c r="H962" s="323">
        <f t="shared" si="140"/>
        <v>0</v>
      </c>
      <c r="I962" s="324">
        <f t="shared" si="140"/>
        <v>0</v>
      </c>
      <c r="J962" s="324">
        <f t="shared" si="140"/>
        <v>0</v>
      </c>
      <c r="K962" s="89">
        <f t="shared" si="138"/>
        <v>0</v>
      </c>
      <c r="L962" s="89">
        <f t="shared" si="139"/>
        <v>0</v>
      </c>
      <c r="M962" s="11"/>
      <c r="N962" s="11"/>
      <c r="O962" s="11"/>
      <c r="P962" s="11"/>
      <c r="Q962" s="63">
        <f t="shared" si="132"/>
        <v>-14074.8</v>
      </c>
      <c r="R962" s="11"/>
      <c r="S962" s="11"/>
      <c r="T962" s="11"/>
      <c r="U962" s="11"/>
      <c r="V962" s="11"/>
      <c r="W962" s="11"/>
      <c r="X962" s="11"/>
      <c r="Y962" s="11"/>
      <c r="Z962" s="11"/>
      <c r="AA962" s="11"/>
      <c r="AB962" s="11"/>
      <c r="AC962" s="11"/>
      <c r="AD962" s="11"/>
      <c r="AE962" s="11"/>
      <c r="AF962" s="11"/>
      <c r="AG962" s="11"/>
      <c r="AH962" s="11"/>
      <c r="AI962" s="11"/>
      <c r="AJ962" s="11"/>
    </row>
    <row r="963" spans="1:36" ht="12.75" customHeight="1" x14ac:dyDescent="0.2">
      <c r="A963" s="299" t="s">
        <v>886</v>
      </c>
      <c r="B963" s="300"/>
      <c r="C963" s="301"/>
      <c r="D963" s="302"/>
      <c r="E963" s="304">
        <v>14074.8</v>
      </c>
      <c r="F963" s="304">
        <f>SUM(F964,F967)</f>
        <v>0</v>
      </c>
      <c r="G963" s="305">
        <f>SUM(G964,G967)</f>
        <v>14074.8</v>
      </c>
      <c r="H963" s="306">
        <f t="shared" si="140"/>
        <v>0</v>
      </c>
      <c r="I963" s="307">
        <f t="shared" si="140"/>
        <v>14444</v>
      </c>
      <c r="J963" s="307">
        <f t="shared" si="140"/>
        <v>0</v>
      </c>
      <c r="K963" s="89">
        <f t="shared" si="138"/>
        <v>28149.599999999999</v>
      </c>
      <c r="L963" s="89">
        <f t="shared" si="139"/>
        <v>14074.8</v>
      </c>
      <c r="M963" s="11"/>
      <c r="N963" s="11"/>
      <c r="O963" s="11"/>
      <c r="P963" s="11"/>
      <c r="Q963" s="63">
        <f t="shared" si="132"/>
        <v>-16062</v>
      </c>
      <c r="R963" s="11"/>
      <c r="S963" s="11"/>
      <c r="T963" s="11"/>
      <c r="U963" s="11"/>
      <c r="V963" s="11"/>
      <c r="W963" s="11"/>
      <c r="X963" s="11"/>
      <c r="Y963" s="11"/>
      <c r="Z963" s="11"/>
      <c r="AA963" s="11"/>
      <c r="AB963" s="11"/>
      <c r="AC963" s="11"/>
      <c r="AD963" s="11"/>
      <c r="AE963" s="11"/>
      <c r="AF963" s="11"/>
      <c r="AG963" s="11"/>
      <c r="AH963" s="11"/>
      <c r="AI963" s="11"/>
      <c r="AJ963" s="11"/>
    </row>
    <row r="964" spans="1:36" ht="12.75" customHeight="1" x14ac:dyDescent="0.2">
      <c r="A964" s="308" t="s">
        <v>887</v>
      </c>
      <c r="B964" s="309"/>
      <c r="C964" s="310"/>
      <c r="D964" s="311">
        <v>84020602</v>
      </c>
      <c r="E964" s="313">
        <v>16062</v>
      </c>
      <c r="F964" s="313">
        <f>SUM(F965:F966)</f>
        <v>0</v>
      </c>
      <c r="G964" s="314">
        <f>SUM(G965:G966)</f>
        <v>16062</v>
      </c>
      <c r="H964" s="315">
        <f t="shared" si="140"/>
        <v>0</v>
      </c>
      <c r="I964" s="316">
        <f t="shared" si="140"/>
        <v>16483</v>
      </c>
      <c r="J964" s="316">
        <f t="shared" si="140"/>
        <v>0</v>
      </c>
      <c r="K964" s="89">
        <f t="shared" si="138"/>
        <v>32124</v>
      </c>
      <c r="L964" s="89">
        <f t="shared" si="139"/>
        <v>16062</v>
      </c>
      <c r="M964" s="11"/>
      <c r="N964" s="11"/>
      <c r="O964" s="11"/>
      <c r="P964" s="11"/>
      <c r="Q964" s="63">
        <f t="shared" si="132"/>
        <v>-9693</v>
      </c>
      <c r="R964" s="11"/>
      <c r="S964" s="11"/>
      <c r="T964" s="11"/>
      <c r="U964" s="11"/>
      <c r="V964" s="11"/>
      <c r="W964" s="11"/>
      <c r="X964" s="11"/>
      <c r="Y964" s="11"/>
      <c r="Z964" s="11"/>
      <c r="AA964" s="11"/>
      <c r="AB964" s="11"/>
      <c r="AC964" s="11"/>
      <c r="AD964" s="11"/>
      <c r="AE964" s="11"/>
      <c r="AF964" s="11"/>
      <c r="AG964" s="11"/>
      <c r="AH964" s="11"/>
      <c r="AI964" s="11"/>
      <c r="AJ964" s="11"/>
    </row>
    <row r="965" spans="1:36" ht="15" customHeight="1" x14ac:dyDescent="0.25">
      <c r="A965" s="317"/>
      <c r="B965" s="318"/>
      <c r="C965" s="679" t="s">
        <v>699</v>
      </c>
      <c r="D965" s="325"/>
      <c r="E965" s="327">
        <v>9693</v>
      </c>
      <c r="F965" s="327"/>
      <c r="G965" s="322">
        <f>SUM(F965,E965)</f>
        <v>9693</v>
      </c>
      <c r="H965" s="330">
        <f t="shared" si="140"/>
        <v>0</v>
      </c>
      <c r="I965" s="331">
        <f>ROUND(F965*I$7, )</f>
        <v>0</v>
      </c>
      <c r="J965" s="331">
        <f>ROUND(F965*J$7, )</f>
        <v>0</v>
      </c>
      <c r="K965" s="89">
        <f t="shared" si="138"/>
        <v>19386</v>
      </c>
      <c r="L965" s="89">
        <f t="shared" si="139"/>
        <v>9693</v>
      </c>
      <c r="M965" s="332">
        <v>0.1</v>
      </c>
      <c r="N965" s="11"/>
      <c r="O965" s="11"/>
      <c r="P965" s="11"/>
      <c r="Q965" s="63">
        <f t="shared" si="132"/>
        <v>-6369</v>
      </c>
      <c r="R965" s="11"/>
      <c r="S965" s="11"/>
      <c r="T965" s="11"/>
      <c r="U965" s="11"/>
      <c r="V965" s="11"/>
      <c r="W965" s="11"/>
      <c r="X965" s="11"/>
      <c r="Y965" s="11"/>
      <c r="Z965" s="11"/>
      <c r="AA965" s="11"/>
      <c r="AB965" s="11"/>
      <c r="AC965" s="11"/>
      <c r="AD965" s="11"/>
      <c r="AE965" s="11"/>
      <c r="AF965" s="11"/>
      <c r="AG965" s="11"/>
      <c r="AH965" s="11"/>
      <c r="AI965" s="11"/>
      <c r="AJ965" s="11"/>
    </row>
    <row r="966" spans="1:36" ht="12.75" customHeight="1" x14ac:dyDescent="0.2">
      <c r="A966" s="317"/>
      <c r="B966" s="318"/>
      <c r="C966" s="679" t="s">
        <v>700</v>
      </c>
      <c r="D966" s="325"/>
      <c r="E966" s="327">
        <v>6369</v>
      </c>
      <c r="F966" s="327"/>
      <c r="G966" s="322">
        <f>SUM(F966,E966)</f>
        <v>6369</v>
      </c>
      <c r="H966" s="330">
        <f t="shared" si="140"/>
        <v>0</v>
      </c>
      <c r="I966" s="331">
        <f t="shared" si="140"/>
        <v>6536</v>
      </c>
      <c r="J966" s="331">
        <f t="shared" si="140"/>
        <v>0</v>
      </c>
      <c r="K966" s="89">
        <f t="shared" si="138"/>
        <v>12738</v>
      </c>
      <c r="L966" s="89">
        <f t="shared" si="139"/>
        <v>6369</v>
      </c>
      <c r="M966" s="11"/>
      <c r="N966" s="11"/>
      <c r="O966" s="11"/>
      <c r="P966" s="11"/>
      <c r="Q966" s="63">
        <f t="shared" ref="Q966:Q994" si="141">F967-G967</f>
        <v>1987.2</v>
      </c>
      <c r="R966" s="11"/>
      <c r="S966" s="11"/>
      <c r="T966" s="11"/>
      <c r="U966" s="11"/>
      <c r="V966" s="11"/>
      <c r="W966" s="11"/>
      <c r="X966" s="11"/>
      <c r="Y966" s="11"/>
      <c r="Z966" s="11"/>
      <c r="AA966" s="11"/>
      <c r="AB966" s="11"/>
      <c r="AC966" s="11"/>
      <c r="AD966" s="11"/>
      <c r="AE966" s="11"/>
      <c r="AF966" s="11"/>
      <c r="AG966" s="11"/>
      <c r="AH966" s="11"/>
      <c r="AI966" s="11"/>
      <c r="AJ966" s="11"/>
    </row>
    <row r="967" spans="1:36" ht="12.75" customHeight="1" x14ac:dyDescent="0.2">
      <c r="A967" s="299" t="s">
        <v>709</v>
      </c>
      <c r="B967" s="300"/>
      <c r="C967" s="301"/>
      <c r="D967" s="302">
        <v>84020602</v>
      </c>
      <c r="E967" s="349">
        <v>-1987.2</v>
      </c>
      <c r="F967" s="349">
        <f>SUM(F968:F969)</f>
        <v>0</v>
      </c>
      <c r="G967" s="350">
        <f>SUM(G968:G969)</f>
        <v>-1987.2</v>
      </c>
      <c r="H967" s="351">
        <f>SUM(H968:H969)</f>
        <v>0</v>
      </c>
      <c r="I967" s="352">
        <f>SUM(I968:I969)</f>
        <v>0</v>
      </c>
      <c r="J967" s="352">
        <f>SUM(J968:J969)</f>
        <v>0</v>
      </c>
      <c r="K967" s="89">
        <f t="shared" si="138"/>
        <v>-3974.4</v>
      </c>
      <c r="L967" s="89">
        <f t="shared" si="139"/>
        <v>-1987.2</v>
      </c>
      <c r="M967" s="11"/>
      <c r="N967" s="11"/>
      <c r="O967" s="11"/>
      <c r="P967" s="11"/>
      <c r="Q967" s="63">
        <f t="shared" si="141"/>
        <v>1146.5</v>
      </c>
      <c r="R967" s="11"/>
      <c r="S967" s="11"/>
      <c r="T967" s="11"/>
      <c r="U967" s="11"/>
      <c r="V967" s="11"/>
      <c r="W967" s="11"/>
      <c r="X967" s="11"/>
      <c r="Y967" s="11"/>
      <c r="Z967" s="11"/>
      <c r="AA967" s="11"/>
      <c r="AB967" s="11"/>
      <c r="AC967" s="11"/>
      <c r="AD967" s="11"/>
      <c r="AE967" s="11"/>
      <c r="AF967" s="11"/>
      <c r="AG967" s="11"/>
      <c r="AH967" s="11"/>
      <c r="AI967" s="11"/>
      <c r="AJ967" s="11"/>
    </row>
    <row r="968" spans="1:36" ht="12.75" customHeight="1" x14ac:dyDescent="0.2">
      <c r="A968" s="317"/>
      <c r="B968" s="318"/>
      <c r="C968" s="679" t="s">
        <v>699</v>
      </c>
      <c r="D968" s="319"/>
      <c r="E968" s="327">
        <v>-1146.5</v>
      </c>
      <c r="F968" s="327"/>
      <c r="G968" s="322">
        <f>SUM(F968,E968)</f>
        <v>-1146.5</v>
      </c>
      <c r="H968" s="328"/>
      <c r="I968" s="329"/>
      <c r="J968" s="329"/>
      <c r="K968" s="89">
        <f t="shared" si="138"/>
        <v>-2293</v>
      </c>
      <c r="L968" s="89">
        <f t="shared" si="139"/>
        <v>-1146.5</v>
      </c>
      <c r="M968" s="11"/>
      <c r="N968" s="11"/>
      <c r="O968" s="11"/>
      <c r="P968" s="11"/>
      <c r="Q968" s="63">
        <f t="shared" si="141"/>
        <v>840.7</v>
      </c>
      <c r="R968" s="11"/>
      <c r="S968" s="11"/>
      <c r="T968" s="11"/>
      <c r="U968" s="11"/>
      <c r="V968" s="11"/>
      <c r="W968" s="11"/>
      <c r="X968" s="11"/>
      <c r="Y968" s="11"/>
      <c r="Z968" s="11"/>
      <c r="AA968" s="11"/>
      <c r="AB968" s="11"/>
      <c r="AC968" s="11"/>
      <c r="AD968" s="11"/>
      <c r="AE968" s="11"/>
      <c r="AF968" s="11"/>
      <c r="AG968" s="11"/>
      <c r="AH968" s="11"/>
      <c r="AI968" s="11"/>
      <c r="AJ968" s="11"/>
    </row>
    <row r="969" spans="1:36" ht="12.75" customHeight="1" x14ac:dyDescent="0.2">
      <c r="A969" s="317"/>
      <c r="B969" s="318"/>
      <c r="C969" s="679" t="s">
        <v>700</v>
      </c>
      <c r="D969" s="319"/>
      <c r="E969" s="327">
        <v>-840.7</v>
      </c>
      <c r="F969" s="327"/>
      <c r="G969" s="322">
        <f>SUM(F969,E969)</f>
        <v>-840.7</v>
      </c>
      <c r="H969" s="328"/>
      <c r="I969" s="329"/>
      <c r="J969" s="329"/>
      <c r="K969" s="89">
        <f t="shared" si="138"/>
        <v>-1681.4</v>
      </c>
      <c r="L969" s="89">
        <f t="shared" si="139"/>
        <v>-840.7</v>
      </c>
      <c r="M969" s="11"/>
      <c r="N969" s="11"/>
      <c r="O969" s="11"/>
      <c r="P969" s="11"/>
      <c r="Q969" s="63">
        <f t="shared" si="141"/>
        <v>-1369.9</v>
      </c>
      <c r="R969" s="11"/>
      <c r="S969" s="11"/>
      <c r="T969" s="11"/>
      <c r="U969" s="11"/>
      <c r="V969" s="11"/>
      <c r="W969" s="11"/>
      <c r="X969" s="11"/>
      <c r="Y969" s="11"/>
      <c r="Z969" s="11"/>
      <c r="AA969" s="11"/>
      <c r="AB969" s="11"/>
      <c r="AC969" s="11"/>
      <c r="AD969" s="11"/>
      <c r="AE969" s="11"/>
      <c r="AF969" s="11"/>
      <c r="AG969" s="11"/>
      <c r="AH969" s="11"/>
      <c r="AI969" s="11"/>
      <c r="AJ969" s="11"/>
    </row>
    <row r="970" spans="1:36" ht="12.75" customHeight="1" x14ac:dyDescent="0.2">
      <c r="A970" s="269" t="s">
        <v>888</v>
      </c>
      <c r="B970" s="270"/>
      <c r="C970" s="271"/>
      <c r="D970" s="272"/>
      <c r="E970" s="298">
        <v>1369.9</v>
      </c>
      <c r="F970" s="298">
        <f>SUM(F973,F980)</f>
        <v>0</v>
      </c>
      <c r="G970" s="298">
        <f>SUM(G973,G980)</f>
        <v>1369.9</v>
      </c>
      <c r="H970" s="549">
        <f>SUM(H973,H980)</f>
        <v>0</v>
      </c>
      <c r="I970" s="550">
        <f>SUM(I973,I980)</f>
        <v>0</v>
      </c>
      <c r="J970" s="550">
        <f>SUM(J973,J980)</f>
        <v>0</v>
      </c>
      <c r="K970" s="89">
        <f t="shared" si="138"/>
        <v>2739.8</v>
      </c>
      <c r="L970" s="89">
        <f t="shared" si="139"/>
        <v>1369.9</v>
      </c>
      <c r="M970" s="11"/>
      <c r="N970" s="11"/>
      <c r="O970" s="11"/>
      <c r="P970" s="11"/>
      <c r="Q970" s="63">
        <f t="shared" si="141"/>
        <v>0</v>
      </c>
      <c r="R970" s="11"/>
      <c r="S970" s="11"/>
      <c r="T970" s="11"/>
      <c r="U970" s="11"/>
      <c r="V970" s="11"/>
      <c r="W970" s="11"/>
      <c r="X970" s="11"/>
      <c r="Y970" s="11"/>
      <c r="Z970" s="11"/>
      <c r="AA970" s="11"/>
      <c r="AB970" s="11"/>
      <c r="AC970" s="11"/>
      <c r="AD970" s="11"/>
      <c r="AE970" s="11"/>
      <c r="AF970" s="11"/>
      <c r="AG970" s="11"/>
      <c r="AH970" s="11"/>
      <c r="AI970" s="11"/>
      <c r="AJ970" s="11"/>
    </row>
    <row r="971" spans="1:36" ht="12.75" hidden="1" customHeight="1" x14ac:dyDescent="0.2">
      <c r="A971" s="383"/>
      <c r="B971" s="384" t="s">
        <v>699</v>
      </c>
      <c r="C971" s="385"/>
      <c r="D971" s="386"/>
      <c r="E971" s="388">
        <v>0</v>
      </c>
      <c r="F971" s="388">
        <f>SUM(F975)</f>
        <v>0</v>
      </c>
      <c r="G971" s="389">
        <f>SUM(F971,E971)</f>
        <v>0</v>
      </c>
      <c r="H971" s="390">
        <f>ROUND(F971*H$7, )</f>
        <v>0</v>
      </c>
      <c r="I971" s="391">
        <f>ROUND(G971*I$7, )</f>
        <v>0</v>
      </c>
      <c r="J971" s="391">
        <f>ROUND(H971*J$7, )</f>
        <v>0</v>
      </c>
      <c r="K971" s="89">
        <f t="shared" si="138"/>
        <v>0</v>
      </c>
      <c r="L971" s="89">
        <f t="shared" si="139"/>
        <v>0</v>
      </c>
      <c r="M971" s="11"/>
      <c r="N971" s="11"/>
      <c r="O971" s="11"/>
      <c r="P971" s="11"/>
      <c r="Q971" s="63">
        <f t="shared" si="141"/>
        <v>-1369.9</v>
      </c>
      <c r="R971" s="11"/>
      <c r="S971" s="11"/>
      <c r="T971" s="11"/>
      <c r="U971" s="11"/>
      <c r="V971" s="11"/>
      <c r="W971" s="11"/>
      <c r="X971" s="11"/>
      <c r="Y971" s="11"/>
      <c r="Z971" s="11"/>
      <c r="AA971" s="11"/>
      <c r="AB971" s="11"/>
      <c r="AC971" s="11"/>
      <c r="AD971" s="11"/>
      <c r="AE971" s="11"/>
      <c r="AF971" s="11"/>
      <c r="AG971" s="11"/>
      <c r="AH971" s="11"/>
      <c r="AI971" s="11"/>
      <c r="AJ971" s="11"/>
    </row>
    <row r="972" spans="1:36" ht="12.75" customHeight="1" x14ac:dyDescent="0.2">
      <c r="A972" s="383"/>
      <c r="B972" s="384" t="s">
        <v>700</v>
      </c>
      <c r="C972" s="385"/>
      <c r="D972" s="487"/>
      <c r="E972" s="489">
        <v>1369.9</v>
      </c>
      <c r="F972" s="489">
        <f>SUM(F976,F978,F979,F982,F984)</f>
        <v>0</v>
      </c>
      <c r="G972" s="490">
        <f>SUM(G976,G978,G979,G982,G984)</f>
        <v>1369.9</v>
      </c>
      <c r="H972" s="491">
        <f>SUM(H974:H979,H982)</f>
        <v>0</v>
      </c>
      <c r="I972" s="492">
        <f>SUM(I974:I979,I982)</f>
        <v>0</v>
      </c>
      <c r="J972" s="492">
        <f>SUM(J974:J979,J982)</f>
        <v>0</v>
      </c>
      <c r="K972" s="89">
        <f t="shared" si="138"/>
        <v>2739.8</v>
      </c>
      <c r="L972" s="89">
        <f t="shared" si="139"/>
        <v>1369.9</v>
      </c>
      <c r="M972" s="11"/>
      <c r="N972" s="11"/>
      <c r="O972" s="11"/>
      <c r="P972" s="11"/>
      <c r="Q972" s="63">
        <f t="shared" si="141"/>
        <v>-1369.9</v>
      </c>
      <c r="R972" s="11"/>
      <c r="S972" s="11"/>
      <c r="T972" s="11"/>
      <c r="U972" s="11"/>
      <c r="V972" s="11"/>
      <c r="W972" s="11"/>
      <c r="X972" s="11"/>
      <c r="Y972" s="11"/>
      <c r="Z972" s="11"/>
      <c r="AA972" s="11"/>
      <c r="AB972" s="11"/>
      <c r="AC972" s="11"/>
      <c r="AD972" s="11"/>
      <c r="AE972" s="11"/>
      <c r="AF972" s="11"/>
      <c r="AG972" s="11"/>
      <c r="AH972" s="11"/>
      <c r="AI972" s="11"/>
      <c r="AJ972" s="11"/>
    </row>
    <row r="973" spans="1:36" ht="12.75" customHeight="1" x14ac:dyDescent="0.2">
      <c r="A973" s="299" t="s">
        <v>889</v>
      </c>
      <c r="B973" s="300"/>
      <c r="C973" s="301"/>
      <c r="D973" s="302"/>
      <c r="E973" s="304">
        <v>1369.9</v>
      </c>
      <c r="F973" s="304">
        <f>SUM(F974,F977,F979)</f>
        <v>0</v>
      </c>
      <c r="G973" s="305">
        <f>SUM(G974,G977,G979)</f>
        <v>1369.9</v>
      </c>
      <c r="H973" s="380">
        <f>SUM(H974,H979)</f>
        <v>0</v>
      </c>
      <c r="I973" s="381">
        <f>SUM(I974,I979)</f>
        <v>0</v>
      </c>
      <c r="J973" s="381">
        <f>SUM(J974,J979)</f>
        <v>0</v>
      </c>
      <c r="K973" s="89">
        <f t="shared" si="138"/>
        <v>2739.8</v>
      </c>
      <c r="L973" s="89">
        <f t="shared" si="139"/>
        <v>1369.9</v>
      </c>
      <c r="M973" s="11"/>
      <c r="N973" s="11"/>
      <c r="O973" s="11"/>
      <c r="P973" s="11"/>
      <c r="Q973" s="63">
        <f t="shared" si="141"/>
        <v>-1369.9</v>
      </c>
      <c r="R973" s="11"/>
      <c r="S973" s="11"/>
      <c r="T973" s="11"/>
      <c r="U973" s="11"/>
      <c r="V973" s="11"/>
      <c r="W973" s="11"/>
      <c r="X973" s="11"/>
      <c r="Y973" s="11"/>
      <c r="Z973" s="11"/>
      <c r="AA973" s="11"/>
      <c r="AB973" s="11"/>
      <c r="AC973" s="11"/>
      <c r="AD973" s="11"/>
      <c r="AE973" s="11"/>
      <c r="AF973" s="11"/>
      <c r="AG973" s="11"/>
      <c r="AH973" s="11"/>
      <c r="AI973" s="11"/>
      <c r="AJ973" s="11"/>
    </row>
    <row r="974" spans="1:36" ht="12.75" customHeight="1" x14ac:dyDescent="0.2">
      <c r="A974" s="551" t="s">
        <v>889</v>
      </c>
      <c r="B974" s="552"/>
      <c r="C974" s="553"/>
      <c r="D974" s="325" t="s">
        <v>890</v>
      </c>
      <c r="E974" s="327">
        <v>1369.9</v>
      </c>
      <c r="F974" s="327">
        <f>SUM(F976,F975)</f>
        <v>0</v>
      </c>
      <c r="G974" s="422">
        <f>SUM(G976,G975)</f>
        <v>1369.9</v>
      </c>
      <c r="H974" s="328">
        <f>SUM(H976,H975)</f>
        <v>0</v>
      </c>
      <c r="I974" s="329">
        <f>SUM(I976,I975)</f>
        <v>0</v>
      </c>
      <c r="J974" s="329">
        <f>SUM(J976,J975)</f>
        <v>0</v>
      </c>
      <c r="K974" s="89">
        <f t="shared" si="138"/>
        <v>2739.8</v>
      </c>
      <c r="L974" s="89">
        <f t="shared" si="139"/>
        <v>1369.9</v>
      </c>
      <c r="M974" s="11"/>
      <c r="N974" s="11"/>
      <c r="O974" s="11"/>
      <c r="P974" s="11"/>
      <c r="Q974" s="63">
        <f t="shared" si="141"/>
        <v>0</v>
      </c>
      <c r="R974" s="11"/>
      <c r="S974" s="11"/>
      <c r="T974" s="11"/>
      <c r="U974" s="11"/>
      <c r="V974" s="11"/>
      <c r="W974" s="11"/>
      <c r="X974" s="11"/>
      <c r="Y974" s="11"/>
      <c r="Z974" s="11"/>
      <c r="AA974" s="11"/>
      <c r="AB974" s="11"/>
      <c r="AC974" s="11"/>
      <c r="AD974" s="11"/>
      <c r="AE974" s="11"/>
      <c r="AF974" s="11"/>
      <c r="AG974" s="11"/>
      <c r="AH974" s="11"/>
      <c r="AI974" s="11"/>
      <c r="AJ974" s="11"/>
    </row>
    <row r="975" spans="1:36" ht="12.75" hidden="1" customHeight="1" x14ac:dyDescent="0.2">
      <c r="A975" s="551"/>
      <c r="B975" s="552"/>
      <c r="C975" s="553" t="s">
        <v>699</v>
      </c>
      <c r="D975" s="554"/>
      <c r="E975" s="327">
        <v>0</v>
      </c>
      <c r="F975" s="327"/>
      <c r="G975" s="322">
        <f>SUM(F975,E975)</f>
        <v>0</v>
      </c>
      <c r="H975" s="330"/>
      <c r="I975" s="331"/>
      <c r="J975" s="331"/>
      <c r="K975" s="89">
        <f t="shared" si="138"/>
        <v>0</v>
      </c>
      <c r="L975" s="89">
        <f t="shared" si="139"/>
        <v>0</v>
      </c>
      <c r="M975" s="11"/>
      <c r="N975" s="11"/>
      <c r="O975" s="11"/>
      <c r="P975" s="11"/>
      <c r="Q975" s="63">
        <f t="shared" si="141"/>
        <v>-1369.9</v>
      </c>
      <c r="R975" s="11"/>
      <c r="S975" s="11"/>
      <c r="T975" s="11"/>
      <c r="U975" s="11"/>
      <c r="V975" s="11"/>
      <c r="W975" s="11"/>
      <c r="X975" s="11"/>
      <c r="Y975" s="11"/>
      <c r="Z975" s="11"/>
      <c r="AA975" s="11"/>
      <c r="AB975" s="11"/>
      <c r="AC975" s="11"/>
      <c r="AD975" s="11"/>
      <c r="AE975" s="11"/>
      <c r="AF975" s="11"/>
      <c r="AG975" s="11"/>
      <c r="AH975" s="11"/>
      <c r="AI975" s="11"/>
      <c r="AJ975" s="11"/>
    </row>
    <row r="976" spans="1:36" ht="12.75" customHeight="1" x14ac:dyDescent="0.2">
      <c r="A976" s="551"/>
      <c r="B976" s="552"/>
      <c r="C976" s="553" t="s">
        <v>700</v>
      </c>
      <c r="D976" s="555"/>
      <c r="E976" s="327">
        <v>1369.9</v>
      </c>
      <c r="F976" s="327"/>
      <c r="G976" s="322">
        <f>SUM(F976,E976)</f>
        <v>1369.9</v>
      </c>
      <c r="H976" s="330"/>
      <c r="I976" s="331"/>
      <c r="J976" s="331"/>
      <c r="K976" s="89">
        <f t="shared" si="138"/>
        <v>2739.8</v>
      </c>
      <c r="L976" s="89">
        <f t="shared" si="139"/>
        <v>1369.9</v>
      </c>
      <c r="M976" s="11"/>
      <c r="N976" s="11"/>
      <c r="O976" s="11"/>
      <c r="P976" s="11"/>
      <c r="Q976" s="63">
        <f t="shared" si="141"/>
        <v>0</v>
      </c>
      <c r="R976" s="11"/>
      <c r="S976" s="11"/>
      <c r="T976" s="11"/>
      <c r="U976" s="11"/>
      <c r="V976" s="11"/>
      <c r="W976" s="11"/>
      <c r="X976" s="11"/>
      <c r="Y976" s="11"/>
      <c r="Z976" s="11"/>
      <c r="AA976" s="11"/>
      <c r="AB976" s="11"/>
      <c r="AC976" s="11"/>
      <c r="AD976" s="11"/>
      <c r="AE976" s="11"/>
      <c r="AF976" s="11"/>
      <c r="AG976" s="11"/>
      <c r="AH976" s="11"/>
      <c r="AI976" s="11"/>
      <c r="AJ976" s="11"/>
    </row>
    <row r="977" spans="1:36" ht="12.75" hidden="1" customHeight="1" x14ac:dyDescent="0.2">
      <c r="A977" s="299" t="s">
        <v>709</v>
      </c>
      <c r="B977" s="300"/>
      <c r="C977" s="301"/>
      <c r="D977" s="302">
        <v>870250</v>
      </c>
      <c r="E977" s="349">
        <v>0</v>
      </c>
      <c r="F977" s="349">
        <f>SUM(F978)</f>
        <v>0</v>
      </c>
      <c r="G977" s="350">
        <f>SUM(G978)</f>
        <v>0</v>
      </c>
      <c r="H977" s="351">
        <f>SUM(H978)</f>
        <v>0</v>
      </c>
      <c r="I977" s="352">
        <f>SUM(I978)</f>
        <v>0</v>
      </c>
      <c r="J977" s="352">
        <f>SUM(J978)</f>
        <v>0</v>
      </c>
      <c r="K977" s="89">
        <f>SUM(E977:G977)</f>
        <v>0</v>
      </c>
      <c r="L977" s="89">
        <f t="shared" si="139"/>
        <v>0</v>
      </c>
      <c r="M977" s="11"/>
      <c r="N977" s="11"/>
      <c r="O977" s="11"/>
      <c r="P977" s="11"/>
      <c r="Q977" s="63">
        <f t="shared" si="141"/>
        <v>0</v>
      </c>
      <c r="R977" s="11"/>
      <c r="S977" s="11"/>
      <c r="T977" s="11"/>
      <c r="U977" s="11"/>
      <c r="V977" s="11"/>
      <c r="W977" s="11"/>
      <c r="X977" s="11"/>
      <c r="Y977" s="11"/>
      <c r="Z977" s="11"/>
      <c r="AA977" s="11"/>
      <c r="AB977" s="11"/>
      <c r="AC977" s="11"/>
      <c r="AD977" s="11"/>
      <c r="AE977" s="11"/>
      <c r="AF977" s="11"/>
      <c r="AG977" s="11"/>
      <c r="AH977" s="11"/>
      <c r="AI977" s="11"/>
      <c r="AJ977" s="11"/>
    </row>
    <row r="978" spans="1:36" ht="12.75" hidden="1" customHeight="1" x14ac:dyDescent="0.2">
      <c r="A978" s="317"/>
      <c r="B978" s="318"/>
      <c r="C978" s="679" t="s">
        <v>700</v>
      </c>
      <c r="D978" s="319"/>
      <c r="E978" s="327">
        <v>0</v>
      </c>
      <c r="F978" s="327"/>
      <c r="G978" s="322">
        <f>SUM(F978,E978)</f>
        <v>0</v>
      </c>
      <c r="H978" s="328"/>
      <c r="I978" s="329"/>
      <c r="J978" s="329"/>
      <c r="K978" s="89">
        <f>SUM(E978:G978)</f>
        <v>0</v>
      </c>
      <c r="L978" s="89">
        <f t="shared" si="139"/>
        <v>0</v>
      </c>
      <c r="M978" s="11"/>
      <c r="N978" s="11"/>
      <c r="O978" s="11"/>
      <c r="P978" s="11"/>
      <c r="Q978" s="63">
        <f t="shared" si="141"/>
        <v>0</v>
      </c>
      <c r="R978" s="11"/>
      <c r="S978" s="11"/>
      <c r="T978" s="11"/>
      <c r="U978" s="11"/>
      <c r="V978" s="11"/>
      <c r="W978" s="11"/>
      <c r="X978" s="11"/>
      <c r="Y978" s="11"/>
      <c r="Z978" s="11"/>
      <c r="AA978" s="11"/>
      <c r="AB978" s="11"/>
      <c r="AC978" s="11"/>
      <c r="AD978" s="11"/>
      <c r="AE978" s="11"/>
      <c r="AF978" s="11"/>
      <c r="AG978" s="11"/>
      <c r="AH978" s="11"/>
      <c r="AI978" s="11"/>
      <c r="AJ978" s="11"/>
    </row>
    <row r="979" spans="1:36" ht="12.75" hidden="1" customHeight="1" x14ac:dyDescent="0.2">
      <c r="A979" s="551" t="s">
        <v>891</v>
      </c>
      <c r="B979" s="552"/>
      <c r="C979" s="553"/>
      <c r="D979" s="554"/>
      <c r="E979" s="327">
        <v>0</v>
      </c>
      <c r="F979" s="327"/>
      <c r="G979" s="322">
        <f>SUM(F979,E979)</f>
        <v>0</v>
      </c>
      <c r="H979" s="330">
        <f>ROUND(F979*H$7, )</f>
        <v>0</v>
      </c>
      <c r="I979" s="331">
        <f>ROUND(G979*I$7, )</f>
        <v>0</v>
      </c>
      <c r="J979" s="331">
        <f>ROUND(H979*J$7, )</f>
        <v>0</v>
      </c>
      <c r="K979" s="89">
        <f t="shared" si="138"/>
        <v>0</v>
      </c>
      <c r="L979" s="89">
        <f t="shared" si="139"/>
        <v>0</v>
      </c>
      <c r="M979" s="11"/>
      <c r="N979" s="11"/>
      <c r="O979" s="11"/>
      <c r="P979" s="11"/>
      <c r="Q979" s="63">
        <f t="shared" si="141"/>
        <v>0</v>
      </c>
      <c r="R979" s="11"/>
      <c r="S979" s="11"/>
      <c r="T979" s="11"/>
      <c r="U979" s="11"/>
      <c r="V979" s="11"/>
      <c r="W979" s="11"/>
      <c r="X979" s="11"/>
      <c r="Y979" s="11"/>
      <c r="Z979" s="11"/>
      <c r="AA979" s="11"/>
      <c r="AB979" s="11"/>
      <c r="AC979" s="11"/>
      <c r="AD979" s="11"/>
      <c r="AE979" s="11"/>
      <c r="AF979" s="11"/>
      <c r="AG979" s="11"/>
      <c r="AH979" s="11"/>
      <c r="AI979" s="11"/>
      <c r="AJ979" s="11"/>
    </row>
    <row r="980" spans="1:36" ht="12.75" hidden="1" customHeight="1" x14ac:dyDescent="0.2">
      <c r="A980" s="299" t="s">
        <v>892</v>
      </c>
      <c r="B980" s="300"/>
      <c r="C980" s="301"/>
      <c r="D980" s="347">
        <v>870205</v>
      </c>
      <c r="E980" s="649">
        <v>0</v>
      </c>
      <c r="F980" s="649">
        <f>SUM(F981,F983)</f>
        <v>0</v>
      </c>
      <c r="G980" s="305">
        <f>SUM(G981,G983)</f>
        <v>0</v>
      </c>
      <c r="H980" s="306">
        <f t="shared" ref="H980:J981" si="142">SUM(H981)</f>
        <v>0</v>
      </c>
      <c r="I980" s="307">
        <f t="shared" si="142"/>
        <v>0</v>
      </c>
      <c r="J980" s="307">
        <f t="shared" si="142"/>
        <v>0</v>
      </c>
      <c r="K980" s="89">
        <f t="shared" si="138"/>
        <v>0</v>
      </c>
      <c r="L980" s="89">
        <f t="shared" si="139"/>
        <v>0</v>
      </c>
      <c r="M980" s="11"/>
      <c r="N980" s="11"/>
      <c r="O980" s="11"/>
      <c r="P980" s="11"/>
      <c r="Q980" s="63">
        <f t="shared" si="141"/>
        <v>0</v>
      </c>
      <c r="R980" s="11"/>
      <c r="S980" s="11"/>
      <c r="T980" s="11"/>
      <c r="U980" s="11"/>
      <c r="V980" s="11"/>
      <c r="W980" s="11"/>
      <c r="X980" s="11"/>
      <c r="Y980" s="11"/>
      <c r="Z980" s="11"/>
      <c r="AA980" s="11"/>
      <c r="AB980" s="11"/>
      <c r="AC980" s="11"/>
      <c r="AD980" s="11"/>
      <c r="AE980" s="11"/>
      <c r="AF980" s="11"/>
      <c r="AG980" s="11"/>
      <c r="AH980" s="11"/>
      <c r="AI980" s="11"/>
      <c r="AJ980" s="11"/>
    </row>
    <row r="981" spans="1:36" ht="12.75" hidden="1" customHeight="1" x14ac:dyDescent="0.2">
      <c r="A981" s="317"/>
      <c r="B981" s="341" t="s">
        <v>893</v>
      </c>
      <c r="C981" s="679"/>
      <c r="D981" s="319"/>
      <c r="E981" s="327">
        <v>0</v>
      </c>
      <c r="F981" s="327">
        <f>SUM(F982)</f>
        <v>0</v>
      </c>
      <c r="G981" s="422">
        <f>SUM(G982)</f>
        <v>0</v>
      </c>
      <c r="H981" s="330">
        <f t="shared" si="142"/>
        <v>0</v>
      </c>
      <c r="I981" s="331">
        <f t="shared" si="142"/>
        <v>0</v>
      </c>
      <c r="J981" s="331">
        <f t="shared" si="142"/>
        <v>0</v>
      </c>
      <c r="K981" s="89">
        <f t="shared" si="138"/>
        <v>0</v>
      </c>
      <c r="L981" s="89">
        <f t="shared" si="139"/>
        <v>0</v>
      </c>
      <c r="M981" s="11"/>
      <c r="N981" s="11"/>
      <c r="O981" s="11"/>
      <c r="P981" s="11"/>
      <c r="Q981" s="63">
        <f t="shared" si="141"/>
        <v>0</v>
      </c>
      <c r="R981" s="11"/>
      <c r="S981" s="11"/>
      <c r="T981" s="11"/>
      <c r="U981" s="11"/>
      <c r="V981" s="11"/>
      <c r="W981" s="11"/>
      <c r="X981" s="11"/>
      <c r="Y981" s="11"/>
      <c r="Z981" s="11"/>
      <c r="AA981" s="11"/>
      <c r="AB981" s="11"/>
      <c r="AC981" s="11"/>
      <c r="AD981" s="11"/>
      <c r="AE981" s="11"/>
      <c r="AF981" s="11"/>
      <c r="AG981" s="11"/>
      <c r="AH981" s="11"/>
      <c r="AI981" s="11"/>
      <c r="AJ981" s="11"/>
    </row>
    <row r="982" spans="1:36" ht="12.75" hidden="1" customHeight="1" x14ac:dyDescent="0.2">
      <c r="A982" s="551"/>
      <c r="B982" s="552"/>
      <c r="C982" s="679" t="s">
        <v>894</v>
      </c>
      <c r="D982" s="554"/>
      <c r="E982" s="327">
        <v>0</v>
      </c>
      <c r="F982" s="327"/>
      <c r="G982" s="322">
        <f>SUM(F982,E982)</f>
        <v>0</v>
      </c>
      <c r="H982" s="330"/>
      <c r="I982" s="331"/>
      <c r="J982" s="331"/>
      <c r="K982" s="89">
        <f t="shared" si="138"/>
        <v>0</v>
      </c>
      <c r="L982" s="89">
        <f t="shared" si="139"/>
        <v>0</v>
      </c>
      <c r="M982" s="11"/>
      <c r="N982" s="11"/>
      <c r="O982" s="11"/>
      <c r="P982" s="11"/>
      <c r="Q982" s="63">
        <f t="shared" si="141"/>
        <v>0</v>
      </c>
      <c r="R982" s="11"/>
      <c r="S982" s="11"/>
      <c r="T982" s="11"/>
      <c r="U982" s="11"/>
      <c r="V982" s="11"/>
      <c r="W982" s="11"/>
      <c r="X982" s="11"/>
      <c r="Y982" s="11"/>
      <c r="Z982" s="11"/>
      <c r="AA982" s="11"/>
      <c r="AB982" s="11"/>
      <c r="AC982" s="11"/>
      <c r="AD982" s="11"/>
      <c r="AE982" s="11"/>
      <c r="AF982" s="11"/>
      <c r="AG982" s="11"/>
      <c r="AH982" s="11"/>
      <c r="AI982" s="11"/>
      <c r="AJ982" s="11"/>
    </row>
    <row r="983" spans="1:36" ht="12.75" hidden="1" customHeight="1" x14ac:dyDescent="0.2">
      <c r="A983" s="299" t="s">
        <v>709</v>
      </c>
      <c r="B983" s="300"/>
      <c r="C983" s="301"/>
      <c r="D983" s="302">
        <v>870250</v>
      </c>
      <c r="E983" s="349">
        <v>0</v>
      </c>
      <c r="F983" s="349">
        <f>SUM(F984)</f>
        <v>0</v>
      </c>
      <c r="G983" s="350">
        <f>SUM(G984)</f>
        <v>0</v>
      </c>
      <c r="H983" s="351">
        <f>SUM(H984)</f>
        <v>0</v>
      </c>
      <c r="I983" s="352">
        <f>SUM(I984)</f>
        <v>0</v>
      </c>
      <c r="J983" s="352">
        <f>SUM(J984)</f>
        <v>0</v>
      </c>
      <c r="K983" s="89">
        <f t="shared" si="138"/>
        <v>0</v>
      </c>
      <c r="L983" s="89">
        <f t="shared" si="139"/>
        <v>0</v>
      </c>
      <c r="M983" s="11"/>
      <c r="N983" s="11"/>
      <c r="O983" s="11"/>
      <c r="P983" s="11"/>
      <c r="Q983" s="63">
        <f t="shared" si="141"/>
        <v>0</v>
      </c>
      <c r="R983" s="11"/>
      <c r="S983" s="11"/>
      <c r="T983" s="11"/>
      <c r="U983" s="11"/>
      <c r="V983" s="11"/>
      <c r="W983" s="11"/>
      <c r="X983" s="11"/>
      <c r="Y983" s="11"/>
      <c r="Z983" s="11"/>
      <c r="AA983" s="11"/>
      <c r="AB983" s="11"/>
      <c r="AC983" s="11"/>
      <c r="AD983" s="11"/>
      <c r="AE983" s="11"/>
      <c r="AF983" s="11"/>
      <c r="AG983" s="11"/>
      <c r="AH983" s="11"/>
      <c r="AI983" s="11"/>
      <c r="AJ983" s="11"/>
    </row>
    <row r="984" spans="1:36" ht="12.75" hidden="1" customHeight="1" x14ac:dyDescent="0.2">
      <c r="A984" s="317"/>
      <c r="B984" s="318"/>
      <c r="C984" s="679" t="s">
        <v>700</v>
      </c>
      <c r="D984" s="319"/>
      <c r="E984" s="327">
        <v>0</v>
      </c>
      <c r="F984" s="327"/>
      <c r="G984" s="322">
        <f>SUM(F984,E984)</f>
        <v>0</v>
      </c>
      <c r="H984" s="328"/>
      <c r="I984" s="329"/>
      <c r="J984" s="329"/>
      <c r="K984" s="89">
        <f t="shared" si="138"/>
        <v>0</v>
      </c>
      <c r="L984" s="89">
        <f t="shared" si="139"/>
        <v>0</v>
      </c>
      <c r="M984" s="11"/>
      <c r="N984" s="11"/>
      <c r="O984" s="11"/>
      <c r="P984" s="11"/>
      <c r="Q984" s="63">
        <f t="shared" si="141"/>
        <v>39880.699999999953</v>
      </c>
      <c r="R984" s="11"/>
      <c r="S984" s="11"/>
      <c r="T984" s="11"/>
      <c r="U984" s="11"/>
      <c r="V984" s="11"/>
      <c r="W984" s="11"/>
      <c r="X984" s="11"/>
      <c r="Y984" s="11"/>
      <c r="Z984" s="11"/>
      <c r="AA984" s="11"/>
      <c r="AB984" s="11"/>
      <c r="AC984" s="11"/>
      <c r="AD984" s="11"/>
      <c r="AE984" s="11"/>
      <c r="AF984" s="11"/>
      <c r="AG984" s="11"/>
      <c r="AH984" s="11"/>
      <c r="AI984" s="11"/>
      <c r="AJ984" s="11"/>
    </row>
    <row r="985" spans="1:36" ht="12.75" customHeight="1" x14ac:dyDescent="0.2">
      <c r="A985" s="556" t="s">
        <v>895</v>
      </c>
      <c r="B985" s="557"/>
      <c r="C985" s="558"/>
      <c r="D985" s="559"/>
      <c r="E985" s="561">
        <v>-39880.699999999953</v>
      </c>
      <c r="F985" s="561">
        <f>SUM(F986:F987)</f>
        <v>0</v>
      </c>
      <c r="G985" s="562">
        <f>SUM(G986:G987)</f>
        <v>-39880.699999999953</v>
      </c>
      <c r="H985" s="563" t="e">
        <f>SUM(H986:H987)</f>
        <v>#REF!</v>
      </c>
      <c r="I985" s="564" t="e">
        <f>SUM(I986:I987)</f>
        <v>#REF!</v>
      </c>
      <c r="J985" s="564" t="e">
        <f>SUM(J986:J987)</f>
        <v>#REF!</v>
      </c>
      <c r="K985" s="89">
        <f t="shared" si="138"/>
        <v>-79761.399999999907</v>
      </c>
      <c r="L985" s="89">
        <f t="shared" si="139"/>
        <v>-39880.699999999953</v>
      </c>
      <c r="M985" s="11"/>
      <c r="N985" s="11"/>
      <c r="O985" s="11"/>
      <c r="P985" s="11"/>
      <c r="Q985" s="63">
        <f t="shared" si="141"/>
        <v>0</v>
      </c>
      <c r="R985" s="11"/>
      <c r="S985" s="11"/>
      <c r="T985" s="11"/>
      <c r="U985" s="11"/>
      <c r="V985" s="11"/>
      <c r="W985" s="11"/>
      <c r="X985" s="11"/>
      <c r="Y985" s="11"/>
      <c r="Z985" s="11"/>
      <c r="AA985" s="11"/>
      <c r="AB985" s="11"/>
      <c r="AC985" s="11"/>
      <c r="AD985" s="11"/>
      <c r="AE985" s="11"/>
      <c r="AF985" s="11"/>
      <c r="AG985" s="11"/>
      <c r="AH985" s="11"/>
      <c r="AI985" s="11"/>
      <c r="AJ985" s="11"/>
    </row>
    <row r="986" spans="1:36" ht="12.75" hidden="1" customHeight="1" x14ac:dyDescent="0.2">
      <c r="A986" s="556"/>
      <c r="B986" s="565" t="s">
        <v>896</v>
      </c>
      <c r="C986" s="566"/>
      <c r="D986" s="567"/>
      <c r="E986" s="569">
        <v>0</v>
      </c>
      <c r="F986" s="569">
        <f>IF(F10&gt;F582,F10-F582,0)</f>
        <v>0</v>
      </c>
      <c r="G986" s="570">
        <f>IF(G10&gt;G582,G10-G582,0)</f>
        <v>0</v>
      </c>
      <c r="H986" s="571" t="e">
        <f>IF(H10&gt;H582,H10-H582,0)</f>
        <v>#REF!</v>
      </c>
      <c r="I986" s="572" t="e">
        <f>IF(I10&gt;I582,I10-I582,0)</f>
        <v>#REF!</v>
      </c>
      <c r="J986" s="572" t="e">
        <f>IF(J10&gt;J582,J10-J582,0)</f>
        <v>#REF!</v>
      </c>
      <c r="K986" s="89">
        <f t="shared" si="138"/>
        <v>0</v>
      </c>
      <c r="L986" s="89">
        <f t="shared" si="139"/>
        <v>0</v>
      </c>
      <c r="M986" s="11"/>
      <c r="N986" s="11"/>
      <c r="O986" s="11"/>
      <c r="P986" s="11"/>
      <c r="Q986" s="63">
        <f t="shared" si="141"/>
        <v>39880.699999999953</v>
      </c>
      <c r="R986" s="11"/>
      <c r="S986" s="11"/>
      <c r="T986" s="11"/>
      <c r="U986" s="11"/>
      <c r="V986" s="11"/>
      <c r="W986" s="11"/>
      <c r="X986" s="11"/>
      <c r="Y986" s="11"/>
      <c r="Z986" s="11"/>
      <c r="AA986" s="11"/>
      <c r="AB986" s="11"/>
      <c r="AC986" s="11"/>
      <c r="AD986" s="11"/>
      <c r="AE986" s="11"/>
      <c r="AF986" s="11"/>
      <c r="AG986" s="11"/>
      <c r="AH986" s="11"/>
      <c r="AI986" s="11"/>
      <c r="AJ986" s="11"/>
    </row>
    <row r="987" spans="1:36" ht="12.75" customHeight="1" x14ac:dyDescent="0.2">
      <c r="A987" s="556"/>
      <c r="B987" s="565" t="s">
        <v>897</v>
      </c>
      <c r="C987" s="566"/>
      <c r="D987" s="573"/>
      <c r="E987" s="569">
        <v>-39880.699999999953</v>
      </c>
      <c r="F987" s="569">
        <f>IF(F10&lt;F582,F10-F582,0)</f>
        <v>0</v>
      </c>
      <c r="G987" s="570">
        <f>IF(G10&lt;G582,G10-G582,0)</f>
        <v>-39880.699999999953</v>
      </c>
      <c r="H987" s="571" t="e">
        <f>IF(H10&lt;H582,H10-H582,0)</f>
        <v>#REF!</v>
      </c>
      <c r="I987" s="572" t="e">
        <f>IF(I10&lt;I582,I10-I582,0)</f>
        <v>#REF!</v>
      </c>
      <c r="J987" s="572" t="e">
        <f>IF(J10&lt;J582,J10-J582,0)</f>
        <v>#REF!</v>
      </c>
      <c r="K987" s="89">
        <f t="shared" si="138"/>
        <v>-79761.399999999907</v>
      </c>
      <c r="L987" s="89">
        <f t="shared" si="139"/>
        <v>-39880.699999999953</v>
      </c>
      <c r="M987" s="11"/>
      <c r="N987" s="11"/>
      <c r="O987" s="11"/>
      <c r="P987" s="11"/>
      <c r="Q987" s="63">
        <f t="shared" si="141"/>
        <v>1.4210854715202004E-14</v>
      </c>
      <c r="R987" s="11"/>
      <c r="S987" s="11"/>
      <c r="T987" s="11"/>
      <c r="U987" s="11"/>
      <c r="V987" s="11"/>
      <c r="W987" s="11"/>
      <c r="X987" s="11"/>
      <c r="Y987" s="11"/>
      <c r="Z987" s="11"/>
      <c r="AA987" s="11"/>
      <c r="AB987" s="11"/>
      <c r="AC987" s="11"/>
      <c r="AD987" s="11"/>
      <c r="AE987" s="11"/>
      <c r="AF987" s="11"/>
      <c r="AG987" s="11"/>
      <c r="AH987" s="11"/>
      <c r="AI987" s="11"/>
      <c r="AJ987" s="11"/>
    </row>
    <row r="988" spans="1:36" ht="12.75" hidden="1" customHeight="1" x14ac:dyDescent="0.2">
      <c r="A988" s="556" t="s">
        <v>699</v>
      </c>
      <c r="B988" s="557"/>
      <c r="C988" s="558"/>
      <c r="D988" s="559"/>
      <c r="E988" s="561">
        <v>0</v>
      </c>
      <c r="F988" s="561">
        <f>SUM(F989:F990)</f>
        <v>1.4210854715202004E-14</v>
      </c>
      <c r="G988" s="562">
        <f>SUM(G989:G990)</f>
        <v>0</v>
      </c>
      <c r="H988" s="563">
        <f>SUM(H989:H990)</f>
        <v>46107</v>
      </c>
      <c r="I988" s="564">
        <f>SUM(I989:I990)</f>
        <v>46601</v>
      </c>
      <c r="J988" s="564">
        <f>SUM(J989:J990)</f>
        <v>47050</v>
      </c>
      <c r="K988" s="89">
        <f t="shared" si="138"/>
        <v>1.4210854715202004E-14</v>
      </c>
      <c r="L988" s="89">
        <f>E988</f>
        <v>0</v>
      </c>
      <c r="M988" s="11"/>
      <c r="N988" s="11"/>
      <c r="O988" s="11"/>
      <c r="P988" s="11"/>
      <c r="Q988" s="63">
        <f t="shared" si="141"/>
        <v>0</v>
      </c>
      <c r="R988" s="11"/>
      <c r="S988" s="11"/>
      <c r="T988" s="11"/>
      <c r="U988" s="11"/>
      <c r="V988" s="11"/>
      <c r="W988" s="11"/>
      <c r="X988" s="11"/>
      <c r="Y988" s="11"/>
      <c r="Z988" s="11"/>
      <c r="AA988" s="11"/>
      <c r="AB988" s="11"/>
      <c r="AC988" s="11"/>
      <c r="AD988" s="11"/>
      <c r="AE988" s="11"/>
      <c r="AF988" s="11"/>
      <c r="AG988" s="11"/>
      <c r="AH988" s="11"/>
      <c r="AI988" s="11"/>
      <c r="AJ988" s="11"/>
    </row>
    <row r="989" spans="1:36" ht="12.75" hidden="1" customHeight="1" x14ac:dyDescent="0.2">
      <c r="A989" s="574"/>
      <c r="B989" s="575"/>
      <c r="C989" s="576" t="s">
        <v>898</v>
      </c>
      <c r="D989" s="577"/>
      <c r="E989" s="579">
        <v>0</v>
      </c>
      <c r="F989" s="579">
        <f>IF(F287&gt;F584,F287-F584,0)</f>
        <v>0</v>
      </c>
      <c r="G989" s="580">
        <f>IF(G287&gt;G584,G287-G584,0)</f>
        <v>0</v>
      </c>
      <c r="H989" s="581">
        <f>IF(H287&gt;H584,H287-H584,0)</f>
        <v>46107</v>
      </c>
      <c r="I989" s="582">
        <f>IF(I287&gt;I584,I287-I584,0)</f>
        <v>46601</v>
      </c>
      <c r="J989" s="582">
        <f>IF(J287&gt;J584,J287-J584,0)</f>
        <v>47050</v>
      </c>
      <c r="K989" s="89">
        <f t="shared" si="138"/>
        <v>0</v>
      </c>
      <c r="L989" s="89">
        <f>E989</f>
        <v>0</v>
      </c>
      <c r="M989" s="11"/>
      <c r="N989" s="11"/>
      <c r="O989" s="11"/>
      <c r="P989" s="11"/>
      <c r="Q989" s="63">
        <f t="shared" si="141"/>
        <v>1.4210854715202004E-14</v>
      </c>
      <c r="R989" s="11"/>
      <c r="S989" s="11"/>
      <c r="T989" s="11"/>
      <c r="U989" s="11"/>
      <c r="V989" s="11"/>
      <c r="W989" s="11"/>
      <c r="X989" s="11"/>
      <c r="Y989" s="11"/>
      <c r="Z989" s="11"/>
      <c r="AA989" s="11"/>
      <c r="AB989" s="11"/>
      <c r="AC989" s="11"/>
      <c r="AD989" s="11"/>
      <c r="AE989" s="11"/>
      <c r="AF989" s="11"/>
      <c r="AG989" s="11"/>
      <c r="AH989" s="11"/>
      <c r="AI989" s="11"/>
      <c r="AJ989" s="11"/>
    </row>
    <row r="990" spans="1:36" ht="12.75" hidden="1" customHeight="1" x14ac:dyDescent="0.2">
      <c r="A990" s="574"/>
      <c r="B990" s="575"/>
      <c r="C990" s="576" t="s">
        <v>899</v>
      </c>
      <c r="D990" s="583"/>
      <c r="E990" s="579">
        <v>0</v>
      </c>
      <c r="F990" s="579">
        <f>IF(F287&gt;F584,0,F287-F584)</f>
        <v>1.4210854715202004E-14</v>
      </c>
      <c r="G990" s="580">
        <f>IF(G287&gt;G584,0,G287-G584)</f>
        <v>0</v>
      </c>
      <c r="H990" s="581">
        <f>IF(H287&lt;H584,H287-H584,0)</f>
        <v>0</v>
      </c>
      <c r="I990" s="582">
        <f>IF(I287&lt;I584,I287-I584,0)</f>
        <v>0</v>
      </c>
      <c r="J990" s="582">
        <f>IF(J287&lt;J584,J287-J584,0)</f>
        <v>0</v>
      </c>
      <c r="K990" s="89">
        <f t="shared" si="138"/>
        <v>1.4210854715202004E-14</v>
      </c>
      <c r="L990" s="89">
        <f>IF(G990&lt;&gt;0,G990,0)</f>
        <v>0</v>
      </c>
      <c r="M990" s="11"/>
      <c r="N990" s="11"/>
      <c r="O990" s="11"/>
      <c r="P990" s="11"/>
      <c r="Q990" s="63">
        <f t="shared" si="141"/>
        <v>39880.699999999983</v>
      </c>
      <c r="R990" s="11"/>
      <c r="S990" s="11"/>
      <c r="T990" s="11"/>
      <c r="U990" s="11"/>
      <c r="V990" s="11"/>
      <c r="W990" s="11"/>
      <c r="X990" s="11"/>
      <c r="Y990" s="11"/>
      <c r="Z990" s="11"/>
      <c r="AA990" s="11"/>
      <c r="AB990" s="11"/>
      <c r="AC990" s="11"/>
      <c r="AD990" s="11"/>
      <c r="AE990" s="11"/>
      <c r="AF990" s="11"/>
      <c r="AG990" s="11"/>
      <c r="AH990" s="11"/>
      <c r="AI990" s="11"/>
      <c r="AJ990" s="11"/>
    </row>
    <row r="991" spans="1:36" ht="12.75" customHeight="1" x14ac:dyDescent="0.2">
      <c r="A991" s="556" t="s">
        <v>700</v>
      </c>
      <c r="B991" s="557"/>
      <c r="C991" s="558"/>
      <c r="D991" s="559"/>
      <c r="E991" s="561">
        <v>-39880.699999999953</v>
      </c>
      <c r="F991" s="561">
        <f>SUM(F992:F993)</f>
        <v>0</v>
      </c>
      <c r="G991" s="562">
        <f>SUM(G992:G993)</f>
        <v>-39880.699999999983</v>
      </c>
      <c r="H991" s="563">
        <f>SUM(H992:H993)</f>
        <v>0</v>
      </c>
      <c r="I991" s="564">
        <f>SUM(I992:I993)</f>
        <v>-6536</v>
      </c>
      <c r="J991" s="564">
        <f>SUM(J992:J993)</f>
        <v>0</v>
      </c>
      <c r="K991" s="89">
        <f t="shared" si="138"/>
        <v>-79761.399999999936</v>
      </c>
      <c r="L991" s="89">
        <f>IF(G991&lt;&gt;0,G991,0)</f>
        <v>-39880.699999999983</v>
      </c>
      <c r="M991" s="11"/>
      <c r="N991" s="11"/>
      <c r="O991" s="11"/>
      <c r="P991" s="11"/>
      <c r="Q991" s="63">
        <f t="shared" si="141"/>
        <v>0</v>
      </c>
      <c r="R991" s="11"/>
      <c r="S991" s="11"/>
      <c r="T991" s="11"/>
      <c r="U991" s="11"/>
      <c r="V991" s="11"/>
      <c r="W991" s="11"/>
      <c r="X991" s="11"/>
      <c r="Y991" s="11"/>
      <c r="Z991" s="11"/>
      <c r="AA991" s="11"/>
      <c r="AB991" s="11"/>
      <c r="AC991" s="11"/>
      <c r="AD991" s="11"/>
      <c r="AE991" s="11"/>
      <c r="AF991" s="11"/>
      <c r="AG991" s="11"/>
      <c r="AH991" s="11"/>
      <c r="AI991" s="11"/>
      <c r="AJ991" s="11"/>
    </row>
    <row r="992" spans="1:36" ht="12.75" hidden="1" customHeight="1" x14ac:dyDescent="0.2">
      <c r="A992" s="574"/>
      <c r="B992" s="575"/>
      <c r="C992" s="576" t="s">
        <v>898</v>
      </c>
      <c r="D992" s="577"/>
      <c r="E992" s="579">
        <v>0</v>
      </c>
      <c r="F992" s="579">
        <f>IF(F429&gt;F585,F429-F585,0)</f>
        <v>0</v>
      </c>
      <c r="G992" s="580">
        <f>IF(G429&gt;G585,G429-G585,0)</f>
        <v>0</v>
      </c>
      <c r="H992" s="581">
        <f>IF(H429&gt;H585,H429-H585,0)</f>
        <v>0</v>
      </c>
      <c r="I992" s="582">
        <f>IF(I429&gt;I585,I429-I585,0)</f>
        <v>0</v>
      </c>
      <c r="J992" s="582">
        <f>IF(J429&gt;J585,J429-J585,0)</f>
        <v>0</v>
      </c>
      <c r="K992" s="89">
        <f t="shared" si="138"/>
        <v>0</v>
      </c>
      <c r="L992" s="89">
        <f>F992+G992</f>
        <v>0</v>
      </c>
      <c r="M992" s="11"/>
      <c r="N992" s="11"/>
      <c r="O992" s="11"/>
      <c r="P992" s="11"/>
      <c r="Q992" s="63">
        <f t="shared" si="141"/>
        <v>39880.699999999983</v>
      </c>
      <c r="R992" s="11"/>
      <c r="S992" s="11"/>
      <c r="T992" s="11"/>
      <c r="U992" s="11"/>
      <c r="V992" s="11"/>
      <c r="W992" s="11"/>
      <c r="X992" s="11"/>
      <c r="Y992" s="11"/>
      <c r="Z992" s="11"/>
      <c r="AA992" s="11"/>
      <c r="AB992" s="11"/>
      <c r="AC992" s="11"/>
      <c r="AD992" s="11"/>
      <c r="AE992" s="11"/>
      <c r="AF992" s="11"/>
      <c r="AG992" s="11"/>
      <c r="AH992" s="11"/>
      <c r="AI992" s="11"/>
      <c r="AJ992" s="11"/>
    </row>
    <row r="993" spans="1:36" ht="12.75" customHeight="1" thickBot="1" x14ac:dyDescent="0.25">
      <c r="A993" s="584"/>
      <c r="B993" s="585"/>
      <c r="C993" s="586" t="s">
        <v>899</v>
      </c>
      <c r="D993" s="587"/>
      <c r="E993" s="589">
        <v>-39880.699999999953</v>
      </c>
      <c r="F993" s="589">
        <f>IF(F429&lt;F585,F429-F585,0)</f>
        <v>0</v>
      </c>
      <c r="G993" s="590">
        <f>IF(G429&lt;G585,G429-G585,0)</f>
        <v>-39880.699999999983</v>
      </c>
      <c r="H993" s="591">
        <f>IF(H429&lt;H585,H429-H585,0)</f>
        <v>0</v>
      </c>
      <c r="I993" s="592">
        <f>IF(I429&lt;I585,I429-I585,0)</f>
        <v>-6536</v>
      </c>
      <c r="J993" s="592">
        <f>IF(J429&lt;J585,J429-J585,0)</f>
        <v>0</v>
      </c>
      <c r="K993" s="89">
        <f t="shared" si="138"/>
        <v>-79761.399999999936</v>
      </c>
      <c r="L993" s="89">
        <f>IF(G993&lt;&gt;0,G993,0)</f>
        <v>-39880.699999999983</v>
      </c>
      <c r="M993" s="11"/>
      <c r="N993" s="11"/>
      <c r="O993" s="11"/>
      <c r="P993" s="11"/>
      <c r="Q993" s="63">
        <f t="shared" si="141"/>
        <v>0</v>
      </c>
      <c r="R993" s="11"/>
      <c r="S993" s="11"/>
      <c r="T993" s="11"/>
      <c r="U993" s="11"/>
      <c r="V993" s="11"/>
      <c r="W993" s="11"/>
      <c r="X993" s="11"/>
      <c r="Y993" s="11"/>
      <c r="Z993" s="11"/>
      <c r="AA993" s="11"/>
      <c r="AB993" s="11"/>
      <c r="AC993" s="11"/>
      <c r="AD993" s="11"/>
      <c r="AE993" s="11"/>
      <c r="AF993" s="11"/>
      <c r="AG993" s="11"/>
      <c r="AH993" s="11"/>
      <c r="AI993" s="11"/>
      <c r="AJ993" s="11"/>
    </row>
    <row r="994" spans="1:36" ht="12.75" customHeight="1" x14ac:dyDescent="0.2">
      <c r="A994" s="11"/>
      <c r="B994" s="62"/>
      <c r="C994" s="10"/>
      <c r="D994" s="55"/>
      <c r="E994" s="63"/>
      <c r="F994" s="63"/>
      <c r="G994" s="63"/>
      <c r="H994" s="11"/>
      <c r="I994" s="11"/>
      <c r="J994" s="11"/>
      <c r="K994" s="11"/>
      <c r="L994" s="63">
        <f>F985</f>
        <v>0</v>
      </c>
      <c r="M994" s="11"/>
      <c r="N994" s="11"/>
      <c r="O994" s="11"/>
      <c r="P994" s="11"/>
      <c r="Q994" s="63">
        <f t="shared" si="141"/>
        <v>0</v>
      </c>
      <c r="R994" s="11"/>
      <c r="S994" s="11"/>
      <c r="T994" s="11"/>
      <c r="U994" s="11"/>
      <c r="V994" s="11"/>
      <c r="W994" s="11"/>
      <c r="X994" s="11"/>
      <c r="Y994" s="11"/>
      <c r="Z994" s="11"/>
      <c r="AA994" s="11"/>
      <c r="AB994" s="11"/>
      <c r="AC994" s="11"/>
      <c r="AD994" s="11"/>
      <c r="AE994" s="11"/>
      <c r="AF994" s="11"/>
      <c r="AG994" s="11"/>
      <c r="AH994" s="11"/>
      <c r="AI994" s="11"/>
      <c r="AJ994" s="11"/>
    </row>
    <row r="995" spans="1:36" ht="12.75" customHeight="1" x14ac:dyDescent="0.2">
      <c r="A995" s="11"/>
      <c r="B995" s="62"/>
      <c r="C995" s="10"/>
      <c r="D995" s="55"/>
      <c r="E995" s="63"/>
      <c r="F995" s="63"/>
      <c r="G995" s="63"/>
      <c r="H995" s="11"/>
      <c r="I995" s="11"/>
      <c r="J995" s="11"/>
      <c r="K995" s="11"/>
      <c r="L995" s="63">
        <v>19652</v>
      </c>
      <c r="M995" s="11"/>
      <c r="N995" s="11"/>
      <c r="O995" s="11"/>
      <c r="P995" s="11"/>
      <c r="Q995" s="11"/>
      <c r="R995" s="11"/>
      <c r="S995" s="11"/>
      <c r="T995" s="11"/>
      <c r="U995" s="11"/>
      <c r="V995" s="11"/>
      <c r="W995" s="11"/>
      <c r="X995" s="11"/>
      <c r="Y995" s="11"/>
      <c r="Z995" s="11"/>
      <c r="AA995" s="11"/>
      <c r="AB995" s="11"/>
      <c r="AC995" s="11"/>
      <c r="AD995" s="11"/>
      <c r="AE995" s="11"/>
      <c r="AF995" s="11"/>
      <c r="AG995" s="11"/>
      <c r="AH995" s="11"/>
      <c r="AI995" s="11"/>
      <c r="AJ995" s="11"/>
    </row>
    <row r="996" spans="1:36" ht="12.75" customHeight="1" x14ac:dyDescent="0.2">
      <c r="A996" s="11"/>
      <c r="B996" s="62"/>
      <c r="C996" s="10"/>
      <c r="D996" s="55"/>
      <c r="E996" s="63"/>
      <c r="F996" s="63"/>
      <c r="G996" s="63"/>
      <c r="H996" s="11"/>
      <c r="I996" s="11"/>
      <c r="J996" s="11"/>
      <c r="K996" s="11"/>
      <c r="L996" s="63">
        <f>SUBTOTAL(9,L994:L995)</f>
        <v>19652</v>
      </c>
      <c r="M996" s="11"/>
      <c r="N996" s="11"/>
      <c r="O996" s="11"/>
      <c r="P996" s="11"/>
      <c r="Q996" s="11"/>
      <c r="R996" s="11"/>
      <c r="S996" s="11"/>
      <c r="T996" s="11"/>
      <c r="U996" s="11"/>
      <c r="V996" s="11"/>
      <c r="W996" s="11"/>
      <c r="X996" s="11"/>
      <c r="Y996" s="11"/>
      <c r="Z996" s="11"/>
      <c r="AA996" s="11"/>
      <c r="AB996" s="11"/>
      <c r="AC996" s="11"/>
      <c r="AD996" s="11"/>
      <c r="AE996" s="11"/>
      <c r="AF996" s="11"/>
      <c r="AG996" s="11"/>
      <c r="AH996" s="11"/>
      <c r="AI996" s="11"/>
      <c r="AJ996" s="11"/>
    </row>
    <row r="997" spans="1:36" ht="12.75" hidden="1" customHeight="1" x14ac:dyDescent="0.2">
      <c r="A997" s="11"/>
      <c r="B997" s="62"/>
      <c r="C997" s="10"/>
      <c r="D997" s="55"/>
      <c r="E997" s="63"/>
      <c r="F997" s="63"/>
      <c r="G997" s="63"/>
      <c r="H997" s="11"/>
      <c r="I997" s="11"/>
      <c r="J997" s="11"/>
      <c r="K997" s="11"/>
      <c r="L997" s="11"/>
      <c r="M997" s="11"/>
      <c r="N997" s="11"/>
      <c r="O997" s="11"/>
      <c r="P997" s="11"/>
      <c r="Q997" s="11"/>
      <c r="R997" s="11"/>
      <c r="S997" s="11"/>
      <c r="T997" s="11"/>
      <c r="U997" s="11"/>
      <c r="V997" s="11"/>
      <c r="W997" s="11"/>
      <c r="X997" s="11"/>
      <c r="Y997" s="11"/>
      <c r="Z997" s="11"/>
      <c r="AA997" s="11"/>
      <c r="AB997" s="11"/>
      <c r="AC997" s="11"/>
      <c r="AD997" s="11"/>
      <c r="AE997" s="11"/>
      <c r="AF997" s="11"/>
      <c r="AG997" s="11"/>
      <c r="AH997" s="11"/>
      <c r="AI997" s="11"/>
      <c r="AJ997" s="11"/>
    </row>
    <row r="998" spans="1:36" ht="24" customHeight="1" x14ac:dyDescent="0.2">
      <c r="A998" s="714" t="s">
        <v>179</v>
      </c>
      <c r="B998" s="691"/>
      <c r="C998" s="691"/>
      <c r="D998" s="726" t="str">
        <f>IF($L$1="proiect","DIRECTOR EXECUTIV,","SECRETAR GENERAL AL JUDEŢULUI,")</f>
        <v>SECRETAR GENERAL AL JUDEŢULUI,</v>
      </c>
      <c r="E998" s="691"/>
      <c r="F998" s="691"/>
      <c r="G998" s="691"/>
      <c r="H998" s="593"/>
      <c r="I998" s="593"/>
      <c r="J998" s="593"/>
      <c r="K998" s="248"/>
      <c r="L998" s="248"/>
      <c r="M998" s="248"/>
      <c r="N998" s="248"/>
      <c r="O998" s="248"/>
      <c r="P998" s="248"/>
      <c r="Q998" s="248"/>
      <c r="R998" s="248"/>
      <c r="S998" s="248"/>
      <c r="T998" s="248"/>
      <c r="U998" s="248"/>
      <c r="V998" s="248"/>
      <c r="W998" s="248"/>
      <c r="X998" s="248"/>
      <c r="Y998" s="248"/>
      <c r="Z998" s="248"/>
      <c r="AA998" s="248"/>
      <c r="AB998" s="248"/>
      <c r="AC998" s="248"/>
      <c r="AD998" s="248"/>
      <c r="AE998" s="248"/>
      <c r="AF998" s="248"/>
      <c r="AG998" s="248"/>
      <c r="AH998" s="248"/>
      <c r="AI998" s="248"/>
      <c r="AJ998" s="248"/>
    </row>
    <row r="999" spans="1:36" ht="12.75" customHeight="1" x14ac:dyDescent="0.2">
      <c r="A999" s="715" t="s">
        <v>180</v>
      </c>
      <c r="B999" s="691"/>
      <c r="C999" s="691"/>
      <c r="D999" s="720" t="str">
        <f>IF($L$1="proiect","Hadady Éva Katalin","Crasnai Mihaela Elena Ana")</f>
        <v>Crasnai Mihaela Elena Ana</v>
      </c>
      <c r="E999" s="691"/>
      <c r="F999" s="691"/>
      <c r="G999" s="691"/>
      <c r="H999" s="68"/>
      <c r="I999" s="68"/>
      <c r="J999" s="68"/>
      <c r="K999" s="11"/>
      <c r="L999" s="11"/>
      <c r="M999" s="11"/>
      <c r="N999" s="11"/>
      <c r="O999" s="11"/>
      <c r="P999" s="11"/>
      <c r="Q999" s="11"/>
      <c r="R999" s="11"/>
      <c r="S999" s="11"/>
      <c r="T999" s="11"/>
      <c r="U999" s="11"/>
      <c r="V999" s="11"/>
      <c r="W999" s="11"/>
      <c r="X999" s="11"/>
      <c r="Y999" s="11"/>
      <c r="Z999" s="11"/>
      <c r="AA999" s="11"/>
      <c r="AB999" s="11"/>
      <c r="AC999" s="11"/>
      <c r="AD999" s="11"/>
      <c r="AE999" s="11"/>
      <c r="AF999" s="11"/>
      <c r="AG999" s="11"/>
      <c r="AH999" s="11"/>
      <c r="AI999" s="11"/>
      <c r="AJ999" s="11"/>
    </row>
    <row r="1000" spans="1:36" ht="12.75" customHeight="1" x14ac:dyDescent="0.2">
      <c r="A1000" s="67"/>
      <c r="B1000" s="67"/>
      <c r="C1000" s="67"/>
      <c r="D1000" s="69"/>
      <c r="E1000" s="69"/>
      <c r="F1000" s="69"/>
      <c r="G1000" s="69"/>
      <c r="H1000" s="68"/>
      <c r="I1000" s="68"/>
      <c r="J1000" s="68"/>
      <c r="K1000" s="11"/>
      <c r="L1000" s="11"/>
      <c r="M1000" s="11"/>
      <c r="N1000" s="11"/>
      <c r="O1000" s="11"/>
      <c r="P1000" s="11"/>
      <c r="Q1000" s="11"/>
      <c r="R1000" s="11"/>
      <c r="S1000" s="11"/>
      <c r="T1000" s="11"/>
      <c r="U1000" s="11"/>
      <c r="V1000" s="11"/>
      <c r="W1000" s="11"/>
      <c r="X1000" s="11"/>
      <c r="Y1000" s="11"/>
      <c r="Z1000" s="11"/>
      <c r="AA1000" s="11"/>
      <c r="AB1000" s="11"/>
      <c r="AC1000" s="11"/>
      <c r="AD1000" s="11"/>
      <c r="AE1000" s="11"/>
      <c r="AF1000" s="11"/>
      <c r="AG1000" s="11"/>
      <c r="AH1000" s="11"/>
      <c r="AI1000" s="11"/>
      <c r="AJ1000" s="11"/>
    </row>
    <row r="1001" spans="1:36" ht="12.75" customHeight="1" x14ac:dyDescent="0.2">
      <c r="A1001" s="67"/>
      <c r="B1001" s="67"/>
      <c r="C1001" s="67"/>
      <c r="D1001" s="69"/>
      <c r="E1001" s="69"/>
      <c r="F1001" s="69"/>
      <c r="G1001" s="69"/>
      <c r="H1001" s="68"/>
      <c r="I1001" s="68"/>
      <c r="J1001" s="68"/>
      <c r="K1001" s="11"/>
      <c r="L1001" s="594">
        <f>G993-G987</f>
        <v>0</v>
      </c>
      <c r="M1001" s="11"/>
      <c r="N1001" s="11"/>
      <c r="O1001" s="11"/>
      <c r="P1001" s="11"/>
      <c r="Q1001" s="11"/>
      <c r="R1001" s="11"/>
      <c r="S1001" s="11"/>
      <c r="T1001" s="11"/>
      <c r="U1001" s="11"/>
      <c r="V1001" s="11"/>
      <c r="W1001" s="11"/>
      <c r="X1001" s="11"/>
      <c r="Y1001" s="11"/>
      <c r="Z1001" s="11"/>
      <c r="AA1001" s="11"/>
      <c r="AB1001" s="11"/>
      <c r="AC1001" s="11"/>
      <c r="AD1001" s="11"/>
      <c r="AE1001" s="11"/>
      <c r="AF1001" s="11"/>
      <c r="AG1001" s="11"/>
      <c r="AH1001" s="11"/>
      <c r="AI1001" s="11"/>
      <c r="AJ1001" s="11"/>
    </row>
    <row r="1002" spans="1:36" ht="12.75" customHeight="1" x14ac:dyDescent="0.2">
      <c r="A1002" s="11"/>
      <c r="B1002" s="67"/>
      <c r="C1002" s="68"/>
      <c r="D1002" s="9"/>
      <c r="E1002" s="69"/>
      <c r="F1002" s="69"/>
      <c r="G1002" s="63"/>
      <c r="H1002" s="11"/>
      <c r="I1002" s="11"/>
      <c r="J1002" s="11"/>
      <c r="K1002" s="11"/>
      <c r="L1002" s="11"/>
      <c r="M1002" s="11"/>
      <c r="N1002" s="11"/>
      <c r="O1002" s="11"/>
      <c r="P1002" s="11"/>
      <c r="Q1002" s="11"/>
      <c r="R1002" s="11"/>
      <c r="S1002" s="11"/>
      <c r="T1002" s="11"/>
      <c r="U1002" s="11"/>
      <c r="V1002" s="11"/>
      <c r="W1002" s="11"/>
      <c r="X1002" s="11"/>
      <c r="Y1002" s="11"/>
      <c r="Z1002" s="11"/>
      <c r="AA1002" s="11"/>
      <c r="AB1002" s="11"/>
      <c r="AC1002" s="11"/>
      <c r="AD1002" s="11"/>
      <c r="AE1002" s="11"/>
      <c r="AF1002" s="11"/>
      <c r="AG1002" s="11"/>
      <c r="AH1002" s="11"/>
      <c r="AI1002" s="11"/>
      <c r="AJ1002" s="11"/>
    </row>
    <row r="1003" spans="1:36" ht="12.75" customHeight="1" x14ac:dyDescent="0.2">
      <c r="A1003" s="11"/>
      <c r="B1003" s="11"/>
      <c r="C1003" s="10"/>
      <c r="D1003" s="720" t="str">
        <f>IF($L$1="proiect","ŞEF SERVICIU,"," ")</f>
        <v xml:space="preserve"> </v>
      </c>
      <c r="E1003" s="691"/>
      <c r="F1003" s="691"/>
      <c r="G1003" s="691"/>
      <c r="H1003" s="68"/>
      <c r="I1003" s="68"/>
      <c r="J1003" s="68"/>
      <c r="K1003" s="11"/>
      <c r="L1003" s="11"/>
      <c r="M1003" s="11"/>
      <c r="N1003" s="11"/>
      <c r="O1003" s="11"/>
      <c r="P1003" s="11"/>
      <c r="Q1003" s="11"/>
      <c r="R1003" s="11"/>
      <c r="S1003" s="11"/>
      <c r="T1003" s="11"/>
      <c r="U1003" s="11"/>
      <c r="V1003" s="11"/>
      <c r="W1003" s="11"/>
      <c r="X1003" s="11"/>
      <c r="Y1003" s="11"/>
      <c r="Z1003" s="11"/>
      <c r="AA1003" s="11"/>
      <c r="AB1003" s="11"/>
      <c r="AC1003" s="11"/>
      <c r="AD1003" s="11"/>
      <c r="AE1003" s="11"/>
      <c r="AF1003" s="11"/>
      <c r="AG1003" s="11"/>
      <c r="AH1003" s="11"/>
      <c r="AI1003" s="11"/>
      <c r="AJ1003" s="11"/>
    </row>
    <row r="1004" spans="1:36" ht="12.75" customHeight="1" x14ac:dyDescent="0.2">
      <c r="A1004" s="57" t="s">
        <v>900</v>
      </c>
      <c r="B1004" s="11"/>
      <c r="C1004" s="10"/>
      <c r="D1004" s="720" t="str">
        <f>IF($L$1="proiect","Manţa Magdalena Sofia"," ")</f>
        <v xml:space="preserve"> </v>
      </c>
      <c r="E1004" s="691"/>
      <c r="F1004" s="691"/>
      <c r="G1004" s="691"/>
      <c r="H1004" s="68"/>
      <c r="I1004" s="68"/>
      <c r="J1004" s="68"/>
      <c r="K1004" s="11"/>
      <c r="L1004" s="11"/>
      <c r="M1004" s="11"/>
      <c r="N1004" s="11"/>
      <c r="O1004" s="11"/>
      <c r="P1004" s="11"/>
      <c r="Q1004" s="11"/>
      <c r="R1004" s="11"/>
      <c r="S1004" s="11"/>
      <c r="T1004" s="11"/>
      <c r="U1004" s="11"/>
      <c r="V1004" s="11"/>
      <c r="W1004" s="11"/>
      <c r="X1004" s="11"/>
      <c r="Y1004" s="11"/>
      <c r="Z1004" s="11"/>
      <c r="AA1004" s="11"/>
      <c r="AB1004" s="11"/>
      <c r="AC1004" s="11"/>
      <c r="AD1004" s="11"/>
      <c r="AE1004" s="11"/>
      <c r="AF1004" s="11"/>
      <c r="AG1004" s="11"/>
      <c r="AH1004" s="11"/>
      <c r="AI1004" s="11"/>
      <c r="AJ1004" s="11"/>
    </row>
    <row r="1005" spans="1:36" ht="12.75" customHeight="1" x14ac:dyDescent="0.2">
      <c r="A1005" s="57" t="s">
        <v>182</v>
      </c>
      <c r="B1005" s="11"/>
      <c r="C1005" s="10"/>
      <c r="D1005" s="69"/>
      <c r="E1005" s="69"/>
      <c r="F1005" s="69"/>
      <c r="G1005" s="69"/>
      <c r="H1005" s="68"/>
      <c r="I1005" s="68"/>
      <c r="J1005" s="68"/>
      <c r="K1005" s="11"/>
      <c r="L1005" s="11"/>
      <c r="M1005" s="11"/>
      <c r="N1005" s="11"/>
      <c r="O1005" s="11"/>
      <c r="P1005" s="11"/>
      <c r="Q1005" s="11"/>
      <c r="R1005" s="11"/>
      <c r="S1005" s="11"/>
      <c r="T1005" s="11"/>
      <c r="U1005" s="11"/>
      <c r="V1005" s="11"/>
      <c r="W1005" s="11"/>
      <c r="X1005" s="11"/>
      <c r="Y1005" s="11"/>
      <c r="Z1005" s="11"/>
      <c r="AA1005" s="11"/>
      <c r="AB1005" s="11"/>
      <c r="AC1005" s="11"/>
      <c r="AD1005" s="11"/>
      <c r="AE1005" s="11"/>
      <c r="AF1005" s="11"/>
      <c r="AG1005" s="11"/>
      <c r="AH1005" s="11"/>
      <c r="AI1005" s="11"/>
      <c r="AJ1005" s="11"/>
    </row>
    <row r="1006" spans="1:36" ht="12.75" customHeight="1" x14ac:dyDescent="0.2">
      <c r="A1006" s="11"/>
      <c r="B1006" s="62"/>
      <c r="C1006" s="11"/>
      <c r="D1006" s="55"/>
      <c r="E1006" s="63"/>
      <c r="F1006" s="63"/>
      <c r="G1006" s="63"/>
      <c r="H1006" s="11"/>
      <c r="I1006" s="11"/>
      <c r="J1006" s="11"/>
      <c r="K1006" s="11"/>
      <c r="L1006" s="11"/>
      <c r="M1006" s="11"/>
      <c r="N1006" s="11"/>
      <c r="O1006" s="11"/>
      <c r="P1006" s="11"/>
      <c r="Q1006" s="11"/>
      <c r="R1006" s="11"/>
      <c r="S1006" s="11"/>
      <c r="T1006" s="11"/>
      <c r="U1006" s="11"/>
      <c r="V1006" s="11"/>
      <c r="W1006" s="11"/>
      <c r="X1006" s="11"/>
      <c r="Y1006" s="11"/>
      <c r="Z1006" s="11"/>
      <c r="AA1006" s="11"/>
      <c r="AB1006" s="11"/>
      <c r="AC1006" s="11"/>
      <c r="AD1006" s="11"/>
      <c r="AE1006" s="11"/>
      <c r="AF1006" s="11"/>
      <c r="AG1006" s="11"/>
      <c r="AH1006" s="11"/>
      <c r="AI1006" s="11"/>
      <c r="AJ1006" s="11"/>
    </row>
    <row r="1007" spans="1:36" ht="12.75" customHeight="1" x14ac:dyDescent="0.2">
      <c r="A1007" s="11"/>
      <c r="B1007" s="62"/>
      <c r="C1007" s="63"/>
      <c r="D1007" s="55"/>
      <c r="E1007" s="63"/>
      <c r="F1007" s="63"/>
      <c r="G1007" s="63"/>
      <c r="H1007" s="65"/>
      <c r="I1007" s="65"/>
      <c r="J1007" s="65"/>
      <c r="K1007" s="11"/>
      <c r="L1007" s="11"/>
      <c r="M1007" s="11"/>
      <c r="N1007" s="11"/>
      <c r="O1007" s="11"/>
      <c r="P1007" s="11"/>
      <c r="Q1007" s="11"/>
      <c r="R1007" s="11"/>
      <c r="S1007" s="11"/>
      <c r="T1007" s="11"/>
      <c r="U1007" s="11"/>
      <c r="V1007" s="11"/>
      <c r="W1007" s="11"/>
      <c r="X1007" s="11"/>
      <c r="Y1007" s="11"/>
      <c r="Z1007" s="11"/>
      <c r="AA1007" s="11"/>
      <c r="AB1007" s="11"/>
      <c r="AC1007" s="11"/>
      <c r="AD1007" s="11"/>
      <c r="AE1007" s="11"/>
      <c r="AF1007" s="11"/>
      <c r="AG1007" s="11"/>
      <c r="AH1007" s="11"/>
      <c r="AI1007" s="11"/>
      <c r="AJ1007" s="11"/>
    </row>
    <row r="1008" spans="1:36" ht="12.75" customHeight="1" x14ac:dyDescent="0.2">
      <c r="A1008" s="11"/>
      <c r="B1008" s="62"/>
      <c r="C1008" s="63"/>
      <c r="D1008" s="55"/>
      <c r="E1008" s="63"/>
      <c r="F1008" s="63"/>
      <c r="G1008" s="63"/>
      <c r="H1008" s="65"/>
      <c r="I1008" s="65"/>
      <c r="J1008" s="65"/>
      <c r="K1008" s="11"/>
      <c r="L1008" s="11"/>
      <c r="M1008" s="11"/>
      <c r="N1008" s="11"/>
      <c r="O1008" s="11"/>
      <c r="P1008" s="11"/>
      <c r="Q1008" s="11"/>
      <c r="R1008" s="11"/>
      <c r="S1008" s="11"/>
      <c r="T1008" s="11"/>
      <c r="U1008" s="11"/>
      <c r="V1008" s="11"/>
      <c r="W1008" s="11"/>
      <c r="X1008" s="11"/>
      <c r="Y1008" s="11"/>
      <c r="Z1008" s="11"/>
      <c r="AA1008" s="11"/>
      <c r="AB1008" s="11"/>
      <c r="AC1008" s="11"/>
      <c r="AD1008" s="11"/>
      <c r="AE1008" s="11"/>
      <c r="AF1008" s="11"/>
      <c r="AG1008" s="11"/>
      <c r="AH1008" s="11"/>
      <c r="AI1008" s="11"/>
      <c r="AJ1008" s="11"/>
    </row>
  </sheetData>
  <autoFilter ref="A10:AJ995" xr:uid="{00000000-0009-0000-0000-000001000000}">
    <filterColumn colId="11">
      <filters blank="1">
        <filter val="0,00"/>
        <filter val="1.009"/>
        <filter val="1.050"/>
        <filter val="1.072"/>
        <filter val="1.103"/>
        <filter val="1.117"/>
        <filter val="-1.147"/>
        <filter val="1.187"/>
        <filter val="1.198"/>
        <filter val="1.200"/>
        <filter val="1.210"/>
        <filter val="1.250"/>
        <filter val="1.293"/>
        <filter val="1.364"/>
        <filter val="1.370"/>
        <filter val="1.381"/>
        <filter val="1.384"/>
        <filter val="1.406"/>
        <filter val="1.498"/>
        <filter val="1.500"/>
        <filter val="1.557"/>
        <filter val="1.565"/>
        <filter val="1.600"/>
        <filter val="1.651"/>
        <filter val="1.950"/>
        <filter val="-1.987"/>
        <filter val="10"/>
        <filter val="101.274"/>
        <filter val="107"/>
        <filter val="11.047"/>
        <filter val="11.144"/>
        <filter val="116.306"/>
        <filter val="117.515"/>
        <filter val="12.169"/>
        <filter val="12.340"/>
        <filter val="120"/>
        <filter val="125.888"/>
        <filter val="14.075"/>
        <filter val="143.197"/>
        <filter val="144.848"/>
        <filter val="-15.754"/>
        <filter val="16"/>
        <filter val="16.062"/>
        <filter val="-16.135"/>
        <filter val="17.252"/>
        <filter val="-17.252"/>
        <filter val="178.100"/>
        <filter val="18"/>
        <filter val="180.229"/>
        <filter val="189"/>
        <filter val="19.652,00"/>
        <filter val="19.823"/>
        <filter val="191"/>
        <filter val="193.039"/>
        <filter val="194.249"/>
        <filter val="195"/>
        <filter val="197.189"/>
        <filter val="2"/>
        <filter val="2.000"/>
        <filter val="2.194"/>
        <filter val="2.216"/>
        <filter val="2.270"/>
        <filter val="2.288"/>
        <filter val="2.397"/>
        <filter val="2.500"/>
        <filter val="2.560"/>
        <filter val="2.650"/>
        <filter val="2.800"/>
        <filter val="20.169"/>
        <filter val="208.793"/>
        <filter val="21.121"/>
        <filter val="210.291"/>
        <filter val="211.264"/>
        <filter val="212.634"/>
        <filter val="215.571"/>
        <filter val="22"/>
        <filter val="24.614"/>
        <filter val="25"/>
        <filter val="255.452"/>
        <filter val="26.658"/>
        <filter val="26.660"/>
        <filter val="27.535"/>
        <filter val="287"/>
        <filter val="3.074"/>
        <filter val="3.150"/>
        <filter val="3.500"/>
        <filter val="30.433"/>
        <filter val="300"/>
        <filter val="31.839"/>
        <filter val="32.293"/>
        <filter val="32.297"/>
        <filter val="32.623"/>
        <filter val="322"/>
        <filter val="33.165"/>
        <filter val="344"/>
        <filter val="349"/>
        <filter val="350"/>
        <filter val="36.538"/>
        <filter val="381"/>
        <filter val="382"/>
        <filter val="39.725"/>
        <filter val="-39.881"/>
        <filter val="4"/>
        <filter val="4.000"/>
        <filter val="4.032"/>
        <filter val="4.034"/>
        <filter val="4.111"/>
        <filter val="4.113"/>
        <filter val="4.445"/>
        <filter val="4.450"/>
        <filter val="4.500"/>
        <filter val="4.509"/>
        <filter val="42.264"/>
        <filter val="42.285"/>
        <filter val="43.992"/>
        <filter val="435"/>
        <filter val="44.550"/>
        <filter val="449.700"/>
        <filter val="45.623"/>
        <filter val="450"/>
        <filter val="467"/>
        <filter val="5.004"/>
        <filter val="5.022"/>
        <filter val="5.024"/>
        <filter val="5.446"/>
        <filter val="5.500"/>
        <filter val="5.668"/>
        <filter val="5.711"/>
        <filter val="50.261"/>
        <filter val="54"/>
        <filter val="554"/>
        <filter val="56.092"/>
        <filter val="57"/>
        <filter val="6.210"/>
        <filter val="6.369"/>
        <filter val="60.531"/>
        <filter val="61"/>
        <filter val="612"/>
        <filter val="63.056"/>
        <filter val="63.945"/>
        <filter val="66.130"/>
        <filter val="67.094"/>
        <filter val="68.745"/>
        <filter val="699"/>
        <filter val="7.454"/>
        <filter val="7.635"/>
        <filter val="7.853"/>
        <filter val="70.497"/>
        <filter val="70.667"/>
        <filter val="71"/>
        <filter val="71.297"/>
        <filter val="71.301"/>
        <filter val="724"/>
        <filter val="74.103"/>
        <filter val="77.177"/>
        <filter val="8"/>
        <filter val="8.000"/>
        <filter val="8.009"/>
        <filter val="8.070"/>
        <filter val="8.742"/>
        <filter val="8.799"/>
        <filter val="81.960"/>
        <filter val="82.014"/>
        <filter val="827"/>
        <filter val="-841"/>
        <filter val="87"/>
        <filter val="887"/>
        <filter val="9.250"/>
        <filter val="9.509"/>
        <filter val="9.641"/>
        <filter val="9.693"/>
        <filter val="900"/>
        <filter val="92"/>
        <filter val="95"/>
        <filter val="99.456"/>
        <filter val="990"/>
        <filter val="Secţiunea de dezvoltare"/>
        <filter val="x"/>
      </filters>
    </filterColumn>
  </autoFilter>
  <mergeCells count="425">
    <mergeCell ref="A5:G5"/>
    <mergeCell ref="A8:C8"/>
    <mergeCell ref="A9:C9"/>
    <mergeCell ref="A10:C10"/>
    <mergeCell ref="A11:C11"/>
    <mergeCell ref="A12:C12"/>
    <mergeCell ref="A19:C19"/>
    <mergeCell ref="B20:C20"/>
    <mergeCell ref="B21:C21"/>
    <mergeCell ref="A22:C22"/>
    <mergeCell ref="B23:C23"/>
    <mergeCell ref="B24:C24"/>
    <mergeCell ref="A13:C13"/>
    <mergeCell ref="A14:C14"/>
    <mergeCell ref="A15:C15"/>
    <mergeCell ref="A16:C16"/>
    <mergeCell ref="B17:C17"/>
    <mergeCell ref="A18:C18"/>
    <mergeCell ref="A31:C31"/>
    <mergeCell ref="A32:C32"/>
    <mergeCell ref="B33:C33"/>
    <mergeCell ref="B36:C36"/>
    <mergeCell ref="B40:C40"/>
    <mergeCell ref="B41:C41"/>
    <mergeCell ref="B25:C25"/>
    <mergeCell ref="A26:C26"/>
    <mergeCell ref="A27:C27"/>
    <mergeCell ref="B28:C28"/>
    <mergeCell ref="A29:C29"/>
    <mergeCell ref="B30:C30"/>
    <mergeCell ref="B66:C66"/>
    <mergeCell ref="A67:C67"/>
    <mergeCell ref="B68:C68"/>
    <mergeCell ref="A69:C69"/>
    <mergeCell ref="B70:C70"/>
    <mergeCell ref="B71:C71"/>
    <mergeCell ref="A42:C42"/>
    <mergeCell ref="A43:C43"/>
    <mergeCell ref="B44:C44"/>
    <mergeCell ref="B63:C63"/>
    <mergeCell ref="B64:C64"/>
    <mergeCell ref="B65:C65"/>
    <mergeCell ref="B80:C80"/>
    <mergeCell ref="A81:C81"/>
    <mergeCell ref="A82:C82"/>
    <mergeCell ref="A83:C83"/>
    <mergeCell ref="B84:C84"/>
    <mergeCell ref="B85:C85"/>
    <mergeCell ref="A72:C72"/>
    <mergeCell ref="B73:C73"/>
    <mergeCell ref="B76:C76"/>
    <mergeCell ref="B77:C77"/>
    <mergeCell ref="A78:C78"/>
    <mergeCell ref="A79:C79"/>
    <mergeCell ref="B93:C93"/>
    <mergeCell ref="B94:C94"/>
    <mergeCell ref="B95:C95"/>
    <mergeCell ref="B96:C96"/>
    <mergeCell ref="B97:C97"/>
    <mergeCell ref="B98:C98"/>
    <mergeCell ref="B86:C86"/>
    <mergeCell ref="B88:C88"/>
    <mergeCell ref="A89:C89"/>
    <mergeCell ref="B90:C90"/>
    <mergeCell ref="A91:C91"/>
    <mergeCell ref="A92:C92"/>
    <mergeCell ref="B105:C105"/>
    <mergeCell ref="B106:C106"/>
    <mergeCell ref="B107:C107"/>
    <mergeCell ref="A108:C108"/>
    <mergeCell ref="B109:C109"/>
    <mergeCell ref="B110:C110"/>
    <mergeCell ref="B99:C99"/>
    <mergeCell ref="A100:C100"/>
    <mergeCell ref="B101:C101"/>
    <mergeCell ref="B102:C102"/>
    <mergeCell ref="A103:C103"/>
    <mergeCell ref="B104:C104"/>
    <mergeCell ref="B117:C117"/>
    <mergeCell ref="B118:C118"/>
    <mergeCell ref="B119:C119"/>
    <mergeCell ref="B120:C120"/>
    <mergeCell ref="A121:C121"/>
    <mergeCell ref="B122:C122"/>
    <mergeCell ref="B111:C111"/>
    <mergeCell ref="B112:C112"/>
    <mergeCell ref="B113:C113"/>
    <mergeCell ref="B114:C114"/>
    <mergeCell ref="B115:C115"/>
    <mergeCell ref="A116:C116"/>
    <mergeCell ref="A129:C129"/>
    <mergeCell ref="B130:C130"/>
    <mergeCell ref="B131:C131"/>
    <mergeCell ref="B132:C132"/>
    <mergeCell ref="B133:C133"/>
    <mergeCell ref="B134:C134"/>
    <mergeCell ref="B123:C123"/>
    <mergeCell ref="B124:C124"/>
    <mergeCell ref="B125:C125"/>
    <mergeCell ref="B126:C126"/>
    <mergeCell ref="B127:C127"/>
    <mergeCell ref="A128:C128"/>
    <mergeCell ref="A141:C141"/>
    <mergeCell ref="B142:C142"/>
    <mergeCell ref="B143:C143"/>
    <mergeCell ref="B144:C144"/>
    <mergeCell ref="B145:C145"/>
    <mergeCell ref="B146:C146"/>
    <mergeCell ref="B135:C135"/>
    <mergeCell ref="B136:C136"/>
    <mergeCell ref="B137:C137"/>
    <mergeCell ref="A138:C138"/>
    <mergeCell ref="A139:C139"/>
    <mergeCell ref="A140:C140"/>
    <mergeCell ref="B156:C156"/>
    <mergeCell ref="B157:C157"/>
    <mergeCell ref="B161:C161"/>
    <mergeCell ref="B162:C162"/>
    <mergeCell ref="B166:C166"/>
    <mergeCell ref="B167:C167"/>
    <mergeCell ref="B147:C147"/>
    <mergeCell ref="B148:C148"/>
    <mergeCell ref="B152:C152"/>
    <mergeCell ref="B153:C153"/>
    <mergeCell ref="B154:C154"/>
    <mergeCell ref="B155:C155"/>
    <mergeCell ref="B174:C174"/>
    <mergeCell ref="B175:C175"/>
    <mergeCell ref="B176:C176"/>
    <mergeCell ref="B177:C177"/>
    <mergeCell ref="B178:C178"/>
    <mergeCell ref="B179:C179"/>
    <mergeCell ref="A168:C168"/>
    <mergeCell ref="B169:C169"/>
    <mergeCell ref="B170:C170"/>
    <mergeCell ref="B171:C171"/>
    <mergeCell ref="B172:C172"/>
    <mergeCell ref="B173:C173"/>
    <mergeCell ref="B188:C188"/>
    <mergeCell ref="B189:C189"/>
    <mergeCell ref="B190:C190"/>
    <mergeCell ref="B193:C193"/>
    <mergeCell ref="B194:C194"/>
    <mergeCell ref="B195:C195"/>
    <mergeCell ref="B180:C180"/>
    <mergeCell ref="B181:C181"/>
    <mergeCell ref="B182:C182"/>
    <mergeCell ref="B183:C183"/>
    <mergeCell ref="B184:C184"/>
    <mergeCell ref="B187:C187"/>
    <mergeCell ref="B202:C202"/>
    <mergeCell ref="B207:C207"/>
    <mergeCell ref="B212:C212"/>
    <mergeCell ref="B216:C216"/>
    <mergeCell ref="B220:C220"/>
    <mergeCell ref="B224:C224"/>
    <mergeCell ref="A196:C196"/>
    <mergeCell ref="B197:C197"/>
    <mergeCell ref="B198:C198"/>
    <mergeCell ref="B199:C199"/>
    <mergeCell ref="B200:C200"/>
    <mergeCell ref="A201:C201"/>
    <mergeCell ref="B250:C250"/>
    <mergeCell ref="A251:C251"/>
    <mergeCell ref="B252:C252"/>
    <mergeCell ref="B256:C256"/>
    <mergeCell ref="B260:C260"/>
    <mergeCell ref="B264:C264"/>
    <mergeCell ref="B228:C228"/>
    <mergeCell ref="B233:C233"/>
    <mergeCell ref="B237:C237"/>
    <mergeCell ref="B241:C241"/>
    <mergeCell ref="B245:C245"/>
    <mergeCell ref="A249:C249"/>
    <mergeCell ref="A288:C288"/>
    <mergeCell ref="A289:C289"/>
    <mergeCell ref="A290:C290"/>
    <mergeCell ref="A291:C291"/>
    <mergeCell ref="A292:C292"/>
    <mergeCell ref="A293:C293"/>
    <mergeCell ref="B268:C268"/>
    <mergeCell ref="B272:C272"/>
    <mergeCell ref="B276:C276"/>
    <mergeCell ref="B280:C280"/>
    <mergeCell ref="B283:C283"/>
    <mergeCell ref="A287:C287"/>
    <mergeCell ref="B300:C300"/>
    <mergeCell ref="B301:C301"/>
    <mergeCell ref="B302:C302"/>
    <mergeCell ref="A303:C303"/>
    <mergeCell ref="A304:C304"/>
    <mergeCell ref="B305:C305"/>
    <mergeCell ref="B294:C294"/>
    <mergeCell ref="A295:C295"/>
    <mergeCell ref="A296:C296"/>
    <mergeCell ref="B297:C297"/>
    <mergeCell ref="B298:C298"/>
    <mergeCell ref="A299:C299"/>
    <mergeCell ref="B317:C317"/>
    <mergeCell ref="B318:C318"/>
    <mergeCell ref="A319:C319"/>
    <mergeCell ref="A320:C320"/>
    <mergeCell ref="B321:C321"/>
    <mergeCell ref="B340:C340"/>
    <mergeCell ref="A306:C306"/>
    <mergeCell ref="B307:C307"/>
    <mergeCell ref="A308:C308"/>
    <mergeCell ref="A309:C309"/>
    <mergeCell ref="B310:C310"/>
    <mergeCell ref="B313:C313"/>
    <mergeCell ref="B347:C347"/>
    <mergeCell ref="A348:C348"/>
    <mergeCell ref="B349:C349"/>
    <mergeCell ref="B352:C352"/>
    <mergeCell ref="B353:C353"/>
    <mergeCell ref="A354:C354"/>
    <mergeCell ref="B341:C341"/>
    <mergeCell ref="B342:C342"/>
    <mergeCell ref="A343:C343"/>
    <mergeCell ref="B344:C344"/>
    <mergeCell ref="A345:C345"/>
    <mergeCell ref="B346:C346"/>
    <mergeCell ref="B361:C361"/>
    <mergeCell ref="B362:C362"/>
    <mergeCell ref="B364:C364"/>
    <mergeCell ref="A365:C365"/>
    <mergeCell ref="B366:C366"/>
    <mergeCell ref="A367:C367"/>
    <mergeCell ref="A355:C355"/>
    <mergeCell ref="B356:C356"/>
    <mergeCell ref="A357:C357"/>
    <mergeCell ref="A358:C358"/>
    <mergeCell ref="A359:C359"/>
    <mergeCell ref="B360:C360"/>
    <mergeCell ref="B374:C374"/>
    <mergeCell ref="B375:C375"/>
    <mergeCell ref="A376:C376"/>
    <mergeCell ref="B377:C377"/>
    <mergeCell ref="B378:C378"/>
    <mergeCell ref="A379:C379"/>
    <mergeCell ref="A368:C368"/>
    <mergeCell ref="B369:C369"/>
    <mergeCell ref="B370:C370"/>
    <mergeCell ref="B371:C371"/>
    <mergeCell ref="B372:C372"/>
    <mergeCell ref="B373:C373"/>
    <mergeCell ref="B386:C386"/>
    <mergeCell ref="B387:C387"/>
    <mergeCell ref="B388:C388"/>
    <mergeCell ref="B389:C389"/>
    <mergeCell ref="A390:C390"/>
    <mergeCell ref="B391:C391"/>
    <mergeCell ref="B380:C380"/>
    <mergeCell ref="B381:C381"/>
    <mergeCell ref="B382:C382"/>
    <mergeCell ref="B383:C383"/>
    <mergeCell ref="A384:C384"/>
    <mergeCell ref="B385:C385"/>
    <mergeCell ref="B398:C398"/>
    <mergeCell ref="B399:C399"/>
    <mergeCell ref="B400:C400"/>
    <mergeCell ref="A401:C401"/>
    <mergeCell ref="A402:C402"/>
    <mergeCell ref="A403:C403"/>
    <mergeCell ref="B392:C392"/>
    <mergeCell ref="B393:C393"/>
    <mergeCell ref="A394:C394"/>
    <mergeCell ref="A395:C395"/>
    <mergeCell ref="B396:C396"/>
    <mergeCell ref="B397:C397"/>
    <mergeCell ref="B410:C410"/>
    <mergeCell ref="B411:C411"/>
    <mergeCell ref="B412:C412"/>
    <mergeCell ref="B413:C413"/>
    <mergeCell ref="B414:C414"/>
    <mergeCell ref="B415:C415"/>
    <mergeCell ref="A404:C404"/>
    <mergeCell ref="B405:C405"/>
    <mergeCell ref="B406:C406"/>
    <mergeCell ref="B407:C407"/>
    <mergeCell ref="B408:C408"/>
    <mergeCell ref="B409:C409"/>
    <mergeCell ref="A424:C424"/>
    <mergeCell ref="B425:C425"/>
    <mergeCell ref="B426:C426"/>
    <mergeCell ref="B427:C427"/>
    <mergeCell ref="B428:C428"/>
    <mergeCell ref="A429:C429"/>
    <mergeCell ref="B416:C416"/>
    <mergeCell ref="B417:C417"/>
    <mergeCell ref="B418:C418"/>
    <mergeCell ref="B419:C419"/>
    <mergeCell ref="B421:C421"/>
    <mergeCell ref="B423:C423"/>
    <mergeCell ref="A436:C436"/>
    <mergeCell ref="A437:C437"/>
    <mergeCell ref="A438:C438"/>
    <mergeCell ref="B439:C439"/>
    <mergeCell ref="B440:C440"/>
    <mergeCell ref="A441:C441"/>
    <mergeCell ref="A430:C430"/>
    <mergeCell ref="A431:C431"/>
    <mergeCell ref="A432:C432"/>
    <mergeCell ref="A433:C433"/>
    <mergeCell ref="A434:C434"/>
    <mergeCell ref="B435:C435"/>
    <mergeCell ref="B449:C449"/>
    <mergeCell ref="A450:C450"/>
    <mergeCell ref="A451:C451"/>
    <mergeCell ref="B452:C452"/>
    <mergeCell ref="B453:C453"/>
    <mergeCell ref="B454:C454"/>
    <mergeCell ref="A443:C443"/>
    <mergeCell ref="B444:C444"/>
    <mergeCell ref="B445:C445"/>
    <mergeCell ref="B446:C446"/>
    <mergeCell ref="B447:C447"/>
    <mergeCell ref="B448:C448"/>
    <mergeCell ref="B465:C465"/>
    <mergeCell ref="B469:C469"/>
    <mergeCell ref="B470:C470"/>
    <mergeCell ref="B471:C471"/>
    <mergeCell ref="B472:C472"/>
    <mergeCell ref="B473:C473"/>
    <mergeCell ref="A455:C455"/>
    <mergeCell ref="A456:C456"/>
    <mergeCell ref="A457:C457"/>
    <mergeCell ref="A458:C458"/>
    <mergeCell ref="B463:C463"/>
    <mergeCell ref="B464:C464"/>
    <mergeCell ref="B487:C487"/>
    <mergeCell ref="B488:C488"/>
    <mergeCell ref="B489:C489"/>
    <mergeCell ref="B490:C490"/>
    <mergeCell ref="B492:C492"/>
    <mergeCell ref="B493:C493"/>
    <mergeCell ref="B474:C474"/>
    <mergeCell ref="B478:C478"/>
    <mergeCell ref="B479:C479"/>
    <mergeCell ref="B483:C483"/>
    <mergeCell ref="B484:C484"/>
    <mergeCell ref="B486:C486"/>
    <mergeCell ref="B517:C517"/>
    <mergeCell ref="B521:C521"/>
    <mergeCell ref="B526:C526"/>
    <mergeCell ref="B530:C530"/>
    <mergeCell ref="B534:C534"/>
    <mergeCell ref="B538:C538"/>
    <mergeCell ref="A494:C494"/>
    <mergeCell ref="B495:C495"/>
    <mergeCell ref="B500:C500"/>
    <mergeCell ref="B505:C505"/>
    <mergeCell ref="B509:C509"/>
    <mergeCell ref="B513:C513"/>
    <mergeCell ref="B557:C557"/>
    <mergeCell ref="B561:C561"/>
    <mergeCell ref="B565:C565"/>
    <mergeCell ref="B569:C569"/>
    <mergeCell ref="B573:C573"/>
    <mergeCell ref="B576:C576"/>
    <mergeCell ref="A542:C542"/>
    <mergeCell ref="B543:C543"/>
    <mergeCell ref="A544:C544"/>
    <mergeCell ref="B545:C545"/>
    <mergeCell ref="B549:C549"/>
    <mergeCell ref="B553:C553"/>
    <mergeCell ref="B602:C602"/>
    <mergeCell ref="B603:C603"/>
    <mergeCell ref="B604:C604"/>
    <mergeCell ref="B605:C605"/>
    <mergeCell ref="B606:C606"/>
    <mergeCell ref="B607:C607"/>
    <mergeCell ref="A580:C580"/>
    <mergeCell ref="B592:C592"/>
    <mergeCell ref="B594:C594"/>
    <mergeCell ref="B595:C595"/>
    <mergeCell ref="B596:C596"/>
    <mergeCell ref="B601:C601"/>
    <mergeCell ref="A708:C708"/>
    <mergeCell ref="A746:C746"/>
    <mergeCell ref="A749:C749"/>
    <mergeCell ref="A789:C789"/>
    <mergeCell ref="A793:C793"/>
    <mergeCell ref="A816:C816"/>
    <mergeCell ref="A645:C645"/>
    <mergeCell ref="A650:C650"/>
    <mergeCell ref="A654:C654"/>
    <mergeCell ref="A657:C657"/>
    <mergeCell ref="A695:C695"/>
    <mergeCell ref="A701:C701"/>
    <mergeCell ref="B852:C852"/>
    <mergeCell ref="A855:C855"/>
    <mergeCell ref="B856:C856"/>
    <mergeCell ref="B859:C859"/>
    <mergeCell ref="B863:C863"/>
    <mergeCell ref="B865:C865"/>
    <mergeCell ref="A818:C818"/>
    <mergeCell ref="A840:C840"/>
    <mergeCell ref="A844:C844"/>
    <mergeCell ref="B845:C845"/>
    <mergeCell ref="B848:C848"/>
    <mergeCell ref="A851:C851"/>
    <mergeCell ref="B895:C895"/>
    <mergeCell ref="B896:C896"/>
    <mergeCell ref="B897:C897"/>
    <mergeCell ref="B898:C898"/>
    <mergeCell ref="B899:C899"/>
    <mergeCell ref="A901:C901"/>
    <mergeCell ref="B867:C867"/>
    <mergeCell ref="A870:C870"/>
    <mergeCell ref="A874:C874"/>
    <mergeCell ref="A881:C881"/>
    <mergeCell ref="B884:C884"/>
    <mergeCell ref="B886:C886"/>
    <mergeCell ref="D998:G998"/>
    <mergeCell ref="A999:C999"/>
    <mergeCell ref="D999:G999"/>
    <mergeCell ref="D1003:G1003"/>
    <mergeCell ref="D1004:G1004"/>
    <mergeCell ref="A912:C912"/>
    <mergeCell ref="A921:C921"/>
    <mergeCell ref="A948:C948"/>
    <mergeCell ref="A959:C959"/>
    <mergeCell ref="A961:C961"/>
    <mergeCell ref="A998:C998"/>
  </mergeCells>
  <printOptions horizontalCentered="1"/>
  <pageMargins left="0.51181102362204722" right="0.51181102362204722" top="0.74803149606299213" bottom="0.74803149606299213" header="0" footer="0"/>
  <pageSetup paperSize="9" scale="85" orientation="portrait" r:id="rId1"/>
  <headerFooter>
    <oddFooter>&amp;C&amp;P</oddFooter>
  </headerFooter>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58F18C-4D70-4661-8234-E033B0374E43}">
  <sheetPr filterMode="1"/>
  <dimension ref="A1:AJ1008"/>
  <sheetViews>
    <sheetView workbookViewId="0">
      <selection activeCell="M1" sqref="M1"/>
    </sheetView>
  </sheetViews>
  <sheetFormatPr defaultColWidth="14.42578125" defaultRowHeight="15" customHeight="1" x14ac:dyDescent="0.2"/>
  <cols>
    <col min="1" max="1" width="3.42578125" customWidth="1"/>
    <col min="2" max="2" width="3.28515625" customWidth="1"/>
    <col min="3" max="3" width="53" customWidth="1"/>
    <col min="4" max="4" width="10.85546875" customWidth="1"/>
    <col min="5" max="7" width="11.7109375" customWidth="1"/>
    <col min="8" max="10" width="12.7109375" hidden="1" customWidth="1"/>
    <col min="11" max="11" width="9.140625" customWidth="1"/>
    <col min="12" max="12" width="10.140625" customWidth="1"/>
    <col min="13" max="13" width="9.7109375" customWidth="1"/>
    <col min="14" max="14" width="37" customWidth="1"/>
    <col min="15" max="15" width="20" customWidth="1"/>
    <col min="16" max="36" width="50.28515625" customWidth="1"/>
  </cols>
  <sheetData>
    <row r="1" spans="1:36" ht="12.75" customHeight="1" x14ac:dyDescent="0.2">
      <c r="A1" s="61" t="s">
        <v>0</v>
      </c>
      <c r="B1" s="62"/>
      <c r="C1" s="11"/>
      <c r="D1" s="55"/>
      <c r="E1" s="63"/>
      <c r="F1" s="63"/>
      <c r="G1" s="64" t="s">
        <v>183</v>
      </c>
      <c r="H1" s="65"/>
      <c r="I1" s="65"/>
      <c r="J1" s="65"/>
      <c r="K1" s="10"/>
      <c r="L1" s="11" t="s">
        <v>941</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61" t="s">
        <v>2</v>
      </c>
      <c r="B2" s="62"/>
      <c r="C2" s="11"/>
      <c r="D2" s="55"/>
      <c r="E2" s="63"/>
      <c r="F2" s="63"/>
      <c r="G2" s="66" t="str">
        <f>IF($L$1="proiect","la Proiectul de hotărâre","la Hotărârea Consiliului Judeţean")</f>
        <v>la Hotărârea Consiliului Judeţean</v>
      </c>
      <c r="H2" s="65"/>
      <c r="I2" s="65"/>
      <c r="J2" s="65"/>
      <c r="K2" s="11"/>
      <c r="L2" s="11"/>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61" t="s">
        <v>3</v>
      </c>
      <c r="B3" s="62"/>
      <c r="C3" s="11"/>
      <c r="D3" s="55"/>
      <c r="E3" s="63"/>
      <c r="F3" s="63"/>
      <c r="G3" s="66" t="str">
        <f>IF($L$1="proiect","nr. _______/2022 ","Satu Mare nr. _____/2022")</f>
        <v>Satu Mare nr. _____/2022</v>
      </c>
      <c r="H3" s="65"/>
      <c r="I3" s="65"/>
      <c r="J3" s="65"/>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62"/>
      <c r="C4" s="11"/>
      <c r="D4" s="55"/>
      <c r="E4" s="63"/>
      <c r="F4" s="63"/>
      <c r="G4" s="63"/>
      <c r="H4" s="65"/>
      <c r="I4" s="65"/>
      <c r="J4" s="65"/>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715" t="s">
        <v>939</v>
      </c>
      <c r="B5" s="691"/>
      <c r="C5" s="691"/>
      <c r="D5" s="691"/>
      <c r="E5" s="691"/>
      <c r="F5" s="691"/>
      <c r="G5" s="691"/>
      <c r="H5" s="67"/>
      <c r="I5" s="67"/>
      <c r="J5" s="67"/>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67"/>
      <c r="C6" s="68"/>
      <c r="D6" s="9"/>
      <c r="E6" s="69"/>
      <c r="F6" s="69"/>
      <c r="G6" s="63"/>
      <c r="H6" s="65"/>
      <c r="I6" s="65"/>
      <c r="J6" s="65"/>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2.75" customHeight="1" thickBot="1" x14ac:dyDescent="0.25">
      <c r="A7" s="11"/>
      <c r="B7" s="62"/>
      <c r="C7" s="11"/>
      <c r="D7" s="55"/>
      <c r="E7" s="63"/>
      <c r="F7" s="64"/>
      <c r="G7" s="70" t="s">
        <v>184</v>
      </c>
      <c r="H7" s="71">
        <v>1.0146119209069713</v>
      </c>
      <c r="I7" s="72">
        <v>1.02623382632993</v>
      </c>
      <c r="J7" s="72">
        <v>1.0394219303397583</v>
      </c>
      <c r="K7" s="11"/>
      <c r="L7" s="11"/>
      <c r="M7" s="11"/>
      <c r="N7" s="11"/>
      <c r="O7" s="11"/>
      <c r="P7" s="11"/>
      <c r="Q7" s="11"/>
      <c r="R7" s="11"/>
      <c r="S7" s="11"/>
      <c r="T7" s="11"/>
      <c r="U7" s="11"/>
      <c r="V7" s="11"/>
      <c r="W7" s="11"/>
      <c r="X7" s="11"/>
      <c r="Y7" s="11"/>
      <c r="Z7" s="11"/>
      <c r="AA7" s="11"/>
      <c r="AB7" s="11"/>
      <c r="AC7" s="11"/>
      <c r="AD7" s="11"/>
      <c r="AE7" s="11"/>
      <c r="AF7" s="11"/>
      <c r="AG7" s="11"/>
      <c r="AH7" s="11"/>
      <c r="AI7" s="11"/>
      <c r="AJ7" s="11"/>
    </row>
    <row r="8" spans="1:36" ht="40.5" customHeight="1" thickBot="1" x14ac:dyDescent="0.25">
      <c r="A8" s="742"/>
      <c r="B8" s="743"/>
      <c r="C8" s="744"/>
      <c r="D8" s="73"/>
      <c r="E8" s="74" t="s">
        <v>938</v>
      </c>
      <c r="F8" s="684" t="s">
        <v>185</v>
      </c>
      <c r="G8" s="685" t="s">
        <v>942</v>
      </c>
      <c r="H8" s="76" t="s">
        <v>186</v>
      </c>
      <c r="I8" s="77" t="s">
        <v>187</v>
      </c>
      <c r="J8" s="77" t="s">
        <v>188</v>
      </c>
      <c r="K8" s="11">
        <f>SUBTOTAL(9,F348,F359,F368,F379,F384,F393,F425)</f>
        <v>0</v>
      </c>
      <c r="L8" s="63">
        <f>G10-G135</f>
        <v>409819.6</v>
      </c>
      <c r="M8" s="11"/>
      <c r="N8" s="63">
        <f>F10-G10</f>
        <v>-405546.6</v>
      </c>
      <c r="O8" s="11"/>
      <c r="P8" s="11"/>
      <c r="Q8" s="11"/>
      <c r="R8" s="11"/>
      <c r="S8" s="11"/>
      <c r="T8" s="11"/>
      <c r="U8" s="11"/>
      <c r="V8" s="11"/>
      <c r="W8" s="11"/>
      <c r="X8" s="11"/>
      <c r="Y8" s="11"/>
      <c r="Z8" s="11"/>
      <c r="AA8" s="11"/>
      <c r="AB8" s="11"/>
      <c r="AC8" s="11"/>
      <c r="AD8" s="11"/>
      <c r="AE8" s="11"/>
      <c r="AF8" s="11"/>
      <c r="AG8" s="11"/>
      <c r="AH8" s="11"/>
      <c r="AI8" s="11"/>
      <c r="AJ8" s="11"/>
    </row>
    <row r="9" spans="1:36" ht="12.75" customHeight="1" thickTop="1" x14ac:dyDescent="0.2">
      <c r="A9" s="745"/>
      <c r="B9" s="746"/>
      <c r="C9" s="747"/>
      <c r="D9" s="78"/>
      <c r="E9" s="79"/>
      <c r="F9" s="79"/>
      <c r="G9" s="80"/>
      <c r="H9" s="81"/>
      <c r="I9" s="82"/>
      <c r="J9" s="82"/>
      <c r="K9" s="11"/>
      <c r="L9" s="63">
        <f>SUBTOTAL(9,G83,G92,G103,G108,G72)</f>
        <v>3149</v>
      </c>
      <c r="M9" s="11"/>
      <c r="N9" s="11"/>
      <c r="O9" s="11"/>
      <c r="P9" s="11"/>
      <c r="Q9" s="11"/>
      <c r="R9" s="11"/>
      <c r="S9" s="11"/>
      <c r="T9" s="11"/>
      <c r="U9" s="11"/>
      <c r="V9" s="11"/>
      <c r="W9" s="11"/>
      <c r="X9" s="11"/>
      <c r="Y9" s="11"/>
      <c r="Z9" s="11"/>
      <c r="AA9" s="11"/>
      <c r="AB9" s="11"/>
      <c r="AC9" s="11"/>
      <c r="AD9" s="11"/>
      <c r="AE9" s="11"/>
      <c r="AF9" s="11"/>
      <c r="AG9" s="11"/>
      <c r="AH9" s="11"/>
      <c r="AI9" s="11"/>
      <c r="AJ9" s="11"/>
    </row>
    <row r="10" spans="1:36" ht="24.75" customHeight="1" x14ac:dyDescent="0.2">
      <c r="A10" s="728" t="s">
        <v>189</v>
      </c>
      <c r="B10" s="709"/>
      <c r="C10" s="711"/>
      <c r="D10" s="83" t="s">
        <v>190</v>
      </c>
      <c r="E10" s="85">
        <v>405546.6</v>
      </c>
      <c r="F10" s="85">
        <f>SUM(F12,F121,F128,F138,F201,F249,F251)</f>
        <v>4273</v>
      </c>
      <c r="G10" s="86">
        <f>SUM(G12,G121,G128,G138,G201,G249,G251)</f>
        <v>409819.6</v>
      </c>
      <c r="H10" s="87" t="e">
        <f>SUM(H12,H121,H128,H138,H201,H249)</f>
        <v>#REF!</v>
      </c>
      <c r="I10" s="88" t="e">
        <f>SUM(I12,I121,I128,I138,I201,I249)</f>
        <v>#REF!</v>
      </c>
      <c r="J10" s="88" t="e">
        <f>SUM(J12,J121,J128,J138,J201,J249)</f>
        <v>#REF!</v>
      </c>
      <c r="K10" s="89">
        <f t="shared" ref="K10:K153" si="0">SUM(E10:G10)</f>
        <v>819639.2</v>
      </c>
      <c r="L10" s="89">
        <f t="shared" ref="L10:L115" si="1">IF(G10&lt;&gt;0,G10,0)</f>
        <v>409819.6</v>
      </c>
      <c r="M10" s="90">
        <f>SUM(G72,G83,G92,G108,G116,G122,G180,G197)</f>
        <v>3133</v>
      </c>
      <c r="N10" s="91">
        <v>4500</v>
      </c>
      <c r="O10" s="91"/>
      <c r="P10" s="91"/>
      <c r="Q10" s="91"/>
      <c r="R10" s="91"/>
      <c r="S10" s="91"/>
      <c r="T10" s="91"/>
      <c r="U10" s="91"/>
      <c r="V10" s="91"/>
      <c r="W10" s="91"/>
      <c r="X10" s="91"/>
      <c r="Y10" s="91"/>
      <c r="Z10" s="91"/>
      <c r="AA10" s="91"/>
      <c r="AB10" s="91"/>
      <c r="AC10" s="91"/>
      <c r="AD10" s="91"/>
      <c r="AE10" s="91"/>
      <c r="AF10" s="91"/>
      <c r="AG10" s="91"/>
      <c r="AH10" s="91"/>
      <c r="AI10" s="91"/>
      <c r="AJ10" s="91"/>
    </row>
    <row r="11" spans="1:36" ht="12.75" customHeight="1" x14ac:dyDescent="0.2">
      <c r="A11" s="728" t="s">
        <v>191</v>
      </c>
      <c r="B11" s="709"/>
      <c r="C11" s="711"/>
      <c r="D11" s="83" t="s">
        <v>192</v>
      </c>
      <c r="E11" s="85">
        <v>67094</v>
      </c>
      <c r="F11" s="85">
        <f>F12-F43-F116+F121+F128</f>
        <v>0</v>
      </c>
      <c r="G11" s="86">
        <f>G12-G43-G116+G121+G128</f>
        <v>67094</v>
      </c>
      <c r="H11" s="92">
        <f>H12-H43-H116+H121+H128</f>
        <v>0</v>
      </c>
      <c r="I11" s="93">
        <f>I12-I43-I116+I121+I128</f>
        <v>0</v>
      </c>
      <c r="J11" s="93">
        <f>J12-J43-J116+J121+J128</f>
        <v>0</v>
      </c>
      <c r="K11" s="89">
        <f t="shared" si="0"/>
        <v>134188</v>
      </c>
      <c r="L11" s="89">
        <f t="shared" si="1"/>
        <v>67094</v>
      </c>
      <c r="M11" s="94">
        <f>G11-G22</f>
        <v>3149</v>
      </c>
      <c r="N11" s="95">
        <v>730</v>
      </c>
      <c r="O11" s="95"/>
      <c r="P11" s="95"/>
      <c r="Q11" s="95"/>
      <c r="R11" s="95"/>
      <c r="S11" s="95"/>
      <c r="T11" s="95"/>
      <c r="U11" s="95"/>
      <c r="V11" s="95"/>
      <c r="W11" s="95"/>
      <c r="X11" s="95"/>
      <c r="Y11" s="95"/>
      <c r="Z11" s="95"/>
      <c r="AA11" s="95"/>
      <c r="AB11" s="95"/>
      <c r="AC11" s="95"/>
      <c r="AD11" s="95"/>
      <c r="AE11" s="95"/>
      <c r="AF11" s="95"/>
      <c r="AG11" s="95"/>
      <c r="AH11" s="95"/>
      <c r="AI11" s="95"/>
      <c r="AJ11" s="95"/>
    </row>
    <row r="12" spans="1:36" ht="12.75" customHeight="1" x14ac:dyDescent="0.2">
      <c r="A12" s="728" t="s">
        <v>193</v>
      </c>
      <c r="B12" s="709"/>
      <c r="C12" s="711"/>
      <c r="D12" s="83" t="s">
        <v>194</v>
      </c>
      <c r="E12" s="85">
        <v>210291</v>
      </c>
      <c r="F12" s="85">
        <f>SUM(F13,F81)</f>
        <v>0</v>
      </c>
      <c r="G12" s="86">
        <f>SUM(G13,G81)</f>
        <v>210291</v>
      </c>
      <c r="H12" s="92">
        <f>SUM(H13,H81)</f>
        <v>45978</v>
      </c>
      <c r="I12" s="93">
        <f>SUM(I13,I81)</f>
        <v>46471</v>
      </c>
      <c r="J12" s="93">
        <f>SUM(J13,J81)</f>
        <v>46918</v>
      </c>
      <c r="K12" s="89">
        <f t="shared" si="0"/>
        <v>420582</v>
      </c>
      <c r="L12" s="89">
        <f t="shared" si="1"/>
        <v>210291</v>
      </c>
      <c r="M12" s="70">
        <f>M10-M11</f>
        <v>-16</v>
      </c>
      <c r="N12" s="10">
        <f>SUM(N10:N11)</f>
        <v>5230</v>
      </c>
      <c r="O12" s="10"/>
      <c r="P12" s="10"/>
      <c r="Q12" s="10"/>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728" t="s">
        <v>195</v>
      </c>
      <c r="B13" s="709"/>
      <c r="C13" s="711"/>
      <c r="D13" s="83" t="s">
        <v>196</v>
      </c>
      <c r="E13" s="85">
        <v>208793</v>
      </c>
      <c r="F13" s="85">
        <f>SUM(F14,F31,F42,F78)</f>
        <v>0</v>
      </c>
      <c r="G13" s="86">
        <f>SUM(G14,G31,G42,G78)</f>
        <v>208793</v>
      </c>
      <c r="H13" s="92">
        <f>SUM(H14,H31,H42,H78)</f>
        <v>45978</v>
      </c>
      <c r="I13" s="93">
        <f>SUM(I14,I31,I42,I78)</f>
        <v>46471</v>
      </c>
      <c r="J13" s="93">
        <f>SUM(J14,J31,J42,J78)</f>
        <v>46918</v>
      </c>
      <c r="K13" s="89">
        <f t="shared" si="0"/>
        <v>417586</v>
      </c>
      <c r="L13" s="89">
        <f t="shared" si="1"/>
        <v>208793</v>
      </c>
      <c r="M13" s="10"/>
      <c r="N13" s="10"/>
      <c r="O13" s="10"/>
      <c r="P13" s="10"/>
      <c r="Q13" s="10"/>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728" t="s">
        <v>197</v>
      </c>
      <c r="B14" s="709"/>
      <c r="C14" s="711"/>
      <c r="D14" s="83" t="s">
        <v>198</v>
      </c>
      <c r="E14" s="85">
        <v>63945</v>
      </c>
      <c r="F14" s="85">
        <f>SUM(F15,F18,F26)</f>
        <v>0</v>
      </c>
      <c r="G14" s="86">
        <f>SUM(G15,G18,G26)</f>
        <v>63945</v>
      </c>
      <c r="H14" s="92">
        <f>SUM(H15,H18,H26)</f>
        <v>0</v>
      </c>
      <c r="I14" s="93">
        <f>SUM(I15,I18,I26)</f>
        <v>0</v>
      </c>
      <c r="J14" s="93">
        <f>SUM(J15,J18,J26)</f>
        <v>0</v>
      </c>
      <c r="K14" s="89">
        <f t="shared" si="0"/>
        <v>127890</v>
      </c>
      <c r="L14" s="89">
        <f t="shared" si="1"/>
        <v>63945</v>
      </c>
      <c r="M14" s="10"/>
      <c r="N14" s="10"/>
      <c r="O14" s="10"/>
      <c r="P14" s="10"/>
      <c r="Q14" s="10"/>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728" t="s">
        <v>199</v>
      </c>
      <c r="B15" s="709"/>
      <c r="C15" s="711"/>
      <c r="D15" s="96" t="s">
        <v>200</v>
      </c>
      <c r="E15" s="85">
        <v>0</v>
      </c>
      <c r="F15" s="85">
        <f t="shared" ref="F15:J16" si="2">SUM(F16)</f>
        <v>0</v>
      </c>
      <c r="G15" s="86">
        <f t="shared" si="2"/>
        <v>0</v>
      </c>
      <c r="H15" s="92">
        <f t="shared" si="2"/>
        <v>0</v>
      </c>
      <c r="I15" s="93">
        <f t="shared" si="2"/>
        <v>0</v>
      </c>
      <c r="J15" s="93">
        <f t="shared" si="2"/>
        <v>0</v>
      </c>
      <c r="K15" s="89">
        <f t="shared" si="0"/>
        <v>0</v>
      </c>
      <c r="L15" s="89">
        <f t="shared" si="1"/>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728" t="s">
        <v>201</v>
      </c>
      <c r="B16" s="709"/>
      <c r="C16" s="711"/>
      <c r="D16" s="96" t="s">
        <v>202</v>
      </c>
      <c r="E16" s="85">
        <v>0</v>
      </c>
      <c r="F16" s="85">
        <f t="shared" si="2"/>
        <v>0</v>
      </c>
      <c r="G16" s="86">
        <f t="shared" si="2"/>
        <v>0</v>
      </c>
      <c r="H16" s="92">
        <f t="shared" si="2"/>
        <v>0</v>
      </c>
      <c r="I16" s="93">
        <f t="shared" si="2"/>
        <v>0</v>
      </c>
      <c r="J16" s="93">
        <f t="shared" si="2"/>
        <v>0</v>
      </c>
      <c r="K16" s="89">
        <f t="shared" si="0"/>
        <v>0</v>
      </c>
      <c r="L16" s="89">
        <f t="shared" si="1"/>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97"/>
      <c r="B17" s="736" t="s">
        <v>203</v>
      </c>
      <c r="C17" s="711"/>
      <c r="D17" s="98" t="s">
        <v>204</v>
      </c>
      <c r="E17" s="100">
        <v>0</v>
      </c>
      <c r="F17" s="100">
        <f>SUM(F294)</f>
        <v>0</v>
      </c>
      <c r="G17" s="101">
        <f>SUM(G294)</f>
        <v>0</v>
      </c>
      <c r="H17" s="102">
        <f>SUM(H294)</f>
        <v>0</v>
      </c>
      <c r="I17" s="103">
        <f>SUM(I294)</f>
        <v>0</v>
      </c>
      <c r="J17" s="103">
        <f>SUM(J294)</f>
        <v>0</v>
      </c>
      <c r="K17" s="89">
        <f t="shared" si="0"/>
        <v>0</v>
      </c>
      <c r="L17" s="89">
        <f t="shared" si="1"/>
        <v>0</v>
      </c>
      <c r="M17" s="104"/>
      <c r="N17" s="104"/>
      <c r="O17" s="104"/>
      <c r="P17" s="104"/>
      <c r="Q17" s="104"/>
      <c r="R17" s="104"/>
      <c r="S17" s="104"/>
      <c r="T17" s="104"/>
      <c r="U17" s="104"/>
      <c r="V17" s="104"/>
      <c r="W17" s="104"/>
      <c r="X17" s="104"/>
      <c r="Y17" s="104"/>
      <c r="Z17" s="10"/>
      <c r="AA17" s="10"/>
      <c r="AB17" s="10"/>
      <c r="AC17" s="10"/>
      <c r="AD17" s="10"/>
      <c r="AE17" s="10"/>
      <c r="AF17" s="10"/>
      <c r="AG17" s="10"/>
      <c r="AH17" s="10"/>
      <c r="AI17" s="10"/>
      <c r="AJ17" s="10"/>
    </row>
    <row r="18" spans="1:36" ht="26.25" customHeight="1" x14ac:dyDescent="0.2">
      <c r="A18" s="728" t="s">
        <v>205</v>
      </c>
      <c r="B18" s="709"/>
      <c r="C18" s="711"/>
      <c r="D18" s="83" t="s">
        <v>206</v>
      </c>
      <c r="E18" s="85">
        <v>63945</v>
      </c>
      <c r="F18" s="85">
        <f>SUM(F19,F22)</f>
        <v>0</v>
      </c>
      <c r="G18" s="86">
        <f>SUM(G19,G22)</f>
        <v>63945</v>
      </c>
      <c r="H18" s="92">
        <f>SUM(H19,H22)</f>
        <v>0</v>
      </c>
      <c r="I18" s="93">
        <f>SUM(I19,I22)</f>
        <v>0</v>
      </c>
      <c r="J18" s="93">
        <f>SUM(J19,J22)</f>
        <v>0</v>
      </c>
      <c r="K18" s="89">
        <f t="shared" si="0"/>
        <v>127890</v>
      </c>
      <c r="L18" s="89">
        <f t="shared" si="1"/>
        <v>63945</v>
      </c>
      <c r="M18" s="105"/>
      <c r="N18" s="105"/>
      <c r="O18" s="105"/>
      <c r="P18" s="105"/>
      <c r="Q18" s="105"/>
      <c r="R18" s="105"/>
      <c r="S18" s="105"/>
      <c r="T18" s="105"/>
      <c r="U18" s="105"/>
      <c r="V18" s="105"/>
      <c r="W18" s="105"/>
      <c r="X18" s="105"/>
      <c r="Y18" s="105"/>
      <c r="Z18" s="11"/>
      <c r="AA18" s="11"/>
      <c r="AB18" s="11"/>
      <c r="AC18" s="11"/>
      <c r="AD18" s="11"/>
      <c r="AE18" s="11"/>
      <c r="AF18" s="11"/>
      <c r="AG18" s="11"/>
      <c r="AH18" s="11"/>
      <c r="AI18" s="11"/>
      <c r="AJ18" s="11"/>
    </row>
    <row r="19" spans="1:36" ht="12.75" hidden="1" customHeight="1" x14ac:dyDescent="0.2">
      <c r="A19" s="728" t="s">
        <v>207</v>
      </c>
      <c r="B19" s="709"/>
      <c r="C19" s="711"/>
      <c r="D19" s="96" t="s">
        <v>208</v>
      </c>
      <c r="E19" s="85">
        <v>0</v>
      </c>
      <c r="F19" s="85">
        <f>SUM(F20:F21)</f>
        <v>0</v>
      </c>
      <c r="G19" s="86">
        <f>SUM(G20:G21)</f>
        <v>0</v>
      </c>
      <c r="H19" s="92">
        <f>SUM(H20:H21)</f>
        <v>0</v>
      </c>
      <c r="I19" s="93">
        <f>SUM(I20:I21)</f>
        <v>0</v>
      </c>
      <c r="J19" s="93">
        <f>SUM(J20:J21)</f>
        <v>0</v>
      </c>
      <c r="K19" s="89">
        <f t="shared" si="0"/>
        <v>0</v>
      </c>
      <c r="L19" s="89">
        <f t="shared" si="1"/>
        <v>0</v>
      </c>
      <c r="M19" s="105"/>
      <c r="N19" s="105"/>
      <c r="O19" s="105"/>
      <c r="P19" s="105"/>
      <c r="Q19" s="105"/>
      <c r="R19" s="105"/>
      <c r="S19" s="105"/>
      <c r="T19" s="105"/>
      <c r="U19" s="105"/>
      <c r="V19" s="105"/>
      <c r="W19" s="105"/>
      <c r="X19" s="105"/>
      <c r="Y19" s="105"/>
      <c r="Z19" s="11"/>
      <c r="AA19" s="11"/>
      <c r="AB19" s="11"/>
      <c r="AC19" s="11"/>
      <c r="AD19" s="11"/>
      <c r="AE19" s="11"/>
      <c r="AF19" s="11"/>
      <c r="AG19" s="11"/>
      <c r="AH19" s="11"/>
      <c r="AI19" s="11"/>
      <c r="AJ19" s="11"/>
    </row>
    <row r="20" spans="1:36" ht="12.75" customHeight="1" x14ac:dyDescent="0.2">
      <c r="A20" s="97"/>
      <c r="B20" s="736" t="s">
        <v>209</v>
      </c>
      <c r="C20" s="711"/>
      <c r="D20" s="106" t="s">
        <v>210</v>
      </c>
      <c r="E20" s="100" t="s">
        <v>211</v>
      </c>
      <c r="F20" s="100" t="s">
        <v>211</v>
      </c>
      <c r="G20" s="101" t="s">
        <v>211</v>
      </c>
      <c r="H20" s="102" t="s">
        <v>211</v>
      </c>
      <c r="I20" s="103" t="s">
        <v>211</v>
      </c>
      <c r="J20" s="103" t="s">
        <v>211</v>
      </c>
      <c r="K20" s="89">
        <f t="shared" si="0"/>
        <v>0</v>
      </c>
      <c r="L20" s="89" t="str">
        <f t="shared" si="1"/>
        <v>x</v>
      </c>
      <c r="M20" s="104"/>
      <c r="N20" s="104"/>
      <c r="O20" s="104"/>
      <c r="P20" s="104"/>
      <c r="Q20" s="104"/>
      <c r="R20" s="104"/>
      <c r="S20" s="104"/>
      <c r="T20" s="104"/>
      <c r="U20" s="104"/>
      <c r="V20" s="104"/>
      <c r="W20" s="104"/>
      <c r="X20" s="104"/>
      <c r="Y20" s="104"/>
      <c r="Z20" s="10"/>
      <c r="AA20" s="10"/>
      <c r="AB20" s="10"/>
      <c r="AC20" s="10"/>
      <c r="AD20" s="10"/>
      <c r="AE20" s="10"/>
      <c r="AF20" s="10"/>
      <c r="AG20" s="10"/>
      <c r="AH20" s="10"/>
      <c r="AI20" s="10"/>
      <c r="AJ20" s="10"/>
    </row>
    <row r="21" spans="1:36" ht="30" hidden="1" customHeight="1" x14ac:dyDescent="0.2">
      <c r="A21" s="107"/>
      <c r="B21" s="736" t="s">
        <v>212</v>
      </c>
      <c r="C21" s="711"/>
      <c r="D21" s="98" t="s">
        <v>213</v>
      </c>
      <c r="E21" s="100">
        <v>0</v>
      </c>
      <c r="F21" s="100">
        <f>SUM(F298)</f>
        <v>0</v>
      </c>
      <c r="G21" s="101">
        <f>SUM(G298)</f>
        <v>0</v>
      </c>
      <c r="H21" s="102">
        <f>SUM(H298)</f>
        <v>0</v>
      </c>
      <c r="I21" s="103">
        <f>SUM(I298)</f>
        <v>0</v>
      </c>
      <c r="J21" s="103">
        <f>SUM(J298)</f>
        <v>0</v>
      </c>
      <c r="K21" s="89">
        <f t="shared" si="0"/>
        <v>0</v>
      </c>
      <c r="L21" s="89">
        <f t="shared" si="1"/>
        <v>0</v>
      </c>
      <c r="M21" s="108"/>
      <c r="N21" s="108"/>
      <c r="O21" s="108"/>
      <c r="P21" s="108"/>
      <c r="Q21" s="108"/>
      <c r="R21" s="108"/>
      <c r="S21" s="108"/>
      <c r="T21" s="108"/>
      <c r="U21" s="108"/>
      <c r="V21" s="108"/>
      <c r="W21" s="108"/>
      <c r="X21" s="108"/>
      <c r="Y21" s="108"/>
      <c r="Z21" s="109"/>
      <c r="AA21" s="109"/>
      <c r="AB21" s="109"/>
      <c r="AC21" s="109"/>
      <c r="AD21" s="109"/>
      <c r="AE21" s="109"/>
      <c r="AF21" s="109"/>
      <c r="AG21" s="109"/>
      <c r="AH21" s="109"/>
      <c r="AI21" s="109"/>
      <c r="AJ21" s="109"/>
    </row>
    <row r="22" spans="1:36" ht="12.75" customHeight="1" x14ac:dyDescent="0.2">
      <c r="A22" s="728" t="s">
        <v>214</v>
      </c>
      <c r="B22" s="709"/>
      <c r="C22" s="711"/>
      <c r="D22" s="83" t="s">
        <v>215</v>
      </c>
      <c r="E22" s="85">
        <v>63945</v>
      </c>
      <c r="F22" s="85">
        <f>SUM(F23:F25)</f>
        <v>0</v>
      </c>
      <c r="G22" s="86">
        <f>SUM(G23:G25)</f>
        <v>63945</v>
      </c>
      <c r="H22" s="92">
        <f>SUM(H23:H25)</f>
        <v>0</v>
      </c>
      <c r="I22" s="93">
        <f>SUM(I23:I25)</f>
        <v>0</v>
      </c>
      <c r="J22" s="93">
        <f>SUM(J23:J25)</f>
        <v>0</v>
      </c>
      <c r="K22" s="89">
        <f t="shared" si="0"/>
        <v>127890</v>
      </c>
      <c r="L22" s="89">
        <f t="shared" si="1"/>
        <v>63945</v>
      </c>
      <c r="M22" s="105"/>
      <c r="N22" s="105"/>
      <c r="O22" s="105"/>
      <c r="P22" s="105"/>
      <c r="Q22" s="105"/>
      <c r="R22" s="105"/>
      <c r="S22" s="105"/>
      <c r="T22" s="105"/>
      <c r="U22" s="105"/>
      <c r="V22" s="105"/>
      <c r="W22" s="105"/>
      <c r="X22" s="105"/>
      <c r="Y22" s="105"/>
      <c r="Z22" s="11"/>
      <c r="AA22" s="11"/>
      <c r="AB22" s="11"/>
      <c r="AC22" s="11"/>
      <c r="AD22" s="11"/>
      <c r="AE22" s="11"/>
      <c r="AF22" s="11"/>
      <c r="AG22" s="11"/>
      <c r="AH22" s="11"/>
      <c r="AI22" s="11"/>
      <c r="AJ22" s="11"/>
    </row>
    <row r="23" spans="1:36" ht="12.75" customHeight="1" x14ac:dyDescent="0.2">
      <c r="A23" s="97"/>
      <c r="B23" s="736" t="s">
        <v>216</v>
      </c>
      <c r="C23" s="711"/>
      <c r="D23" s="106" t="s">
        <v>217</v>
      </c>
      <c r="E23" s="100">
        <v>56092</v>
      </c>
      <c r="F23" s="100">
        <f>SUM(F300)</f>
        <v>0</v>
      </c>
      <c r="G23" s="101">
        <f>SUM(G300)</f>
        <v>56092</v>
      </c>
      <c r="H23" s="102">
        <f>SUM(H300)</f>
        <v>0</v>
      </c>
      <c r="I23" s="103">
        <f>SUM(I300)</f>
        <v>0</v>
      </c>
      <c r="J23" s="103">
        <f>SUM(J300)</f>
        <v>0</v>
      </c>
      <c r="K23" s="89">
        <f t="shared" si="0"/>
        <v>112184</v>
      </c>
      <c r="L23" s="89">
        <f t="shared" si="1"/>
        <v>56092</v>
      </c>
      <c r="M23" s="105"/>
      <c r="N23" s="105"/>
      <c r="O23" s="105"/>
      <c r="P23" s="105"/>
      <c r="Q23" s="105"/>
      <c r="R23" s="105"/>
      <c r="S23" s="105"/>
      <c r="T23" s="105"/>
      <c r="U23" s="105"/>
      <c r="V23" s="105"/>
      <c r="W23" s="105"/>
      <c r="X23" s="105"/>
      <c r="Y23" s="105"/>
      <c r="Z23" s="11"/>
      <c r="AA23" s="11"/>
      <c r="AB23" s="11"/>
      <c r="AC23" s="11"/>
      <c r="AD23" s="11"/>
      <c r="AE23" s="11"/>
      <c r="AF23" s="11"/>
      <c r="AG23" s="11"/>
      <c r="AH23" s="11"/>
      <c r="AI23" s="11"/>
      <c r="AJ23" s="11"/>
    </row>
    <row r="24" spans="1:36" ht="29.25" customHeight="1" x14ac:dyDescent="0.2">
      <c r="A24" s="97"/>
      <c r="B24" s="736" t="s">
        <v>218</v>
      </c>
      <c r="C24" s="711"/>
      <c r="D24" s="110" t="s">
        <v>219</v>
      </c>
      <c r="E24" s="100">
        <v>7853</v>
      </c>
      <c r="F24" s="100">
        <f t="shared" ref="F24:J25" si="3">SUM(F301)</f>
        <v>0</v>
      </c>
      <c r="G24" s="101">
        <f t="shared" si="3"/>
        <v>7853</v>
      </c>
      <c r="H24" s="102"/>
      <c r="I24" s="103"/>
      <c r="J24" s="103"/>
      <c r="K24" s="89">
        <f t="shared" si="0"/>
        <v>15706</v>
      </c>
      <c r="L24" s="89">
        <f t="shared" si="1"/>
        <v>7853</v>
      </c>
      <c r="M24" s="105"/>
      <c r="N24" s="105"/>
      <c r="O24" s="105"/>
      <c r="P24" s="105"/>
      <c r="Q24" s="105"/>
      <c r="R24" s="105"/>
      <c r="S24" s="105"/>
      <c r="T24" s="105"/>
      <c r="U24" s="105"/>
      <c r="V24" s="105"/>
      <c r="W24" s="105"/>
      <c r="X24" s="105"/>
      <c r="Y24" s="105"/>
      <c r="Z24" s="11"/>
      <c r="AA24" s="11"/>
      <c r="AB24" s="11"/>
      <c r="AC24" s="11"/>
      <c r="AD24" s="11"/>
      <c r="AE24" s="11"/>
      <c r="AF24" s="11"/>
      <c r="AG24" s="11"/>
      <c r="AH24" s="11"/>
      <c r="AI24" s="11"/>
      <c r="AJ24" s="11"/>
    </row>
    <row r="25" spans="1:36" ht="29.25" hidden="1" customHeight="1" x14ac:dyDescent="0.2">
      <c r="A25" s="97"/>
      <c r="B25" s="736" t="s">
        <v>934</v>
      </c>
      <c r="C25" s="711"/>
      <c r="D25" s="111">
        <v>38023</v>
      </c>
      <c r="E25" s="100">
        <v>0</v>
      </c>
      <c r="F25" s="100">
        <f t="shared" si="3"/>
        <v>0</v>
      </c>
      <c r="G25" s="101">
        <f t="shared" si="3"/>
        <v>0</v>
      </c>
      <c r="H25" s="102">
        <f t="shared" si="3"/>
        <v>0</v>
      </c>
      <c r="I25" s="103">
        <f t="shared" si="3"/>
        <v>0</v>
      </c>
      <c r="J25" s="103">
        <f t="shared" si="3"/>
        <v>0</v>
      </c>
      <c r="K25" s="89">
        <f t="shared" si="0"/>
        <v>0</v>
      </c>
      <c r="L25" s="89">
        <f t="shared" si="1"/>
        <v>0</v>
      </c>
      <c r="M25" s="105"/>
      <c r="N25" s="105"/>
      <c r="O25" s="105"/>
      <c r="P25" s="105"/>
      <c r="Q25" s="105"/>
      <c r="R25" s="105"/>
      <c r="S25" s="105"/>
      <c r="T25" s="105"/>
      <c r="U25" s="105"/>
      <c r="V25" s="105"/>
      <c r="W25" s="105"/>
      <c r="X25" s="105"/>
      <c r="Y25" s="105"/>
      <c r="Z25" s="11"/>
      <c r="AA25" s="11"/>
      <c r="AB25" s="11"/>
      <c r="AC25" s="11"/>
      <c r="AD25" s="11"/>
      <c r="AE25" s="11"/>
      <c r="AF25" s="11"/>
      <c r="AG25" s="11"/>
      <c r="AH25" s="11"/>
      <c r="AI25" s="11"/>
      <c r="AJ25" s="11"/>
    </row>
    <row r="26" spans="1:36" ht="12.75" hidden="1" customHeight="1" x14ac:dyDescent="0.2">
      <c r="A26" s="728" t="s">
        <v>220</v>
      </c>
      <c r="B26" s="709"/>
      <c r="C26" s="711"/>
      <c r="D26" s="96" t="s">
        <v>221</v>
      </c>
      <c r="E26" s="85">
        <v>0</v>
      </c>
      <c r="F26" s="85">
        <f t="shared" ref="F26:J27" si="4">SUM(F27)</f>
        <v>0</v>
      </c>
      <c r="G26" s="86">
        <f t="shared" si="4"/>
        <v>0</v>
      </c>
      <c r="H26" s="92">
        <f t="shared" si="4"/>
        <v>0</v>
      </c>
      <c r="I26" s="93">
        <f t="shared" si="4"/>
        <v>0</v>
      </c>
      <c r="J26" s="93">
        <f t="shared" si="4"/>
        <v>0</v>
      </c>
      <c r="K26" s="89">
        <f t="shared" si="0"/>
        <v>0</v>
      </c>
      <c r="L26" s="89">
        <f t="shared" si="1"/>
        <v>0</v>
      </c>
      <c r="M26" s="105"/>
      <c r="N26" s="105"/>
      <c r="O26" s="105"/>
      <c r="P26" s="105"/>
      <c r="Q26" s="105"/>
      <c r="R26" s="105"/>
      <c r="S26" s="105"/>
      <c r="T26" s="105"/>
      <c r="U26" s="105"/>
      <c r="V26" s="105"/>
      <c r="W26" s="105"/>
      <c r="X26" s="105"/>
      <c r="Y26" s="105"/>
      <c r="Z26" s="11"/>
      <c r="AA26" s="11"/>
      <c r="AB26" s="11"/>
      <c r="AC26" s="11"/>
      <c r="AD26" s="11"/>
      <c r="AE26" s="11"/>
      <c r="AF26" s="11"/>
      <c r="AG26" s="11"/>
      <c r="AH26" s="11"/>
      <c r="AI26" s="11"/>
      <c r="AJ26" s="11"/>
    </row>
    <row r="27" spans="1:36" ht="30" hidden="1" customHeight="1" x14ac:dyDescent="0.2">
      <c r="A27" s="728" t="s">
        <v>222</v>
      </c>
      <c r="B27" s="709"/>
      <c r="C27" s="711"/>
      <c r="D27" s="96" t="s">
        <v>223</v>
      </c>
      <c r="E27" s="85">
        <v>0</v>
      </c>
      <c r="F27" s="85">
        <f t="shared" si="4"/>
        <v>0</v>
      </c>
      <c r="G27" s="86">
        <f t="shared" si="4"/>
        <v>0</v>
      </c>
      <c r="H27" s="92">
        <f t="shared" si="4"/>
        <v>0</v>
      </c>
      <c r="I27" s="93">
        <f t="shared" si="4"/>
        <v>0</v>
      </c>
      <c r="J27" s="93">
        <f t="shared" si="4"/>
        <v>0</v>
      </c>
      <c r="K27" s="89">
        <f t="shared" si="0"/>
        <v>0</v>
      </c>
      <c r="L27" s="89">
        <f t="shared" si="1"/>
        <v>0</v>
      </c>
      <c r="M27" s="105"/>
      <c r="N27" s="105"/>
      <c r="O27" s="105"/>
      <c r="P27" s="105"/>
      <c r="Q27" s="105"/>
      <c r="R27" s="105"/>
      <c r="S27" s="105"/>
      <c r="T27" s="105"/>
      <c r="U27" s="105"/>
      <c r="V27" s="105"/>
      <c r="W27" s="105"/>
      <c r="X27" s="105"/>
      <c r="Y27" s="105"/>
      <c r="Z27" s="11"/>
      <c r="AA27" s="11"/>
      <c r="AB27" s="11"/>
      <c r="AC27" s="11"/>
      <c r="AD27" s="11"/>
      <c r="AE27" s="11"/>
      <c r="AF27" s="11"/>
      <c r="AG27" s="11"/>
      <c r="AH27" s="11"/>
      <c r="AI27" s="11"/>
      <c r="AJ27" s="11"/>
    </row>
    <row r="28" spans="1:36" ht="12.75" hidden="1" customHeight="1" x14ac:dyDescent="0.2">
      <c r="A28" s="97"/>
      <c r="B28" s="736" t="s">
        <v>224</v>
      </c>
      <c r="C28" s="711"/>
      <c r="D28" s="98" t="s">
        <v>225</v>
      </c>
      <c r="E28" s="100">
        <v>0</v>
      </c>
      <c r="F28" s="100">
        <f>SUM(F305)</f>
        <v>0</v>
      </c>
      <c r="G28" s="101">
        <f>SUM(G305)</f>
        <v>0</v>
      </c>
      <c r="H28" s="102">
        <f>SUM(H305)</f>
        <v>0</v>
      </c>
      <c r="I28" s="103">
        <f>SUM(I305)</f>
        <v>0</v>
      </c>
      <c r="J28" s="103">
        <f>SUM(J305)</f>
        <v>0</v>
      </c>
      <c r="K28" s="89">
        <f t="shared" si="0"/>
        <v>0</v>
      </c>
      <c r="L28" s="89">
        <f t="shared" si="1"/>
        <v>0</v>
      </c>
      <c r="M28" s="105"/>
      <c r="N28" s="105"/>
      <c r="O28" s="105"/>
      <c r="P28" s="105"/>
      <c r="Q28" s="105"/>
      <c r="R28" s="105"/>
      <c r="S28" s="105"/>
      <c r="T28" s="105"/>
      <c r="U28" s="105"/>
      <c r="V28" s="105"/>
      <c r="W28" s="105"/>
      <c r="X28" s="105"/>
      <c r="Y28" s="105"/>
      <c r="Z28" s="11"/>
      <c r="AA28" s="11"/>
      <c r="AB28" s="11"/>
      <c r="AC28" s="11"/>
      <c r="AD28" s="11"/>
      <c r="AE28" s="11"/>
      <c r="AF28" s="11"/>
      <c r="AG28" s="11"/>
      <c r="AH28" s="11"/>
      <c r="AI28" s="11"/>
      <c r="AJ28" s="11"/>
    </row>
    <row r="29" spans="1:36" ht="12.75" hidden="1" customHeight="1" x14ac:dyDescent="0.2">
      <c r="A29" s="728" t="s">
        <v>226</v>
      </c>
      <c r="B29" s="709"/>
      <c r="C29" s="711"/>
      <c r="D29" s="96" t="s">
        <v>227</v>
      </c>
      <c r="E29" s="85">
        <v>0</v>
      </c>
      <c r="F29" s="85">
        <f>SUM(F30)</f>
        <v>0</v>
      </c>
      <c r="G29" s="86">
        <f>SUM(G30)</f>
        <v>0</v>
      </c>
      <c r="H29" s="92">
        <f>SUM(H30)</f>
        <v>0</v>
      </c>
      <c r="I29" s="93">
        <f>SUM(I30)</f>
        <v>0</v>
      </c>
      <c r="J29" s="93">
        <f>SUM(J30)</f>
        <v>0</v>
      </c>
      <c r="K29" s="89">
        <f t="shared" si="0"/>
        <v>0</v>
      </c>
      <c r="L29" s="89">
        <f t="shared" si="1"/>
        <v>0</v>
      </c>
      <c r="M29" s="105"/>
      <c r="N29" s="105"/>
      <c r="O29" s="105"/>
      <c r="P29" s="105"/>
      <c r="Q29" s="105"/>
      <c r="R29" s="105"/>
      <c r="S29" s="105"/>
      <c r="T29" s="105"/>
      <c r="U29" s="105"/>
      <c r="V29" s="105"/>
      <c r="W29" s="105"/>
      <c r="X29" s="105"/>
      <c r="Y29" s="105"/>
      <c r="Z29" s="11"/>
      <c r="AA29" s="11"/>
      <c r="AB29" s="11"/>
      <c r="AC29" s="11"/>
      <c r="AD29" s="11"/>
      <c r="AE29" s="11"/>
      <c r="AF29" s="11"/>
      <c r="AG29" s="11"/>
      <c r="AH29" s="11"/>
      <c r="AI29" s="11"/>
      <c r="AJ29" s="11"/>
    </row>
    <row r="30" spans="1:36" ht="12.75" hidden="1" customHeight="1" x14ac:dyDescent="0.2">
      <c r="A30" s="97"/>
      <c r="B30" s="736" t="s">
        <v>228</v>
      </c>
      <c r="C30" s="711"/>
      <c r="D30" s="98" t="s">
        <v>229</v>
      </c>
      <c r="E30" s="100">
        <v>0</v>
      </c>
      <c r="F30" s="100">
        <f>SUM(F307)</f>
        <v>0</v>
      </c>
      <c r="G30" s="101">
        <f>SUM(G307)</f>
        <v>0</v>
      </c>
      <c r="H30" s="102">
        <f>SUM(H307)</f>
        <v>0</v>
      </c>
      <c r="I30" s="103">
        <f>SUM(I307)</f>
        <v>0</v>
      </c>
      <c r="J30" s="103">
        <f>SUM(J307)</f>
        <v>0</v>
      </c>
      <c r="K30" s="89">
        <f t="shared" si="0"/>
        <v>0</v>
      </c>
      <c r="L30" s="89">
        <f t="shared" si="1"/>
        <v>0</v>
      </c>
      <c r="M30" s="105"/>
      <c r="N30" s="105"/>
      <c r="O30" s="105"/>
      <c r="P30" s="105"/>
      <c r="Q30" s="105"/>
      <c r="R30" s="105"/>
      <c r="S30" s="105"/>
      <c r="T30" s="105"/>
      <c r="U30" s="105"/>
      <c r="V30" s="105"/>
      <c r="W30" s="105"/>
      <c r="X30" s="105"/>
      <c r="Y30" s="105"/>
      <c r="Z30" s="11"/>
      <c r="AA30" s="11"/>
      <c r="AB30" s="11"/>
      <c r="AC30" s="11"/>
      <c r="AD30" s="11"/>
      <c r="AE30" s="11"/>
      <c r="AF30" s="11"/>
      <c r="AG30" s="11"/>
      <c r="AH30" s="11"/>
      <c r="AI30" s="11"/>
      <c r="AJ30" s="11"/>
    </row>
    <row r="31" spans="1:36" ht="12.75" hidden="1" customHeight="1" x14ac:dyDescent="0.2">
      <c r="A31" s="728" t="s">
        <v>230</v>
      </c>
      <c r="B31" s="709"/>
      <c r="C31" s="711"/>
      <c r="D31" s="96" t="s">
        <v>231</v>
      </c>
      <c r="E31" s="85">
        <v>0</v>
      </c>
      <c r="F31" s="85">
        <f>SUM(F32)</f>
        <v>0</v>
      </c>
      <c r="G31" s="86">
        <f>SUM(G32)</f>
        <v>0</v>
      </c>
      <c r="H31" s="92">
        <f>SUM(H32)</f>
        <v>0</v>
      </c>
      <c r="I31" s="93">
        <f>SUM(I32)</f>
        <v>0</v>
      </c>
      <c r="J31" s="93">
        <f>SUM(J32)</f>
        <v>0</v>
      </c>
      <c r="K31" s="89">
        <f t="shared" si="0"/>
        <v>0</v>
      </c>
      <c r="L31" s="89">
        <f t="shared" si="1"/>
        <v>0</v>
      </c>
      <c r="M31" s="105"/>
      <c r="N31" s="105"/>
      <c r="O31" s="105"/>
      <c r="P31" s="105"/>
      <c r="Q31" s="105"/>
      <c r="R31" s="105"/>
      <c r="S31" s="105"/>
      <c r="T31" s="105"/>
      <c r="U31" s="105"/>
      <c r="V31" s="105"/>
      <c r="W31" s="105"/>
      <c r="X31" s="105"/>
      <c r="Y31" s="105"/>
      <c r="Z31" s="11"/>
      <c r="AA31" s="11"/>
      <c r="AB31" s="11"/>
      <c r="AC31" s="11"/>
      <c r="AD31" s="11"/>
      <c r="AE31" s="11"/>
      <c r="AF31" s="11"/>
      <c r="AG31" s="11"/>
      <c r="AH31" s="11"/>
      <c r="AI31" s="11"/>
      <c r="AJ31" s="11"/>
    </row>
    <row r="32" spans="1:36" ht="12.75" hidden="1" customHeight="1" x14ac:dyDescent="0.2">
      <c r="A32" s="728" t="s">
        <v>232</v>
      </c>
      <c r="B32" s="709"/>
      <c r="C32" s="711"/>
      <c r="D32" s="96" t="s">
        <v>233</v>
      </c>
      <c r="E32" s="85">
        <v>0</v>
      </c>
      <c r="F32" s="85">
        <f>SUM(F33,F36,F40,F41)</f>
        <v>0</v>
      </c>
      <c r="G32" s="86">
        <f>SUM(G33,G36,G40,G41)</f>
        <v>0</v>
      </c>
      <c r="H32" s="92">
        <f>SUM(H33,H36,H40,H41)</f>
        <v>0</v>
      </c>
      <c r="I32" s="93">
        <f>SUM(I33,I36,I40,I41)</f>
        <v>0</v>
      </c>
      <c r="J32" s="93">
        <f>SUM(J33,J36,J40,J41)</f>
        <v>0</v>
      </c>
      <c r="K32" s="89">
        <f t="shared" si="0"/>
        <v>0</v>
      </c>
      <c r="L32" s="89">
        <f t="shared" si="1"/>
        <v>0</v>
      </c>
      <c r="M32" s="108"/>
      <c r="N32" s="108"/>
      <c r="O32" s="108"/>
      <c r="P32" s="108"/>
      <c r="Q32" s="108"/>
      <c r="R32" s="108"/>
      <c r="S32" s="108"/>
      <c r="T32" s="108"/>
      <c r="U32" s="108"/>
      <c r="V32" s="108"/>
      <c r="W32" s="108"/>
      <c r="X32" s="108"/>
      <c r="Y32" s="108"/>
      <c r="Z32" s="109"/>
      <c r="AA32" s="109"/>
      <c r="AB32" s="109"/>
      <c r="AC32" s="109"/>
      <c r="AD32" s="109"/>
      <c r="AE32" s="109"/>
      <c r="AF32" s="109"/>
      <c r="AG32" s="109"/>
      <c r="AH32" s="109"/>
      <c r="AI32" s="109"/>
      <c r="AJ32" s="109"/>
    </row>
    <row r="33" spans="1:36" ht="12.75" hidden="1" customHeight="1" x14ac:dyDescent="0.2">
      <c r="A33" s="112"/>
      <c r="B33" s="736" t="s">
        <v>234</v>
      </c>
      <c r="C33" s="711"/>
      <c r="D33" s="98" t="s">
        <v>235</v>
      </c>
      <c r="E33" s="100">
        <v>0</v>
      </c>
      <c r="F33" s="100">
        <f>SUM(F34:F35)</f>
        <v>0</v>
      </c>
      <c r="G33" s="101">
        <f>SUM(G34:G35)</f>
        <v>0</v>
      </c>
      <c r="H33" s="102">
        <f>SUM(H34:H35)</f>
        <v>0</v>
      </c>
      <c r="I33" s="103">
        <f>SUM(I34:I35)</f>
        <v>0</v>
      </c>
      <c r="J33" s="103">
        <f>SUM(J34:J35)</f>
        <v>0</v>
      </c>
      <c r="K33" s="89">
        <f t="shared" si="0"/>
        <v>0</v>
      </c>
      <c r="L33" s="89">
        <f t="shared" si="1"/>
        <v>0</v>
      </c>
      <c r="M33" s="105"/>
      <c r="N33" s="105"/>
      <c r="O33" s="105"/>
      <c r="P33" s="105"/>
      <c r="Q33" s="105"/>
      <c r="R33" s="105"/>
      <c r="S33" s="105"/>
      <c r="T33" s="105"/>
      <c r="U33" s="105"/>
      <c r="V33" s="105"/>
      <c r="W33" s="105"/>
      <c r="X33" s="105"/>
      <c r="Y33" s="105"/>
      <c r="Z33" s="11"/>
      <c r="AA33" s="11"/>
      <c r="AB33" s="11"/>
      <c r="AC33" s="11"/>
      <c r="AD33" s="11"/>
      <c r="AE33" s="11"/>
      <c r="AF33" s="11"/>
      <c r="AG33" s="11"/>
      <c r="AH33" s="11"/>
      <c r="AI33" s="11"/>
      <c r="AJ33" s="11"/>
    </row>
    <row r="34" spans="1:36" ht="12.75" hidden="1" customHeight="1" x14ac:dyDescent="0.2">
      <c r="A34" s="113"/>
      <c r="B34" s="114"/>
      <c r="C34" s="115" t="s">
        <v>236</v>
      </c>
      <c r="D34" s="116" t="s">
        <v>237</v>
      </c>
      <c r="E34" s="100">
        <v>0</v>
      </c>
      <c r="F34" s="100">
        <f>SUM(F311)</f>
        <v>0</v>
      </c>
      <c r="G34" s="101">
        <f>SUM(G311)</f>
        <v>0</v>
      </c>
      <c r="H34" s="102">
        <f t="shared" ref="H34:J35" si="5">SUM(H311)</f>
        <v>0</v>
      </c>
      <c r="I34" s="103">
        <f t="shared" si="5"/>
        <v>0</v>
      </c>
      <c r="J34" s="103">
        <f t="shared" si="5"/>
        <v>0</v>
      </c>
      <c r="K34" s="89">
        <f t="shared" si="0"/>
        <v>0</v>
      </c>
      <c r="L34" s="89">
        <f t="shared" si="1"/>
        <v>0</v>
      </c>
      <c r="M34" s="104"/>
      <c r="N34" s="104"/>
      <c r="O34" s="104"/>
      <c r="P34" s="104"/>
      <c r="Q34" s="104"/>
      <c r="R34" s="104"/>
      <c r="S34" s="104"/>
      <c r="T34" s="104"/>
      <c r="U34" s="104"/>
      <c r="V34" s="104"/>
      <c r="W34" s="104"/>
      <c r="X34" s="104"/>
      <c r="Y34" s="10"/>
      <c r="Z34" s="10"/>
      <c r="AA34" s="10"/>
      <c r="AB34" s="10"/>
      <c r="AC34" s="10"/>
      <c r="AD34" s="10"/>
      <c r="AE34" s="10"/>
      <c r="AF34" s="10"/>
      <c r="AG34" s="10"/>
      <c r="AH34" s="10"/>
      <c r="AI34" s="10"/>
      <c r="AJ34" s="10"/>
    </row>
    <row r="35" spans="1:36" ht="12.75" hidden="1" customHeight="1" x14ac:dyDescent="0.2">
      <c r="A35" s="113"/>
      <c r="B35" s="114"/>
      <c r="C35" s="115" t="s">
        <v>238</v>
      </c>
      <c r="D35" s="116" t="s">
        <v>239</v>
      </c>
      <c r="E35" s="100">
        <v>0</v>
      </c>
      <c r="F35" s="100">
        <f>SUM(F312)</f>
        <v>0</v>
      </c>
      <c r="G35" s="101">
        <f>SUM(G312)</f>
        <v>0</v>
      </c>
      <c r="H35" s="102">
        <f t="shared" si="5"/>
        <v>0</v>
      </c>
      <c r="I35" s="103">
        <f t="shared" si="5"/>
        <v>0</v>
      </c>
      <c r="J35" s="103">
        <f t="shared" si="5"/>
        <v>0</v>
      </c>
      <c r="K35" s="89">
        <f t="shared" si="0"/>
        <v>0</v>
      </c>
      <c r="L35" s="89">
        <f t="shared" si="1"/>
        <v>0</v>
      </c>
      <c r="M35" s="104"/>
      <c r="N35" s="104"/>
      <c r="O35" s="104"/>
      <c r="P35" s="104"/>
      <c r="Q35" s="104"/>
      <c r="R35" s="104"/>
      <c r="S35" s="104"/>
      <c r="T35" s="104"/>
      <c r="U35" s="104"/>
      <c r="V35" s="104"/>
      <c r="W35" s="104"/>
      <c r="X35" s="104"/>
      <c r="Y35" s="10"/>
      <c r="Z35" s="10"/>
      <c r="AA35" s="10"/>
      <c r="AB35" s="10"/>
      <c r="AC35" s="10"/>
      <c r="AD35" s="10"/>
      <c r="AE35" s="10"/>
      <c r="AF35" s="10"/>
      <c r="AG35" s="10"/>
      <c r="AH35" s="10"/>
      <c r="AI35" s="10"/>
      <c r="AJ35" s="10"/>
    </row>
    <row r="36" spans="1:36" ht="12.75" hidden="1" customHeight="1" x14ac:dyDescent="0.2">
      <c r="A36" s="112"/>
      <c r="B36" s="736" t="s">
        <v>240</v>
      </c>
      <c r="C36" s="711"/>
      <c r="D36" s="98" t="s">
        <v>241</v>
      </c>
      <c r="E36" s="100">
        <v>0</v>
      </c>
      <c r="F36" s="100">
        <f>SUM(F37:F39)</f>
        <v>0</v>
      </c>
      <c r="G36" s="101">
        <f>SUM(G37:G39)</f>
        <v>0</v>
      </c>
      <c r="H36" s="102">
        <f>SUM(H37:H39)</f>
        <v>0</v>
      </c>
      <c r="I36" s="103">
        <f>SUM(I37:I39)</f>
        <v>0</v>
      </c>
      <c r="J36" s="103">
        <f>SUM(J37:J39)</f>
        <v>0</v>
      </c>
      <c r="K36" s="89">
        <f t="shared" si="0"/>
        <v>0</v>
      </c>
      <c r="L36" s="89">
        <f t="shared" si="1"/>
        <v>0</v>
      </c>
      <c r="M36" s="105"/>
      <c r="N36" s="105"/>
      <c r="O36" s="105"/>
      <c r="P36" s="105"/>
      <c r="Q36" s="105"/>
      <c r="R36" s="105"/>
      <c r="S36" s="105"/>
      <c r="T36" s="105"/>
      <c r="U36" s="105"/>
      <c r="V36" s="105"/>
      <c r="W36" s="105"/>
      <c r="X36" s="105"/>
      <c r="Y36" s="11"/>
      <c r="Z36" s="11"/>
      <c r="AA36" s="11"/>
      <c r="AB36" s="11"/>
      <c r="AC36" s="11"/>
      <c r="AD36" s="11"/>
      <c r="AE36" s="11"/>
      <c r="AF36" s="11"/>
      <c r="AG36" s="11"/>
      <c r="AH36" s="11"/>
      <c r="AI36" s="11"/>
      <c r="AJ36" s="11"/>
    </row>
    <row r="37" spans="1:36" ht="12.75" hidden="1" customHeight="1" x14ac:dyDescent="0.2">
      <c r="A37" s="112"/>
      <c r="B37" s="117"/>
      <c r="C37" s="115" t="s">
        <v>242</v>
      </c>
      <c r="D37" s="116" t="s">
        <v>243</v>
      </c>
      <c r="E37" s="100">
        <v>0</v>
      </c>
      <c r="F37" s="100">
        <f>SUM(F311)</f>
        <v>0</v>
      </c>
      <c r="G37" s="101">
        <f>SUM(G311)</f>
        <v>0</v>
      </c>
      <c r="H37" s="102">
        <f t="shared" ref="H37:J41" si="6">SUM(H311)</f>
        <v>0</v>
      </c>
      <c r="I37" s="103">
        <f t="shared" si="6"/>
        <v>0</v>
      </c>
      <c r="J37" s="103">
        <f t="shared" si="6"/>
        <v>0</v>
      </c>
      <c r="K37" s="89">
        <f t="shared" si="0"/>
        <v>0</v>
      </c>
      <c r="L37" s="89">
        <f t="shared" si="1"/>
        <v>0</v>
      </c>
      <c r="M37" s="105"/>
      <c r="N37" s="105"/>
      <c r="O37" s="105"/>
      <c r="P37" s="105"/>
      <c r="Q37" s="105"/>
      <c r="R37" s="105"/>
      <c r="S37" s="105"/>
      <c r="T37" s="105"/>
      <c r="U37" s="105"/>
      <c r="V37" s="105"/>
      <c r="W37" s="105"/>
      <c r="X37" s="105"/>
      <c r="Y37" s="11"/>
      <c r="Z37" s="11"/>
      <c r="AA37" s="11"/>
      <c r="AB37" s="11"/>
      <c r="AC37" s="11"/>
      <c r="AD37" s="11"/>
      <c r="AE37" s="11"/>
      <c r="AF37" s="11"/>
      <c r="AG37" s="11"/>
      <c r="AH37" s="11"/>
      <c r="AI37" s="11"/>
      <c r="AJ37" s="11"/>
    </row>
    <row r="38" spans="1:36" ht="12.75" hidden="1" customHeight="1" x14ac:dyDescent="0.2">
      <c r="A38" s="112"/>
      <c r="B38" s="117"/>
      <c r="C38" s="115" t="s">
        <v>244</v>
      </c>
      <c r="D38" s="116" t="s">
        <v>245</v>
      </c>
      <c r="E38" s="100">
        <v>0</v>
      </c>
      <c r="F38" s="100">
        <f t="shared" ref="F38:G41" si="7">SUM(F312)</f>
        <v>0</v>
      </c>
      <c r="G38" s="101">
        <f t="shared" si="7"/>
        <v>0</v>
      </c>
      <c r="H38" s="102">
        <f t="shared" si="6"/>
        <v>0</v>
      </c>
      <c r="I38" s="103">
        <f t="shared" si="6"/>
        <v>0</v>
      </c>
      <c r="J38" s="103">
        <f t="shared" si="6"/>
        <v>0</v>
      </c>
      <c r="K38" s="89">
        <f t="shared" si="0"/>
        <v>0</v>
      </c>
      <c r="L38" s="89">
        <f t="shared" si="1"/>
        <v>0</v>
      </c>
      <c r="M38" s="104"/>
      <c r="N38" s="104"/>
      <c r="O38" s="104"/>
      <c r="P38" s="104"/>
      <c r="Q38" s="104"/>
      <c r="R38" s="104"/>
      <c r="S38" s="104"/>
      <c r="T38" s="104"/>
      <c r="U38" s="104"/>
      <c r="V38" s="104"/>
      <c r="W38" s="104"/>
      <c r="X38" s="104"/>
      <c r="Y38" s="10"/>
      <c r="Z38" s="10"/>
      <c r="AA38" s="10"/>
      <c r="AB38" s="10"/>
      <c r="AC38" s="10"/>
      <c r="AD38" s="10"/>
      <c r="AE38" s="10"/>
      <c r="AF38" s="10"/>
      <c r="AG38" s="10"/>
      <c r="AH38" s="10"/>
      <c r="AI38" s="10"/>
      <c r="AJ38" s="10"/>
    </row>
    <row r="39" spans="1:36" ht="12.75" hidden="1" customHeight="1" x14ac:dyDescent="0.2">
      <c r="A39" s="112"/>
      <c r="B39" s="117"/>
      <c r="C39" s="115" t="s">
        <v>246</v>
      </c>
      <c r="D39" s="116" t="s">
        <v>247</v>
      </c>
      <c r="E39" s="100">
        <v>0</v>
      </c>
      <c r="F39" s="100">
        <f t="shared" si="7"/>
        <v>0</v>
      </c>
      <c r="G39" s="101">
        <f t="shared" si="7"/>
        <v>0</v>
      </c>
      <c r="H39" s="102">
        <f t="shared" si="6"/>
        <v>0</v>
      </c>
      <c r="I39" s="103">
        <f t="shared" si="6"/>
        <v>0</v>
      </c>
      <c r="J39" s="103">
        <f t="shared" si="6"/>
        <v>0</v>
      </c>
      <c r="K39" s="89">
        <f t="shared" si="0"/>
        <v>0</v>
      </c>
      <c r="L39" s="89">
        <f t="shared" si="1"/>
        <v>0</v>
      </c>
      <c r="M39" s="104"/>
      <c r="N39" s="104"/>
      <c r="O39" s="104"/>
      <c r="P39" s="104"/>
      <c r="Q39" s="104"/>
      <c r="R39" s="104"/>
      <c r="S39" s="104"/>
      <c r="T39" s="104"/>
      <c r="U39" s="104"/>
      <c r="V39" s="104"/>
      <c r="W39" s="104"/>
      <c r="X39" s="104"/>
      <c r="Y39" s="10"/>
      <c r="Z39" s="10"/>
      <c r="AA39" s="10"/>
      <c r="AB39" s="10"/>
      <c r="AC39" s="10"/>
      <c r="AD39" s="10"/>
      <c r="AE39" s="10"/>
      <c r="AF39" s="10"/>
      <c r="AG39" s="10"/>
      <c r="AH39" s="10"/>
      <c r="AI39" s="10"/>
      <c r="AJ39" s="10"/>
    </row>
    <row r="40" spans="1:36" ht="12.75" hidden="1" customHeight="1" x14ac:dyDescent="0.2">
      <c r="A40" s="112"/>
      <c r="B40" s="736" t="s">
        <v>248</v>
      </c>
      <c r="C40" s="711"/>
      <c r="D40" s="98" t="s">
        <v>249</v>
      </c>
      <c r="E40" s="100">
        <v>0</v>
      </c>
      <c r="F40" s="100">
        <f t="shared" si="7"/>
        <v>0</v>
      </c>
      <c r="G40" s="101">
        <f t="shared" si="7"/>
        <v>0</v>
      </c>
      <c r="H40" s="102">
        <f t="shared" si="6"/>
        <v>0</v>
      </c>
      <c r="I40" s="103">
        <f t="shared" si="6"/>
        <v>0</v>
      </c>
      <c r="J40" s="103">
        <f t="shared" si="6"/>
        <v>0</v>
      </c>
      <c r="K40" s="89">
        <f t="shared" si="0"/>
        <v>0</v>
      </c>
      <c r="L40" s="89">
        <f t="shared" si="1"/>
        <v>0</v>
      </c>
      <c r="M40" s="105"/>
      <c r="N40" s="105"/>
      <c r="O40" s="105"/>
      <c r="P40" s="105"/>
      <c r="Q40" s="105"/>
      <c r="R40" s="105"/>
      <c r="S40" s="105"/>
      <c r="T40" s="105"/>
      <c r="U40" s="105"/>
      <c r="V40" s="105"/>
      <c r="W40" s="105"/>
      <c r="X40" s="105"/>
      <c r="Y40" s="11"/>
      <c r="Z40" s="11"/>
      <c r="AA40" s="11"/>
      <c r="AB40" s="11"/>
      <c r="AC40" s="11"/>
      <c r="AD40" s="11"/>
      <c r="AE40" s="11"/>
      <c r="AF40" s="11"/>
      <c r="AG40" s="11"/>
      <c r="AH40" s="11"/>
      <c r="AI40" s="11"/>
      <c r="AJ40" s="11"/>
    </row>
    <row r="41" spans="1:36" ht="12.75" hidden="1" customHeight="1" x14ac:dyDescent="0.2">
      <c r="A41" s="112"/>
      <c r="B41" s="736" t="s">
        <v>250</v>
      </c>
      <c r="C41" s="711"/>
      <c r="D41" s="98" t="s">
        <v>251</v>
      </c>
      <c r="E41" s="100">
        <v>0</v>
      </c>
      <c r="F41" s="100">
        <f t="shared" si="7"/>
        <v>0</v>
      </c>
      <c r="G41" s="101">
        <f t="shared" si="7"/>
        <v>0</v>
      </c>
      <c r="H41" s="102">
        <f t="shared" si="6"/>
        <v>0</v>
      </c>
      <c r="I41" s="103">
        <f t="shared" si="6"/>
        <v>0</v>
      </c>
      <c r="J41" s="103">
        <f t="shared" si="6"/>
        <v>0</v>
      </c>
      <c r="K41" s="89">
        <f t="shared" si="0"/>
        <v>0</v>
      </c>
      <c r="L41" s="89">
        <f t="shared" si="1"/>
        <v>0</v>
      </c>
      <c r="M41" s="105"/>
      <c r="N41" s="105"/>
      <c r="O41" s="105"/>
      <c r="P41" s="105"/>
      <c r="Q41" s="105"/>
      <c r="R41" s="105"/>
      <c r="S41" s="105"/>
      <c r="T41" s="105"/>
      <c r="U41" s="105"/>
      <c r="V41" s="105"/>
      <c r="W41" s="105"/>
      <c r="X41" s="105"/>
      <c r="Y41" s="11"/>
      <c r="Z41" s="11"/>
      <c r="AA41" s="11"/>
      <c r="AB41" s="11"/>
      <c r="AC41" s="11"/>
      <c r="AD41" s="11"/>
      <c r="AE41" s="11"/>
      <c r="AF41" s="11"/>
      <c r="AG41" s="11"/>
      <c r="AH41" s="11"/>
      <c r="AI41" s="11"/>
      <c r="AJ41" s="11"/>
    </row>
    <row r="42" spans="1:36" ht="12.75" customHeight="1" x14ac:dyDescent="0.2">
      <c r="A42" s="728" t="s">
        <v>252</v>
      </c>
      <c r="B42" s="709"/>
      <c r="C42" s="711"/>
      <c r="D42" s="83" t="s">
        <v>253</v>
      </c>
      <c r="E42" s="85">
        <v>144848</v>
      </c>
      <c r="F42" s="85">
        <f>SUM(F43,F67,F69,F72)</f>
        <v>0</v>
      </c>
      <c r="G42" s="86">
        <f>SUM(G43,G67,G69,G72)</f>
        <v>144848</v>
      </c>
      <c r="H42" s="92">
        <f>SUM(H43,H67,H69,H72)</f>
        <v>45978</v>
      </c>
      <c r="I42" s="93">
        <f>SUM(I43,I67,I69,I72)</f>
        <v>46471</v>
      </c>
      <c r="J42" s="93">
        <f>SUM(J43,J67,J69,J72)</f>
        <v>46918</v>
      </c>
      <c r="K42" s="89">
        <f t="shared" si="0"/>
        <v>289696</v>
      </c>
      <c r="L42" s="89">
        <f t="shared" si="1"/>
        <v>144848</v>
      </c>
      <c r="M42" s="105"/>
      <c r="N42" s="105"/>
      <c r="O42" s="105"/>
      <c r="P42" s="105"/>
      <c r="Q42" s="105"/>
      <c r="R42" s="105"/>
      <c r="S42" s="105"/>
      <c r="T42" s="105"/>
      <c r="U42" s="105"/>
      <c r="V42" s="105"/>
      <c r="W42" s="105"/>
      <c r="X42" s="105"/>
      <c r="Y42" s="11"/>
      <c r="Z42" s="11"/>
      <c r="AA42" s="11"/>
      <c r="AB42" s="11"/>
      <c r="AC42" s="11"/>
      <c r="AD42" s="11"/>
      <c r="AE42" s="11"/>
      <c r="AF42" s="11"/>
      <c r="AG42" s="11"/>
      <c r="AH42" s="11"/>
      <c r="AI42" s="11"/>
      <c r="AJ42" s="11"/>
    </row>
    <row r="43" spans="1:36" ht="12.75" customHeight="1" x14ac:dyDescent="0.2">
      <c r="A43" s="728" t="s">
        <v>43</v>
      </c>
      <c r="B43" s="709"/>
      <c r="C43" s="711"/>
      <c r="D43" s="83" t="s">
        <v>254</v>
      </c>
      <c r="E43" s="85">
        <v>143197</v>
      </c>
      <c r="F43" s="85">
        <f>SUM(F44,F63,F64,F65,F66)</f>
        <v>0</v>
      </c>
      <c r="G43" s="86">
        <f>SUM(G44,G63,G64,G65,G66)</f>
        <v>143197</v>
      </c>
      <c r="H43" s="92">
        <f>SUM(H44,H63,H64,H65,H66)</f>
        <v>45978</v>
      </c>
      <c r="I43" s="93">
        <f>SUM(I44,I63,I64,I65,I66)</f>
        <v>46471</v>
      </c>
      <c r="J43" s="93">
        <f>SUM(J44,J63,J64,J65,J66)</f>
        <v>46918</v>
      </c>
      <c r="K43" s="89">
        <f t="shared" si="0"/>
        <v>286394</v>
      </c>
      <c r="L43" s="89">
        <f t="shared" si="1"/>
        <v>143197</v>
      </c>
      <c r="M43" s="105"/>
      <c r="N43" s="105"/>
      <c r="O43" s="105"/>
      <c r="P43" s="105"/>
      <c r="Q43" s="105"/>
      <c r="R43" s="105"/>
      <c r="S43" s="105"/>
      <c r="T43" s="105"/>
      <c r="U43" s="105"/>
      <c r="V43" s="105"/>
      <c r="W43" s="105"/>
      <c r="X43" s="105"/>
      <c r="Y43" s="11"/>
      <c r="Z43" s="11"/>
      <c r="AA43" s="11"/>
      <c r="AB43" s="11"/>
      <c r="AC43" s="11"/>
      <c r="AD43" s="11"/>
      <c r="AE43" s="11"/>
      <c r="AF43" s="11"/>
      <c r="AG43" s="11"/>
      <c r="AH43" s="11"/>
      <c r="AI43" s="11"/>
      <c r="AJ43" s="11"/>
    </row>
    <row r="44" spans="1:36" ht="40.5" customHeight="1" x14ac:dyDescent="0.2">
      <c r="A44" s="112"/>
      <c r="B44" s="736" t="s">
        <v>255</v>
      </c>
      <c r="C44" s="711"/>
      <c r="D44" s="106" t="s">
        <v>256</v>
      </c>
      <c r="E44" s="100">
        <v>60531</v>
      </c>
      <c r="F44" s="100">
        <f>SUM(F45,F46,F48,F56,F57,F60:F61,F62,F47,F58:F59)</f>
        <v>0</v>
      </c>
      <c r="G44" s="101">
        <f>SUM(G45,G46,G48,G56,G57,G60:G61,G62,G47,G58:G59)</f>
        <v>60531</v>
      </c>
      <c r="H44" s="102">
        <f>SUM(H45,H46,H48,H56,H57,H60,H62)</f>
        <v>28553</v>
      </c>
      <c r="I44" s="103">
        <f>SUM(I45,I46,I48,I56,I57,I60,I62)</f>
        <v>28553</v>
      </c>
      <c r="J44" s="103">
        <f>SUM(J45,J46,J48,J56,J57,J60,J62)</f>
        <v>28553</v>
      </c>
      <c r="K44" s="89">
        <f t="shared" si="0"/>
        <v>121062</v>
      </c>
      <c r="L44" s="89">
        <f t="shared" si="1"/>
        <v>60531</v>
      </c>
      <c r="M44" s="105"/>
      <c r="N44" s="105"/>
      <c r="O44" s="105"/>
      <c r="P44" s="105"/>
      <c r="Q44" s="105"/>
      <c r="R44" s="105"/>
      <c r="S44" s="105"/>
      <c r="T44" s="105"/>
      <c r="U44" s="105"/>
      <c r="V44" s="105"/>
      <c r="W44" s="105"/>
      <c r="X44" s="105"/>
      <c r="Y44" s="11"/>
      <c r="Z44" s="11"/>
      <c r="AA44" s="11"/>
      <c r="AB44" s="11"/>
      <c r="AC44" s="11"/>
      <c r="AD44" s="11"/>
      <c r="AE44" s="11"/>
      <c r="AF44" s="11"/>
      <c r="AG44" s="11"/>
      <c r="AH44" s="11"/>
      <c r="AI44" s="11"/>
      <c r="AJ44" s="11"/>
    </row>
    <row r="45" spans="1:36" ht="38.25" customHeight="1" x14ac:dyDescent="0.2">
      <c r="A45" s="112"/>
      <c r="B45" s="118"/>
      <c r="C45" s="119" t="s">
        <v>257</v>
      </c>
      <c r="D45" s="106"/>
      <c r="E45" s="100">
        <v>19823</v>
      </c>
      <c r="F45" s="100">
        <f t="shared" ref="F45:J60" si="8">SUM(F322)</f>
        <v>0</v>
      </c>
      <c r="G45" s="101">
        <f t="shared" si="8"/>
        <v>19823</v>
      </c>
      <c r="H45" s="102">
        <f t="shared" si="8"/>
        <v>10543</v>
      </c>
      <c r="I45" s="103">
        <f t="shared" si="8"/>
        <v>10543</v>
      </c>
      <c r="J45" s="103">
        <f t="shared" si="8"/>
        <v>10543</v>
      </c>
      <c r="K45" s="89">
        <f t="shared" si="0"/>
        <v>39646</v>
      </c>
      <c r="L45" s="89">
        <f t="shared" si="1"/>
        <v>19823</v>
      </c>
      <c r="M45" s="105"/>
      <c r="N45" s="105"/>
      <c r="O45" s="105"/>
      <c r="P45" s="105"/>
      <c r="Q45" s="105"/>
      <c r="R45" s="105"/>
      <c r="S45" s="105"/>
      <c r="T45" s="105"/>
      <c r="U45" s="105"/>
      <c r="V45" s="105"/>
      <c r="W45" s="105"/>
      <c r="X45" s="105"/>
      <c r="Y45" s="11"/>
      <c r="Z45" s="11"/>
      <c r="AA45" s="11"/>
      <c r="AB45" s="11"/>
      <c r="AC45" s="11"/>
      <c r="AD45" s="11"/>
      <c r="AE45" s="11"/>
      <c r="AF45" s="11"/>
      <c r="AG45" s="11"/>
      <c r="AH45" s="11"/>
      <c r="AI45" s="11"/>
      <c r="AJ45" s="11"/>
    </row>
    <row r="46" spans="1:36" ht="38.25" customHeight="1" x14ac:dyDescent="0.2">
      <c r="A46" s="112"/>
      <c r="B46" s="118"/>
      <c r="C46" s="119" t="s">
        <v>930</v>
      </c>
      <c r="D46" s="106"/>
      <c r="E46" s="100">
        <v>21121</v>
      </c>
      <c r="F46" s="100">
        <f t="shared" si="8"/>
        <v>0</v>
      </c>
      <c r="G46" s="101">
        <f t="shared" si="8"/>
        <v>21121</v>
      </c>
      <c r="H46" s="102">
        <f t="shared" si="8"/>
        <v>9993</v>
      </c>
      <c r="I46" s="103">
        <f t="shared" si="8"/>
        <v>9993</v>
      </c>
      <c r="J46" s="103">
        <f t="shared" si="8"/>
        <v>9993</v>
      </c>
      <c r="K46" s="89">
        <f t="shared" si="0"/>
        <v>42242</v>
      </c>
      <c r="L46" s="89">
        <f t="shared" si="1"/>
        <v>21121</v>
      </c>
      <c r="M46" s="105"/>
      <c r="N46" s="105"/>
      <c r="O46" s="105"/>
      <c r="P46" s="105"/>
      <c r="Q46" s="105"/>
      <c r="R46" s="105"/>
      <c r="S46" s="105"/>
      <c r="T46" s="105"/>
      <c r="U46" s="105"/>
      <c r="V46" s="105"/>
      <c r="W46" s="105"/>
      <c r="X46" s="105"/>
      <c r="Y46" s="11"/>
      <c r="Z46" s="11"/>
      <c r="AA46" s="11"/>
      <c r="AB46" s="11"/>
      <c r="AC46" s="11"/>
      <c r="AD46" s="11"/>
      <c r="AE46" s="11"/>
      <c r="AF46" s="11"/>
      <c r="AG46" s="11"/>
      <c r="AH46" s="11"/>
      <c r="AI46" s="11"/>
      <c r="AJ46" s="11"/>
    </row>
    <row r="47" spans="1:36" ht="38.25" hidden="1" customHeight="1" x14ac:dyDescent="0.2">
      <c r="A47" s="112"/>
      <c r="B47" s="118"/>
      <c r="C47" s="119" t="s">
        <v>258</v>
      </c>
      <c r="D47" s="106"/>
      <c r="E47" s="100">
        <v>0</v>
      </c>
      <c r="F47" s="100">
        <f t="shared" si="8"/>
        <v>0</v>
      </c>
      <c r="G47" s="101">
        <f t="shared" si="8"/>
        <v>0</v>
      </c>
      <c r="H47" s="102">
        <f t="shared" si="8"/>
        <v>9993</v>
      </c>
      <c r="I47" s="103">
        <f t="shared" si="8"/>
        <v>9993</v>
      </c>
      <c r="J47" s="103">
        <f t="shared" si="8"/>
        <v>9993</v>
      </c>
      <c r="K47" s="89">
        <f t="shared" si="0"/>
        <v>0</v>
      </c>
      <c r="L47" s="89">
        <f t="shared" si="1"/>
        <v>0</v>
      </c>
      <c r="M47" s="105"/>
      <c r="N47" s="105"/>
      <c r="O47" s="105"/>
      <c r="P47" s="105"/>
      <c r="Q47" s="105"/>
      <c r="R47" s="105"/>
      <c r="S47" s="105"/>
      <c r="T47" s="105"/>
      <c r="U47" s="105"/>
      <c r="V47" s="105"/>
      <c r="W47" s="105"/>
      <c r="X47" s="105"/>
      <c r="Y47" s="11"/>
      <c r="Z47" s="11"/>
      <c r="AA47" s="11"/>
      <c r="AB47" s="11"/>
      <c r="AC47" s="11"/>
      <c r="AD47" s="11"/>
      <c r="AE47" s="11"/>
      <c r="AF47" s="11"/>
      <c r="AG47" s="11"/>
      <c r="AH47" s="11"/>
      <c r="AI47" s="11"/>
      <c r="AJ47" s="11"/>
    </row>
    <row r="48" spans="1:36" ht="38.25" customHeight="1" x14ac:dyDescent="0.2">
      <c r="A48" s="112"/>
      <c r="B48" s="118"/>
      <c r="C48" s="119" t="s">
        <v>259</v>
      </c>
      <c r="D48" s="106"/>
      <c r="E48" s="100">
        <v>1072</v>
      </c>
      <c r="F48" s="100">
        <f t="shared" si="8"/>
        <v>0</v>
      </c>
      <c r="G48" s="101">
        <f t="shared" si="8"/>
        <v>1072</v>
      </c>
      <c r="H48" s="102">
        <f t="shared" si="8"/>
        <v>0</v>
      </c>
      <c r="I48" s="103">
        <f t="shared" si="8"/>
        <v>0</v>
      </c>
      <c r="J48" s="103">
        <f t="shared" si="8"/>
        <v>0</v>
      </c>
      <c r="K48" s="89">
        <f t="shared" si="0"/>
        <v>2144</v>
      </c>
      <c r="L48" s="89">
        <f t="shared" si="1"/>
        <v>1072</v>
      </c>
      <c r="M48" s="105"/>
      <c r="N48" s="105"/>
      <c r="O48" s="105"/>
      <c r="P48" s="105"/>
      <c r="Q48" s="105"/>
      <c r="R48" s="105"/>
      <c r="S48" s="105"/>
      <c r="T48" s="105"/>
      <c r="U48" s="105"/>
      <c r="V48" s="105"/>
      <c r="W48" s="105"/>
      <c r="X48" s="105"/>
      <c r="Y48" s="11"/>
      <c r="Z48" s="11"/>
      <c r="AA48" s="11"/>
      <c r="AB48" s="11"/>
      <c r="AC48" s="11"/>
      <c r="AD48" s="11"/>
      <c r="AE48" s="11"/>
      <c r="AF48" s="11"/>
      <c r="AG48" s="11"/>
      <c r="AH48" s="11"/>
      <c r="AI48" s="11"/>
      <c r="AJ48" s="11"/>
    </row>
    <row r="49" spans="1:36" ht="38.25" customHeight="1" x14ac:dyDescent="0.2">
      <c r="A49" s="112"/>
      <c r="B49" s="118"/>
      <c r="C49" s="119" t="s">
        <v>260</v>
      </c>
      <c r="D49" s="106"/>
      <c r="E49" s="100">
        <v>1072</v>
      </c>
      <c r="F49" s="100">
        <f t="shared" si="8"/>
        <v>0</v>
      </c>
      <c r="G49" s="101">
        <f t="shared" si="8"/>
        <v>1072</v>
      </c>
      <c r="H49" s="102"/>
      <c r="I49" s="103"/>
      <c r="J49" s="103"/>
      <c r="K49" s="89">
        <f t="shared" si="0"/>
        <v>2144</v>
      </c>
      <c r="L49" s="89">
        <f t="shared" si="1"/>
        <v>1072</v>
      </c>
      <c r="M49" s="105"/>
      <c r="N49" s="105"/>
      <c r="O49" s="105"/>
      <c r="P49" s="105"/>
      <c r="Q49" s="105"/>
      <c r="R49" s="105"/>
      <c r="S49" s="105"/>
      <c r="T49" s="105"/>
      <c r="U49" s="105"/>
      <c r="V49" s="105"/>
      <c r="W49" s="105"/>
      <c r="X49" s="105"/>
      <c r="Y49" s="11"/>
      <c r="Z49" s="11"/>
      <c r="AA49" s="11"/>
      <c r="AB49" s="11"/>
      <c r="AC49" s="11"/>
      <c r="AD49" s="11"/>
      <c r="AE49" s="11"/>
      <c r="AF49" s="11"/>
      <c r="AG49" s="11"/>
      <c r="AH49" s="11"/>
      <c r="AI49" s="11"/>
      <c r="AJ49" s="11"/>
    </row>
    <row r="50" spans="1:36" ht="51" hidden="1" customHeight="1" x14ac:dyDescent="0.2">
      <c r="A50" s="112"/>
      <c r="B50" s="118"/>
      <c r="C50" s="119" t="s">
        <v>261</v>
      </c>
      <c r="D50" s="106"/>
      <c r="E50" s="100">
        <v>0</v>
      </c>
      <c r="F50" s="100">
        <f t="shared" si="8"/>
        <v>0</v>
      </c>
      <c r="G50" s="101">
        <f t="shared" si="8"/>
        <v>0</v>
      </c>
      <c r="H50" s="102">
        <f t="shared" si="8"/>
        <v>286</v>
      </c>
      <c r="I50" s="103">
        <f t="shared" si="8"/>
        <v>294</v>
      </c>
      <c r="J50" s="103">
        <f t="shared" si="8"/>
        <v>385</v>
      </c>
      <c r="K50" s="89">
        <f t="shared" si="0"/>
        <v>0</v>
      </c>
      <c r="L50" s="89">
        <f t="shared" si="1"/>
        <v>0</v>
      </c>
      <c r="M50" s="105"/>
      <c r="N50" s="105"/>
      <c r="O50" s="105"/>
      <c r="P50" s="105"/>
      <c r="Q50" s="105"/>
      <c r="R50" s="105"/>
      <c r="S50" s="105"/>
      <c r="T50" s="105"/>
      <c r="U50" s="105"/>
      <c r="V50" s="105"/>
      <c r="W50" s="105"/>
      <c r="X50" s="105"/>
      <c r="Y50" s="11"/>
      <c r="Z50" s="11"/>
      <c r="AA50" s="11"/>
      <c r="AB50" s="11"/>
      <c r="AC50" s="11"/>
      <c r="AD50" s="11"/>
      <c r="AE50" s="11"/>
      <c r="AF50" s="11"/>
      <c r="AG50" s="11"/>
      <c r="AH50" s="11"/>
      <c r="AI50" s="11"/>
      <c r="AJ50" s="11"/>
    </row>
    <row r="51" spans="1:36" ht="38.25" hidden="1" customHeight="1" x14ac:dyDescent="0.2">
      <c r="A51" s="112"/>
      <c r="B51" s="118"/>
      <c r="C51" s="119" t="s">
        <v>262</v>
      </c>
      <c r="D51" s="106"/>
      <c r="E51" s="100">
        <v>0</v>
      </c>
      <c r="F51" s="100">
        <f t="shared" si="8"/>
        <v>0</v>
      </c>
      <c r="G51" s="101">
        <f t="shared" si="8"/>
        <v>0</v>
      </c>
      <c r="H51" s="102">
        <f t="shared" si="8"/>
        <v>0</v>
      </c>
      <c r="I51" s="103">
        <f t="shared" si="8"/>
        <v>0</v>
      </c>
      <c r="J51" s="103">
        <f t="shared" si="8"/>
        <v>0</v>
      </c>
      <c r="K51" s="89">
        <f t="shared" si="0"/>
        <v>0</v>
      </c>
      <c r="L51" s="89">
        <f t="shared" si="1"/>
        <v>0</v>
      </c>
      <c r="M51" s="105"/>
      <c r="N51" s="105"/>
      <c r="O51" s="105"/>
      <c r="P51" s="105"/>
      <c r="Q51" s="105"/>
      <c r="R51" s="105"/>
      <c r="S51" s="105"/>
      <c r="T51" s="105"/>
      <c r="U51" s="105"/>
      <c r="V51" s="105"/>
      <c r="W51" s="105"/>
      <c r="X51" s="105"/>
      <c r="Y51" s="11"/>
      <c r="Z51" s="11"/>
      <c r="AA51" s="11"/>
      <c r="AB51" s="11"/>
      <c r="AC51" s="11"/>
      <c r="AD51" s="11"/>
      <c r="AE51" s="11"/>
      <c r="AF51" s="11"/>
      <c r="AG51" s="11"/>
      <c r="AH51" s="11"/>
      <c r="AI51" s="11"/>
      <c r="AJ51" s="11"/>
    </row>
    <row r="52" spans="1:36" ht="25.5" hidden="1" customHeight="1" x14ac:dyDescent="0.2">
      <c r="A52" s="112"/>
      <c r="B52" s="118"/>
      <c r="C52" s="119" t="s">
        <v>263</v>
      </c>
      <c r="D52" s="106"/>
      <c r="E52" s="121">
        <v>0</v>
      </c>
      <c r="F52" s="121">
        <f t="shared" si="8"/>
        <v>0</v>
      </c>
      <c r="G52" s="101">
        <f t="shared" si="8"/>
        <v>0</v>
      </c>
      <c r="H52" s="102"/>
      <c r="I52" s="103"/>
      <c r="J52" s="103"/>
      <c r="K52" s="89">
        <f t="shared" si="0"/>
        <v>0</v>
      </c>
      <c r="L52" s="89">
        <f t="shared" si="1"/>
        <v>0</v>
      </c>
      <c r="M52" s="105"/>
      <c r="N52" s="105"/>
      <c r="O52" s="105"/>
      <c r="P52" s="105"/>
      <c r="Q52" s="105"/>
      <c r="R52" s="105"/>
      <c r="S52" s="105"/>
      <c r="T52" s="105"/>
      <c r="U52" s="105"/>
      <c r="V52" s="105"/>
      <c r="W52" s="105"/>
      <c r="X52" s="105"/>
      <c r="Y52" s="11"/>
      <c r="Z52" s="11"/>
      <c r="AA52" s="11"/>
      <c r="AB52" s="11"/>
      <c r="AC52" s="11"/>
      <c r="AD52" s="11"/>
      <c r="AE52" s="11"/>
      <c r="AF52" s="11"/>
      <c r="AG52" s="11"/>
      <c r="AH52" s="11"/>
      <c r="AI52" s="11"/>
      <c r="AJ52" s="11"/>
    </row>
    <row r="53" spans="1:36" ht="76.5" hidden="1" customHeight="1" x14ac:dyDescent="0.2">
      <c r="A53" s="122"/>
      <c r="B53" s="123"/>
      <c r="C53" s="124" t="s">
        <v>264</v>
      </c>
      <c r="D53" s="125"/>
      <c r="E53" s="121">
        <v>0</v>
      </c>
      <c r="F53" s="121">
        <f t="shared" si="8"/>
        <v>0</v>
      </c>
      <c r="G53" s="126">
        <f t="shared" si="8"/>
        <v>0</v>
      </c>
      <c r="H53" s="127"/>
      <c r="I53" s="128"/>
      <c r="J53" s="128"/>
      <c r="K53" s="129">
        <f t="shared" si="0"/>
        <v>0</v>
      </c>
      <c r="L53" s="129">
        <f t="shared" si="1"/>
        <v>0</v>
      </c>
      <c r="M53" s="108"/>
      <c r="N53" s="108"/>
      <c r="O53" s="108"/>
      <c r="P53" s="108"/>
      <c r="Q53" s="108"/>
      <c r="R53" s="108"/>
      <c r="S53" s="108"/>
      <c r="T53" s="108"/>
      <c r="U53" s="108"/>
      <c r="V53" s="108"/>
      <c r="W53" s="108"/>
      <c r="X53" s="108"/>
      <c r="Y53" s="109"/>
      <c r="Z53" s="109"/>
      <c r="AA53" s="109"/>
      <c r="AB53" s="109"/>
      <c r="AC53" s="109"/>
      <c r="AD53" s="109"/>
      <c r="AE53" s="109"/>
      <c r="AF53" s="109"/>
      <c r="AG53" s="109"/>
      <c r="AH53" s="109"/>
      <c r="AI53" s="109"/>
      <c r="AJ53" s="109"/>
    </row>
    <row r="54" spans="1:36" ht="51" hidden="1" customHeight="1" x14ac:dyDescent="0.2">
      <c r="A54" s="122"/>
      <c r="B54" s="123"/>
      <c r="C54" s="124" t="s">
        <v>265</v>
      </c>
      <c r="D54" s="125"/>
      <c r="E54" s="121">
        <v>0</v>
      </c>
      <c r="F54" s="121">
        <f t="shared" si="8"/>
        <v>0</v>
      </c>
      <c r="G54" s="126">
        <f t="shared" si="8"/>
        <v>0</v>
      </c>
      <c r="H54" s="127"/>
      <c r="I54" s="128"/>
      <c r="J54" s="128"/>
      <c r="K54" s="129">
        <f t="shared" si="0"/>
        <v>0</v>
      </c>
      <c r="L54" s="129">
        <f t="shared" si="1"/>
        <v>0</v>
      </c>
      <c r="M54" s="108"/>
      <c r="N54" s="108"/>
      <c r="O54" s="108"/>
      <c r="P54" s="108"/>
      <c r="Q54" s="108"/>
      <c r="R54" s="108"/>
      <c r="S54" s="108"/>
      <c r="T54" s="108"/>
      <c r="U54" s="108"/>
      <c r="V54" s="108"/>
      <c r="W54" s="108"/>
      <c r="X54" s="108"/>
      <c r="Y54" s="109"/>
      <c r="Z54" s="109"/>
      <c r="AA54" s="109"/>
      <c r="AB54" s="109"/>
      <c r="AC54" s="109"/>
      <c r="AD54" s="109"/>
      <c r="AE54" s="109"/>
      <c r="AF54" s="109"/>
      <c r="AG54" s="109"/>
      <c r="AH54" s="109"/>
      <c r="AI54" s="109"/>
      <c r="AJ54" s="109"/>
    </row>
    <row r="55" spans="1:36" ht="38.25" hidden="1" customHeight="1" x14ac:dyDescent="0.2">
      <c r="A55" s="122"/>
      <c r="B55" s="123"/>
      <c r="C55" s="119" t="s">
        <v>266</v>
      </c>
      <c r="D55" s="125"/>
      <c r="E55" s="100">
        <v>0</v>
      </c>
      <c r="F55" s="100">
        <f t="shared" si="8"/>
        <v>0</v>
      </c>
      <c r="G55" s="101">
        <f t="shared" si="8"/>
        <v>0</v>
      </c>
      <c r="H55" s="102">
        <f t="shared" si="8"/>
        <v>0</v>
      </c>
      <c r="I55" s="103">
        <f t="shared" si="8"/>
        <v>0</v>
      </c>
      <c r="J55" s="103">
        <f t="shared" si="8"/>
        <v>0</v>
      </c>
      <c r="K55" s="89">
        <f t="shared" si="0"/>
        <v>0</v>
      </c>
      <c r="L55" s="89">
        <f t="shared" si="1"/>
        <v>0</v>
      </c>
      <c r="M55" s="108"/>
      <c r="N55" s="108"/>
      <c r="O55" s="108"/>
      <c r="P55" s="108"/>
      <c r="Q55" s="108"/>
      <c r="R55" s="108"/>
      <c r="S55" s="108"/>
      <c r="T55" s="108"/>
      <c r="U55" s="108"/>
      <c r="V55" s="108"/>
      <c r="W55" s="108"/>
      <c r="X55" s="108"/>
      <c r="Y55" s="109"/>
      <c r="Z55" s="109"/>
      <c r="AA55" s="109"/>
      <c r="AB55" s="109"/>
      <c r="AC55" s="109"/>
      <c r="AD55" s="109"/>
      <c r="AE55" s="109"/>
      <c r="AF55" s="109"/>
      <c r="AG55" s="109"/>
      <c r="AH55" s="109"/>
      <c r="AI55" s="109"/>
      <c r="AJ55" s="109"/>
    </row>
    <row r="56" spans="1:36" ht="38.25" hidden="1" customHeight="1" x14ac:dyDescent="0.2">
      <c r="A56" s="112"/>
      <c r="B56" s="118"/>
      <c r="C56" s="119" t="s">
        <v>267</v>
      </c>
      <c r="D56" s="106"/>
      <c r="E56" s="100">
        <v>0</v>
      </c>
      <c r="F56" s="100">
        <f t="shared" si="8"/>
        <v>0</v>
      </c>
      <c r="G56" s="101">
        <f t="shared" si="8"/>
        <v>0</v>
      </c>
      <c r="H56" s="102">
        <f t="shared" si="8"/>
        <v>8017</v>
      </c>
      <c r="I56" s="103">
        <f t="shared" si="8"/>
        <v>8017</v>
      </c>
      <c r="J56" s="103">
        <f t="shared" si="8"/>
        <v>8017</v>
      </c>
      <c r="K56" s="89">
        <f t="shared" si="0"/>
        <v>0</v>
      </c>
      <c r="L56" s="89">
        <f t="shared" si="1"/>
        <v>0</v>
      </c>
      <c r="M56" s="105"/>
      <c r="N56" s="105"/>
      <c r="O56" s="105"/>
      <c r="P56" s="105"/>
      <c r="Q56" s="105"/>
      <c r="R56" s="105"/>
      <c r="S56" s="105"/>
      <c r="T56" s="105"/>
      <c r="U56" s="105"/>
      <c r="V56" s="105"/>
      <c r="W56" s="105"/>
      <c r="X56" s="105"/>
      <c r="Y56" s="11"/>
      <c r="Z56" s="11"/>
      <c r="AA56" s="11"/>
      <c r="AB56" s="11"/>
      <c r="AC56" s="11"/>
      <c r="AD56" s="11"/>
      <c r="AE56" s="11"/>
      <c r="AF56" s="11"/>
      <c r="AG56" s="11"/>
      <c r="AH56" s="11"/>
      <c r="AI56" s="11"/>
      <c r="AJ56" s="11"/>
    </row>
    <row r="57" spans="1:36" ht="38.25" customHeight="1" x14ac:dyDescent="0.2">
      <c r="A57" s="112"/>
      <c r="B57" s="118"/>
      <c r="C57" s="119" t="s">
        <v>268</v>
      </c>
      <c r="D57" s="106"/>
      <c r="E57" s="100">
        <v>322</v>
      </c>
      <c r="F57" s="100">
        <f t="shared" si="8"/>
        <v>0</v>
      </c>
      <c r="G57" s="101">
        <f t="shared" si="8"/>
        <v>322</v>
      </c>
      <c r="H57" s="102">
        <f t="shared" si="8"/>
        <v>0</v>
      </c>
      <c r="I57" s="103">
        <f t="shared" si="8"/>
        <v>0</v>
      </c>
      <c r="J57" s="103">
        <f t="shared" si="8"/>
        <v>0</v>
      </c>
      <c r="K57" s="89">
        <f t="shared" si="0"/>
        <v>644</v>
      </c>
      <c r="L57" s="89">
        <f t="shared" si="1"/>
        <v>322</v>
      </c>
      <c r="M57" s="105"/>
      <c r="N57" s="105"/>
      <c r="O57" s="105"/>
      <c r="P57" s="105"/>
      <c r="Q57" s="105"/>
      <c r="R57" s="105"/>
      <c r="S57" s="105"/>
      <c r="T57" s="105"/>
      <c r="U57" s="105"/>
      <c r="V57" s="105"/>
      <c r="W57" s="105"/>
      <c r="X57" s="105"/>
      <c r="Y57" s="11"/>
      <c r="Z57" s="11"/>
      <c r="AA57" s="11"/>
      <c r="AB57" s="11"/>
      <c r="AC57" s="11"/>
      <c r="AD57" s="11"/>
      <c r="AE57" s="11"/>
      <c r="AF57" s="11"/>
      <c r="AG57" s="11"/>
      <c r="AH57" s="11"/>
      <c r="AI57" s="11"/>
      <c r="AJ57" s="11"/>
    </row>
    <row r="58" spans="1:36" ht="25.5" customHeight="1" x14ac:dyDescent="0.2">
      <c r="A58" s="112"/>
      <c r="B58" s="118"/>
      <c r="C58" s="119" t="s">
        <v>269</v>
      </c>
      <c r="D58" s="106"/>
      <c r="E58" s="100">
        <v>5668</v>
      </c>
      <c r="F58" s="100">
        <f t="shared" si="8"/>
        <v>0</v>
      </c>
      <c r="G58" s="101">
        <f t="shared" si="8"/>
        <v>5668</v>
      </c>
      <c r="H58" s="102"/>
      <c r="I58" s="103"/>
      <c r="J58" s="103"/>
      <c r="K58" s="89">
        <f t="shared" si="0"/>
        <v>11336</v>
      </c>
      <c r="L58" s="89">
        <f t="shared" si="1"/>
        <v>5668</v>
      </c>
      <c r="M58" s="105"/>
      <c r="N58" s="105"/>
      <c r="O58" s="105"/>
      <c r="P58" s="105"/>
      <c r="Q58" s="105"/>
      <c r="R58" s="105"/>
      <c r="S58" s="105"/>
      <c r="T58" s="105"/>
      <c r="U58" s="105"/>
      <c r="V58" s="105"/>
      <c r="W58" s="105"/>
      <c r="X58" s="105"/>
      <c r="Y58" s="11"/>
      <c r="Z58" s="11"/>
      <c r="AA58" s="11"/>
      <c r="AB58" s="11"/>
      <c r="AC58" s="11"/>
      <c r="AD58" s="11"/>
      <c r="AE58" s="11"/>
      <c r="AF58" s="11"/>
      <c r="AG58" s="11"/>
      <c r="AH58" s="11"/>
      <c r="AI58" s="11"/>
      <c r="AJ58" s="11"/>
    </row>
    <row r="59" spans="1:36" ht="25.5" customHeight="1" x14ac:dyDescent="0.2">
      <c r="A59" s="112"/>
      <c r="B59" s="118"/>
      <c r="C59" s="119" t="s">
        <v>270</v>
      </c>
      <c r="D59" s="106"/>
      <c r="E59" s="100">
        <v>1381</v>
      </c>
      <c r="F59" s="100">
        <f t="shared" si="8"/>
        <v>0</v>
      </c>
      <c r="G59" s="101">
        <f t="shared" si="8"/>
        <v>1381</v>
      </c>
      <c r="H59" s="102">
        <f t="shared" si="8"/>
        <v>0</v>
      </c>
      <c r="I59" s="103">
        <f t="shared" si="8"/>
        <v>0</v>
      </c>
      <c r="J59" s="103">
        <f t="shared" si="8"/>
        <v>0</v>
      </c>
      <c r="K59" s="89">
        <f t="shared" si="0"/>
        <v>2762</v>
      </c>
      <c r="L59" s="89">
        <f t="shared" si="1"/>
        <v>1381</v>
      </c>
      <c r="M59" s="105"/>
      <c r="N59" s="105"/>
      <c r="O59" s="105"/>
      <c r="P59" s="105"/>
      <c r="Q59" s="105"/>
      <c r="R59" s="105"/>
      <c r="S59" s="105"/>
      <c r="T59" s="105"/>
      <c r="U59" s="105"/>
      <c r="V59" s="105"/>
      <c r="W59" s="105"/>
      <c r="X59" s="105"/>
      <c r="Y59" s="11"/>
      <c r="Z59" s="11"/>
      <c r="AA59" s="11"/>
      <c r="AB59" s="11"/>
      <c r="AC59" s="11"/>
      <c r="AD59" s="11"/>
      <c r="AE59" s="11"/>
      <c r="AF59" s="11"/>
      <c r="AG59" s="11"/>
      <c r="AH59" s="11"/>
      <c r="AI59" s="11"/>
      <c r="AJ59" s="11"/>
    </row>
    <row r="60" spans="1:36" ht="38.25" customHeight="1" x14ac:dyDescent="0.2">
      <c r="A60" s="112"/>
      <c r="B60" s="118"/>
      <c r="C60" s="119" t="s">
        <v>271</v>
      </c>
      <c r="D60" s="106"/>
      <c r="E60" s="100">
        <v>11144</v>
      </c>
      <c r="F60" s="100">
        <f t="shared" si="8"/>
        <v>0</v>
      </c>
      <c r="G60" s="101">
        <f t="shared" si="8"/>
        <v>11144</v>
      </c>
      <c r="H60" s="102">
        <f t="shared" si="8"/>
        <v>0</v>
      </c>
      <c r="I60" s="103">
        <f t="shared" si="8"/>
        <v>0</v>
      </c>
      <c r="J60" s="103">
        <f t="shared" si="8"/>
        <v>0</v>
      </c>
      <c r="K60" s="89">
        <f t="shared" si="0"/>
        <v>22288</v>
      </c>
      <c r="L60" s="89">
        <f t="shared" si="1"/>
        <v>11144</v>
      </c>
      <c r="M60" s="105"/>
      <c r="N60" s="105"/>
      <c r="O60" s="105"/>
      <c r="P60" s="105"/>
      <c r="Q60" s="105"/>
      <c r="R60" s="105"/>
      <c r="S60" s="105"/>
      <c r="T60" s="105"/>
      <c r="U60" s="105"/>
      <c r="V60" s="105"/>
      <c r="W60" s="105"/>
      <c r="X60" s="105"/>
      <c r="Y60" s="11"/>
      <c r="Z60" s="11"/>
      <c r="AA60" s="11"/>
      <c r="AB60" s="11"/>
      <c r="AC60" s="11"/>
      <c r="AD60" s="11"/>
      <c r="AE60" s="11"/>
      <c r="AF60" s="11"/>
      <c r="AG60" s="11"/>
      <c r="AH60" s="11"/>
      <c r="AI60" s="11"/>
      <c r="AJ60" s="11"/>
    </row>
    <row r="61" spans="1:36" ht="39.75" hidden="1" customHeight="1" x14ac:dyDescent="0.2">
      <c r="A61" s="112"/>
      <c r="B61" s="118"/>
      <c r="C61" s="119" t="s">
        <v>272</v>
      </c>
      <c r="D61" s="106"/>
      <c r="E61" s="100">
        <v>0</v>
      </c>
      <c r="F61" s="100">
        <f t="shared" ref="F61:J65" si="9">SUM(F338)</f>
        <v>0</v>
      </c>
      <c r="G61" s="101">
        <f t="shared" si="9"/>
        <v>0</v>
      </c>
      <c r="H61" s="102"/>
      <c r="I61" s="103"/>
      <c r="J61" s="103"/>
      <c r="K61" s="89">
        <f t="shared" si="0"/>
        <v>0</v>
      </c>
      <c r="L61" s="89">
        <f t="shared" si="1"/>
        <v>0</v>
      </c>
      <c r="M61" s="105"/>
      <c r="N61" s="105"/>
      <c r="O61" s="105"/>
      <c r="P61" s="105"/>
      <c r="Q61" s="105"/>
      <c r="R61" s="105"/>
      <c r="S61" s="105"/>
      <c r="T61" s="105"/>
      <c r="U61" s="105"/>
      <c r="V61" s="105"/>
      <c r="W61" s="105"/>
      <c r="X61" s="105"/>
      <c r="Y61" s="11"/>
      <c r="Z61" s="11"/>
      <c r="AA61" s="11"/>
      <c r="AB61" s="11"/>
      <c r="AC61" s="11"/>
      <c r="AD61" s="11"/>
      <c r="AE61" s="11"/>
      <c r="AF61" s="11"/>
      <c r="AG61" s="11"/>
      <c r="AH61" s="11"/>
      <c r="AI61" s="11"/>
      <c r="AJ61" s="11"/>
    </row>
    <row r="62" spans="1:36" ht="38.25" hidden="1" customHeight="1" x14ac:dyDescent="0.2">
      <c r="A62" s="112"/>
      <c r="B62" s="118"/>
      <c r="C62" s="119" t="s">
        <v>273</v>
      </c>
      <c r="D62" s="98"/>
      <c r="E62" s="100">
        <v>0</v>
      </c>
      <c r="F62" s="100">
        <f t="shared" si="9"/>
        <v>0</v>
      </c>
      <c r="G62" s="101">
        <f t="shared" si="9"/>
        <v>0</v>
      </c>
      <c r="H62" s="102">
        <f t="shared" si="9"/>
        <v>0</v>
      </c>
      <c r="I62" s="103">
        <f t="shared" si="9"/>
        <v>0</v>
      </c>
      <c r="J62" s="103">
        <f t="shared" si="9"/>
        <v>0</v>
      </c>
      <c r="K62" s="89">
        <f t="shared" si="0"/>
        <v>0</v>
      </c>
      <c r="L62" s="89">
        <f t="shared" si="1"/>
        <v>0</v>
      </c>
      <c r="M62" s="105"/>
      <c r="N62" s="105"/>
      <c r="O62" s="105"/>
      <c r="P62" s="105"/>
      <c r="Q62" s="105"/>
      <c r="R62" s="105"/>
      <c r="S62" s="105"/>
      <c r="T62" s="105"/>
      <c r="U62" s="105"/>
      <c r="V62" s="105"/>
      <c r="W62" s="105"/>
      <c r="X62" s="105"/>
      <c r="Y62" s="11"/>
      <c r="Z62" s="11"/>
      <c r="AA62" s="11"/>
      <c r="AB62" s="11"/>
      <c r="AC62" s="11"/>
      <c r="AD62" s="11"/>
      <c r="AE62" s="11"/>
      <c r="AF62" s="11"/>
      <c r="AG62" s="11"/>
      <c r="AH62" s="11"/>
      <c r="AI62" s="11"/>
      <c r="AJ62" s="11"/>
    </row>
    <row r="63" spans="1:36" ht="36.75" hidden="1" customHeight="1" x14ac:dyDescent="0.2">
      <c r="A63" s="112"/>
      <c r="B63" s="736" t="s">
        <v>274</v>
      </c>
      <c r="C63" s="711"/>
      <c r="D63" s="98" t="s">
        <v>275</v>
      </c>
      <c r="E63" s="100">
        <v>0</v>
      </c>
      <c r="F63" s="100">
        <f t="shared" si="9"/>
        <v>0</v>
      </c>
      <c r="G63" s="101">
        <f t="shared" si="9"/>
        <v>0</v>
      </c>
      <c r="H63" s="102">
        <f t="shared" si="9"/>
        <v>0</v>
      </c>
      <c r="I63" s="103">
        <f t="shared" si="9"/>
        <v>0</v>
      </c>
      <c r="J63" s="103">
        <f t="shared" si="9"/>
        <v>0</v>
      </c>
      <c r="K63" s="89">
        <f t="shared" si="0"/>
        <v>0</v>
      </c>
      <c r="L63" s="89">
        <f t="shared" si="1"/>
        <v>0</v>
      </c>
      <c r="M63" s="105"/>
      <c r="N63" s="105"/>
      <c r="O63" s="105"/>
      <c r="P63" s="105"/>
      <c r="Q63" s="105"/>
      <c r="R63" s="105"/>
      <c r="S63" s="105"/>
      <c r="T63" s="105"/>
      <c r="U63" s="105"/>
      <c r="V63" s="105"/>
      <c r="W63" s="105"/>
      <c r="X63" s="105"/>
      <c r="Y63" s="11"/>
      <c r="Z63" s="11"/>
      <c r="AA63" s="11"/>
      <c r="AB63" s="11"/>
      <c r="AC63" s="11"/>
      <c r="AD63" s="11"/>
      <c r="AE63" s="11"/>
      <c r="AF63" s="11"/>
      <c r="AG63" s="11"/>
      <c r="AH63" s="11"/>
      <c r="AI63" s="11"/>
      <c r="AJ63" s="11"/>
    </row>
    <row r="64" spans="1:36" ht="27.75" customHeight="1" x14ac:dyDescent="0.2">
      <c r="A64" s="112"/>
      <c r="B64" s="736" t="s">
        <v>276</v>
      </c>
      <c r="C64" s="711"/>
      <c r="D64" s="106" t="s">
        <v>277</v>
      </c>
      <c r="E64" s="100">
        <v>12169</v>
      </c>
      <c r="F64" s="100">
        <f t="shared" si="9"/>
        <v>0</v>
      </c>
      <c r="G64" s="101">
        <f t="shared" si="9"/>
        <v>12169</v>
      </c>
      <c r="H64" s="130">
        <f t="shared" si="9"/>
        <v>7835</v>
      </c>
      <c r="I64" s="131">
        <f t="shared" si="9"/>
        <v>8054</v>
      </c>
      <c r="J64" s="131">
        <f t="shared" si="9"/>
        <v>8255</v>
      </c>
      <c r="K64" s="89">
        <f t="shared" si="0"/>
        <v>24338</v>
      </c>
      <c r="L64" s="89">
        <f t="shared" si="1"/>
        <v>12169</v>
      </c>
      <c r="M64" s="105"/>
      <c r="N64" s="105"/>
      <c r="O64" s="105"/>
      <c r="P64" s="105"/>
      <c r="Q64" s="105"/>
      <c r="R64" s="105"/>
      <c r="S64" s="105"/>
      <c r="T64" s="105"/>
      <c r="U64" s="105"/>
      <c r="V64" s="105"/>
      <c r="W64" s="105"/>
      <c r="X64" s="105"/>
      <c r="Y64" s="11"/>
      <c r="Z64" s="11"/>
      <c r="AA64" s="11"/>
      <c r="AB64" s="11"/>
      <c r="AC64" s="11"/>
      <c r="AD64" s="11"/>
      <c r="AE64" s="11"/>
      <c r="AF64" s="11"/>
      <c r="AG64" s="11"/>
      <c r="AH64" s="11"/>
      <c r="AI64" s="11"/>
      <c r="AJ64" s="11"/>
    </row>
    <row r="65" spans="1:36" ht="27" customHeight="1" x14ac:dyDescent="0.2">
      <c r="A65" s="112"/>
      <c r="B65" s="736" t="s">
        <v>278</v>
      </c>
      <c r="C65" s="711"/>
      <c r="D65" s="106" t="s">
        <v>279</v>
      </c>
      <c r="E65" s="100">
        <v>70497</v>
      </c>
      <c r="F65" s="100">
        <f t="shared" si="9"/>
        <v>0</v>
      </c>
      <c r="G65" s="101">
        <f t="shared" si="9"/>
        <v>70497</v>
      </c>
      <c r="H65" s="102">
        <f t="shared" si="9"/>
        <v>9590</v>
      </c>
      <c r="I65" s="103">
        <f t="shared" si="9"/>
        <v>9864</v>
      </c>
      <c r="J65" s="103">
        <f t="shared" si="9"/>
        <v>10110</v>
      </c>
      <c r="K65" s="89">
        <f t="shared" si="0"/>
        <v>140994</v>
      </c>
      <c r="L65" s="89">
        <f t="shared" si="1"/>
        <v>70497</v>
      </c>
      <c r="M65" s="105"/>
      <c r="N65" s="105"/>
      <c r="O65" s="105"/>
      <c r="P65" s="105"/>
      <c r="Q65" s="105"/>
      <c r="R65" s="105"/>
      <c r="S65" s="105"/>
      <c r="T65" s="105"/>
      <c r="U65" s="105"/>
      <c r="V65" s="105"/>
      <c r="W65" s="105"/>
      <c r="X65" s="105"/>
      <c r="Y65" s="11"/>
      <c r="Z65" s="11"/>
      <c r="AA65" s="11"/>
      <c r="AB65" s="11"/>
      <c r="AC65" s="11"/>
      <c r="AD65" s="11"/>
      <c r="AE65" s="11"/>
      <c r="AF65" s="11"/>
      <c r="AG65" s="11"/>
      <c r="AH65" s="11"/>
      <c r="AI65" s="11"/>
      <c r="AJ65" s="11"/>
    </row>
    <row r="66" spans="1:36" ht="29.25" hidden="1" customHeight="1" x14ac:dyDescent="0.2">
      <c r="A66" s="112"/>
      <c r="B66" s="736" t="s">
        <v>280</v>
      </c>
      <c r="C66" s="711"/>
      <c r="D66" s="98" t="s">
        <v>281</v>
      </c>
      <c r="E66" s="100">
        <v>0</v>
      </c>
      <c r="F66" s="100">
        <f>SUM(F435)</f>
        <v>0</v>
      </c>
      <c r="G66" s="101">
        <f>SUM(G435)</f>
        <v>0</v>
      </c>
      <c r="H66" s="102">
        <f>SUM(H435)</f>
        <v>0</v>
      </c>
      <c r="I66" s="103">
        <f>SUM(I435)</f>
        <v>0</v>
      </c>
      <c r="J66" s="103">
        <f>SUM(J435)</f>
        <v>0</v>
      </c>
      <c r="K66" s="89">
        <f t="shared" si="0"/>
        <v>0</v>
      </c>
      <c r="L66" s="89">
        <f t="shared" si="1"/>
        <v>0</v>
      </c>
      <c r="M66" s="105"/>
      <c r="N66" s="105"/>
      <c r="O66" s="105"/>
      <c r="P66" s="105"/>
      <c r="Q66" s="105"/>
      <c r="R66" s="105"/>
      <c r="S66" s="105"/>
      <c r="T66" s="105"/>
      <c r="U66" s="105"/>
      <c r="V66" s="105"/>
      <c r="W66" s="105"/>
      <c r="X66" s="105"/>
      <c r="Y66" s="11"/>
      <c r="Z66" s="11"/>
      <c r="AA66" s="11"/>
      <c r="AB66" s="11"/>
      <c r="AC66" s="11"/>
      <c r="AD66" s="11"/>
      <c r="AE66" s="11"/>
      <c r="AF66" s="11"/>
      <c r="AG66" s="11"/>
      <c r="AH66" s="11"/>
      <c r="AI66" s="11"/>
      <c r="AJ66" s="11"/>
    </row>
    <row r="67" spans="1:36" ht="12.75" hidden="1" customHeight="1" x14ac:dyDescent="0.2">
      <c r="A67" s="728" t="s">
        <v>282</v>
      </c>
      <c r="B67" s="709"/>
      <c r="C67" s="711"/>
      <c r="D67" s="96" t="s">
        <v>283</v>
      </c>
      <c r="E67" s="85">
        <v>0</v>
      </c>
      <c r="F67" s="85">
        <f>SUM(F68)</f>
        <v>0</v>
      </c>
      <c r="G67" s="86">
        <f>SUM(G68)</f>
        <v>0</v>
      </c>
      <c r="H67" s="92">
        <f>SUM(H68)</f>
        <v>0</v>
      </c>
      <c r="I67" s="93">
        <f>SUM(I68)</f>
        <v>0</v>
      </c>
      <c r="J67" s="93">
        <f>SUM(J68)</f>
        <v>0</v>
      </c>
      <c r="K67" s="89">
        <f t="shared" si="0"/>
        <v>0</v>
      </c>
      <c r="L67" s="89">
        <f t="shared" si="1"/>
        <v>0</v>
      </c>
      <c r="M67" s="105"/>
      <c r="N67" s="105"/>
      <c r="O67" s="105"/>
      <c r="P67" s="105"/>
      <c r="Q67" s="105"/>
      <c r="R67" s="105"/>
      <c r="S67" s="105"/>
      <c r="T67" s="105"/>
      <c r="U67" s="105"/>
      <c r="V67" s="105"/>
      <c r="W67" s="105"/>
      <c r="X67" s="105"/>
      <c r="Y67" s="11"/>
      <c r="Z67" s="11"/>
      <c r="AA67" s="11"/>
      <c r="AB67" s="11"/>
      <c r="AC67" s="11"/>
      <c r="AD67" s="11"/>
      <c r="AE67" s="11"/>
      <c r="AF67" s="11"/>
      <c r="AG67" s="11"/>
      <c r="AH67" s="11"/>
      <c r="AI67" s="11"/>
      <c r="AJ67" s="11"/>
    </row>
    <row r="68" spans="1:36" ht="12.75" hidden="1" customHeight="1" x14ac:dyDescent="0.2">
      <c r="A68" s="132"/>
      <c r="B68" s="736" t="s">
        <v>284</v>
      </c>
      <c r="C68" s="711"/>
      <c r="D68" s="98" t="s">
        <v>285</v>
      </c>
      <c r="E68" s="100">
        <v>0</v>
      </c>
      <c r="F68" s="100">
        <f>SUM(F344)</f>
        <v>0</v>
      </c>
      <c r="G68" s="101">
        <f>SUM(G344)</f>
        <v>0</v>
      </c>
      <c r="H68" s="102">
        <f>SUM(H344)</f>
        <v>0</v>
      </c>
      <c r="I68" s="103">
        <f>SUM(I344)</f>
        <v>0</v>
      </c>
      <c r="J68" s="103">
        <f>SUM(J344)</f>
        <v>0</v>
      </c>
      <c r="K68" s="89">
        <f t="shared" si="0"/>
        <v>0</v>
      </c>
      <c r="L68" s="89">
        <f t="shared" si="1"/>
        <v>0</v>
      </c>
      <c r="M68" s="105"/>
      <c r="N68" s="105"/>
      <c r="O68" s="105"/>
      <c r="P68" s="105"/>
      <c r="Q68" s="105"/>
      <c r="R68" s="105"/>
      <c r="S68" s="105"/>
      <c r="T68" s="105"/>
      <c r="U68" s="105"/>
      <c r="V68" s="105"/>
      <c r="W68" s="105"/>
      <c r="X68" s="105"/>
      <c r="Y68" s="11"/>
      <c r="Z68" s="11"/>
      <c r="AA68" s="11"/>
      <c r="AB68" s="11"/>
      <c r="AC68" s="11"/>
      <c r="AD68" s="11"/>
      <c r="AE68" s="11"/>
      <c r="AF68" s="11"/>
      <c r="AG68" s="11"/>
      <c r="AH68" s="11"/>
      <c r="AI68" s="11"/>
      <c r="AJ68" s="11"/>
    </row>
    <row r="69" spans="1:36" ht="12.75" hidden="1" customHeight="1" x14ac:dyDescent="0.2">
      <c r="A69" s="728" t="s">
        <v>47</v>
      </c>
      <c r="B69" s="709"/>
      <c r="C69" s="711"/>
      <c r="D69" s="96" t="s">
        <v>286</v>
      </c>
      <c r="E69" s="85">
        <v>0</v>
      </c>
      <c r="F69" s="85">
        <f>SUM(F70:F71)</f>
        <v>0</v>
      </c>
      <c r="G69" s="86">
        <f>SUM(G70:G71)</f>
        <v>0</v>
      </c>
      <c r="H69" s="92">
        <f>SUM(H70:H71)</f>
        <v>0</v>
      </c>
      <c r="I69" s="93">
        <f>SUM(I70:I71)</f>
        <v>0</v>
      </c>
      <c r="J69" s="93">
        <f>SUM(J70:J71)</f>
        <v>0</v>
      </c>
      <c r="K69" s="89">
        <f t="shared" si="0"/>
        <v>0</v>
      </c>
      <c r="L69" s="89">
        <f t="shared" si="1"/>
        <v>0</v>
      </c>
      <c r="M69" s="105"/>
      <c r="N69" s="105"/>
      <c r="O69" s="105"/>
      <c r="P69" s="105"/>
      <c r="Q69" s="105"/>
      <c r="R69" s="105"/>
      <c r="S69" s="105"/>
      <c r="T69" s="105"/>
      <c r="U69" s="105"/>
      <c r="V69" s="105"/>
      <c r="W69" s="105"/>
      <c r="X69" s="105"/>
      <c r="Y69" s="11"/>
      <c r="Z69" s="11"/>
      <c r="AA69" s="11"/>
      <c r="AB69" s="11"/>
      <c r="AC69" s="11"/>
      <c r="AD69" s="11"/>
      <c r="AE69" s="11"/>
      <c r="AF69" s="11"/>
      <c r="AG69" s="11"/>
      <c r="AH69" s="11"/>
      <c r="AI69" s="11"/>
      <c r="AJ69" s="11"/>
    </row>
    <row r="70" spans="1:36" ht="12.75" hidden="1" customHeight="1" x14ac:dyDescent="0.2">
      <c r="A70" s="112"/>
      <c r="B70" s="736" t="s">
        <v>287</v>
      </c>
      <c r="C70" s="711"/>
      <c r="D70" s="98" t="s">
        <v>288</v>
      </c>
      <c r="E70" s="100">
        <v>0</v>
      </c>
      <c r="F70" s="100">
        <f>SUM(F346)</f>
        <v>0</v>
      </c>
      <c r="G70" s="101">
        <f>SUM(G346)</f>
        <v>0</v>
      </c>
      <c r="H70" s="102">
        <f t="shared" ref="H70:J71" si="10">SUM(H346)</f>
        <v>0</v>
      </c>
      <c r="I70" s="103">
        <f t="shared" si="10"/>
        <v>0</v>
      </c>
      <c r="J70" s="103">
        <f t="shared" si="10"/>
        <v>0</v>
      </c>
      <c r="K70" s="89">
        <f t="shared" si="0"/>
        <v>0</v>
      </c>
      <c r="L70" s="89">
        <f t="shared" si="1"/>
        <v>0</v>
      </c>
      <c r="M70" s="105"/>
      <c r="N70" s="105"/>
      <c r="O70" s="105"/>
      <c r="P70" s="105"/>
      <c r="Q70" s="105"/>
      <c r="R70" s="105"/>
      <c r="S70" s="105"/>
      <c r="T70" s="105"/>
      <c r="U70" s="105"/>
      <c r="V70" s="105"/>
      <c r="W70" s="105"/>
      <c r="X70" s="105"/>
      <c r="Y70" s="11"/>
      <c r="Z70" s="11"/>
      <c r="AA70" s="11"/>
      <c r="AB70" s="11"/>
      <c r="AC70" s="11"/>
      <c r="AD70" s="11"/>
      <c r="AE70" s="11"/>
      <c r="AF70" s="11"/>
      <c r="AG70" s="11"/>
      <c r="AH70" s="11"/>
      <c r="AI70" s="11"/>
      <c r="AJ70" s="11"/>
    </row>
    <row r="71" spans="1:36" ht="12.75" hidden="1" customHeight="1" x14ac:dyDescent="0.2">
      <c r="A71" s="112"/>
      <c r="B71" s="736" t="s">
        <v>289</v>
      </c>
      <c r="C71" s="711"/>
      <c r="D71" s="98" t="s">
        <v>290</v>
      </c>
      <c r="E71" s="100">
        <v>0</v>
      </c>
      <c r="F71" s="100">
        <f>SUM(F347)</f>
        <v>0</v>
      </c>
      <c r="G71" s="101">
        <f>SUM(G347)</f>
        <v>0</v>
      </c>
      <c r="H71" s="102">
        <f t="shared" si="10"/>
        <v>0</v>
      </c>
      <c r="I71" s="103">
        <f t="shared" si="10"/>
        <v>0</v>
      </c>
      <c r="J71" s="103">
        <f t="shared" si="10"/>
        <v>0</v>
      </c>
      <c r="K71" s="89">
        <f t="shared" si="0"/>
        <v>0</v>
      </c>
      <c r="L71" s="89">
        <f t="shared" si="1"/>
        <v>0</v>
      </c>
      <c r="M71" s="105"/>
      <c r="N71" s="105"/>
      <c r="O71" s="105"/>
      <c r="P71" s="105"/>
      <c r="Q71" s="105"/>
      <c r="R71" s="105"/>
      <c r="S71" s="105"/>
      <c r="T71" s="105"/>
      <c r="U71" s="105"/>
      <c r="V71" s="105"/>
      <c r="W71" s="105"/>
      <c r="X71" s="105"/>
      <c r="Y71" s="11"/>
      <c r="Z71" s="11"/>
      <c r="AA71" s="11"/>
      <c r="AB71" s="11"/>
      <c r="AC71" s="11"/>
      <c r="AD71" s="11"/>
      <c r="AE71" s="11"/>
      <c r="AF71" s="11"/>
      <c r="AG71" s="11"/>
      <c r="AH71" s="11"/>
      <c r="AI71" s="11"/>
      <c r="AJ71" s="11"/>
    </row>
    <row r="72" spans="1:36" ht="27" customHeight="1" x14ac:dyDescent="0.2">
      <c r="A72" s="728" t="s">
        <v>49</v>
      </c>
      <c r="B72" s="709"/>
      <c r="C72" s="711"/>
      <c r="D72" s="83" t="s">
        <v>291</v>
      </c>
      <c r="E72" s="85">
        <v>1651</v>
      </c>
      <c r="F72" s="85">
        <f>SUM(F73,F76,F77)</f>
        <v>0</v>
      </c>
      <c r="G72" s="86">
        <f>SUM(G73,G76,G77)</f>
        <v>1651</v>
      </c>
      <c r="H72" s="92">
        <f>SUM(H73,H76,H77)</f>
        <v>0</v>
      </c>
      <c r="I72" s="93">
        <f>SUM(I73,I76,I77)</f>
        <v>0</v>
      </c>
      <c r="J72" s="93">
        <f>SUM(J73,J76,J77)</f>
        <v>0</v>
      </c>
      <c r="K72" s="89">
        <f t="shared" si="0"/>
        <v>3302</v>
      </c>
      <c r="L72" s="89">
        <f t="shared" si="1"/>
        <v>1651</v>
      </c>
      <c r="M72" s="105"/>
      <c r="N72" s="105"/>
      <c r="O72" s="105"/>
      <c r="P72" s="105"/>
      <c r="Q72" s="105"/>
      <c r="R72" s="105"/>
      <c r="S72" s="105"/>
      <c r="T72" s="105"/>
      <c r="U72" s="105"/>
      <c r="V72" s="105"/>
      <c r="W72" s="105"/>
      <c r="X72" s="105"/>
      <c r="Y72" s="11"/>
      <c r="Z72" s="11"/>
      <c r="AA72" s="11"/>
      <c r="AB72" s="11"/>
      <c r="AC72" s="11"/>
      <c r="AD72" s="11"/>
      <c r="AE72" s="11"/>
      <c r="AF72" s="11"/>
      <c r="AG72" s="11"/>
      <c r="AH72" s="11"/>
      <c r="AI72" s="11"/>
      <c r="AJ72" s="11"/>
    </row>
    <row r="73" spans="1:36" ht="12.75" customHeight="1" x14ac:dyDescent="0.2">
      <c r="A73" s="112"/>
      <c r="B73" s="736" t="s">
        <v>292</v>
      </c>
      <c r="C73" s="711"/>
      <c r="D73" s="106" t="s">
        <v>293</v>
      </c>
      <c r="E73" s="100">
        <v>1364</v>
      </c>
      <c r="F73" s="100">
        <f>SUM(F74:F75)</f>
        <v>0</v>
      </c>
      <c r="G73" s="101">
        <f>SUM(G74:G75)</f>
        <v>1364</v>
      </c>
      <c r="H73" s="102">
        <f>SUM(H74:H75)</f>
        <v>0</v>
      </c>
      <c r="I73" s="103">
        <f>SUM(I74:I75)</f>
        <v>0</v>
      </c>
      <c r="J73" s="103">
        <f>SUM(J74:J75)</f>
        <v>0</v>
      </c>
      <c r="K73" s="89">
        <f t="shared" si="0"/>
        <v>2728</v>
      </c>
      <c r="L73" s="89">
        <f t="shared" si="1"/>
        <v>1364</v>
      </c>
      <c r="M73" s="105"/>
      <c r="N73" s="105"/>
      <c r="O73" s="105"/>
      <c r="P73" s="105"/>
      <c r="Q73" s="105"/>
      <c r="R73" s="105"/>
      <c r="S73" s="105"/>
      <c r="T73" s="105"/>
      <c r="U73" s="105"/>
      <c r="V73" s="105"/>
      <c r="W73" s="105"/>
      <c r="X73" s="105"/>
      <c r="Y73" s="11"/>
      <c r="Z73" s="11"/>
      <c r="AA73" s="11"/>
      <c r="AB73" s="11"/>
      <c r="AC73" s="11"/>
      <c r="AD73" s="11"/>
      <c r="AE73" s="11"/>
      <c r="AF73" s="11"/>
      <c r="AG73" s="11"/>
      <c r="AH73" s="11"/>
      <c r="AI73" s="11"/>
      <c r="AJ73" s="11"/>
    </row>
    <row r="74" spans="1:36" ht="25.5" customHeight="1" x14ac:dyDescent="0.2">
      <c r="A74" s="112"/>
      <c r="B74" s="133"/>
      <c r="C74" s="115" t="s">
        <v>294</v>
      </c>
      <c r="D74" s="106" t="s">
        <v>295</v>
      </c>
      <c r="E74" s="100">
        <v>71</v>
      </c>
      <c r="F74" s="100">
        <f>SUM(F350)</f>
        <v>0</v>
      </c>
      <c r="G74" s="101">
        <f>SUM(G350)</f>
        <v>71</v>
      </c>
      <c r="H74" s="102">
        <f t="shared" ref="H74:J77" si="11">SUM(H350)</f>
        <v>0</v>
      </c>
      <c r="I74" s="103">
        <f t="shared" si="11"/>
        <v>0</v>
      </c>
      <c r="J74" s="103">
        <f t="shared" si="11"/>
        <v>0</v>
      </c>
      <c r="K74" s="89">
        <f t="shared" si="0"/>
        <v>142</v>
      </c>
      <c r="L74" s="89">
        <f t="shared" si="1"/>
        <v>71</v>
      </c>
      <c r="M74" s="105"/>
      <c r="N74" s="105"/>
      <c r="O74" s="105"/>
      <c r="P74" s="105"/>
      <c r="Q74" s="105"/>
      <c r="R74" s="105"/>
      <c r="S74" s="105"/>
      <c r="T74" s="105"/>
      <c r="U74" s="105"/>
      <c r="V74" s="105"/>
      <c r="W74" s="105"/>
      <c r="X74" s="105"/>
      <c r="Y74" s="11"/>
      <c r="Z74" s="11"/>
      <c r="AA74" s="11"/>
      <c r="AB74" s="11"/>
      <c r="AC74" s="11"/>
      <c r="AD74" s="11"/>
      <c r="AE74" s="11"/>
      <c r="AF74" s="11"/>
      <c r="AG74" s="11"/>
      <c r="AH74" s="11"/>
      <c r="AI74" s="11"/>
      <c r="AJ74" s="11"/>
    </row>
    <row r="75" spans="1:36" ht="26.25" customHeight="1" x14ac:dyDescent="0.2">
      <c r="A75" s="112"/>
      <c r="B75" s="133"/>
      <c r="C75" s="115" t="s">
        <v>296</v>
      </c>
      <c r="D75" s="106" t="s">
        <v>297</v>
      </c>
      <c r="E75" s="100">
        <v>1293</v>
      </c>
      <c r="F75" s="100">
        <f t="shared" ref="F75:G77" si="12">SUM(F351)</f>
        <v>0</v>
      </c>
      <c r="G75" s="101">
        <f t="shared" si="12"/>
        <v>1293</v>
      </c>
      <c r="H75" s="102">
        <f t="shared" si="11"/>
        <v>0</v>
      </c>
      <c r="I75" s="103">
        <f t="shared" si="11"/>
        <v>0</v>
      </c>
      <c r="J75" s="103">
        <f t="shared" si="11"/>
        <v>0</v>
      </c>
      <c r="K75" s="89">
        <f t="shared" si="0"/>
        <v>2586</v>
      </c>
      <c r="L75" s="89">
        <f t="shared" si="1"/>
        <v>1293</v>
      </c>
      <c r="M75" s="105"/>
      <c r="N75" s="105"/>
      <c r="O75" s="105"/>
      <c r="P75" s="105"/>
      <c r="Q75" s="105"/>
      <c r="R75" s="105"/>
      <c r="S75" s="105"/>
      <c r="T75" s="105"/>
      <c r="U75" s="105"/>
      <c r="V75" s="105"/>
      <c r="W75" s="105"/>
      <c r="X75" s="105"/>
      <c r="Y75" s="11"/>
      <c r="Z75" s="11"/>
      <c r="AA75" s="11"/>
      <c r="AB75" s="11"/>
      <c r="AC75" s="11"/>
      <c r="AD75" s="11"/>
      <c r="AE75" s="11"/>
      <c r="AF75" s="11"/>
      <c r="AG75" s="11"/>
      <c r="AH75" s="11"/>
      <c r="AI75" s="11"/>
      <c r="AJ75" s="11"/>
    </row>
    <row r="76" spans="1:36" ht="26.25" customHeight="1" x14ac:dyDescent="0.2">
      <c r="A76" s="112"/>
      <c r="B76" s="736" t="s">
        <v>298</v>
      </c>
      <c r="C76" s="711"/>
      <c r="D76" s="106" t="s">
        <v>299</v>
      </c>
      <c r="E76" s="100">
        <v>287</v>
      </c>
      <c r="F76" s="100">
        <f t="shared" si="12"/>
        <v>0</v>
      </c>
      <c r="G76" s="101">
        <f t="shared" si="12"/>
        <v>287</v>
      </c>
      <c r="H76" s="102">
        <f t="shared" si="11"/>
        <v>0</v>
      </c>
      <c r="I76" s="103">
        <f t="shared" si="11"/>
        <v>0</v>
      </c>
      <c r="J76" s="103">
        <f t="shared" si="11"/>
        <v>0</v>
      </c>
      <c r="K76" s="89">
        <f t="shared" si="0"/>
        <v>574</v>
      </c>
      <c r="L76" s="89">
        <f t="shared" si="1"/>
        <v>287</v>
      </c>
      <c r="M76" s="105"/>
      <c r="N76" s="105"/>
      <c r="O76" s="105"/>
      <c r="P76" s="105"/>
      <c r="Q76" s="105"/>
      <c r="R76" s="105"/>
      <c r="S76" s="105"/>
      <c r="T76" s="105"/>
      <c r="U76" s="105"/>
      <c r="V76" s="105"/>
      <c r="W76" s="105"/>
      <c r="X76" s="105"/>
      <c r="Y76" s="11"/>
      <c r="Z76" s="11"/>
      <c r="AA76" s="11"/>
      <c r="AB76" s="11"/>
      <c r="AC76" s="11"/>
      <c r="AD76" s="11"/>
      <c r="AE76" s="11"/>
      <c r="AF76" s="11"/>
      <c r="AG76" s="11"/>
      <c r="AH76" s="11"/>
      <c r="AI76" s="11"/>
      <c r="AJ76" s="11"/>
    </row>
    <row r="77" spans="1:36" ht="30" hidden="1" customHeight="1" x14ac:dyDescent="0.2">
      <c r="A77" s="112"/>
      <c r="B77" s="736" t="s">
        <v>300</v>
      </c>
      <c r="C77" s="711"/>
      <c r="D77" s="98" t="s">
        <v>301</v>
      </c>
      <c r="E77" s="100">
        <v>0</v>
      </c>
      <c r="F77" s="100">
        <f t="shared" si="12"/>
        <v>0</v>
      </c>
      <c r="G77" s="101">
        <f t="shared" si="12"/>
        <v>0</v>
      </c>
      <c r="H77" s="102">
        <f t="shared" si="11"/>
        <v>0</v>
      </c>
      <c r="I77" s="103">
        <f t="shared" si="11"/>
        <v>0</v>
      </c>
      <c r="J77" s="103">
        <f t="shared" si="11"/>
        <v>0</v>
      </c>
      <c r="K77" s="89">
        <f t="shared" si="0"/>
        <v>0</v>
      </c>
      <c r="L77" s="89">
        <f t="shared" si="1"/>
        <v>0</v>
      </c>
      <c r="M77" s="105"/>
      <c r="N77" s="105"/>
      <c r="O77" s="105"/>
      <c r="P77" s="105"/>
      <c r="Q77" s="105"/>
      <c r="R77" s="105"/>
      <c r="S77" s="105"/>
      <c r="T77" s="105"/>
      <c r="U77" s="105"/>
      <c r="V77" s="105"/>
      <c r="W77" s="105"/>
      <c r="X77" s="105"/>
      <c r="Y77" s="11"/>
      <c r="Z77" s="11"/>
      <c r="AA77" s="11"/>
      <c r="AB77" s="11"/>
      <c r="AC77" s="11"/>
      <c r="AD77" s="11"/>
      <c r="AE77" s="11"/>
      <c r="AF77" s="11"/>
      <c r="AG77" s="11"/>
      <c r="AH77" s="11"/>
      <c r="AI77" s="11"/>
      <c r="AJ77" s="11"/>
    </row>
    <row r="78" spans="1:36" ht="12.75" hidden="1" customHeight="1" x14ac:dyDescent="0.2">
      <c r="A78" s="728" t="s">
        <v>302</v>
      </c>
      <c r="B78" s="709"/>
      <c r="C78" s="711"/>
      <c r="D78" s="96" t="s">
        <v>303</v>
      </c>
      <c r="E78" s="85">
        <v>0</v>
      </c>
      <c r="F78" s="85">
        <f t="shared" ref="F78:J79" si="13">SUM(F79)</f>
        <v>0</v>
      </c>
      <c r="G78" s="86">
        <f t="shared" si="13"/>
        <v>0</v>
      </c>
      <c r="H78" s="92">
        <f t="shared" si="13"/>
        <v>0</v>
      </c>
      <c r="I78" s="93">
        <f t="shared" si="13"/>
        <v>0</v>
      </c>
      <c r="J78" s="93">
        <f t="shared" si="13"/>
        <v>0</v>
      </c>
      <c r="K78" s="89">
        <f t="shared" si="0"/>
        <v>0</v>
      </c>
      <c r="L78" s="89">
        <f t="shared" si="1"/>
        <v>0</v>
      </c>
      <c r="M78" s="105"/>
      <c r="N78" s="105"/>
      <c r="O78" s="105"/>
      <c r="P78" s="105"/>
      <c r="Q78" s="105"/>
      <c r="R78" s="105"/>
      <c r="S78" s="105"/>
      <c r="T78" s="105"/>
      <c r="U78" s="105"/>
      <c r="V78" s="105"/>
      <c r="W78" s="105"/>
      <c r="X78" s="105"/>
      <c r="Y78" s="11"/>
      <c r="Z78" s="11"/>
      <c r="AA78" s="11"/>
      <c r="AB78" s="11"/>
      <c r="AC78" s="11"/>
      <c r="AD78" s="11"/>
      <c r="AE78" s="11"/>
      <c r="AF78" s="11"/>
      <c r="AG78" s="11"/>
      <c r="AH78" s="11"/>
      <c r="AI78" s="11"/>
      <c r="AJ78" s="11"/>
    </row>
    <row r="79" spans="1:36" ht="12.75" hidden="1" customHeight="1" x14ac:dyDescent="0.2">
      <c r="A79" s="728" t="s">
        <v>51</v>
      </c>
      <c r="B79" s="709"/>
      <c r="C79" s="711"/>
      <c r="D79" s="96" t="s">
        <v>304</v>
      </c>
      <c r="E79" s="85">
        <v>0</v>
      </c>
      <c r="F79" s="85">
        <f t="shared" si="13"/>
        <v>0</v>
      </c>
      <c r="G79" s="86">
        <f t="shared" si="13"/>
        <v>0</v>
      </c>
      <c r="H79" s="92">
        <f t="shared" si="13"/>
        <v>0</v>
      </c>
      <c r="I79" s="93">
        <f t="shared" si="13"/>
        <v>0</v>
      </c>
      <c r="J79" s="93">
        <f t="shared" si="13"/>
        <v>0</v>
      </c>
      <c r="K79" s="89">
        <f t="shared" si="0"/>
        <v>0</v>
      </c>
      <c r="L79" s="89">
        <f t="shared" si="1"/>
        <v>0</v>
      </c>
      <c r="M79" s="105"/>
      <c r="N79" s="105"/>
      <c r="O79" s="105"/>
      <c r="P79" s="105"/>
      <c r="Q79" s="105"/>
      <c r="R79" s="105"/>
      <c r="S79" s="105"/>
      <c r="T79" s="105"/>
      <c r="U79" s="105"/>
      <c r="V79" s="105"/>
      <c r="W79" s="105"/>
      <c r="X79" s="105"/>
      <c r="Y79" s="11"/>
      <c r="Z79" s="11"/>
      <c r="AA79" s="11"/>
      <c r="AB79" s="11"/>
      <c r="AC79" s="11"/>
      <c r="AD79" s="11"/>
      <c r="AE79" s="11"/>
      <c r="AF79" s="11"/>
      <c r="AG79" s="11"/>
      <c r="AH79" s="11"/>
      <c r="AI79" s="11"/>
      <c r="AJ79" s="11"/>
    </row>
    <row r="80" spans="1:36" ht="12.75" hidden="1" customHeight="1" x14ac:dyDescent="0.2">
      <c r="A80" s="112"/>
      <c r="B80" s="736" t="s">
        <v>305</v>
      </c>
      <c r="C80" s="711"/>
      <c r="D80" s="98" t="s">
        <v>306</v>
      </c>
      <c r="E80" s="100">
        <v>0</v>
      </c>
      <c r="F80" s="100">
        <f>SUM(F356)</f>
        <v>0</v>
      </c>
      <c r="G80" s="101">
        <f>SUM(G356)</f>
        <v>0</v>
      </c>
      <c r="H80" s="102">
        <f>SUM(H356)</f>
        <v>0</v>
      </c>
      <c r="I80" s="103">
        <f>SUM(I356)</f>
        <v>0</v>
      </c>
      <c r="J80" s="103">
        <f>SUM(J356)</f>
        <v>0</v>
      </c>
      <c r="K80" s="89">
        <f t="shared" si="0"/>
        <v>0</v>
      </c>
      <c r="L80" s="89">
        <f t="shared" si="1"/>
        <v>0</v>
      </c>
      <c r="M80" s="105"/>
      <c r="N80" s="105"/>
      <c r="O80" s="105"/>
      <c r="P80" s="105"/>
      <c r="Q80" s="105"/>
      <c r="R80" s="105"/>
      <c r="S80" s="105"/>
      <c r="T80" s="105"/>
      <c r="U80" s="105"/>
      <c r="V80" s="105"/>
      <c r="W80" s="105"/>
      <c r="X80" s="105"/>
      <c r="Y80" s="11"/>
      <c r="Z80" s="11"/>
      <c r="AA80" s="11"/>
      <c r="AB80" s="11"/>
      <c r="AC80" s="11"/>
      <c r="AD80" s="11"/>
      <c r="AE80" s="11"/>
      <c r="AF80" s="11"/>
      <c r="AG80" s="11"/>
      <c r="AH80" s="11"/>
      <c r="AI80" s="11"/>
      <c r="AJ80" s="11"/>
    </row>
    <row r="81" spans="1:36" ht="12.75" customHeight="1" x14ac:dyDescent="0.2">
      <c r="A81" s="728" t="s">
        <v>307</v>
      </c>
      <c r="B81" s="709"/>
      <c r="C81" s="711"/>
      <c r="D81" s="83" t="s">
        <v>308</v>
      </c>
      <c r="E81" s="85">
        <v>1498</v>
      </c>
      <c r="F81" s="85">
        <f>SUM(F82,F91)</f>
        <v>0</v>
      </c>
      <c r="G81" s="86">
        <f>SUM(G82,G91)</f>
        <v>1498</v>
      </c>
      <c r="H81" s="92">
        <f>SUM(H82,H91)</f>
        <v>0</v>
      </c>
      <c r="I81" s="93">
        <f>SUM(I82,I91)</f>
        <v>0</v>
      </c>
      <c r="J81" s="93">
        <f>SUM(J82,J91)</f>
        <v>0</v>
      </c>
      <c r="K81" s="89">
        <f t="shared" si="0"/>
        <v>2996</v>
      </c>
      <c r="L81" s="89">
        <f t="shared" si="1"/>
        <v>1498</v>
      </c>
      <c r="M81" s="105"/>
      <c r="N81" s="105"/>
      <c r="O81" s="105"/>
      <c r="P81" s="105"/>
      <c r="Q81" s="105"/>
      <c r="R81" s="105"/>
      <c r="S81" s="105"/>
      <c r="T81" s="105"/>
      <c r="U81" s="105"/>
      <c r="V81" s="105"/>
      <c r="W81" s="105"/>
      <c r="X81" s="105"/>
      <c r="Y81" s="11"/>
      <c r="Z81" s="11"/>
      <c r="AA81" s="11"/>
      <c r="AB81" s="11"/>
      <c r="AC81" s="11"/>
      <c r="AD81" s="11"/>
      <c r="AE81" s="11"/>
      <c r="AF81" s="11"/>
      <c r="AG81" s="11"/>
      <c r="AH81" s="11"/>
      <c r="AI81" s="11"/>
      <c r="AJ81" s="11"/>
    </row>
    <row r="82" spans="1:36" ht="12.75" customHeight="1" x14ac:dyDescent="0.2">
      <c r="A82" s="728" t="s">
        <v>309</v>
      </c>
      <c r="B82" s="709"/>
      <c r="C82" s="711"/>
      <c r="D82" s="83" t="s">
        <v>310</v>
      </c>
      <c r="E82" s="85">
        <v>381</v>
      </c>
      <c r="F82" s="85">
        <f>SUM(F83,F89)</f>
        <v>0</v>
      </c>
      <c r="G82" s="86">
        <f>SUM(G83,G89)</f>
        <v>381</v>
      </c>
      <c r="H82" s="92">
        <f>SUM(H83,H89)</f>
        <v>0</v>
      </c>
      <c r="I82" s="93">
        <f>SUM(I83,I89)</f>
        <v>0</v>
      </c>
      <c r="J82" s="93">
        <f>SUM(J83,J89)</f>
        <v>0</v>
      </c>
      <c r="K82" s="89">
        <f t="shared" si="0"/>
        <v>762</v>
      </c>
      <c r="L82" s="89">
        <f t="shared" si="1"/>
        <v>381</v>
      </c>
      <c r="M82" s="105"/>
      <c r="N82" s="105"/>
      <c r="O82" s="105"/>
      <c r="P82" s="105"/>
      <c r="Q82" s="105"/>
      <c r="R82" s="105"/>
      <c r="S82" s="105"/>
      <c r="T82" s="105"/>
      <c r="U82" s="105"/>
      <c r="V82" s="105"/>
      <c r="W82" s="105"/>
      <c r="X82" s="105"/>
      <c r="Y82" s="11"/>
      <c r="Z82" s="11"/>
      <c r="AA82" s="11"/>
      <c r="AB82" s="11"/>
      <c r="AC82" s="11"/>
      <c r="AD82" s="11"/>
      <c r="AE82" s="11"/>
      <c r="AF82" s="11"/>
      <c r="AG82" s="11"/>
      <c r="AH82" s="11"/>
      <c r="AI82" s="11"/>
      <c r="AJ82" s="11"/>
    </row>
    <row r="83" spans="1:36" ht="12.75" customHeight="1" x14ac:dyDescent="0.2">
      <c r="A83" s="728" t="s">
        <v>311</v>
      </c>
      <c r="B83" s="709"/>
      <c r="C83" s="711"/>
      <c r="D83" s="83" t="s">
        <v>312</v>
      </c>
      <c r="E83" s="85">
        <v>381</v>
      </c>
      <c r="F83" s="85">
        <f>SUM(F84:F86,F88)</f>
        <v>0</v>
      </c>
      <c r="G83" s="86">
        <f>SUM(G84:G86,G88)</f>
        <v>381</v>
      </c>
      <c r="H83" s="92">
        <f>SUM(H84:H86,H88)</f>
        <v>0</v>
      </c>
      <c r="I83" s="93">
        <f>SUM(I84:I86,I88)</f>
        <v>0</v>
      </c>
      <c r="J83" s="93">
        <f>SUM(J84:J86,J88)</f>
        <v>0</v>
      </c>
      <c r="K83" s="89">
        <f t="shared" si="0"/>
        <v>762</v>
      </c>
      <c r="L83" s="89">
        <f t="shared" si="1"/>
        <v>381</v>
      </c>
      <c r="M83" s="105"/>
      <c r="N83" s="105"/>
      <c r="O83" s="105"/>
      <c r="P83" s="105"/>
      <c r="Q83" s="105"/>
      <c r="R83" s="105"/>
      <c r="S83" s="105"/>
      <c r="T83" s="105"/>
      <c r="U83" s="105"/>
      <c r="V83" s="105"/>
      <c r="W83" s="105"/>
      <c r="X83" s="105"/>
      <c r="Y83" s="11"/>
      <c r="Z83" s="11"/>
      <c r="AA83" s="11"/>
      <c r="AB83" s="11"/>
      <c r="AC83" s="11"/>
      <c r="AD83" s="11"/>
      <c r="AE83" s="11"/>
      <c r="AF83" s="11"/>
      <c r="AG83" s="11"/>
      <c r="AH83" s="11"/>
      <c r="AI83" s="11"/>
      <c r="AJ83" s="11"/>
    </row>
    <row r="84" spans="1:36" ht="29.25" hidden="1" customHeight="1" x14ac:dyDescent="0.2">
      <c r="A84" s="112"/>
      <c r="B84" s="736" t="s">
        <v>313</v>
      </c>
      <c r="C84" s="711"/>
      <c r="D84" s="98" t="s">
        <v>314</v>
      </c>
      <c r="E84" s="100">
        <v>0</v>
      </c>
      <c r="F84" s="100">
        <f>SUM(F360)</f>
        <v>0</v>
      </c>
      <c r="G84" s="101">
        <f>SUM(G360)</f>
        <v>0</v>
      </c>
      <c r="H84" s="102">
        <f t="shared" ref="H84:J85" si="14">SUM(H360)</f>
        <v>0</v>
      </c>
      <c r="I84" s="103">
        <f t="shared" si="14"/>
        <v>0</v>
      </c>
      <c r="J84" s="103">
        <f t="shared" si="14"/>
        <v>0</v>
      </c>
      <c r="K84" s="89">
        <f t="shared" si="0"/>
        <v>0</v>
      </c>
      <c r="L84" s="89">
        <f t="shared" si="1"/>
        <v>0</v>
      </c>
      <c r="M84" s="105"/>
      <c r="N84" s="105"/>
      <c r="O84" s="105"/>
      <c r="P84" s="105"/>
      <c r="Q84" s="105"/>
      <c r="R84" s="105"/>
      <c r="S84" s="105"/>
      <c r="T84" s="105"/>
      <c r="U84" s="105"/>
      <c r="V84" s="105"/>
      <c r="W84" s="105"/>
      <c r="X84" s="105"/>
      <c r="Y84" s="11"/>
      <c r="Z84" s="11"/>
      <c r="AA84" s="11"/>
      <c r="AB84" s="11"/>
      <c r="AC84" s="11"/>
      <c r="AD84" s="11"/>
      <c r="AE84" s="11"/>
      <c r="AF84" s="11"/>
      <c r="AG84" s="11"/>
      <c r="AH84" s="11"/>
      <c r="AI84" s="11"/>
      <c r="AJ84" s="11"/>
    </row>
    <row r="85" spans="1:36" ht="12.75" customHeight="1" x14ac:dyDescent="0.2">
      <c r="A85" s="112"/>
      <c r="B85" s="736" t="s">
        <v>315</v>
      </c>
      <c r="C85" s="711"/>
      <c r="D85" s="106" t="s">
        <v>316</v>
      </c>
      <c r="E85" s="100">
        <v>381</v>
      </c>
      <c r="F85" s="100">
        <f>SUM(F361)</f>
        <v>0</v>
      </c>
      <c r="G85" s="101">
        <f>SUM(G361)</f>
        <v>381</v>
      </c>
      <c r="H85" s="102">
        <f t="shared" si="14"/>
        <v>0</v>
      </c>
      <c r="I85" s="103">
        <f t="shared" si="14"/>
        <v>0</v>
      </c>
      <c r="J85" s="103">
        <f t="shared" si="14"/>
        <v>0</v>
      </c>
      <c r="K85" s="89">
        <f t="shared" si="0"/>
        <v>762</v>
      </c>
      <c r="L85" s="89">
        <f t="shared" si="1"/>
        <v>381</v>
      </c>
      <c r="M85" s="105"/>
      <c r="N85" s="105"/>
      <c r="O85" s="105"/>
      <c r="P85" s="105"/>
      <c r="Q85" s="105"/>
      <c r="R85" s="105"/>
      <c r="S85" s="105"/>
      <c r="T85" s="105"/>
      <c r="U85" s="105"/>
      <c r="V85" s="105"/>
      <c r="W85" s="105"/>
      <c r="X85" s="105"/>
      <c r="Y85" s="11"/>
      <c r="Z85" s="11"/>
      <c r="AA85" s="11"/>
      <c r="AB85" s="11"/>
      <c r="AC85" s="11"/>
      <c r="AD85" s="11"/>
      <c r="AE85" s="11"/>
      <c r="AF85" s="11"/>
      <c r="AG85" s="11"/>
      <c r="AH85" s="11"/>
      <c r="AI85" s="11"/>
      <c r="AJ85" s="11"/>
    </row>
    <row r="86" spans="1:36" ht="12.75" hidden="1" customHeight="1" x14ac:dyDescent="0.2">
      <c r="A86" s="97"/>
      <c r="B86" s="736" t="s">
        <v>317</v>
      </c>
      <c r="C86" s="711"/>
      <c r="D86" s="98" t="s">
        <v>318</v>
      </c>
      <c r="E86" s="100">
        <v>0</v>
      </c>
      <c r="F86" s="100">
        <f>SUM(F87)</f>
        <v>0</v>
      </c>
      <c r="G86" s="101">
        <f>SUM(G87)</f>
        <v>0</v>
      </c>
      <c r="H86" s="102">
        <f>SUM(H87)</f>
        <v>0</v>
      </c>
      <c r="I86" s="103">
        <f>SUM(I87)</f>
        <v>0</v>
      </c>
      <c r="J86" s="103">
        <f>SUM(J87)</f>
        <v>0</v>
      </c>
      <c r="K86" s="89">
        <f t="shared" si="0"/>
        <v>0</v>
      </c>
      <c r="L86" s="89">
        <f t="shared" si="1"/>
        <v>0</v>
      </c>
      <c r="M86" s="105"/>
      <c r="N86" s="105"/>
      <c r="O86" s="105"/>
      <c r="P86" s="105"/>
      <c r="Q86" s="105"/>
      <c r="R86" s="105"/>
      <c r="S86" s="105"/>
      <c r="T86" s="105"/>
      <c r="U86" s="105"/>
      <c r="V86" s="105"/>
      <c r="W86" s="105"/>
      <c r="X86" s="105"/>
      <c r="Y86" s="11"/>
      <c r="Z86" s="11"/>
      <c r="AA86" s="11"/>
      <c r="AB86" s="11"/>
      <c r="AC86" s="11"/>
      <c r="AD86" s="11"/>
      <c r="AE86" s="11"/>
      <c r="AF86" s="11"/>
      <c r="AG86" s="11"/>
      <c r="AH86" s="11"/>
      <c r="AI86" s="11"/>
      <c r="AJ86" s="11"/>
    </row>
    <row r="87" spans="1:36" ht="12.75" hidden="1" customHeight="1" x14ac:dyDescent="0.2">
      <c r="A87" s="97"/>
      <c r="B87" s="117"/>
      <c r="C87" s="115" t="s">
        <v>319</v>
      </c>
      <c r="D87" s="116" t="s">
        <v>320</v>
      </c>
      <c r="E87" s="100">
        <v>0</v>
      </c>
      <c r="F87" s="100">
        <f t="shared" ref="F87:J88" si="15">SUM(F363)</f>
        <v>0</v>
      </c>
      <c r="G87" s="101">
        <f t="shared" si="15"/>
        <v>0</v>
      </c>
      <c r="H87" s="102">
        <f t="shared" si="15"/>
        <v>0</v>
      </c>
      <c r="I87" s="103">
        <f t="shared" si="15"/>
        <v>0</v>
      </c>
      <c r="J87" s="103">
        <f t="shared" si="15"/>
        <v>0</v>
      </c>
      <c r="K87" s="89">
        <f t="shared" si="0"/>
        <v>0</v>
      </c>
      <c r="L87" s="89">
        <f t="shared" si="1"/>
        <v>0</v>
      </c>
      <c r="M87" s="105"/>
      <c r="N87" s="105"/>
      <c r="O87" s="105"/>
      <c r="P87" s="105"/>
      <c r="Q87" s="105"/>
      <c r="R87" s="105"/>
      <c r="S87" s="105"/>
      <c r="T87" s="105"/>
      <c r="U87" s="105"/>
      <c r="V87" s="105"/>
      <c r="W87" s="105"/>
      <c r="X87" s="105"/>
      <c r="Y87" s="11"/>
      <c r="Z87" s="11"/>
      <c r="AA87" s="11"/>
      <c r="AB87" s="11"/>
      <c r="AC87" s="11"/>
      <c r="AD87" s="11"/>
      <c r="AE87" s="11"/>
      <c r="AF87" s="11"/>
      <c r="AG87" s="11"/>
      <c r="AH87" s="11"/>
      <c r="AI87" s="11"/>
      <c r="AJ87" s="11"/>
    </row>
    <row r="88" spans="1:36" ht="12.75" hidden="1" customHeight="1" x14ac:dyDescent="0.2">
      <c r="A88" s="97"/>
      <c r="B88" s="736" t="s">
        <v>321</v>
      </c>
      <c r="C88" s="711"/>
      <c r="D88" s="98" t="s">
        <v>322</v>
      </c>
      <c r="E88" s="100">
        <v>0</v>
      </c>
      <c r="F88" s="100">
        <f t="shared" si="15"/>
        <v>0</v>
      </c>
      <c r="G88" s="101">
        <f t="shared" si="15"/>
        <v>0</v>
      </c>
      <c r="H88" s="102">
        <f t="shared" si="15"/>
        <v>0</v>
      </c>
      <c r="I88" s="103">
        <f t="shared" si="15"/>
        <v>0</v>
      </c>
      <c r="J88" s="103">
        <f t="shared" si="15"/>
        <v>0</v>
      </c>
      <c r="K88" s="89">
        <f t="shared" si="0"/>
        <v>0</v>
      </c>
      <c r="L88" s="89">
        <f t="shared" si="1"/>
        <v>0</v>
      </c>
      <c r="M88" s="105"/>
      <c r="N88" s="105"/>
      <c r="O88" s="105"/>
      <c r="P88" s="105"/>
      <c r="Q88" s="105"/>
      <c r="R88" s="105"/>
      <c r="S88" s="105"/>
      <c r="T88" s="105"/>
      <c r="U88" s="105"/>
      <c r="V88" s="105"/>
      <c r="W88" s="105"/>
      <c r="X88" s="105"/>
      <c r="Y88" s="11"/>
      <c r="Z88" s="11"/>
      <c r="AA88" s="11"/>
      <c r="AB88" s="11"/>
      <c r="AC88" s="11"/>
      <c r="AD88" s="11"/>
      <c r="AE88" s="11"/>
      <c r="AF88" s="11"/>
      <c r="AG88" s="11"/>
      <c r="AH88" s="11"/>
      <c r="AI88" s="11"/>
      <c r="AJ88" s="11"/>
    </row>
    <row r="89" spans="1:36" ht="12.75" hidden="1" customHeight="1" x14ac:dyDescent="0.2">
      <c r="A89" s="728" t="s">
        <v>323</v>
      </c>
      <c r="B89" s="709"/>
      <c r="C89" s="711"/>
      <c r="D89" s="96" t="s">
        <v>324</v>
      </c>
      <c r="E89" s="85">
        <v>0</v>
      </c>
      <c r="F89" s="85">
        <f>SUM(F90)</f>
        <v>0</v>
      </c>
      <c r="G89" s="86">
        <f>SUM(G90)</f>
        <v>0</v>
      </c>
      <c r="H89" s="92">
        <f>SUM(H90)</f>
        <v>0</v>
      </c>
      <c r="I89" s="93">
        <f>SUM(I90)</f>
        <v>0</v>
      </c>
      <c r="J89" s="93">
        <f>SUM(J90)</f>
        <v>0</v>
      </c>
      <c r="K89" s="89">
        <f t="shared" si="0"/>
        <v>0</v>
      </c>
      <c r="L89" s="89">
        <f t="shared" si="1"/>
        <v>0</v>
      </c>
      <c r="M89" s="105"/>
      <c r="N89" s="105"/>
      <c r="O89" s="105"/>
      <c r="P89" s="105"/>
      <c r="Q89" s="105"/>
      <c r="R89" s="105"/>
      <c r="S89" s="105"/>
      <c r="T89" s="105"/>
      <c r="U89" s="105"/>
      <c r="V89" s="105"/>
      <c r="W89" s="105"/>
      <c r="X89" s="105"/>
      <c r="Y89" s="11"/>
      <c r="Z89" s="11"/>
      <c r="AA89" s="11"/>
      <c r="AB89" s="11"/>
      <c r="AC89" s="11"/>
      <c r="AD89" s="11"/>
      <c r="AE89" s="11"/>
      <c r="AF89" s="11"/>
      <c r="AG89" s="11"/>
      <c r="AH89" s="11"/>
      <c r="AI89" s="11"/>
      <c r="AJ89" s="11"/>
    </row>
    <row r="90" spans="1:36" ht="12.75" hidden="1" customHeight="1" x14ac:dyDescent="0.2">
      <c r="A90" s="97"/>
      <c r="B90" s="736" t="s">
        <v>325</v>
      </c>
      <c r="C90" s="711"/>
      <c r="D90" s="98" t="s">
        <v>326</v>
      </c>
      <c r="E90" s="100">
        <v>0</v>
      </c>
      <c r="F90" s="100">
        <f>SUM(F366)</f>
        <v>0</v>
      </c>
      <c r="G90" s="101">
        <f>SUM(G366)</f>
        <v>0</v>
      </c>
      <c r="H90" s="102">
        <f>SUM(H366)</f>
        <v>0</v>
      </c>
      <c r="I90" s="103">
        <f>SUM(I366)</f>
        <v>0</v>
      </c>
      <c r="J90" s="103">
        <f>SUM(J366)</f>
        <v>0</v>
      </c>
      <c r="K90" s="89">
        <f t="shared" si="0"/>
        <v>0</v>
      </c>
      <c r="L90" s="89">
        <f t="shared" si="1"/>
        <v>0</v>
      </c>
      <c r="M90" s="105"/>
      <c r="N90" s="105"/>
      <c r="O90" s="105"/>
      <c r="P90" s="105"/>
      <c r="Q90" s="105"/>
      <c r="R90" s="105"/>
      <c r="S90" s="105"/>
      <c r="T90" s="105"/>
      <c r="U90" s="105"/>
      <c r="V90" s="105"/>
      <c r="W90" s="105"/>
      <c r="X90" s="105"/>
      <c r="Y90" s="11"/>
      <c r="Z90" s="11"/>
      <c r="AA90" s="11"/>
      <c r="AB90" s="11"/>
      <c r="AC90" s="11"/>
      <c r="AD90" s="11"/>
      <c r="AE90" s="11"/>
      <c r="AF90" s="11"/>
      <c r="AG90" s="11"/>
      <c r="AH90" s="11"/>
      <c r="AI90" s="11"/>
      <c r="AJ90" s="11"/>
    </row>
    <row r="91" spans="1:36" ht="12.75" customHeight="1" x14ac:dyDescent="0.2">
      <c r="A91" s="728" t="s">
        <v>327</v>
      </c>
      <c r="B91" s="709"/>
      <c r="C91" s="711"/>
      <c r="D91" s="83" t="s">
        <v>328</v>
      </c>
      <c r="E91" s="85">
        <v>1117</v>
      </c>
      <c r="F91" s="85">
        <f>SUM(F92,F100,F103,F108,F116)</f>
        <v>0</v>
      </c>
      <c r="G91" s="86">
        <f>SUM(G92,G100,G103,G108,G116)</f>
        <v>1117</v>
      </c>
      <c r="H91" s="92">
        <f>SUM(H92,H100,H103,H108,H116)</f>
        <v>0</v>
      </c>
      <c r="I91" s="93">
        <f>SUM(I92,I100,I103,I108,I116)</f>
        <v>0</v>
      </c>
      <c r="J91" s="93">
        <f>SUM(J92,J100,J103,J108,J116)</f>
        <v>0</v>
      </c>
      <c r="K91" s="89">
        <f t="shared" si="0"/>
        <v>2234</v>
      </c>
      <c r="L91" s="89">
        <f t="shared" si="1"/>
        <v>1117</v>
      </c>
      <c r="M91" s="105"/>
      <c r="N91" s="105"/>
      <c r="O91" s="105"/>
      <c r="P91" s="105"/>
      <c r="Q91" s="105"/>
      <c r="R91" s="105"/>
      <c r="S91" s="105"/>
      <c r="T91" s="105"/>
      <c r="U91" s="105"/>
      <c r="V91" s="105"/>
      <c r="W91" s="105"/>
      <c r="X91" s="105"/>
      <c r="Y91" s="11"/>
      <c r="Z91" s="11"/>
      <c r="AA91" s="11"/>
      <c r="AB91" s="11"/>
      <c r="AC91" s="11"/>
      <c r="AD91" s="11"/>
      <c r="AE91" s="11"/>
      <c r="AF91" s="11"/>
      <c r="AG91" s="11"/>
      <c r="AH91" s="11"/>
      <c r="AI91" s="11"/>
      <c r="AJ91" s="11"/>
    </row>
    <row r="92" spans="1:36" ht="12.75" customHeight="1" x14ac:dyDescent="0.2">
      <c r="A92" s="728" t="s">
        <v>329</v>
      </c>
      <c r="B92" s="709"/>
      <c r="C92" s="711"/>
      <c r="D92" s="83" t="s">
        <v>330</v>
      </c>
      <c r="E92" s="85">
        <v>1009</v>
      </c>
      <c r="F92" s="85">
        <f>SUM(F93:F99)</f>
        <v>0</v>
      </c>
      <c r="G92" s="86">
        <f>SUM(G93:G99)</f>
        <v>1009</v>
      </c>
      <c r="H92" s="92">
        <f>SUM(H93:H99)</f>
        <v>0</v>
      </c>
      <c r="I92" s="93">
        <f>SUM(I93:I99)</f>
        <v>0</v>
      </c>
      <c r="J92" s="93">
        <f>SUM(J93:J99)</f>
        <v>0</v>
      </c>
      <c r="K92" s="89">
        <f t="shared" si="0"/>
        <v>2018</v>
      </c>
      <c r="L92" s="89">
        <f t="shared" si="1"/>
        <v>1009</v>
      </c>
      <c r="M92" s="105"/>
      <c r="N92" s="105"/>
      <c r="O92" s="105"/>
      <c r="P92" s="105"/>
      <c r="Q92" s="105"/>
      <c r="R92" s="105"/>
      <c r="S92" s="105"/>
      <c r="T92" s="105"/>
      <c r="U92" s="105"/>
      <c r="V92" s="105"/>
      <c r="W92" s="105"/>
      <c r="X92" s="105"/>
      <c r="Y92" s="11"/>
      <c r="Z92" s="11"/>
      <c r="AA92" s="11"/>
      <c r="AB92" s="11"/>
      <c r="AC92" s="11"/>
      <c r="AD92" s="11"/>
      <c r="AE92" s="11"/>
      <c r="AF92" s="11"/>
      <c r="AG92" s="11"/>
      <c r="AH92" s="11"/>
      <c r="AI92" s="11"/>
      <c r="AJ92" s="11"/>
    </row>
    <row r="93" spans="1:36" ht="12.75" customHeight="1" x14ac:dyDescent="0.2">
      <c r="A93" s="112"/>
      <c r="B93" s="736" t="s">
        <v>331</v>
      </c>
      <c r="C93" s="711"/>
      <c r="D93" s="106" t="s">
        <v>332</v>
      </c>
      <c r="E93" s="100">
        <v>1009</v>
      </c>
      <c r="F93" s="100">
        <f>SUM(F369)</f>
        <v>0</v>
      </c>
      <c r="G93" s="101">
        <f>SUM(G369)</f>
        <v>1009</v>
      </c>
      <c r="H93" s="102">
        <f t="shared" ref="H93:J99" si="16">SUM(H369)</f>
        <v>0</v>
      </c>
      <c r="I93" s="103">
        <f t="shared" si="16"/>
        <v>0</v>
      </c>
      <c r="J93" s="103">
        <f t="shared" si="16"/>
        <v>0</v>
      </c>
      <c r="K93" s="89">
        <f t="shared" si="0"/>
        <v>2018</v>
      </c>
      <c r="L93" s="89">
        <f t="shared" si="1"/>
        <v>1009</v>
      </c>
      <c r="M93" s="105"/>
      <c r="N93" s="105"/>
      <c r="O93" s="105"/>
      <c r="P93" s="105"/>
      <c r="Q93" s="105"/>
      <c r="R93" s="105"/>
      <c r="S93" s="105"/>
      <c r="T93" s="105"/>
      <c r="U93" s="105"/>
      <c r="V93" s="105"/>
      <c r="W93" s="105"/>
      <c r="X93" s="105"/>
      <c r="Y93" s="11"/>
      <c r="Z93" s="11"/>
      <c r="AA93" s="11"/>
      <c r="AB93" s="11"/>
      <c r="AC93" s="11"/>
      <c r="AD93" s="11"/>
      <c r="AE93" s="11"/>
      <c r="AF93" s="11"/>
      <c r="AG93" s="11"/>
      <c r="AH93" s="11"/>
      <c r="AI93" s="11"/>
      <c r="AJ93" s="11"/>
    </row>
    <row r="94" spans="1:36" ht="30" hidden="1" customHeight="1" x14ac:dyDescent="0.2">
      <c r="A94" s="112"/>
      <c r="B94" s="736" t="s">
        <v>333</v>
      </c>
      <c r="C94" s="711"/>
      <c r="D94" s="98" t="s">
        <v>334</v>
      </c>
      <c r="E94" s="100">
        <v>0</v>
      </c>
      <c r="F94" s="100">
        <f t="shared" ref="F94:G99" si="17">SUM(F370)</f>
        <v>0</v>
      </c>
      <c r="G94" s="101">
        <f t="shared" si="17"/>
        <v>0</v>
      </c>
      <c r="H94" s="102">
        <f t="shared" si="16"/>
        <v>0</v>
      </c>
      <c r="I94" s="103">
        <f t="shared" si="16"/>
        <v>0</v>
      </c>
      <c r="J94" s="103">
        <f t="shared" si="16"/>
        <v>0</v>
      </c>
      <c r="K94" s="89">
        <f t="shared" si="0"/>
        <v>0</v>
      </c>
      <c r="L94" s="89">
        <f t="shared" si="1"/>
        <v>0</v>
      </c>
      <c r="M94" s="105"/>
      <c r="N94" s="105"/>
      <c r="O94" s="105"/>
      <c r="P94" s="105"/>
      <c r="Q94" s="105"/>
      <c r="R94" s="105"/>
      <c r="S94" s="105"/>
      <c r="T94" s="105"/>
      <c r="U94" s="105"/>
      <c r="V94" s="105"/>
      <c r="W94" s="105"/>
      <c r="X94" s="105"/>
      <c r="Y94" s="11"/>
      <c r="Z94" s="11"/>
      <c r="AA94" s="11"/>
      <c r="AB94" s="11"/>
      <c r="AC94" s="11"/>
      <c r="AD94" s="11"/>
      <c r="AE94" s="11"/>
      <c r="AF94" s="11"/>
      <c r="AG94" s="11"/>
      <c r="AH94" s="11"/>
      <c r="AI94" s="11"/>
      <c r="AJ94" s="11"/>
    </row>
    <row r="95" spans="1:36" ht="12.75" hidden="1" customHeight="1" x14ac:dyDescent="0.2">
      <c r="A95" s="112"/>
      <c r="B95" s="736" t="s">
        <v>335</v>
      </c>
      <c r="C95" s="711"/>
      <c r="D95" s="98" t="s">
        <v>336</v>
      </c>
      <c r="E95" s="100">
        <v>0</v>
      </c>
      <c r="F95" s="100">
        <f t="shared" si="17"/>
        <v>0</v>
      </c>
      <c r="G95" s="101">
        <f t="shared" si="17"/>
        <v>0</v>
      </c>
      <c r="H95" s="102">
        <f t="shared" si="16"/>
        <v>0</v>
      </c>
      <c r="I95" s="103">
        <f t="shared" si="16"/>
        <v>0</v>
      </c>
      <c r="J95" s="103">
        <f t="shared" si="16"/>
        <v>0</v>
      </c>
      <c r="K95" s="89">
        <f t="shared" si="0"/>
        <v>0</v>
      </c>
      <c r="L95" s="89">
        <f t="shared" si="1"/>
        <v>0</v>
      </c>
      <c r="M95" s="105"/>
      <c r="N95" s="105"/>
      <c r="O95" s="105"/>
      <c r="P95" s="105"/>
      <c r="Q95" s="105"/>
      <c r="R95" s="105"/>
      <c r="S95" s="105"/>
      <c r="T95" s="105"/>
      <c r="U95" s="105"/>
      <c r="V95" s="105"/>
      <c r="W95" s="105"/>
      <c r="X95" s="105"/>
      <c r="Y95" s="11"/>
      <c r="Z95" s="11"/>
      <c r="AA95" s="11"/>
      <c r="AB95" s="11"/>
      <c r="AC95" s="11"/>
      <c r="AD95" s="11"/>
      <c r="AE95" s="11"/>
      <c r="AF95" s="11"/>
      <c r="AG95" s="11"/>
      <c r="AH95" s="11"/>
      <c r="AI95" s="11"/>
      <c r="AJ95" s="11"/>
    </row>
    <row r="96" spans="1:36" ht="12.75" hidden="1" customHeight="1" x14ac:dyDescent="0.2">
      <c r="A96" s="112"/>
      <c r="B96" s="736" t="s">
        <v>337</v>
      </c>
      <c r="C96" s="711"/>
      <c r="D96" s="98" t="s">
        <v>338</v>
      </c>
      <c r="E96" s="100">
        <v>0</v>
      </c>
      <c r="F96" s="100">
        <f t="shared" si="17"/>
        <v>0</v>
      </c>
      <c r="G96" s="101">
        <f t="shared" si="17"/>
        <v>0</v>
      </c>
      <c r="H96" s="102">
        <f t="shared" si="16"/>
        <v>0</v>
      </c>
      <c r="I96" s="103">
        <f t="shared" si="16"/>
        <v>0</v>
      </c>
      <c r="J96" s="103">
        <f t="shared" si="16"/>
        <v>0</v>
      </c>
      <c r="K96" s="89">
        <f t="shared" si="0"/>
        <v>0</v>
      </c>
      <c r="L96" s="89">
        <f t="shared" si="1"/>
        <v>0</v>
      </c>
      <c r="M96" s="105"/>
      <c r="N96" s="105"/>
      <c r="O96" s="105"/>
      <c r="P96" s="105"/>
      <c r="Q96" s="105"/>
      <c r="R96" s="105"/>
      <c r="S96" s="105"/>
      <c r="T96" s="105"/>
      <c r="U96" s="105"/>
      <c r="V96" s="105"/>
      <c r="W96" s="105"/>
      <c r="X96" s="105"/>
      <c r="Y96" s="11"/>
      <c r="Z96" s="11"/>
      <c r="AA96" s="11"/>
      <c r="AB96" s="11"/>
      <c r="AC96" s="11"/>
      <c r="AD96" s="11"/>
      <c r="AE96" s="11"/>
      <c r="AF96" s="11"/>
      <c r="AG96" s="11"/>
      <c r="AH96" s="11"/>
      <c r="AI96" s="11"/>
      <c r="AJ96" s="11"/>
    </row>
    <row r="97" spans="1:36" ht="30" hidden="1" customHeight="1" x14ac:dyDescent="0.2">
      <c r="A97" s="134"/>
      <c r="B97" s="736" t="s">
        <v>339</v>
      </c>
      <c r="C97" s="711"/>
      <c r="D97" s="98" t="s">
        <v>340</v>
      </c>
      <c r="E97" s="100">
        <v>0</v>
      </c>
      <c r="F97" s="100">
        <f t="shared" si="17"/>
        <v>0</v>
      </c>
      <c r="G97" s="101">
        <f t="shared" si="17"/>
        <v>0</v>
      </c>
      <c r="H97" s="102">
        <f t="shared" si="16"/>
        <v>0</v>
      </c>
      <c r="I97" s="103">
        <f t="shared" si="16"/>
        <v>0</v>
      </c>
      <c r="J97" s="103">
        <f t="shared" si="16"/>
        <v>0</v>
      </c>
      <c r="K97" s="89">
        <f t="shared" si="0"/>
        <v>0</v>
      </c>
      <c r="L97" s="89">
        <f t="shared" si="1"/>
        <v>0</v>
      </c>
      <c r="M97" s="105"/>
      <c r="N97" s="105"/>
      <c r="O97" s="105"/>
      <c r="P97" s="105"/>
      <c r="Q97" s="105"/>
      <c r="R97" s="105"/>
      <c r="S97" s="105"/>
      <c r="T97" s="105"/>
      <c r="U97" s="105"/>
      <c r="V97" s="105"/>
      <c r="W97" s="105"/>
      <c r="X97" s="105"/>
      <c r="Y97" s="11"/>
      <c r="Z97" s="11"/>
      <c r="AA97" s="11"/>
      <c r="AB97" s="11"/>
      <c r="AC97" s="11"/>
      <c r="AD97" s="11"/>
      <c r="AE97" s="11"/>
      <c r="AF97" s="11"/>
      <c r="AG97" s="11"/>
      <c r="AH97" s="11"/>
      <c r="AI97" s="11"/>
      <c r="AJ97" s="11"/>
    </row>
    <row r="98" spans="1:36" ht="30" hidden="1" customHeight="1" x14ac:dyDescent="0.2">
      <c r="A98" s="134"/>
      <c r="B98" s="736" t="s">
        <v>341</v>
      </c>
      <c r="C98" s="711"/>
      <c r="D98" s="98" t="s">
        <v>342</v>
      </c>
      <c r="E98" s="100">
        <v>0</v>
      </c>
      <c r="F98" s="100">
        <f t="shared" si="17"/>
        <v>0</v>
      </c>
      <c r="G98" s="101">
        <f t="shared" si="17"/>
        <v>0</v>
      </c>
      <c r="H98" s="102">
        <f t="shared" si="16"/>
        <v>0</v>
      </c>
      <c r="I98" s="103">
        <f t="shared" si="16"/>
        <v>0</v>
      </c>
      <c r="J98" s="103">
        <f t="shared" si="16"/>
        <v>0</v>
      </c>
      <c r="K98" s="89">
        <f t="shared" si="0"/>
        <v>0</v>
      </c>
      <c r="L98" s="89">
        <f t="shared" si="1"/>
        <v>0</v>
      </c>
      <c r="M98" s="105"/>
      <c r="N98" s="105"/>
      <c r="O98" s="105"/>
      <c r="P98" s="105"/>
      <c r="Q98" s="105"/>
      <c r="R98" s="105"/>
      <c r="S98" s="105"/>
      <c r="T98" s="105"/>
      <c r="U98" s="105"/>
      <c r="V98" s="105"/>
      <c r="W98" s="105"/>
      <c r="X98" s="105"/>
      <c r="Y98" s="11"/>
      <c r="Z98" s="11"/>
      <c r="AA98" s="11"/>
      <c r="AB98" s="11"/>
      <c r="AC98" s="11"/>
      <c r="AD98" s="11"/>
      <c r="AE98" s="11"/>
      <c r="AF98" s="11"/>
      <c r="AG98" s="11"/>
      <c r="AH98" s="11"/>
      <c r="AI98" s="11"/>
      <c r="AJ98" s="11"/>
    </row>
    <row r="99" spans="1:36" ht="12.75" hidden="1" customHeight="1" x14ac:dyDescent="0.2">
      <c r="A99" s="112"/>
      <c r="B99" s="736" t="s">
        <v>343</v>
      </c>
      <c r="C99" s="711"/>
      <c r="D99" s="98" t="s">
        <v>344</v>
      </c>
      <c r="E99" s="100">
        <v>0</v>
      </c>
      <c r="F99" s="100">
        <f t="shared" si="17"/>
        <v>0</v>
      </c>
      <c r="G99" s="101">
        <f t="shared" si="17"/>
        <v>0</v>
      </c>
      <c r="H99" s="102">
        <f t="shared" si="16"/>
        <v>0</v>
      </c>
      <c r="I99" s="103">
        <f t="shared" si="16"/>
        <v>0</v>
      </c>
      <c r="J99" s="103">
        <f t="shared" si="16"/>
        <v>0</v>
      </c>
      <c r="K99" s="89">
        <f t="shared" si="0"/>
        <v>0</v>
      </c>
      <c r="L99" s="89">
        <f t="shared" si="1"/>
        <v>0</v>
      </c>
      <c r="M99" s="105"/>
      <c r="N99" s="105"/>
      <c r="O99" s="105"/>
      <c r="P99" s="105"/>
      <c r="Q99" s="105"/>
      <c r="R99" s="105"/>
      <c r="S99" s="105"/>
      <c r="T99" s="105"/>
      <c r="U99" s="105"/>
      <c r="V99" s="105"/>
      <c r="W99" s="105"/>
      <c r="X99" s="105"/>
      <c r="Y99" s="11"/>
      <c r="Z99" s="11"/>
      <c r="AA99" s="11"/>
      <c r="AB99" s="11"/>
      <c r="AC99" s="11"/>
      <c r="AD99" s="11"/>
      <c r="AE99" s="11"/>
      <c r="AF99" s="11"/>
      <c r="AG99" s="11"/>
      <c r="AH99" s="11"/>
      <c r="AI99" s="11"/>
      <c r="AJ99" s="11"/>
    </row>
    <row r="100" spans="1:36" ht="12.75" hidden="1" customHeight="1" x14ac:dyDescent="0.2">
      <c r="A100" s="728" t="s">
        <v>345</v>
      </c>
      <c r="B100" s="709"/>
      <c r="C100" s="711"/>
      <c r="D100" s="96" t="s">
        <v>346</v>
      </c>
      <c r="E100" s="85">
        <v>0</v>
      </c>
      <c r="F100" s="85">
        <f>SUM(F101:F102)</f>
        <v>0</v>
      </c>
      <c r="G100" s="86">
        <f>SUM(G101:G102)</f>
        <v>0</v>
      </c>
      <c r="H100" s="92">
        <f>SUM(H101:H102)</f>
        <v>0</v>
      </c>
      <c r="I100" s="93">
        <f>SUM(I101:I102)</f>
        <v>0</v>
      </c>
      <c r="J100" s="93">
        <f>SUM(J101:J102)</f>
        <v>0</v>
      </c>
      <c r="K100" s="89">
        <f t="shared" si="0"/>
        <v>0</v>
      </c>
      <c r="L100" s="89">
        <f t="shared" si="1"/>
        <v>0</v>
      </c>
      <c r="M100" s="105"/>
      <c r="N100" s="105"/>
      <c r="O100" s="105"/>
      <c r="P100" s="105"/>
      <c r="Q100" s="105"/>
      <c r="R100" s="105"/>
      <c r="S100" s="105"/>
      <c r="T100" s="105"/>
      <c r="U100" s="105"/>
      <c r="V100" s="105"/>
      <c r="W100" s="105"/>
      <c r="X100" s="105"/>
      <c r="Y100" s="11"/>
      <c r="Z100" s="11"/>
      <c r="AA100" s="11"/>
      <c r="AB100" s="11"/>
      <c r="AC100" s="11"/>
      <c r="AD100" s="11"/>
      <c r="AE100" s="11"/>
      <c r="AF100" s="11"/>
      <c r="AG100" s="11"/>
      <c r="AH100" s="11"/>
      <c r="AI100" s="11"/>
      <c r="AJ100" s="11"/>
    </row>
    <row r="101" spans="1:36" ht="12.75" hidden="1" customHeight="1" x14ac:dyDescent="0.2">
      <c r="A101" s="112"/>
      <c r="B101" s="736" t="s">
        <v>347</v>
      </c>
      <c r="C101" s="711"/>
      <c r="D101" s="98" t="s">
        <v>348</v>
      </c>
      <c r="E101" s="100">
        <v>0</v>
      </c>
      <c r="F101" s="100">
        <f>SUM(F377)</f>
        <v>0</v>
      </c>
      <c r="G101" s="101">
        <f>SUM(G377)</f>
        <v>0</v>
      </c>
      <c r="H101" s="102">
        <f t="shared" ref="H101:J102" si="18">SUM(H377)</f>
        <v>0</v>
      </c>
      <c r="I101" s="103">
        <f t="shared" si="18"/>
        <v>0</v>
      </c>
      <c r="J101" s="103">
        <f t="shared" si="18"/>
        <v>0</v>
      </c>
      <c r="K101" s="89">
        <f t="shared" si="0"/>
        <v>0</v>
      </c>
      <c r="L101" s="89">
        <f t="shared" si="1"/>
        <v>0</v>
      </c>
      <c r="M101" s="105"/>
      <c r="N101" s="105"/>
      <c r="O101" s="105"/>
      <c r="P101" s="105"/>
      <c r="Q101" s="105"/>
      <c r="R101" s="105"/>
      <c r="S101" s="105"/>
      <c r="T101" s="105"/>
      <c r="U101" s="105"/>
      <c r="V101" s="105"/>
      <c r="W101" s="105"/>
      <c r="X101" s="105"/>
      <c r="Y101" s="11"/>
      <c r="Z101" s="11"/>
      <c r="AA101" s="11"/>
      <c r="AB101" s="11"/>
      <c r="AC101" s="11"/>
      <c r="AD101" s="11"/>
      <c r="AE101" s="11"/>
      <c r="AF101" s="11"/>
      <c r="AG101" s="11"/>
      <c r="AH101" s="11"/>
      <c r="AI101" s="11"/>
      <c r="AJ101" s="11"/>
    </row>
    <row r="102" spans="1:36" ht="12.75" hidden="1" customHeight="1" x14ac:dyDescent="0.2">
      <c r="A102" s="112"/>
      <c r="B102" s="736" t="s">
        <v>349</v>
      </c>
      <c r="C102" s="711"/>
      <c r="D102" s="98" t="s">
        <v>350</v>
      </c>
      <c r="E102" s="100">
        <v>0</v>
      </c>
      <c r="F102" s="100">
        <f>SUM(F378)</f>
        <v>0</v>
      </c>
      <c r="G102" s="101">
        <f>SUM(G378)</f>
        <v>0</v>
      </c>
      <c r="H102" s="102">
        <f t="shared" si="18"/>
        <v>0</v>
      </c>
      <c r="I102" s="103">
        <f t="shared" si="18"/>
        <v>0</v>
      </c>
      <c r="J102" s="103">
        <f t="shared" si="18"/>
        <v>0</v>
      </c>
      <c r="K102" s="89">
        <f t="shared" si="0"/>
        <v>0</v>
      </c>
      <c r="L102" s="89">
        <f t="shared" si="1"/>
        <v>0</v>
      </c>
      <c r="M102" s="105"/>
      <c r="N102" s="105"/>
      <c r="O102" s="105"/>
      <c r="P102" s="105"/>
      <c r="Q102" s="105"/>
      <c r="R102" s="105"/>
      <c r="S102" s="105"/>
      <c r="T102" s="105"/>
      <c r="U102" s="105"/>
      <c r="V102" s="105"/>
      <c r="W102" s="105"/>
      <c r="X102" s="105"/>
      <c r="Y102" s="11"/>
      <c r="Z102" s="11"/>
      <c r="AA102" s="11"/>
      <c r="AB102" s="11"/>
      <c r="AC102" s="11"/>
      <c r="AD102" s="11"/>
      <c r="AE102" s="11"/>
      <c r="AF102" s="11"/>
      <c r="AG102" s="11"/>
      <c r="AH102" s="11"/>
      <c r="AI102" s="11"/>
      <c r="AJ102" s="11"/>
    </row>
    <row r="103" spans="1:36" ht="12.75" customHeight="1" x14ac:dyDescent="0.2">
      <c r="A103" s="728" t="s">
        <v>351</v>
      </c>
      <c r="B103" s="709"/>
      <c r="C103" s="711"/>
      <c r="D103" s="83" t="s">
        <v>352</v>
      </c>
      <c r="E103" s="85">
        <v>16</v>
      </c>
      <c r="F103" s="85">
        <f>SUM(F104:F107)</f>
        <v>0</v>
      </c>
      <c r="G103" s="86">
        <f>SUM(G104:G107)</f>
        <v>16</v>
      </c>
      <c r="H103" s="92">
        <f>SUM(H104:H107)</f>
        <v>0</v>
      </c>
      <c r="I103" s="93">
        <f>SUM(I104:I107)</f>
        <v>0</v>
      </c>
      <c r="J103" s="93">
        <f>SUM(J104:J107)</f>
        <v>0</v>
      </c>
      <c r="K103" s="89">
        <f t="shared" si="0"/>
        <v>32</v>
      </c>
      <c r="L103" s="89">
        <f t="shared" si="1"/>
        <v>16</v>
      </c>
      <c r="M103" s="105"/>
      <c r="N103" s="105"/>
      <c r="O103" s="105"/>
      <c r="P103" s="105"/>
      <c r="Q103" s="105"/>
      <c r="R103" s="105"/>
      <c r="S103" s="105"/>
      <c r="T103" s="105"/>
      <c r="U103" s="105"/>
      <c r="V103" s="105"/>
      <c r="W103" s="105"/>
      <c r="X103" s="105"/>
      <c r="Y103" s="11"/>
      <c r="Z103" s="11"/>
      <c r="AA103" s="11"/>
      <c r="AB103" s="11"/>
      <c r="AC103" s="11"/>
      <c r="AD103" s="11"/>
      <c r="AE103" s="11"/>
      <c r="AF103" s="11"/>
      <c r="AG103" s="11"/>
      <c r="AH103" s="11"/>
      <c r="AI103" s="11"/>
      <c r="AJ103" s="11"/>
    </row>
    <row r="104" spans="1:36" ht="12.75" hidden="1" customHeight="1" x14ac:dyDescent="0.2">
      <c r="A104" s="112"/>
      <c r="B104" s="736" t="s">
        <v>353</v>
      </c>
      <c r="C104" s="711"/>
      <c r="D104" s="106" t="s">
        <v>354</v>
      </c>
      <c r="E104" s="100">
        <v>0</v>
      </c>
      <c r="F104" s="100">
        <f>SUM(F380)</f>
        <v>0</v>
      </c>
      <c r="G104" s="101">
        <f>SUM(G380)</f>
        <v>0</v>
      </c>
      <c r="H104" s="102">
        <f t="shared" ref="H104:J107" si="19">SUM(H380)</f>
        <v>0</v>
      </c>
      <c r="I104" s="103">
        <f t="shared" si="19"/>
        <v>0</v>
      </c>
      <c r="J104" s="103">
        <f t="shared" si="19"/>
        <v>0</v>
      </c>
      <c r="K104" s="89">
        <f t="shared" si="0"/>
        <v>0</v>
      </c>
      <c r="L104" s="89">
        <f t="shared" si="1"/>
        <v>0</v>
      </c>
      <c r="M104" s="105"/>
      <c r="N104" s="105"/>
      <c r="O104" s="105"/>
      <c r="P104" s="105"/>
      <c r="Q104" s="105"/>
      <c r="R104" s="105"/>
      <c r="S104" s="105"/>
      <c r="T104" s="105"/>
      <c r="U104" s="105"/>
      <c r="V104" s="105"/>
      <c r="W104" s="105"/>
      <c r="X104" s="105"/>
      <c r="Y104" s="11"/>
      <c r="Z104" s="11"/>
      <c r="AA104" s="11"/>
      <c r="AB104" s="11"/>
      <c r="AC104" s="11"/>
      <c r="AD104" s="11"/>
      <c r="AE104" s="11"/>
      <c r="AF104" s="11"/>
      <c r="AG104" s="11"/>
      <c r="AH104" s="11"/>
      <c r="AI104" s="11"/>
      <c r="AJ104" s="11"/>
    </row>
    <row r="105" spans="1:36" ht="30" hidden="1" customHeight="1" x14ac:dyDescent="0.2">
      <c r="A105" s="112"/>
      <c r="B105" s="736" t="s">
        <v>355</v>
      </c>
      <c r="C105" s="711"/>
      <c r="D105" s="98" t="s">
        <v>356</v>
      </c>
      <c r="E105" s="100">
        <v>0</v>
      </c>
      <c r="F105" s="100">
        <f t="shared" ref="F105:G107" si="20">SUM(F381)</f>
        <v>0</v>
      </c>
      <c r="G105" s="101">
        <f t="shared" si="20"/>
        <v>0</v>
      </c>
      <c r="H105" s="102">
        <f t="shared" si="19"/>
        <v>0</v>
      </c>
      <c r="I105" s="103">
        <f t="shared" si="19"/>
        <v>0</v>
      </c>
      <c r="J105" s="103">
        <f t="shared" si="19"/>
        <v>0</v>
      </c>
      <c r="K105" s="89">
        <f t="shared" si="0"/>
        <v>0</v>
      </c>
      <c r="L105" s="89">
        <f t="shared" si="1"/>
        <v>0</v>
      </c>
      <c r="M105" s="105"/>
      <c r="N105" s="105"/>
      <c r="O105" s="105"/>
      <c r="P105" s="105"/>
      <c r="Q105" s="105"/>
      <c r="R105" s="105"/>
      <c r="S105" s="105"/>
      <c r="T105" s="105"/>
      <c r="U105" s="105"/>
      <c r="V105" s="105"/>
      <c r="W105" s="105"/>
      <c r="X105" s="105"/>
      <c r="Y105" s="11"/>
      <c r="Z105" s="11"/>
      <c r="AA105" s="11"/>
      <c r="AB105" s="11"/>
      <c r="AC105" s="11"/>
      <c r="AD105" s="11"/>
      <c r="AE105" s="11"/>
      <c r="AF105" s="11"/>
      <c r="AG105" s="11"/>
      <c r="AH105" s="11"/>
      <c r="AI105" s="11"/>
      <c r="AJ105" s="11"/>
    </row>
    <row r="106" spans="1:36" ht="30" hidden="1" customHeight="1" x14ac:dyDescent="0.2">
      <c r="A106" s="112"/>
      <c r="B106" s="736" t="s">
        <v>357</v>
      </c>
      <c r="C106" s="711"/>
      <c r="D106" s="98" t="s">
        <v>358</v>
      </c>
      <c r="E106" s="100">
        <v>0</v>
      </c>
      <c r="F106" s="100">
        <f t="shared" si="20"/>
        <v>0</v>
      </c>
      <c r="G106" s="101">
        <f t="shared" si="20"/>
        <v>0</v>
      </c>
      <c r="H106" s="102">
        <f t="shared" si="19"/>
        <v>0</v>
      </c>
      <c r="I106" s="103">
        <f t="shared" si="19"/>
        <v>0</v>
      </c>
      <c r="J106" s="103">
        <f t="shared" si="19"/>
        <v>0</v>
      </c>
      <c r="K106" s="89">
        <f t="shared" si="0"/>
        <v>0</v>
      </c>
      <c r="L106" s="89">
        <f t="shared" si="1"/>
        <v>0</v>
      </c>
      <c r="M106" s="105"/>
      <c r="N106" s="105"/>
      <c r="O106" s="105"/>
      <c r="P106" s="105"/>
      <c r="Q106" s="105"/>
      <c r="R106" s="105"/>
      <c r="S106" s="105"/>
      <c r="T106" s="105"/>
      <c r="U106" s="105"/>
      <c r="V106" s="105"/>
      <c r="W106" s="105"/>
      <c r="X106" s="105"/>
      <c r="Y106" s="11"/>
      <c r="Z106" s="11"/>
      <c r="AA106" s="11"/>
      <c r="AB106" s="11"/>
      <c r="AC106" s="11"/>
      <c r="AD106" s="11"/>
      <c r="AE106" s="11"/>
      <c r="AF106" s="11"/>
      <c r="AG106" s="11"/>
      <c r="AH106" s="11"/>
      <c r="AI106" s="11"/>
      <c r="AJ106" s="11"/>
    </row>
    <row r="107" spans="1:36" ht="12.75" customHeight="1" x14ac:dyDescent="0.2">
      <c r="A107" s="112"/>
      <c r="B107" s="736" t="s">
        <v>359</v>
      </c>
      <c r="C107" s="711"/>
      <c r="D107" s="98" t="s">
        <v>360</v>
      </c>
      <c r="E107" s="100">
        <v>16</v>
      </c>
      <c r="F107" s="100">
        <f t="shared" si="20"/>
        <v>0</v>
      </c>
      <c r="G107" s="101">
        <f t="shared" si="20"/>
        <v>16</v>
      </c>
      <c r="H107" s="102">
        <f t="shared" si="19"/>
        <v>0</v>
      </c>
      <c r="I107" s="103">
        <f t="shared" si="19"/>
        <v>0</v>
      </c>
      <c r="J107" s="103">
        <f t="shared" si="19"/>
        <v>0</v>
      </c>
      <c r="K107" s="89">
        <f t="shared" si="0"/>
        <v>32</v>
      </c>
      <c r="L107" s="89">
        <f t="shared" si="1"/>
        <v>16</v>
      </c>
      <c r="M107" s="105"/>
      <c r="N107" s="105"/>
      <c r="O107" s="105"/>
      <c r="P107" s="105"/>
      <c r="Q107" s="105"/>
      <c r="R107" s="105"/>
      <c r="S107" s="105"/>
      <c r="T107" s="105"/>
      <c r="U107" s="105"/>
      <c r="V107" s="105"/>
      <c r="W107" s="105"/>
      <c r="X107" s="105"/>
      <c r="Y107" s="11"/>
      <c r="Z107" s="11"/>
      <c r="AA107" s="11"/>
      <c r="AB107" s="11"/>
      <c r="AC107" s="11"/>
      <c r="AD107" s="11"/>
      <c r="AE107" s="11"/>
      <c r="AF107" s="11"/>
      <c r="AG107" s="11"/>
      <c r="AH107" s="11"/>
      <c r="AI107" s="11"/>
      <c r="AJ107" s="11"/>
    </row>
    <row r="108" spans="1:36" ht="12.75" customHeight="1" x14ac:dyDescent="0.2">
      <c r="A108" s="728" t="s">
        <v>361</v>
      </c>
      <c r="B108" s="709"/>
      <c r="C108" s="711"/>
      <c r="D108" s="83" t="s">
        <v>362</v>
      </c>
      <c r="E108" s="85">
        <v>92</v>
      </c>
      <c r="F108" s="85">
        <f>SUM(F109:F115)</f>
        <v>0</v>
      </c>
      <c r="G108" s="86">
        <f>SUM(G109:G115)</f>
        <v>92</v>
      </c>
      <c r="H108" s="92">
        <f>SUM(H109:H115)</f>
        <v>0</v>
      </c>
      <c r="I108" s="93">
        <f>SUM(I109:I115)</f>
        <v>0</v>
      </c>
      <c r="J108" s="93">
        <f>SUM(J109:J115)</f>
        <v>0</v>
      </c>
      <c r="K108" s="89">
        <f t="shared" si="0"/>
        <v>184</v>
      </c>
      <c r="L108" s="89">
        <f t="shared" si="1"/>
        <v>92</v>
      </c>
      <c r="M108" s="105"/>
      <c r="N108" s="105"/>
      <c r="O108" s="105"/>
      <c r="P108" s="105"/>
      <c r="Q108" s="105"/>
      <c r="R108" s="105"/>
      <c r="S108" s="105"/>
      <c r="T108" s="105"/>
      <c r="U108" s="105"/>
      <c r="V108" s="105"/>
      <c r="W108" s="105"/>
      <c r="X108" s="105"/>
      <c r="Y108" s="11"/>
      <c r="Z108" s="11"/>
      <c r="AA108" s="11"/>
      <c r="AB108" s="11"/>
      <c r="AC108" s="11"/>
      <c r="AD108" s="11"/>
      <c r="AE108" s="11"/>
      <c r="AF108" s="11"/>
      <c r="AG108" s="11"/>
      <c r="AH108" s="11"/>
      <c r="AI108" s="11"/>
      <c r="AJ108" s="11"/>
    </row>
    <row r="109" spans="1:36" ht="12.75" hidden="1" customHeight="1" x14ac:dyDescent="0.2">
      <c r="A109" s="112"/>
      <c r="B109" s="736" t="s">
        <v>363</v>
      </c>
      <c r="C109" s="711"/>
      <c r="D109" s="98" t="s">
        <v>364</v>
      </c>
      <c r="E109" s="100">
        <v>0</v>
      </c>
      <c r="F109" s="100">
        <f t="shared" ref="F109:G111" si="21">SUM(F385)</f>
        <v>0</v>
      </c>
      <c r="G109" s="101">
        <f t="shared" si="21"/>
        <v>0</v>
      </c>
      <c r="H109" s="102">
        <f t="shared" ref="H109:J111" si="22">SUM(H385)</f>
        <v>0</v>
      </c>
      <c r="I109" s="103">
        <f t="shared" si="22"/>
        <v>0</v>
      </c>
      <c r="J109" s="103">
        <f t="shared" si="22"/>
        <v>0</v>
      </c>
      <c r="K109" s="89">
        <f t="shared" si="0"/>
        <v>0</v>
      </c>
      <c r="L109" s="89">
        <f t="shared" si="1"/>
        <v>0</v>
      </c>
      <c r="M109" s="105"/>
      <c r="N109" s="105"/>
      <c r="O109" s="105"/>
      <c r="P109" s="105"/>
      <c r="Q109" s="105"/>
      <c r="R109" s="105"/>
      <c r="S109" s="105"/>
      <c r="T109" s="105"/>
      <c r="U109" s="105"/>
      <c r="V109" s="105"/>
      <c r="W109" s="105"/>
      <c r="X109" s="105"/>
      <c r="Y109" s="11"/>
      <c r="Z109" s="11"/>
      <c r="AA109" s="11"/>
      <c r="AB109" s="11"/>
      <c r="AC109" s="11"/>
      <c r="AD109" s="11"/>
      <c r="AE109" s="11"/>
      <c r="AF109" s="11"/>
      <c r="AG109" s="11"/>
      <c r="AH109" s="11"/>
      <c r="AI109" s="11"/>
      <c r="AJ109" s="11"/>
    </row>
    <row r="110" spans="1:36" ht="12.75" hidden="1" customHeight="1" x14ac:dyDescent="0.2">
      <c r="A110" s="112"/>
      <c r="B110" s="736" t="s">
        <v>365</v>
      </c>
      <c r="C110" s="711"/>
      <c r="D110" s="98" t="s">
        <v>366</v>
      </c>
      <c r="E110" s="100">
        <v>0</v>
      </c>
      <c r="F110" s="100">
        <f t="shared" si="21"/>
        <v>0</v>
      </c>
      <c r="G110" s="101">
        <f t="shared" si="21"/>
        <v>0</v>
      </c>
      <c r="H110" s="102">
        <f t="shared" si="22"/>
        <v>0</v>
      </c>
      <c r="I110" s="103">
        <f t="shared" si="22"/>
        <v>0</v>
      </c>
      <c r="J110" s="103">
        <f t="shared" si="22"/>
        <v>0</v>
      </c>
      <c r="K110" s="89">
        <f t="shared" si="0"/>
        <v>0</v>
      </c>
      <c r="L110" s="89">
        <f t="shared" si="1"/>
        <v>0</v>
      </c>
      <c r="M110" s="105"/>
      <c r="N110" s="105"/>
      <c r="O110" s="105"/>
      <c r="P110" s="105"/>
      <c r="Q110" s="105"/>
      <c r="R110" s="105"/>
      <c r="S110" s="105"/>
      <c r="T110" s="105"/>
      <c r="U110" s="105"/>
      <c r="V110" s="105"/>
      <c r="W110" s="105"/>
      <c r="X110" s="105"/>
      <c r="Y110" s="11"/>
      <c r="Z110" s="11"/>
      <c r="AA110" s="11"/>
      <c r="AB110" s="11"/>
      <c r="AC110" s="11"/>
      <c r="AD110" s="11"/>
      <c r="AE110" s="11"/>
      <c r="AF110" s="11"/>
      <c r="AG110" s="11"/>
      <c r="AH110" s="11"/>
      <c r="AI110" s="11"/>
      <c r="AJ110" s="11"/>
    </row>
    <row r="111" spans="1:36" ht="12.75" hidden="1" customHeight="1" x14ac:dyDescent="0.2">
      <c r="A111" s="112"/>
      <c r="B111" s="736" t="s">
        <v>367</v>
      </c>
      <c r="C111" s="711"/>
      <c r="D111" s="98" t="s">
        <v>368</v>
      </c>
      <c r="E111" s="100">
        <v>0</v>
      </c>
      <c r="F111" s="100">
        <f t="shared" si="21"/>
        <v>0</v>
      </c>
      <c r="G111" s="101">
        <f t="shared" si="21"/>
        <v>0</v>
      </c>
      <c r="H111" s="102">
        <f t="shared" si="22"/>
        <v>0</v>
      </c>
      <c r="I111" s="103">
        <f t="shared" si="22"/>
        <v>0</v>
      </c>
      <c r="J111" s="103">
        <f t="shared" si="22"/>
        <v>0</v>
      </c>
      <c r="K111" s="89">
        <f t="shared" si="0"/>
        <v>0</v>
      </c>
      <c r="L111" s="89">
        <f t="shared" si="1"/>
        <v>0</v>
      </c>
      <c r="M111" s="105"/>
      <c r="N111" s="105"/>
      <c r="O111" s="105"/>
      <c r="P111" s="105"/>
      <c r="Q111" s="105"/>
      <c r="R111" s="105"/>
      <c r="S111" s="105"/>
      <c r="T111" s="105"/>
      <c r="U111" s="105"/>
      <c r="V111" s="105"/>
      <c r="W111" s="105"/>
      <c r="X111" s="105"/>
      <c r="Y111" s="11"/>
      <c r="Z111" s="11"/>
      <c r="AA111" s="11"/>
      <c r="AB111" s="11"/>
      <c r="AC111" s="11"/>
      <c r="AD111" s="11"/>
      <c r="AE111" s="11"/>
      <c r="AF111" s="11"/>
      <c r="AG111" s="11"/>
      <c r="AH111" s="11"/>
      <c r="AI111" s="11"/>
      <c r="AJ111" s="11"/>
    </row>
    <row r="112" spans="1:36" ht="12.75" hidden="1" customHeight="1" x14ac:dyDescent="0.2">
      <c r="A112" s="112"/>
      <c r="B112" s="736" t="s">
        <v>369</v>
      </c>
      <c r="C112" s="711"/>
      <c r="D112" s="98" t="s">
        <v>370</v>
      </c>
      <c r="E112" s="100">
        <v>0</v>
      </c>
      <c r="F112" s="100">
        <f>SUM(F439)</f>
        <v>0</v>
      </c>
      <c r="G112" s="101">
        <f>SUM(G439)</f>
        <v>0</v>
      </c>
      <c r="H112" s="102">
        <f>SUM(H439)</f>
        <v>0</v>
      </c>
      <c r="I112" s="103">
        <f>SUM(I439)</f>
        <v>0</v>
      </c>
      <c r="J112" s="103">
        <f>SUM(J439)</f>
        <v>0</v>
      </c>
      <c r="K112" s="89">
        <f t="shared" si="0"/>
        <v>0</v>
      </c>
      <c r="L112" s="89">
        <f t="shared" si="1"/>
        <v>0</v>
      </c>
      <c r="M112" s="105"/>
      <c r="N112" s="105"/>
      <c r="O112" s="105"/>
      <c r="P112" s="105"/>
      <c r="Q112" s="105"/>
      <c r="R112" s="105"/>
      <c r="S112" s="105"/>
      <c r="T112" s="105"/>
      <c r="U112" s="105"/>
      <c r="V112" s="105"/>
      <c r="W112" s="105"/>
      <c r="X112" s="105"/>
      <c r="Y112" s="11"/>
      <c r="Z112" s="11"/>
      <c r="AA112" s="11"/>
      <c r="AB112" s="11"/>
      <c r="AC112" s="11"/>
      <c r="AD112" s="11"/>
      <c r="AE112" s="11"/>
      <c r="AF112" s="11"/>
      <c r="AG112" s="11"/>
      <c r="AH112" s="11"/>
      <c r="AI112" s="11"/>
      <c r="AJ112" s="11"/>
    </row>
    <row r="113" spans="1:36" ht="25.5" hidden="1" customHeight="1" x14ac:dyDescent="0.2">
      <c r="A113" s="112"/>
      <c r="B113" s="736" t="s">
        <v>371</v>
      </c>
      <c r="C113" s="711"/>
      <c r="D113" s="106" t="s">
        <v>372</v>
      </c>
      <c r="E113" s="100">
        <v>0</v>
      </c>
      <c r="F113" s="100">
        <f>SUM(F388)</f>
        <v>0</v>
      </c>
      <c r="G113" s="101">
        <f>SUM(G388)</f>
        <v>0</v>
      </c>
      <c r="H113" s="102">
        <f>SUM(H388)</f>
        <v>0</v>
      </c>
      <c r="I113" s="103">
        <f>SUM(I388)</f>
        <v>0</v>
      </c>
      <c r="J113" s="103">
        <f>SUM(J388)</f>
        <v>0</v>
      </c>
      <c r="K113" s="89">
        <f t="shared" si="0"/>
        <v>0</v>
      </c>
      <c r="L113" s="89">
        <f t="shared" si="1"/>
        <v>0</v>
      </c>
      <c r="M113" s="105"/>
      <c r="N113" s="105"/>
      <c r="O113" s="105"/>
      <c r="P113" s="105"/>
      <c r="Q113" s="105"/>
      <c r="R113" s="105"/>
      <c r="S113" s="105"/>
      <c r="T113" s="105"/>
      <c r="U113" s="105"/>
      <c r="V113" s="105"/>
      <c r="W113" s="105"/>
      <c r="X113" s="105"/>
      <c r="Y113" s="11"/>
      <c r="Z113" s="11"/>
      <c r="AA113" s="11"/>
      <c r="AB113" s="11"/>
      <c r="AC113" s="11"/>
      <c r="AD113" s="11"/>
      <c r="AE113" s="11"/>
      <c r="AF113" s="11"/>
      <c r="AG113" s="11"/>
      <c r="AH113" s="11"/>
      <c r="AI113" s="11"/>
      <c r="AJ113" s="11"/>
    </row>
    <row r="114" spans="1:36" ht="25.5" hidden="1" customHeight="1" x14ac:dyDescent="0.2">
      <c r="A114" s="112"/>
      <c r="B114" s="736" t="s">
        <v>373</v>
      </c>
      <c r="C114" s="711"/>
      <c r="D114" s="106" t="s">
        <v>374</v>
      </c>
      <c r="E114" s="100">
        <v>0</v>
      </c>
      <c r="F114" s="100">
        <f>F440</f>
        <v>0</v>
      </c>
      <c r="G114" s="101">
        <f>G440</f>
        <v>0</v>
      </c>
      <c r="H114" s="102"/>
      <c r="I114" s="103"/>
      <c r="J114" s="103"/>
      <c r="K114" s="89">
        <f t="shared" si="0"/>
        <v>0</v>
      </c>
      <c r="L114" s="89">
        <f t="shared" si="1"/>
        <v>0</v>
      </c>
      <c r="M114" s="105"/>
      <c r="N114" s="105"/>
      <c r="O114" s="105"/>
      <c r="P114" s="105"/>
      <c r="Q114" s="105"/>
      <c r="R114" s="105"/>
      <c r="S114" s="105"/>
      <c r="T114" s="105"/>
      <c r="U114" s="105"/>
      <c r="V114" s="105"/>
      <c r="W114" s="105"/>
      <c r="X114" s="105"/>
      <c r="Y114" s="11"/>
      <c r="Z114" s="11"/>
      <c r="AA114" s="11"/>
      <c r="AB114" s="11"/>
      <c r="AC114" s="11"/>
      <c r="AD114" s="11"/>
      <c r="AE114" s="11"/>
      <c r="AF114" s="11"/>
      <c r="AG114" s="11"/>
      <c r="AH114" s="11"/>
      <c r="AI114" s="11"/>
      <c r="AJ114" s="11"/>
    </row>
    <row r="115" spans="1:36" ht="12.75" customHeight="1" x14ac:dyDescent="0.2">
      <c r="A115" s="112"/>
      <c r="B115" s="736" t="s">
        <v>375</v>
      </c>
      <c r="C115" s="711"/>
      <c r="D115" s="106" t="s">
        <v>376</v>
      </c>
      <c r="E115" s="100">
        <v>92</v>
      </c>
      <c r="F115" s="100">
        <f>SUM(F389)</f>
        <v>0</v>
      </c>
      <c r="G115" s="101">
        <f>SUM(G389)</f>
        <v>92</v>
      </c>
      <c r="H115" s="102">
        <f>SUM(H389)</f>
        <v>0</v>
      </c>
      <c r="I115" s="103">
        <f>SUM(I389)</f>
        <v>0</v>
      </c>
      <c r="J115" s="103">
        <f>SUM(J389)</f>
        <v>0</v>
      </c>
      <c r="K115" s="89">
        <f t="shared" si="0"/>
        <v>184</v>
      </c>
      <c r="L115" s="89">
        <f t="shared" si="1"/>
        <v>92</v>
      </c>
      <c r="M115" s="104"/>
      <c r="N115" s="104"/>
      <c r="O115" s="104"/>
      <c r="P115" s="104"/>
      <c r="Q115" s="104"/>
      <c r="R115" s="104"/>
      <c r="S115" s="104"/>
      <c r="T115" s="104"/>
      <c r="U115" s="104"/>
      <c r="V115" s="104"/>
      <c r="W115" s="104"/>
      <c r="X115" s="104"/>
      <c r="Y115" s="10"/>
      <c r="Z115" s="10"/>
      <c r="AA115" s="10"/>
      <c r="AB115" s="10"/>
      <c r="AC115" s="10"/>
      <c r="AD115" s="10"/>
      <c r="AE115" s="10"/>
      <c r="AF115" s="10"/>
      <c r="AG115" s="10"/>
      <c r="AH115" s="10"/>
      <c r="AI115" s="10"/>
      <c r="AJ115" s="10"/>
    </row>
    <row r="116" spans="1:36" ht="12.75" customHeight="1" x14ac:dyDescent="0.2">
      <c r="A116" s="728" t="s">
        <v>377</v>
      </c>
      <c r="B116" s="709"/>
      <c r="C116" s="711"/>
      <c r="D116" s="83" t="s">
        <v>378</v>
      </c>
      <c r="E116" s="85">
        <v>0</v>
      </c>
      <c r="F116" s="85">
        <f>SUM(F117:F120)</f>
        <v>0</v>
      </c>
      <c r="G116" s="86">
        <f>SUM(G117:G120)</f>
        <v>0</v>
      </c>
      <c r="H116" s="92">
        <f>SUM(H117:H120)</f>
        <v>0</v>
      </c>
      <c r="I116" s="93">
        <f>SUM(I117:I120)</f>
        <v>0</v>
      </c>
      <c r="J116" s="93">
        <f>SUM(J117:J120)</f>
        <v>0</v>
      </c>
      <c r="K116" s="89">
        <f t="shared" si="0"/>
        <v>0</v>
      </c>
      <c r="L116" s="89"/>
      <c r="M116" s="104"/>
      <c r="N116" s="104"/>
      <c r="O116" s="104"/>
      <c r="P116" s="104"/>
      <c r="Q116" s="104"/>
      <c r="R116" s="104"/>
      <c r="S116" s="104"/>
      <c r="T116" s="104"/>
      <c r="U116" s="104"/>
      <c r="V116" s="104"/>
      <c r="W116" s="104"/>
      <c r="X116" s="104"/>
      <c r="Y116" s="10"/>
      <c r="Z116" s="10"/>
      <c r="AA116" s="10"/>
      <c r="AB116" s="10"/>
      <c r="AC116" s="10"/>
      <c r="AD116" s="10"/>
      <c r="AE116" s="10"/>
      <c r="AF116" s="10"/>
      <c r="AG116" s="10"/>
      <c r="AH116" s="10"/>
      <c r="AI116" s="10"/>
      <c r="AJ116" s="10"/>
    </row>
    <row r="117" spans="1:36" ht="12.75" hidden="1" customHeight="1" x14ac:dyDescent="0.2">
      <c r="A117" s="112"/>
      <c r="B117" s="736" t="s">
        <v>379</v>
      </c>
      <c r="C117" s="711"/>
      <c r="D117" s="106" t="s">
        <v>380</v>
      </c>
      <c r="E117" s="100">
        <v>0</v>
      </c>
      <c r="F117" s="100">
        <f t="shared" ref="F117:J118" si="23">SUM(F391)</f>
        <v>0</v>
      </c>
      <c r="G117" s="101">
        <f t="shared" si="23"/>
        <v>0</v>
      </c>
      <c r="H117" s="102">
        <f t="shared" si="23"/>
        <v>0</v>
      </c>
      <c r="I117" s="103">
        <f t="shared" si="23"/>
        <v>0</v>
      </c>
      <c r="J117" s="103">
        <f t="shared" si="23"/>
        <v>0</v>
      </c>
      <c r="K117" s="89">
        <f t="shared" si="0"/>
        <v>0</v>
      </c>
      <c r="L117" s="89">
        <f t="shared" ref="L117:L140" si="24">IF(G117&lt;&gt;0,G117,0)</f>
        <v>0</v>
      </c>
      <c r="M117" s="104"/>
      <c r="N117" s="104"/>
      <c r="O117" s="104"/>
      <c r="P117" s="104"/>
      <c r="Q117" s="104"/>
      <c r="R117" s="104"/>
      <c r="S117" s="104"/>
      <c r="T117" s="104"/>
      <c r="U117" s="104"/>
      <c r="V117" s="104"/>
      <c r="W117" s="104"/>
      <c r="X117" s="104"/>
      <c r="Y117" s="10"/>
      <c r="Z117" s="10"/>
      <c r="AA117" s="10"/>
      <c r="AB117" s="10"/>
      <c r="AC117" s="10"/>
      <c r="AD117" s="10"/>
      <c r="AE117" s="10"/>
      <c r="AF117" s="10"/>
      <c r="AG117" s="10"/>
      <c r="AH117" s="10"/>
      <c r="AI117" s="10"/>
      <c r="AJ117" s="10"/>
    </row>
    <row r="118" spans="1:36" ht="24.75" customHeight="1" x14ac:dyDescent="0.2">
      <c r="A118" s="112"/>
      <c r="B118" s="736" t="s">
        <v>381</v>
      </c>
      <c r="C118" s="711"/>
      <c r="D118" s="106" t="s">
        <v>382</v>
      </c>
      <c r="E118" s="100">
        <v>-18995.7</v>
      </c>
      <c r="F118" s="100">
        <f t="shared" si="23"/>
        <v>1870.8</v>
      </c>
      <c r="G118" s="101">
        <f t="shared" si="23"/>
        <v>-17124.900000000001</v>
      </c>
      <c r="H118" s="102">
        <f t="shared" si="23"/>
        <v>0</v>
      </c>
      <c r="I118" s="103">
        <f t="shared" si="23"/>
        <v>0</v>
      </c>
      <c r="J118" s="103">
        <f t="shared" si="23"/>
        <v>0</v>
      </c>
      <c r="K118" s="89">
        <f t="shared" si="0"/>
        <v>-34249.800000000003</v>
      </c>
      <c r="L118" s="89">
        <f t="shared" si="24"/>
        <v>-17124.900000000001</v>
      </c>
      <c r="M118" s="104"/>
      <c r="N118" s="104"/>
      <c r="O118" s="104"/>
      <c r="P118" s="104"/>
      <c r="Q118" s="104"/>
      <c r="R118" s="104"/>
      <c r="S118" s="104"/>
      <c r="T118" s="104"/>
      <c r="U118" s="104"/>
      <c r="V118" s="104"/>
      <c r="W118" s="104"/>
      <c r="X118" s="104"/>
      <c r="Y118" s="10"/>
      <c r="Z118" s="10"/>
      <c r="AA118" s="10"/>
      <c r="AB118" s="10"/>
      <c r="AC118" s="10"/>
      <c r="AD118" s="10"/>
      <c r="AE118" s="10"/>
      <c r="AF118" s="10"/>
      <c r="AG118" s="10"/>
      <c r="AH118" s="10"/>
      <c r="AI118" s="10"/>
      <c r="AJ118" s="10"/>
    </row>
    <row r="119" spans="1:36" ht="12.75" customHeight="1" x14ac:dyDescent="0.2">
      <c r="A119" s="112"/>
      <c r="B119" s="736" t="s">
        <v>383</v>
      </c>
      <c r="C119" s="711"/>
      <c r="D119" s="106" t="s">
        <v>384</v>
      </c>
      <c r="E119" s="100">
        <v>18995.7</v>
      </c>
      <c r="F119" s="100">
        <f>SUM(F442)</f>
        <v>-1870.8</v>
      </c>
      <c r="G119" s="101">
        <f>SUM(G442)</f>
        <v>17124.900000000001</v>
      </c>
      <c r="H119" s="102">
        <f>SUM(H442)</f>
        <v>0</v>
      </c>
      <c r="I119" s="103">
        <f>SUM(I442)</f>
        <v>0</v>
      </c>
      <c r="J119" s="103">
        <f>SUM(J442)</f>
        <v>0</v>
      </c>
      <c r="K119" s="89">
        <f t="shared" si="0"/>
        <v>34249.800000000003</v>
      </c>
      <c r="L119" s="89">
        <f t="shared" si="24"/>
        <v>17124.900000000001</v>
      </c>
      <c r="M119" s="104"/>
      <c r="N119" s="104"/>
      <c r="O119" s="104"/>
      <c r="P119" s="104"/>
      <c r="Q119" s="104"/>
      <c r="R119" s="104"/>
      <c r="S119" s="104"/>
      <c r="T119" s="104"/>
      <c r="U119" s="104"/>
      <c r="V119" s="104"/>
      <c r="W119" s="104"/>
      <c r="X119" s="104"/>
      <c r="Y119" s="10"/>
      <c r="Z119" s="10"/>
      <c r="AA119" s="10"/>
      <c r="AB119" s="10"/>
      <c r="AC119" s="10"/>
      <c r="AD119" s="10"/>
      <c r="AE119" s="10"/>
      <c r="AF119" s="10"/>
      <c r="AG119" s="10"/>
      <c r="AH119" s="10"/>
      <c r="AI119" s="10"/>
      <c r="AJ119" s="10"/>
    </row>
    <row r="120" spans="1:36" ht="12.75" hidden="1" customHeight="1" x14ac:dyDescent="0.2">
      <c r="A120" s="112"/>
      <c r="B120" s="736" t="s">
        <v>385</v>
      </c>
      <c r="C120" s="711"/>
      <c r="D120" s="106" t="s">
        <v>386</v>
      </c>
      <c r="E120" s="100">
        <v>0</v>
      </c>
      <c r="F120" s="100">
        <f>SUM(F393)</f>
        <v>0</v>
      </c>
      <c r="G120" s="101">
        <f>SUM(G393)</f>
        <v>0</v>
      </c>
      <c r="H120" s="102">
        <f>SUM(H393)</f>
        <v>0</v>
      </c>
      <c r="I120" s="103">
        <f>SUM(I393)</f>
        <v>0</v>
      </c>
      <c r="J120" s="103">
        <f>SUM(J393)</f>
        <v>0</v>
      </c>
      <c r="K120" s="89">
        <f t="shared" si="0"/>
        <v>0</v>
      </c>
      <c r="L120" s="89">
        <f t="shared" si="24"/>
        <v>0</v>
      </c>
      <c r="M120" s="104"/>
      <c r="N120" s="104"/>
      <c r="O120" s="104"/>
      <c r="P120" s="104"/>
      <c r="Q120" s="104"/>
      <c r="R120" s="104"/>
      <c r="S120" s="104"/>
      <c r="T120" s="104"/>
      <c r="U120" s="104"/>
      <c r="V120" s="104"/>
      <c r="W120" s="104"/>
      <c r="X120" s="104"/>
      <c r="Y120" s="10"/>
      <c r="Z120" s="10"/>
      <c r="AA120" s="10"/>
      <c r="AB120" s="10"/>
      <c r="AC120" s="10"/>
      <c r="AD120" s="10"/>
      <c r="AE120" s="10"/>
      <c r="AF120" s="10"/>
      <c r="AG120" s="10"/>
      <c r="AH120" s="10"/>
      <c r="AI120" s="10"/>
      <c r="AJ120" s="10"/>
    </row>
    <row r="121" spans="1:36" ht="12.75" hidden="1" customHeight="1" x14ac:dyDescent="0.2">
      <c r="A121" s="728" t="s">
        <v>387</v>
      </c>
      <c r="B121" s="709"/>
      <c r="C121" s="711"/>
      <c r="D121" s="96" t="s">
        <v>388</v>
      </c>
      <c r="E121" s="85">
        <v>0</v>
      </c>
      <c r="F121" s="85">
        <f>SUM(F123:F127)</f>
        <v>0</v>
      </c>
      <c r="G121" s="86">
        <f>SUM(G123:G127)</f>
        <v>0</v>
      </c>
      <c r="H121" s="92">
        <f>SUM(H123:H127)</f>
        <v>0</v>
      </c>
      <c r="I121" s="93">
        <f>SUM(I123:I127)</f>
        <v>0</v>
      </c>
      <c r="J121" s="93">
        <f>SUM(J123:J127)</f>
        <v>0</v>
      </c>
      <c r="K121" s="89">
        <f t="shared" si="0"/>
        <v>0</v>
      </c>
      <c r="L121" s="89">
        <f t="shared" si="24"/>
        <v>0</v>
      </c>
      <c r="M121" s="104"/>
      <c r="N121" s="104"/>
      <c r="O121" s="104"/>
      <c r="P121" s="104"/>
      <c r="Q121" s="104"/>
      <c r="R121" s="104"/>
      <c r="S121" s="104"/>
      <c r="T121" s="104"/>
      <c r="U121" s="104"/>
      <c r="V121" s="104"/>
      <c r="W121" s="104"/>
      <c r="X121" s="104"/>
      <c r="Y121" s="10"/>
      <c r="Z121" s="10"/>
      <c r="AA121" s="10"/>
      <c r="AB121" s="10"/>
      <c r="AC121" s="10"/>
      <c r="AD121" s="10"/>
      <c r="AE121" s="10"/>
      <c r="AF121" s="10"/>
      <c r="AG121" s="10"/>
      <c r="AH121" s="10"/>
      <c r="AI121" s="10"/>
      <c r="AJ121" s="10"/>
    </row>
    <row r="122" spans="1:36" ht="17.25" hidden="1" customHeight="1" x14ac:dyDescent="0.2">
      <c r="A122" s="112"/>
      <c r="B122" s="741" t="s">
        <v>389</v>
      </c>
      <c r="C122" s="711"/>
      <c r="D122" s="96" t="s">
        <v>390</v>
      </c>
      <c r="E122" s="85">
        <v>0</v>
      </c>
      <c r="F122" s="85">
        <f>SUM(F123:F126)</f>
        <v>0</v>
      </c>
      <c r="G122" s="86">
        <f>SUM(G123:G126)</f>
        <v>0</v>
      </c>
      <c r="H122" s="92">
        <f>SUM(H123:H126)</f>
        <v>0</v>
      </c>
      <c r="I122" s="93">
        <f>SUM(I123:I126)</f>
        <v>0</v>
      </c>
      <c r="J122" s="93">
        <f>SUM(J123:J126)</f>
        <v>0</v>
      </c>
      <c r="K122" s="89">
        <f t="shared" si="0"/>
        <v>0</v>
      </c>
      <c r="L122" s="89">
        <f t="shared" si="24"/>
        <v>0</v>
      </c>
      <c r="M122" s="104"/>
      <c r="N122" s="104"/>
      <c r="O122" s="104"/>
      <c r="P122" s="104"/>
      <c r="Q122" s="104"/>
      <c r="R122" s="104"/>
      <c r="S122" s="104"/>
      <c r="T122" s="104"/>
      <c r="U122" s="104"/>
      <c r="V122" s="104"/>
      <c r="W122" s="104"/>
      <c r="X122" s="104"/>
      <c r="Y122" s="10"/>
      <c r="Z122" s="10"/>
      <c r="AA122" s="10"/>
      <c r="AB122" s="10"/>
      <c r="AC122" s="10"/>
      <c r="AD122" s="10"/>
      <c r="AE122" s="10"/>
      <c r="AF122" s="10"/>
      <c r="AG122" s="10"/>
      <c r="AH122" s="10"/>
      <c r="AI122" s="10"/>
      <c r="AJ122" s="10"/>
    </row>
    <row r="123" spans="1:36" ht="12.75" hidden="1" customHeight="1" x14ac:dyDescent="0.2">
      <c r="A123" s="112"/>
      <c r="B123" s="736" t="s">
        <v>391</v>
      </c>
      <c r="C123" s="711"/>
      <c r="D123" s="98" t="s">
        <v>392</v>
      </c>
      <c r="E123" s="100">
        <v>0</v>
      </c>
      <c r="F123" s="100">
        <f>SUM(F445)</f>
        <v>0</v>
      </c>
      <c r="G123" s="101">
        <f>SUM(G445)</f>
        <v>0</v>
      </c>
      <c r="H123" s="102">
        <f t="shared" ref="H123:J127" si="25">SUM(H445)</f>
        <v>0</v>
      </c>
      <c r="I123" s="103">
        <f t="shared" si="25"/>
        <v>0</v>
      </c>
      <c r="J123" s="103">
        <f t="shared" si="25"/>
        <v>0</v>
      </c>
      <c r="K123" s="89">
        <f t="shared" si="0"/>
        <v>0</v>
      </c>
      <c r="L123" s="89">
        <f t="shared" si="24"/>
        <v>0</v>
      </c>
      <c r="M123" s="104"/>
      <c r="N123" s="104"/>
      <c r="O123" s="104"/>
      <c r="P123" s="104"/>
      <c r="Q123" s="104"/>
      <c r="R123" s="104"/>
      <c r="S123" s="104"/>
      <c r="T123" s="104"/>
      <c r="U123" s="104"/>
      <c r="V123" s="104"/>
      <c r="W123" s="104"/>
      <c r="X123" s="104"/>
      <c r="Y123" s="10"/>
      <c r="Z123" s="10"/>
      <c r="AA123" s="10"/>
      <c r="AB123" s="10"/>
      <c r="AC123" s="10"/>
      <c r="AD123" s="10"/>
      <c r="AE123" s="10"/>
      <c r="AF123" s="10"/>
      <c r="AG123" s="10"/>
      <c r="AH123" s="10"/>
      <c r="AI123" s="10"/>
      <c r="AJ123" s="10"/>
    </row>
    <row r="124" spans="1:36" ht="12.75" hidden="1" customHeight="1" x14ac:dyDescent="0.2">
      <c r="A124" s="112"/>
      <c r="B124" s="736" t="s">
        <v>393</v>
      </c>
      <c r="C124" s="711"/>
      <c r="D124" s="98" t="s">
        <v>394</v>
      </c>
      <c r="E124" s="100">
        <v>0</v>
      </c>
      <c r="F124" s="100">
        <f t="shared" ref="F124:G127" si="26">SUM(F446)</f>
        <v>0</v>
      </c>
      <c r="G124" s="101">
        <f t="shared" si="26"/>
        <v>0</v>
      </c>
      <c r="H124" s="102">
        <f t="shared" si="25"/>
        <v>0</v>
      </c>
      <c r="I124" s="103">
        <f t="shared" si="25"/>
        <v>0</v>
      </c>
      <c r="J124" s="103">
        <f t="shared" si="25"/>
        <v>0</v>
      </c>
      <c r="K124" s="89">
        <f t="shared" si="0"/>
        <v>0</v>
      </c>
      <c r="L124" s="89">
        <f t="shared" si="24"/>
        <v>0</v>
      </c>
      <c r="M124" s="105"/>
      <c r="N124" s="105"/>
      <c r="O124" s="105"/>
      <c r="P124" s="105"/>
      <c r="Q124" s="105"/>
      <c r="R124" s="105"/>
      <c r="S124" s="105"/>
      <c r="T124" s="105"/>
      <c r="U124" s="105"/>
      <c r="V124" s="105"/>
      <c r="W124" s="105"/>
      <c r="X124" s="105"/>
      <c r="Y124" s="11"/>
      <c r="Z124" s="11"/>
      <c r="AA124" s="11"/>
      <c r="AB124" s="11"/>
      <c r="AC124" s="11"/>
      <c r="AD124" s="11"/>
      <c r="AE124" s="11"/>
      <c r="AF124" s="11"/>
      <c r="AG124" s="11"/>
      <c r="AH124" s="11"/>
      <c r="AI124" s="11"/>
      <c r="AJ124" s="11"/>
    </row>
    <row r="125" spans="1:36" ht="12.75" hidden="1" customHeight="1" x14ac:dyDescent="0.2">
      <c r="A125" s="112"/>
      <c r="B125" s="736" t="s">
        <v>395</v>
      </c>
      <c r="C125" s="711"/>
      <c r="D125" s="98" t="s">
        <v>396</v>
      </c>
      <c r="E125" s="100">
        <v>0</v>
      </c>
      <c r="F125" s="100">
        <f t="shared" si="26"/>
        <v>0</v>
      </c>
      <c r="G125" s="101">
        <f t="shared" si="26"/>
        <v>0</v>
      </c>
      <c r="H125" s="102">
        <f t="shared" si="25"/>
        <v>0</v>
      </c>
      <c r="I125" s="103">
        <f t="shared" si="25"/>
        <v>0</v>
      </c>
      <c r="J125" s="103">
        <f t="shared" si="25"/>
        <v>0</v>
      </c>
      <c r="K125" s="89">
        <f t="shared" si="0"/>
        <v>0</v>
      </c>
      <c r="L125" s="89">
        <f t="shared" si="24"/>
        <v>0</v>
      </c>
      <c r="M125" s="108"/>
      <c r="N125" s="108"/>
      <c r="O125" s="108"/>
      <c r="P125" s="108"/>
      <c r="Q125" s="108"/>
      <c r="R125" s="108"/>
      <c r="S125" s="108"/>
      <c r="T125" s="108"/>
      <c r="U125" s="108"/>
      <c r="V125" s="108"/>
      <c r="W125" s="108"/>
      <c r="X125" s="108"/>
      <c r="Y125" s="109"/>
      <c r="Z125" s="109"/>
      <c r="AA125" s="109"/>
      <c r="AB125" s="109"/>
      <c r="AC125" s="109"/>
      <c r="AD125" s="109"/>
      <c r="AE125" s="109"/>
      <c r="AF125" s="109"/>
      <c r="AG125" s="109"/>
      <c r="AH125" s="109"/>
      <c r="AI125" s="109"/>
      <c r="AJ125" s="109"/>
    </row>
    <row r="126" spans="1:36" ht="30" hidden="1" customHeight="1" x14ac:dyDescent="0.2">
      <c r="A126" s="112"/>
      <c r="B126" s="736" t="s">
        <v>397</v>
      </c>
      <c r="C126" s="711"/>
      <c r="D126" s="98" t="s">
        <v>398</v>
      </c>
      <c r="E126" s="100">
        <v>0</v>
      </c>
      <c r="F126" s="100">
        <f t="shared" si="26"/>
        <v>0</v>
      </c>
      <c r="G126" s="101">
        <f t="shared" si="26"/>
        <v>0</v>
      </c>
      <c r="H126" s="102">
        <f t="shared" si="25"/>
        <v>0</v>
      </c>
      <c r="I126" s="103">
        <f t="shared" si="25"/>
        <v>0</v>
      </c>
      <c r="J126" s="103">
        <f t="shared" si="25"/>
        <v>0</v>
      </c>
      <c r="K126" s="89">
        <f t="shared" si="0"/>
        <v>0</v>
      </c>
      <c r="L126" s="89">
        <f t="shared" si="24"/>
        <v>0</v>
      </c>
      <c r="M126" s="135"/>
      <c r="N126" s="135"/>
      <c r="O126" s="135"/>
      <c r="P126" s="135"/>
      <c r="Q126" s="135"/>
      <c r="R126" s="135"/>
      <c r="S126" s="135"/>
      <c r="T126" s="135"/>
      <c r="U126" s="135"/>
      <c r="V126" s="135"/>
      <c r="W126" s="135"/>
      <c r="X126" s="135"/>
      <c r="Y126" s="95"/>
      <c r="Z126" s="95"/>
      <c r="AA126" s="95"/>
      <c r="AB126" s="95"/>
      <c r="AC126" s="95"/>
      <c r="AD126" s="95"/>
      <c r="AE126" s="95"/>
      <c r="AF126" s="95"/>
      <c r="AG126" s="95"/>
      <c r="AH126" s="95"/>
      <c r="AI126" s="95"/>
      <c r="AJ126" s="95"/>
    </row>
    <row r="127" spans="1:36" ht="12.75" hidden="1" customHeight="1" x14ac:dyDescent="0.2">
      <c r="A127" s="112"/>
      <c r="B127" s="736" t="s">
        <v>399</v>
      </c>
      <c r="C127" s="711"/>
      <c r="D127" s="98" t="s">
        <v>400</v>
      </c>
      <c r="E127" s="100">
        <v>0</v>
      </c>
      <c r="F127" s="100">
        <f t="shared" si="26"/>
        <v>0</v>
      </c>
      <c r="G127" s="101">
        <f t="shared" si="26"/>
        <v>0</v>
      </c>
      <c r="H127" s="102">
        <f t="shared" si="25"/>
        <v>0</v>
      </c>
      <c r="I127" s="103">
        <f t="shared" si="25"/>
        <v>0</v>
      </c>
      <c r="J127" s="103">
        <f t="shared" si="25"/>
        <v>0</v>
      </c>
      <c r="K127" s="89">
        <f t="shared" si="0"/>
        <v>0</v>
      </c>
      <c r="L127" s="89">
        <f t="shared" si="24"/>
        <v>0</v>
      </c>
      <c r="M127" s="105"/>
      <c r="N127" s="105"/>
      <c r="O127" s="105"/>
      <c r="P127" s="105"/>
      <c r="Q127" s="105"/>
      <c r="R127" s="105"/>
      <c r="S127" s="105"/>
      <c r="T127" s="105"/>
      <c r="U127" s="105"/>
      <c r="V127" s="105"/>
      <c r="W127" s="105"/>
      <c r="X127" s="105"/>
      <c r="Y127" s="11"/>
      <c r="Z127" s="11"/>
      <c r="AA127" s="11"/>
      <c r="AB127" s="11"/>
      <c r="AC127" s="11"/>
      <c r="AD127" s="11"/>
      <c r="AE127" s="11"/>
      <c r="AF127" s="11"/>
      <c r="AG127" s="11"/>
      <c r="AH127" s="11"/>
      <c r="AI127" s="11"/>
      <c r="AJ127" s="11"/>
    </row>
    <row r="128" spans="1:36" ht="12.75" hidden="1" customHeight="1" x14ac:dyDescent="0.2">
      <c r="A128" s="728" t="s">
        <v>401</v>
      </c>
      <c r="B128" s="709"/>
      <c r="C128" s="711"/>
      <c r="D128" s="83" t="s">
        <v>402</v>
      </c>
      <c r="E128" s="85">
        <v>0</v>
      </c>
      <c r="F128" s="85">
        <f>SUM(F129)</f>
        <v>0</v>
      </c>
      <c r="G128" s="86">
        <f>SUM(G129)</f>
        <v>0</v>
      </c>
      <c r="H128" s="92">
        <f>SUM(H129)</f>
        <v>0</v>
      </c>
      <c r="I128" s="93">
        <f>SUM(I129)</f>
        <v>0</v>
      </c>
      <c r="J128" s="93">
        <f>SUM(J129)</f>
        <v>0</v>
      </c>
      <c r="K128" s="89">
        <f t="shared" si="0"/>
        <v>0</v>
      </c>
      <c r="L128" s="89">
        <f t="shared" si="24"/>
        <v>0</v>
      </c>
      <c r="M128" s="95"/>
      <c r="N128" s="95"/>
      <c r="O128" s="95"/>
      <c r="P128" s="95"/>
      <c r="Q128" s="95"/>
      <c r="R128" s="95"/>
      <c r="S128" s="95"/>
      <c r="T128" s="95"/>
      <c r="U128" s="95"/>
      <c r="V128" s="95"/>
      <c r="W128" s="95"/>
      <c r="X128" s="95"/>
      <c r="Y128" s="95"/>
      <c r="Z128" s="95"/>
      <c r="AA128" s="95"/>
      <c r="AB128" s="95"/>
      <c r="AC128" s="95"/>
      <c r="AD128" s="95"/>
      <c r="AE128" s="95"/>
      <c r="AF128" s="95"/>
      <c r="AG128" s="95"/>
      <c r="AH128" s="95"/>
      <c r="AI128" s="95"/>
      <c r="AJ128" s="95"/>
    </row>
    <row r="129" spans="1:36" ht="12.75" hidden="1" customHeight="1" x14ac:dyDescent="0.2">
      <c r="A129" s="728" t="s">
        <v>403</v>
      </c>
      <c r="B129" s="709"/>
      <c r="C129" s="711"/>
      <c r="D129" s="83" t="s">
        <v>404</v>
      </c>
      <c r="E129" s="85">
        <v>0</v>
      </c>
      <c r="F129" s="85">
        <f>SUM(F130:F137)</f>
        <v>0</v>
      </c>
      <c r="G129" s="86">
        <f>SUM(G130:G137)</f>
        <v>0</v>
      </c>
      <c r="H129" s="92">
        <f>SUM(H130:H137)</f>
        <v>0</v>
      </c>
      <c r="I129" s="93">
        <f>SUM(I130:I137)</f>
        <v>0</v>
      </c>
      <c r="J129" s="93">
        <f>SUM(J130:J137)</f>
        <v>0</v>
      </c>
      <c r="K129" s="89">
        <f t="shared" si="0"/>
        <v>0</v>
      </c>
      <c r="L129" s="89">
        <f t="shared" si="24"/>
        <v>0</v>
      </c>
      <c r="M129" s="10"/>
      <c r="N129" s="10"/>
      <c r="O129" s="10"/>
      <c r="P129" s="10"/>
      <c r="Q129" s="10"/>
      <c r="R129" s="10"/>
      <c r="S129" s="10"/>
      <c r="T129" s="10"/>
      <c r="U129" s="10"/>
      <c r="V129" s="10"/>
      <c r="W129" s="10"/>
      <c r="X129" s="10"/>
      <c r="Y129" s="10"/>
      <c r="Z129" s="10"/>
      <c r="AA129" s="10"/>
      <c r="AB129" s="10"/>
      <c r="AC129" s="10"/>
      <c r="AD129" s="10"/>
      <c r="AE129" s="10"/>
      <c r="AF129" s="10"/>
      <c r="AG129" s="10"/>
      <c r="AH129" s="10"/>
      <c r="AI129" s="10"/>
      <c r="AJ129" s="10"/>
    </row>
    <row r="130" spans="1:36" ht="39" hidden="1" customHeight="1" x14ac:dyDescent="0.2">
      <c r="A130" s="112"/>
      <c r="B130" s="736" t="s">
        <v>405</v>
      </c>
      <c r="C130" s="711"/>
      <c r="D130" s="98" t="s">
        <v>406</v>
      </c>
      <c r="E130" s="100">
        <v>0</v>
      </c>
      <c r="F130" s="100">
        <f>SUM(F396)</f>
        <v>0</v>
      </c>
      <c r="G130" s="101">
        <f>SUM(G396)</f>
        <v>0</v>
      </c>
      <c r="H130" s="102">
        <f t="shared" ref="H130:J133" si="27">SUM(H396)</f>
        <v>0</v>
      </c>
      <c r="I130" s="103">
        <f t="shared" si="27"/>
        <v>0</v>
      </c>
      <c r="J130" s="103">
        <f t="shared" si="27"/>
        <v>0</v>
      </c>
      <c r="K130" s="89">
        <f t="shared" si="0"/>
        <v>0</v>
      </c>
      <c r="L130" s="89">
        <f t="shared" si="24"/>
        <v>0</v>
      </c>
      <c r="M130" s="11"/>
      <c r="N130" s="11"/>
      <c r="O130" s="11"/>
      <c r="P130" s="11"/>
      <c r="Q130" s="11"/>
      <c r="R130" s="11"/>
      <c r="S130" s="11"/>
      <c r="T130" s="11"/>
      <c r="U130" s="11"/>
      <c r="V130" s="11"/>
      <c r="W130" s="11"/>
      <c r="X130" s="11"/>
      <c r="Y130" s="11"/>
      <c r="Z130" s="11"/>
      <c r="AA130" s="11"/>
      <c r="AB130" s="11"/>
      <c r="AC130" s="11"/>
      <c r="AD130" s="11"/>
      <c r="AE130" s="11"/>
      <c r="AF130" s="11"/>
      <c r="AG130" s="11"/>
      <c r="AH130" s="11"/>
      <c r="AI130" s="11"/>
      <c r="AJ130" s="11"/>
    </row>
    <row r="131" spans="1:36" ht="12.75" hidden="1" customHeight="1" x14ac:dyDescent="0.2">
      <c r="A131" s="112"/>
      <c r="B131" s="736" t="s">
        <v>407</v>
      </c>
      <c r="C131" s="711"/>
      <c r="D131" s="98" t="s">
        <v>408</v>
      </c>
      <c r="E131" s="100">
        <v>0</v>
      </c>
      <c r="F131" s="100">
        <f t="shared" ref="F131:G133" si="28">SUM(F397)</f>
        <v>0</v>
      </c>
      <c r="G131" s="101">
        <f t="shared" si="28"/>
        <v>0</v>
      </c>
      <c r="H131" s="102">
        <f t="shared" si="27"/>
        <v>0</v>
      </c>
      <c r="I131" s="103">
        <f t="shared" si="27"/>
        <v>0</v>
      </c>
      <c r="J131" s="103">
        <f t="shared" si="27"/>
        <v>0</v>
      </c>
      <c r="K131" s="89">
        <f t="shared" si="0"/>
        <v>0</v>
      </c>
      <c r="L131" s="89">
        <f t="shared" si="24"/>
        <v>0</v>
      </c>
      <c r="M131" s="109"/>
      <c r="N131" s="109"/>
      <c r="O131" s="109"/>
      <c r="P131" s="109"/>
      <c r="Q131" s="109"/>
      <c r="R131" s="109"/>
      <c r="S131" s="109"/>
      <c r="T131" s="109"/>
      <c r="U131" s="109"/>
      <c r="V131" s="109"/>
      <c r="W131" s="109"/>
      <c r="X131" s="109"/>
      <c r="Y131" s="109"/>
      <c r="Z131" s="109"/>
      <c r="AA131" s="109"/>
      <c r="AB131" s="109"/>
      <c r="AC131" s="109"/>
      <c r="AD131" s="109"/>
      <c r="AE131" s="109"/>
      <c r="AF131" s="109"/>
      <c r="AG131" s="109"/>
      <c r="AH131" s="109"/>
      <c r="AI131" s="109"/>
      <c r="AJ131" s="109"/>
    </row>
    <row r="132" spans="1:36" ht="12.75" hidden="1" customHeight="1" x14ac:dyDescent="0.2">
      <c r="A132" s="112"/>
      <c r="B132" s="736" t="s">
        <v>409</v>
      </c>
      <c r="C132" s="711"/>
      <c r="D132" s="98" t="s">
        <v>410</v>
      </c>
      <c r="E132" s="100">
        <v>0</v>
      </c>
      <c r="F132" s="100">
        <f t="shared" si="28"/>
        <v>0</v>
      </c>
      <c r="G132" s="101">
        <f t="shared" si="28"/>
        <v>0</v>
      </c>
      <c r="H132" s="102">
        <f t="shared" si="27"/>
        <v>0</v>
      </c>
      <c r="I132" s="103">
        <f t="shared" si="27"/>
        <v>0</v>
      </c>
      <c r="J132" s="103">
        <f t="shared" si="27"/>
        <v>0</v>
      </c>
      <c r="K132" s="89">
        <f t="shared" si="0"/>
        <v>0</v>
      </c>
      <c r="L132" s="89">
        <f t="shared" si="24"/>
        <v>0</v>
      </c>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row>
    <row r="133" spans="1:36" ht="30" hidden="1" customHeight="1" x14ac:dyDescent="0.2">
      <c r="A133" s="112"/>
      <c r="B133" s="736" t="s">
        <v>411</v>
      </c>
      <c r="C133" s="711"/>
      <c r="D133" s="98" t="s">
        <v>412</v>
      </c>
      <c r="E133" s="100">
        <v>0</v>
      </c>
      <c r="F133" s="100">
        <f t="shared" si="28"/>
        <v>0</v>
      </c>
      <c r="G133" s="101">
        <f t="shared" si="28"/>
        <v>0</v>
      </c>
      <c r="H133" s="102">
        <f t="shared" si="27"/>
        <v>0</v>
      </c>
      <c r="I133" s="103">
        <f t="shared" si="27"/>
        <v>0</v>
      </c>
      <c r="J133" s="103">
        <f t="shared" si="27"/>
        <v>0</v>
      </c>
      <c r="K133" s="89">
        <f t="shared" si="0"/>
        <v>0</v>
      </c>
      <c r="L133" s="89">
        <f t="shared" si="24"/>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30" hidden="1" customHeight="1" x14ac:dyDescent="0.2">
      <c r="A134" s="112"/>
      <c r="B134" s="736" t="s">
        <v>413</v>
      </c>
      <c r="C134" s="711"/>
      <c r="D134" s="98" t="s">
        <v>414</v>
      </c>
      <c r="E134" s="100">
        <v>0</v>
      </c>
      <c r="F134" s="100">
        <f t="shared" ref="F134:J136" si="29">SUM(F452)</f>
        <v>0</v>
      </c>
      <c r="G134" s="101">
        <f t="shared" si="29"/>
        <v>0</v>
      </c>
      <c r="H134" s="102">
        <f t="shared" si="29"/>
        <v>0</v>
      </c>
      <c r="I134" s="103">
        <f t="shared" si="29"/>
        <v>0</v>
      </c>
      <c r="J134" s="103">
        <f t="shared" si="29"/>
        <v>0</v>
      </c>
      <c r="K134" s="89">
        <f t="shared" si="0"/>
        <v>0</v>
      </c>
      <c r="L134" s="89">
        <f t="shared" si="24"/>
        <v>0</v>
      </c>
      <c r="M134" s="11"/>
      <c r="N134" s="11"/>
      <c r="O134" s="11"/>
      <c r="P134" s="11"/>
      <c r="Q134" s="11"/>
      <c r="R134" s="11"/>
      <c r="S134" s="11"/>
      <c r="T134" s="11"/>
      <c r="U134" s="11"/>
      <c r="V134" s="11"/>
      <c r="W134" s="11"/>
      <c r="X134" s="11"/>
      <c r="Y134" s="11"/>
      <c r="Z134" s="11"/>
      <c r="AA134" s="11"/>
      <c r="AB134" s="11"/>
      <c r="AC134" s="11"/>
      <c r="AD134" s="11"/>
      <c r="AE134" s="11"/>
      <c r="AF134" s="11"/>
      <c r="AG134" s="11"/>
      <c r="AH134" s="11"/>
      <c r="AI134" s="11"/>
      <c r="AJ134" s="11"/>
    </row>
    <row r="135" spans="1:36" ht="12.75" hidden="1" customHeight="1" x14ac:dyDescent="0.2">
      <c r="A135" s="112"/>
      <c r="B135" s="736" t="s">
        <v>415</v>
      </c>
      <c r="C135" s="711"/>
      <c r="D135" s="106" t="s">
        <v>416</v>
      </c>
      <c r="E135" s="100">
        <v>0</v>
      </c>
      <c r="F135" s="100">
        <f t="shared" si="29"/>
        <v>0</v>
      </c>
      <c r="G135" s="101">
        <f t="shared" si="29"/>
        <v>0</v>
      </c>
      <c r="H135" s="102">
        <f t="shared" si="29"/>
        <v>0</v>
      </c>
      <c r="I135" s="103">
        <f t="shared" si="29"/>
        <v>0</v>
      </c>
      <c r="J135" s="103">
        <f t="shared" si="29"/>
        <v>0</v>
      </c>
      <c r="K135" s="89">
        <f t="shared" si="0"/>
        <v>0</v>
      </c>
      <c r="L135" s="89">
        <f t="shared" si="24"/>
        <v>0</v>
      </c>
      <c r="M135" s="11"/>
      <c r="N135" s="11"/>
      <c r="O135" s="11"/>
      <c r="P135" s="11"/>
      <c r="Q135" s="11"/>
      <c r="R135" s="11"/>
      <c r="S135" s="11"/>
      <c r="T135" s="11"/>
      <c r="U135" s="11"/>
      <c r="V135" s="11"/>
      <c r="W135" s="11"/>
      <c r="X135" s="11"/>
      <c r="Y135" s="11"/>
      <c r="Z135" s="11"/>
      <c r="AA135" s="11"/>
      <c r="AB135" s="11"/>
      <c r="AC135" s="11"/>
      <c r="AD135" s="11"/>
      <c r="AE135" s="11"/>
      <c r="AF135" s="11"/>
      <c r="AG135" s="11"/>
      <c r="AH135" s="11"/>
      <c r="AI135" s="11"/>
      <c r="AJ135" s="11"/>
    </row>
    <row r="136" spans="1:36" ht="30" hidden="1" customHeight="1" x14ac:dyDescent="0.2">
      <c r="A136" s="112"/>
      <c r="B136" s="736" t="s">
        <v>417</v>
      </c>
      <c r="C136" s="711"/>
      <c r="D136" s="98" t="s">
        <v>418</v>
      </c>
      <c r="E136" s="100">
        <v>0</v>
      </c>
      <c r="F136" s="100">
        <f t="shared" si="29"/>
        <v>0</v>
      </c>
      <c r="G136" s="101">
        <f t="shared" si="29"/>
        <v>0</v>
      </c>
      <c r="H136" s="102">
        <f t="shared" si="29"/>
        <v>0</v>
      </c>
      <c r="I136" s="103">
        <f t="shared" si="29"/>
        <v>0</v>
      </c>
      <c r="J136" s="103">
        <f t="shared" si="29"/>
        <v>0</v>
      </c>
      <c r="K136" s="89">
        <f t="shared" si="0"/>
        <v>0</v>
      </c>
      <c r="L136" s="89">
        <f t="shared" si="24"/>
        <v>0</v>
      </c>
      <c r="M136" s="11"/>
      <c r="N136" s="11"/>
      <c r="O136" s="11"/>
      <c r="P136" s="11"/>
      <c r="Q136" s="11"/>
      <c r="R136" s="11"/>
      <c r="S136" s="11"/>
      <c r="T136" s="11"/>
      <c r="U136" s="11"/>
      <c r="V136" s="11"/>
      <c r="W136" s="11"/>
      <c r="X136" s="11"/>
      <c r="Y136" s="11"/>
      <c r="Z136" s="11"/>
      <c r="AA136" s="11"/>
      <c r="AB136" s="11"/>
      <c r="AC136" s="11"/>
      <c r="AD136" s="11"/>
      <c r="AE136" s="11"/>
      <c r="AF136" s="11"/>
      <c r="AG136" s="11"/>
      <c r="AH136" s="11"/>
      <c r="AI136" s="11"/>
      <c r="AJ136" s="11"/>
    </row>
    <row r="137" spans="1:36" ht="12.75" hidden="1" customHeight="1" x14ac:dyDescent="0.2">
      <c r="A137" s="112"/>
      <c r="B137" s="736" t="s">
        <v>419</v>
      </c>
      <c r="C137" s="711"/>
      <c r="D137" s="98" t="s">
        <v>420</v>
      </c>
      <c r="E137" s="100">
        <v>0</v>
      </c>
      <c r="F137" s="100">
        <f>SUM(F400)</f>
        <v>0</v>
      </c>
      <c r="G137" s="101">
        <f>SUM(G400)</f>
        <v>0</v>
      </c>
      <c r="H137" s="102">
        <f>SUM(H400)</f>
        <v>0</v>
      </c>
      <c r="I137" s="103">
        <f>SUM(I400)</f>
        <v>0</v>
      </c>
      <c r="J137" s="103">
        <f>SUM(J400)</f>
        <v>0</v>
      </c>
      <c r="K137" s="89">
        <f t="shared" si="0"/>
        <v>0</v>
      </c>
      <c r="L137" s="89">
        <f t="shared" si="24"/>
        <v>0</v>
      </c>
      <c r="M137" s="109"/>
      <c r="N137" s="109"/>
      <c r="O137" s="109"/>
      <c r="P137" s="109"/>
      <c r="Q137" s="109"/>
      <c r="R137" s="109"/>
      <c r="S137" s="109"/>
      <c r="T137" s="109"/>
      <c r="U137" s="109"/>
      <c r="V137" s="109"/>
      <c r="W137" s="109"/>
      <c r="X137" s="109"/>
      <c r="Y137" s="109"/>
      <c r="Z137" s="109"/>
      <c r="AA137" s="109"/>
      <c r="AB137" s="109"/>
      <c r="AC137" s="109"/>
      <c r="AD137" s="109"/>
      <c r="AE137" s="109"/>
      <c r="AF137" s="109"/>
      <c r="AG137" s="109"/>
      <c r="AH137" s="109"/>
      <c r="AI137" s="109"/>
      <c r="AJ137" s="109"/>
    </row>
    <row r="138" spans="1:36" ht="12.75" customHeight="1" x14ac:dyDescent="0.2">
      <c r="A138" s="728" t="s">
        <v>421</v>
      </c>
      <c r="B138" s="709"/>
      <c r="C138" s="711"/>
      <c r="D138" s="83" t="s">
        <v>422</v>
      </c>
      <c r="E138" s="85">
        <v>113242.00000000001</v>
      </c>
      <c r="F138" s="85">
        <f>SUM(F139)</f>
        <v>4273</v>
      </c>
      <c r="G138" s="86">
        <f>SUM(G139)</f>
        <v>117515.00000000001</v>
      </c>
      <c r="H138" s="92" t="e">
        <f>SUM(H139)</f>
        <v>#REF!</v>
      </c>
      <c r="I138" s="93" t="e">
        <f>SUM(I139)</f>
        <v>#REF!</v>
      </c>
      <c r="J138" s="93" t="e">
        <f>SUM(J139)</f>
        <v>#REF!</v>
      </c>
      <c r="K138" s="89">
        <f t="shared" si="0"/>
        <v>235030.00000000003</v>
      </c>
      <c r="L138" s="89">
        <f t="shared" si="24"/>
        <v>117515.00000000001</v>
      </c>
      <c r="M138" s="11"/>
      <c r="N138" s="11"/>
      <c r="O138" s="11"/>
      <c r="P138" s="11"/>
      <c r="Q138" s="11"/>
      <c r="R138" s="11"/>
      <c r="S138" s="11"/>
      <c r="T138" s="11"/>
      <c r="U138" s="11"/>
      <c r="V138" s="11"/>
      <c r="W138" s="11"/>
      <c r="X138" s="11"/>
      <c r="Y138" s="11"/>
      <c r="Z138" s="11"/>
      <c r="AA138" s="11"/>
      <c r="AB138" s="11"/>
      <c r="AC138" s="11"/>
      <c r="AD138" s="11"/>
      <c r="AE138" s="11"/>
      <c r="AF138" s="11"/>
      <c r="AG138" s="11"/>
      <c r="AH138" s="11"/>
      <c r="AI138" s="11"/>
      <c r="AJ138" s="11"/>
    </row>
    <row r="139" spans="1:36" ht="12.75" customHeight="1" x14ac:dyDescent="0.2">
      <c r="A139" s="728" t="s">
        <v>423</v>
      </c>
      <c r="B139" s="709"/>
      <c r="C139" s="711"/>
      <c r="D139" s="83" t="s">
        <v>424</v>
      </c>
      <c r="E139" s="85">
        <v>113242.00000000001</v>
      </c>
      <c r="F139" s="85">
        <f>SUM(F140,F196)</f>
        <v>4273</v>
      </c>
      <c r="G139" s="86">
        <f>SUM(G140,G196)</f>
        <v>117515.00000000001</v>
      </c>
      <c r="H139" s="92" t="e">
        <f>SUM(H140,H196)</f>
        <v>#REF!</v>
      </c>
      <c r="I139" s="93" t="e">
        <f>SUM(I140,I196)</f>
        <v>#REF!</v>
      </c>
      <c r="J139" s="93" t="e">
        <f>SUM(J140,J196)</f>
        <v>#REF!</v>
      </c>
      <c r="K139" s="89">
        <f t="shared" si="0"/>
        <v>235030.00000000003</v>
      </c>
      <c r="L139" s="89">
        <f t="shared" si="24"/>
        <v>117515.00000000001</v>
      </c>
      <c r="M139" s="109"/>
      <c r="N139" s="109"/>
      <c r="O139" s="109"/>
      <c r="P139" s="109"/>
      <c r="Q139" s="109"/>
      <c r="R139" s="109"/>
      <c r="S139" s="109"/>
      <c r="T139" s="109"/>
      <c r="U139" s="109"/>
      <c r="V139" s="109"/>
      <c r="W139" s="109"/>
      <c r="X139" s="109"/>
      <c r="Y139" s="109"/>
      <c r="Z139" s="109"/>
      <c r="AA139" s="109"/>
      <c r="AB139" s="109"/>
      <c r="AC139" s="109"/>
      <c r="AD139" s="109"/>
      <c r="AE139" s="109"/>
      <c r="AF139" s="109"/>
      <c r="AG139" s="109"/>
      <c r="AH139" s="109"/>
      <c r="AI139" s="109"/>
      <c r="AJ139" s="109"/>
    </row>
    <row r="140" spans="1:36" ht="12.75" customHeight="1" x14ac:dyDescent="0.2">
      <c r="A140" s="728" t="s">
        <v>425</v>
      </c>
      <c r="B140" s="709"/>
      <c r="C140" s="711"/>
      <c r="D140" s="83" t="s">
        <v>426</v>
      </c>
      <c r="E140" s="85">
        <v>113242.00000000001</v>
      </c>
      <c r="F140" s="85">
        <f>SUM(F141,F168)</f>
        <v>4273</v>
      </c>
      <c r="G140" s="86">
        <f>SUM(G141,G168)</f>
        <v>117515.00000000001</v>
      </c>
      <c r="H140" s="92" t="e">
        <f>SUM(H141,H168)</f>
        <v>#REF!</v>
      </c>
      <c r="I140" s="93" t="e">
        <f>SUM(I141,I168)</f>
        <v>#REF!</v>
      </c>
      <c r="J140" s="93" t="e">
        <f>SUM(J141,J168)</f>
        <v>#REF!</v>
      </c>
      <c r="K140" s="89">
        <f t="shared" si="0"/>
        <v>235030.00000000003</v>
      </c>
      <c r="L140" s="89">
        <f t="shared" si="24"/>
        <v>117515.00000000001</v>
      </c>
      <c r="M140" s="10"/>
      <c r="N140" s="10"/>
      <c r="O140" s="10"/>
      <c r="P140" s="10"/>
      <c r="Q140" s="10"/>
      <c r="R140" s="10"/>
      <c r="S140" s="10"/>
      <c r="T140" s="10"/>
      <c r="U140" s="10"/>
      <c r="V140" s="10"/>
      <c r="W140" s="10"/>
      <c r="X140" s="10"/>
      <c r="Y140" s="10"/>
      <c r="Z140" s="10"/>
      <c r="AA140" s="10"/>
      <c r="AB140" s="10"/>
      <c r="AC140" s="10"/>
      <c r="AD140" s="10"/>
      <c r="AE140" s="10"/>
      <c r="AF140" s="10"/>
      <c r="AG140" s="10"/>
      <c r="AH140" s="10"/>
      <c r="AI140" s="10"/>
      <c r="AJ140" s="10"/>
    </row>
    <row r="141" spans="1:36" ht="12.75" hidden="1" customHeight="1" x14ac:dyDescent="0.2">
      <c r="A141" s="728" t="s">
        <v>427</v>
      </c>
      <c r="B141" s="709"/>
      <c r="C141" s="711"/>
      <c r="D141" s="96" t="s">
        <v>428</v>
      </c>
      <c r="E141" s="85">
        <v>1009</v>
      </c>
      <c r="F141" s="85">
        <f>SUM(F142:F148,F152:F157,F161,F166:F167,F162)</f>
        <v>3500</v>
      </c>
      <c r="G141" s="86">
        <f>SUM(G142:G148,G152:G157,G161,G166:G167,G162)</f>
        <v>4509</v>
      </c>
      <c r="H141" s="92">
        <f>SUM(H142:H148,H152:H157,H161,H166:H167,H162)</f>
        <v>0</v>
      </c>
      <c r="I141" s="93">
        <f>SUM(I142:I148,I152:I157,I161,I166:I167,I162)</f>
        <v>0</v>
      </c>
      <c r="J141" s="93">
        <f>SUM(J142:J148,J152:J157,J161,J166:J167,J162)</f>
        <v>0</v>
      </c>
      <c r="K141" s="89">
        <f t="shared" si="0"/>
        <v>9018</v>
      </c>
      <c r="L141" s="89">
        <v>0</v>
      </c>
      <c r="M141" s="11"/>
      <c r="N141" s="11"/>
      <c r="O141" s="11"/>
      <c r="P141" s="11"/>
      <c r="Q141" s="11"/>
      <c r="R141" s="11"/>
      <c r="S141" s="11"/>
      <c r="T141" s="11"/>
      <c r="U141" s="11"/>
      <c r="V141" s="11"/>
      <c r="W141" s="11"/>
      <c r="X141" s="11"/>
      <c r="Y141" s="11"/>
      <c r="Z141" s="11"/>
      <c r="AA141" s="11"/>
      <c r="AB141" s="11"/>
      <c r="AC141" s="11"/>
      <c r="AD141" s="11"/>
      <c r="AE141" s="11"/>
      <c r="AF141" s="11"/>
      <c r="AG141" s="11"/>
      <c r="AH141" s="11"/>
      <c r="AI141" s="11"/>
      <c r="AJ141" s="11"/>
    </row>
    <row r="142" spans="1:36" ht="12.75" hidden="1" customHeight="1" x14ac:dyDescent="0.2">
      <c r="A142" s="97"/>
      <c r="B142" s="736" t="s">
        <v>429</v>
      </c>
      <c r="C142" s="711"/>
      <c r="D142" s="98" t="s">
        <v>430</v>
      </c>
      <c r="E142" s="100">
        <v>0</v>
      </c>
      <c r="F142" s="100">
        <f>SUM(F459)</f>
        <v>0</v>
      </c>
      <c r="G142" s="101">
        <f>SUM(G459)</f>
        <v>0</v>
      </c>
      <c r="H142" s="102">
        <f>SUM(H459)</f>
        <v>0</v>
      </c>
      <c r="I142" s="103">
        <f>SUM(I459)</f>
        <v>0</v>
      </c>
      <c r="J142" s="103">
        <f>SUM(J459)</f>
        <v>0</v>
      </c>
      <c r="K142" s="89">
        <f t="shared" si="0"/>
        <v>0</v>
      </c>
      <c r="L142" s="89">
        <f t="shared" ref="L142:L167" si="30">IF(G142&lt;&gt;0,G142,0)</f>
        <v>0</v>
      </c>
      <c r="M142" s="109"/>
      <c r="N142" s="109"/>
      <c r="O142" s="109"/>
      <c r="P142" s="109"/>
      <c r="Q142" s="109"/>
      <c r="R142" s="109"/>
      <c r="S142" s="109"/>
      <c r="T142" s="109"/>
      <c r="U142" s="109"/>
      <c r="V142" s="109"/>
      <c r="W142" s="109"/>
      <c r="X142" s="109"/>
      <c r="Y142" s="109"/>
      <c r="Z142" s="109"/>
      <c r="AA142" s="109"/>
      <c r="AB142" s="109"/>
      <c r="AC142" s="109"/>
      <c r="AD142" s="109"/>
      <c r="AE142" s="109"/>
      <c r="AF142" s="109"/>
      <c r="AG142" s="109"/>
      <c r="AH142" s="109"/>
      <c r="AI142" s="109"/>
      <c r="AJ142" s="109"/>
    </row>
    <row r="143" spans="1:36" ht="12.75" hidden="1" customHeight="1" x14ac:dyDescent="0.2">
      <c r="A143" s="97"/>
      <c r="B143" s="736" t="s">
        <v>431</v>
      </c>
      <c r="C143" s="711"/>
      <c r="D143" s="98" t="s">
        <v>432</v>
      </c>
      <c r="E143" s="100">
        <v>0</v>
      </c>
      <c r="F143" s="100">
        <f>SUM(F460)</f>
        <v>0</v>
      </c>
      <c r="G143" s="101">
        <f>SUM(G460)</f>
        <v>0</v>
      </c>
      <c r="H143" s="102">
        <f t="shared" ref="H143:J147" si="31">SUM(H460)</f>
        <v>0</v>
      </c>
      <c r="I143" s="103">
        <f t="shared" si="31"/>
        <v>0</v>
      </c>
      <c r="J143" s="103">
        <f t="shared" si="31"/>
        <v>0</v>
      </c>
      <c r="K143" s="89">
        <f t="shared" si="0"/>
        <v>0</v>
      </c>
      <c r="L143" s="89">
        <f t="shared" si="30"/>
        <v>0</v>
      </c>
      <c r="M143" s="11"/>
      <c r="N143" s="11"/>
      <c r="O143" s="11"/>
      <c r="P143" s="11"/>
      <c r="Q143" s="11"/>
      <c r="R143" s="11"/>
      <c r="S143" s="11"/>
      <c r="T143" s="11"/>
      <c r="U143" s="11"/>
      <c r="V143" s="11"/>
      <c r="W143" s="11"/>
      <c r="X143" s="11"/>
      <c r="Y143" s="11"/>
      <c r="Z143" s="11"/>
      <c r="AA143" s="11"/>
      <c r="AB143" s="11"/>
      <c r="AC143" s="11"/>
      <c r="AD143" s="11"/>
      <c r="AE143" s="11"/>
      <c r="AF143" s="11"/>
      <c r="AG143" s="11"/>
      <c r="AH143" s="11"/>
      <c r="AI143" s="11"/>
      <c r="AJ143" s="11"/>
    </row>
    <row r="144" spans="1:36" ht="12.75" hidden="1" customHeight="1" x14ac:dyDescent="0.2">
      <c r="A144" s="97"/>
      <c r="B144" s="736" t="s">
        <v>433</v>
      </c>
      <c r="C144" s="711"/>
      <c r="D144" s="98" t="s">
        <v>434</v>
      </c>
      <c r="E144" s="100">
        <v>0</v>
      </c>
      <c r="F144" s="100">
        <f t="shared" ref="F144:G147" si="32">SUM(F461)</f>
        <v>0</v>
      </c>
      <c r="G144" s="101">
        <f t="shared" si="32"/>
        <v>0</v>
      </c>
      <c r="H144" s="102">
        <f t="shared" si="31"/>
        <v>0</v>
      </c>
      <c r="I144" s="103">
        <f t="shared" si="31"/>
        <v>0</v>
      </c>
      <c r="J144" s="103">
        <f t="shared" si="31"/>
        <v>0</v>
      </c>
      <c r="K144" s="89">
        <f t="shared" si="0"/>
        <v>0</v>
      </c>
      <c r="L144" s="89">
        <f t="shared" si="30"/>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12.75" hidden="1" customHeight="1" x14ac:dyDescent="0.2">
      <c r="A145" s="97"/>
      <c r="B145" s="736" t="s">
        <v>435</v>
      </c>
      <c r="C145" s="711"/>
      <c r="D145" s="98" t="s">
        <v>436</v>
      </c>
      <c r="E145" s="100">
        <v>0</v>
      </c>
      <c r="F145" s="100">
        <f t="shared" si="32"/>
        <v>0</v>
      </c>
      <c r="G145" s="101">
        <f t="shared" si="32"/>
        <v>0</v>
      </c>
      <c r="H145" s="102">
        <f t="shared" si="31"/>
        <v>0</v>
      </c>
      <c r="I145" s="103">
        <f t="shared" si="31"/>
        <v>0</v>
      </c>
      <c r="J145" s="103">
        <f t="shared" si="31"/>
        <v>0</v>
      </c>
      <c r="K145" s="89">
        <f t="shared" si="0"/>
        <v>0</v>
      </c>
      <c r="L145" s="89">
        <f t="shared" si="30"/>
        <v>0</v>
      </c>
      <c r="M145" s="11"/>
      <c r="N145" s="11"/>
      <c r="O145" s="11"/>
      <c r="P145" s="11"/>
      <c r="Q145" s="11"/>
      <c r="R145" s="11"/>
      <c r="S145" s="11"/>
      <c r="T145" s="11"/>
      <c r="U145" s="11"/>
      <c r="V145" s="11"/>
      <c r="W145" s="11"/>
      <c r="X145" s="11"/>
      <c r="Y145" s="11"/>
      <c r="Z145" s="11"/>
      <c r="AA145" s="11"/>
      <c r="AB145" s="11"/>
      <c r="AC145" s="11"/>
      <c r="AD145" s="11"/>
      <c r="AE145" s="11"/>
      <c r="AF145" s="11"/>
      <c r="AG145" s="11"/>
      <c r="AH145" s="11"/>
      <c r="AI145" s="11"/>
      <c r="AJ145" s="11"/>
    </row>
    <row r="146" spans="1:36" ht="27.75" hidden="1" customHeight="1" x14ac:dyDescent="0.2">
      <c r="A146" s="97"/>
      <c r="B146" s="736" t="s">
        <v>437</v>
      </c>
      <c r="C146" s="711"/>
      <c r="D146" s="98" t="s">
        <v>438</v>
      </c>
      <c r="E146" s="100">
        <v>0</v>
      </c>
      <c r="F146" s="100">
        <f t="shared" si="32"/>
        <v>0</v>
      </c>
      <c r="G146" s="101">
        <f t="shared" si="32"/>
        <v>0</v>
      </c>
      <c r="H146" s="102">
        <f t="shared" si="31"/>
        <v>0</v>
      </c>
      <c r="I146" s="103">
        <f t="shared" si="31"/>
        <v>0</v>
      </c>
      <c r="J146" s="103">
        <f t="shared" si="31"/>
        <v>0</v>
      </c>
      <c r="K146" s="89">
        <f t="shared" si="0"/>
        <v>0</v>
      </c>
      <c r="L146" s="89">
        <f t="shared" si="30"/>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12.75" hidden="1" customHeight="1" x14ac:dyDescent="0.2">
      <c r="A147" s="97"/>
      <c r="B147" s="736" t="s">
        <v>439</v>
      </c>
      <c r="C147" s="711"/>
      <c r="D147" s="98" t="s">
        <v>440</v>
      </c>
      <c r="E147" s="100">
        <v>0</v>
      </c>
      <c r="F147" s="100">
        <f t="shared" si="32"/>
        <v>0</v>
      </c>
      <c r="G147" s="101">
        <f t="shared" si="32"/>
        <v>0</v>
      </c>
      <c r="H147" s="102">
        <f t="shared" si="31"/>
        <v>0</v>
      </c>
      <c r="I147" s="103">
        <f t="shared" si="31"/>
        <v>0</v>
      </c>
      <c r="J147" s="103">
        <f t="shared" si="31"/>
        <v>0</v>
      </c>
      <c r="K147" s="89">
        <f t="shared" si="0"/>
        <v>0</v>
      </c>
      <c r="L147" s="89">
        <f t="shared" si="30"/>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26.25" hidden="1" customHeight="1" x14ac:dyDescent="0.2">
      <c r="A148" s="97"/>
      <c r="B148" s="736" t="s">
        <v>441</v>
      </c>
      <c r="C148" s="711"/>
      <c r="D148" s="98" t="s">
        <v>442</v>
      </c>
      <c r="E148" s="100">
        <v>0</v>
      </c>
      <c r="F148" s="100">
        <f>SUM(F149:F151)</f>
        <v>0</v>
      </c>
      <c r="G148" s="101">
        <f>SUM(G149:G151)</f>
        <v>0</v>
      </c>
      <c r="H148" s="102">
        <f>SUM(H149:H151)</f>
        <v>0</v>
      </c>
      <c r="I148" s="103">
        <f>SUM(I149:I151)</f>
        <v>0</v>
      </c>
      <c r="J148" s="103">
        <f>SUM(J149:J151)</f>
        <v>0</v>
      </c>
      <c r="K148" s="89">
        <f t="shared" si="0"/>
        <v>0</v>
      </c>
      <c r="L148" s="89">
        <f t="shared" si="30"/>
        <v>0</v>
      </c>
      <c r="M148" s="11"/>
      <c r="N148" s="11"/>
      <c r="O148" s="11"/>
      <c r="P148" s="11"/>
      <c r="Q148" s="11"/>
      <c r="R148" s="11"/>
      <c r="S148" s="11"/>
      <c r="T148" s="11"/>
      <c r="U148" s="11"/>
      <c r="V148" s="11"/>
      <c r="W148" s="11"/>
      <c r="X148" s="11"/>
      <c r="Y148" s="11"/>
      <c r="Z148" s="11"/>
      <c r="AA148" s="11"/>
      <c r="AB148" s="11"/>
      <c r="AC148" s="11"/>
      <c r="AD148" s="11"/>
      <c r="AE148" s="11"/>
      <c r="AF148" s="11"/>
      <c r="AG148" s="11"/>
      <c r="AH148" s="11"/>
      <c r="AI148" s="11"/>
      <c r="AJ148" s="11"/>
    </row>
    <row r="149" spans="1:36" ht="27.75" hidden="1" customHeight="1" x14ac:dyDescent="0.2">
      <c r="A149" s="97"/>
      <c r="B149" s="117"/>
      <c r="C149" s="119" t="s">
        <v>443</v>
      </c>
      <c r="D149" s="98" t="s">
        <v>444</v>
      </c>
      <c r="E149" s="100">
        <v>0</v>
      </c>
      <c r="F149" s="100">
        <f>SUM(F466)</f>
        <v>0</v>
      </c>
      <c r="G149" s="101">
        <f>SUM(G466)</f>
        <v>0</v>
      </c>
      <c r="H149" s="102">
        <f t="shared" ref="H149:J155" si="33">SUM(H466)</f>
        <v>0</v>
      </c>
      <c r="I149" s="103">
        <f t="shared" si="33"/>
        <v>0</v>
      </c>
      <c r="J149" s="103">
        <f t="shared" si="33"/>
        <v>0</v>
      </c>
      <c r="K149" s="89">
        <f t="shared" si="0"/>
        <v>0</v>
      </c>
      <c r="L149" s="89">
        <f t="shared" si="30"/>
        <v>0</v>
      </c>
      <c r="M149" s="95"/>
      <c r="N149" s="95"/>
      <c r="O149" s="95"/>
      <c r="P149" s="95"/>
      <c r="Q149" s="95"/>
      <c r="R149" s="95"/>
      <c r="S149" s="95"/>
      <c r="T149" s="95"/>
      <c r="U149" s="95"/>
      <c r="V149" s="95"/>
      <c r="W149" s="95"/>
      <c r="X149" s="95"/>
      <c r="Y149" s="95"/>
      <c r="Z149" s="95"/>
      <c r="AA149" s="95"/>
      <c r="AB149" s="95"/>
      <c r="AC149" s="95"/>
      <c r="AD149" s="95"/>
      <c r="AE149" s="95"/>
      <c r="AF149" s="95"/>
      <c r="AG149" s="95"/>
      <c r="AH149" s="95"/>
      <c r="AI149" s="95"/>
      <c r="AJ149" s="95"/>
    </row>
    <row r="150" spans="1:36" ht="25.5" hidden="1" customHeight="1" x14ac:dyDescent="0.2">
      <c r="A150" s="97"/>
      <c r="B150" s="117"/>
      <c r="C150" s="115" t="s">
        <v>445</v>
      </c>
      <c r="D150" s="116" t="s">
        <v>446</v>
      </c>
      <c r="E150" s="100">
        <v>0</v>
      </c>
      <c r="F150" s="100">
        <f t="shared" ref="F150:G155" si="34">SUM(F467)</f>
        <v>0</v>
      </c>
      <c r="G150" s="101">
        <f t="shared" si="34"/>
        <v>0</v>
      </c>
      <c r="H150" s="102">
        <f t="shared" si="33"/>
        <v>0</v>
      </c>
      <c r="I150" s="103">
        <f t="shared" si="33"/>
        <v>0</v>
      </c>
      <c r="J150" s="103">
        <f t="shared" si="33"/>
        <v>0</v>
      </c>
      <c r="K150" s="89">
        <f t="shared" si="0"/>
        <v>0</v>
      </c>
      <c r="L150" s="89">
        <f t="shared" si="30"/>
        <v>0</v>
      </c>
      <c r="M150" s="95"/>
      <c r="N150" s="95"/>
      <c r="O150" s="95"/>
      <c r="P150" s="95"/>
      <c r="Q150" s="95"/>
      <c r="R150" s="95"/>
      <c r="S150" s="95"/>
      <c r="T150" s="95"/>
      <c r="U150" s="95"/>
      <c r="V150" s="95"/>
      <c r="W150" s="95"/>
      <c r="X150" s="95"/>
      <c r="Y150" s="95"/>
      <c r="Z150" s="95"/>
      <c r="AA150" s="95"/>
      <c r="AB150" s="95"/>
      <c r="AC150" s="95"/>
      <c r="AD150" s="95"/>
      <c r="AE150" s="95"/>
      <c r="AF150" s="95"/>
      <c r="AG150" s="95"/>
      <c r="AH150" s="95"/>
      <c r="AI150" s="95"/>
      <c r="AJ150" s="95"/>
    </row>
    <row r="151" spans="1:36" ht="25.5" hidden="1" customHeight="1" x14ac:dyDescent="0.2">
      <c r="A151" s="97"/>
      <c r="B151" s="117"/>
      <c r="C151" s="115" t="s">
        <v>447</v>
      </c>
      <c r="D151" s="116" t="s">
        <v>448</v>
      </c>
      <c r="E151" s="100">
        <v>0</v>
      </c>
      <c r="F151" s="100">
        <f t="shared" si="34"/>
        <v>0</v>
      </c>
      <c r="G151" s="101">
        <f t="shared" si="34"/>
        <v>0</v>
      </c>
      <c r="H151" s="102">
        <f t="shared" si="33"/>
        <v>0</v>
      </c>
      <c r="I151" s="103">
        <f t="shared" si="33"/>
        <v>0</v>
      </c>
      <c r="J151" s="103">
        <f t="shared" si="33"/>
        <v>0</v>
      </c>
      <c r="K151" s="89">
        <f t="shared" si="0"/>
        <v>0</v>
      </c>
      <c r="L151" s="89">
        <f t="shared" si="30"/>
        <v>0</v>
      </c>
      <c r="M151" s="95"/>
      <c r="N151" s="95"/>
      <c r="O151" s="95"/>
      <c r="P151" s="95"/>
      <c r="Q151" s="95"/>
      <c r="R151" s="95"/>
      <c r="S151" s="95"/>
      <c r="T151" s="95"/>
      <c r="U151" s="95"/>
      <c r="V151" s="95"/>
      <c r="W151" s="95"/>
      <c r="X151" s="95"/>
      <c r="Y151" s="95"/>
      <c r="Z151" s="95"/>
      <c r="AA151" s="95"/>
      <c r="AB151" s="95"/>
      <c r="AC151" s="95"/>
      <c r="AD151" s="95"/>
      <c r="AE151" s="95"/>
      <c r="AF151" s="95"/>
      <c r="AG151" s="95"/>
      <c r="AH151" s="95"/>
      <c r="AI151" s="95"/>
      <c r="AJ151" s="95"/>
    </row>
    <row r="152" spans="1:36" ht="30" hidden="1" customHeight="1" x14ac:dyDescent="0.2">
      <c r="A152" s="97"/>
      <c r="B152" s="736" t="s">
        <v>449</v>
      </c>
      <c r="C152" s="711"/>
      <c r="D152" s="98" t="s">
        <v>450</v>
      </c>
      <c r="E152" s="100">
        <v>0</v>
      </c>
      <c r="F152" s="100">
        <f t="shared" si="34"/>
        <v>0</v>
      </c>
      <c r="G152" s="101">
        <f t="shared" si="34"/>
        <v>0</v>
      </c>
      <c r="H152" s="102">
        <f t="shared" si="33"/>
        <v>0</v>
      </c>
      <c r="I152" s="103">
        <f t="shared" si="33"/>
        <v>0</v>
      </c>
      <c r="J152" s="103">
        <f t="shared" si="33"/>
        <v>0</v>
      </c>
      <c r="K152" s="89">
        <f t="shared" si="0"/>
        <v>0</v>
      </c>
      <c r="L152" s="89">
        <f t="shared" si="30"/>
        <v>0</v>
      </c>
      <c r="M152" s="10"/>
      <c r="N152" s="10"/>
      <c r="O152" s="10"/>
      <c r="P152" s="10"/>
      <c r="Q152" s="10"/>
      <c r="R152" s="10"/>
      <c r="S152" s="10"/>
      <c r="T152" s="10"/>
      <c r="U152" s="10"/>
      <c r="V152" s="10"/>
      <c r="W152" s="10"/>
      <c r="X152" s="10"/>
      <c r="Y152" s="10"/>
      <c r="Z152" s="10"/>
      <c r="AA152" s="10"/>
      <c r="AB152" s="10"/>
      <c r="AC152" s="10"/>
      <c r="AD152" s="10"/>
      <c r="AE152" s="10"/>
      <c r="AF152" s="10"/>
      <c r="AG152" s="10"/>
      <c r="AH152" s="10"/>
      <c r="AI152" s="10"/>
      <c r="AJ152" s="10"/>
    </row>
    <row r="153" spans="1:36" ht="12.75" hidden="1" customHeight="1" x14ac:dyDescent="0.2">
      <c r="A153" s="97"/>
      <c r="B153" s="736" t="s">
        <v>451</v>
      </c>
      <c r="C153" s="711"/>
      <c r="D153" s="98" t="s">
        <v>452</v>
      </c>
      <c r="E153" s="100">
        <v>0</v>
      </c>
      <c r="F153" s="100">
        <f t="shared" si="34"/>
        <v>0</v>
      </c>
      <c r="G153" s="101">
        <f t="shared" si="34"/>
        <v>0</v>
      </c>
      <c r="H153" s="102">
        <f t="shared" si="33"/>
        <v>0</v>
      </c>
      <c r="I153" s="103">
        <f t="shared" si="33"/>
        <v>0</v>
      </c>
      <c r="J153" s="103">
        <f t="shared" si="33"/>
        <v>0</v>
      </c>
      <c r="K153" s="89">
        <f t="shared" si="0"/>
        <v>0</v>
      </c>
      <c r="L153" s="89">
        <f t="shared" si="30"/>
        <v>0</v>
      </c>
      <c r="M153" s="11"/>
      <c r="N153" s="11"/>
      <c r="O153" s="11"/>
      <c r="P153" s="11"/>
      <c r="Q153" s="11"/>
      <c r="R153" s="11"/>
      <c r="S153" s="11"/>
      <c r="T153" s="11"/>
      <c r="U153" s="11"/>
      <c r="V153" s="11"/>
      <c r="W153" s="11"/>
      <c r="X153" s="11"/>
      <c r="Y153" s="11"/>
      <c r="Z153" s="11"/>
      <c r="AA153" s="11"/>
      <c r="AB153" s="11"/>
      <c r="AC153" s="11"/>
      <c r="AD153" s="11"/>
      <c r="AE153" s="11"/>
      <c r="AF153" s="11"/>
      <c r="AG153" s="11"/>
      <c r="AH153" s="11"/>
      <c r="AI153" s="11"/>
      <c r="AJ153" s="11"/>
    </row>
    <row r="154" spans="1:36" ht="30" hidden="1" customHeight="1" x14ac:dyDescent="0.2">
      <c r="A154" s="97"/>
      <c r="B154" s="736" t="s">
        <v>453</v>
      </c>
      <c r="C154" s="711"/>
      <c r="D154" s="106" t="s">
        <v>454</v>
      </c>
      <c r="E154" s="100">
        <v>0</v>
      </c>
      <c r="F154" s="100">
        <f t="shared" si="34"/>
        <v>0</v>
      </c>
      <c r="G154" s="101">
        <f t="shared" si="34"/>
        <v>0</v>
      </c>
      <c r="H154" s="102">
        <f t="shared" si="33"/>
        <v>0</v>
      </c>
      <c r="I154" s="103">
        <f t="shared" si="33"/>
        <v>0</v>
      </c>
      <c r="J154" s="103">
        <f t="shared" si="33"/>
        <v>0</v>
      </c>
      <c r="K154" s="89">
        <v>0</v>
      </c>
      <c r="L154" s="89">
        <f t="shared" si="30"/>
        <v>0</v>
      </c>
      <c r="M154" s="11"/>
      <c r="N154" s="136">
        <v>7140</v>
      </c>
      <c r="O154" s="11"/>
      <c r="P154" s="11"/>
      <c r="Q154" s="11"/>
      <c r="R154" s="11"/>
      <c r="S154" s="11"/>
      <c r="T154" s="11"/>
      <c r="U154" s="11"/>
      <c r="V154" s="11"/>
      <c r="W154" s="11"/>
      <c r="X154" s="11"/>
      <c r="Y154" s="11"/>
      <c r="Z154" s="11"/>
      <c r="AA154" s="11"/>
      <c r="AB154" s="11"/>
      <c r="AC154" s="11"/>
      <c r="AD154" s="11"/>
      <c r="AE154" s="11"/>
      <c r="AF154" s="11"/>
      <c r="AG154" s="11"/>
      <c r="AH154" s="11"/>
      <c r="AI154" s="11"/>
      <c r="AJ154" s="11"/>
    </row>
    <row r="155" spans="1:36" ht="12.75" hidden="1" customHeight="1" x14ac:dyDescent="0.2">
      <c r="A155" s="97"/>
      <c r="B155" s="736" t="s">
        <v>455</v>
      </c>
      <c r="C155" s="711"/>
      <c r="D155" s="98" t="s">
        <v>456</v>
      </c>
      <c r="E155" s="100">
        <v>0</v>
      </c>
      <c r="F155" s="100">
        <f t="shared" si="34"/>
        <v>0</v>
      </c>
      <c r="G155" s="101">
        <f t="shared" si="34"/>
        <v>0</v>
      </c>
      <c r="H155" s="102">
        <f t="shared" si="33"/>
        <v>0</v>
      </c>
      <c r="I155" s="103">
        <f t="shared" si="33"/>
        <v>0</v>
      </c>
      <c r="J155" s="103">
        <f t="shared" si="33"/>
        <v>0</v>
      </c>
      <c r="K155" s="89">
        <f t="shared" ref="K155:K167" si="35">SUM(E155:G155)</f>
        <v>0</v>
      </c>
      <c r="L155" s="89">
        <f t="shared" si="30"/>
        <v>0</v>
      </c>
      <c r="M155" s="11"/>
      <c r="N155" s="11"/>
      <c r="O155" s="11"/>
      <c r="P155" s="11"/>
      <c r="Q155" s="11"/>
      <c r="R155" s="11"/>
      <c r="S155" s="11"/>
      <c r="T155" s="11"/>
      <c r="U155" s="11"/>
      <c r="V155" s="11"/>
      <c r="W155" s="11"/>
      <c r="X155" s="11"/>
      <c r="Y155" s="11"/>
      <c r="Z155" s="11"/>
      <c r="AA155" s="11"/>
      <c r="AB155" s="11"/>
      <c r="AC155" s="11"/>
      <c r="AD155" s="11"/>
      <c r="AE155" s="11"/>
      <c r="AF155" s="11"/>
      <c r="AG155" s="11"/>
      <c r="AH155" s="11"/>
      <c r="AI155" s="11"/>
      <c r="AJ155" s="11"/>
    </row>
    <row r="156" spans="1:36" ht="12.75" hidden="1" customHeight="1" x14ac:dyDescent="0.2">
      <c r="A156" s="97"/>
      <c r="B156" s="736" t="s">
        <v>457</v>
      </c>
      <c r="C156" s="711"/>
      <c r="D156" s="98" t="s">
        <v>458</v>
      </c>
      <c r="E156" s="100">
        <v>0</v>
      </c>
      <c r="F156" s="100">
        <f>SUM(F473)</f>
        <v>0</v>
      </c>
      <c r="G156" s="101">
        <f>SUM(G473)</f>
        <v>0</v>
      </c>
      <c r="H156" s="102">
        <f>SUM(H473)</f>
        <v>0</v>
      </c>
      <c r="I156" s="103">
        <f>SUM(I473)</f>
        <v>0</v>
      </c>
      <c r="J156" s="103">
        <f>SUM(J473)</f>
        <v>0</v>
      </c>
      <c r="K156" s="89">
        <f t="shared" si="35"/>
        <v>0</v>
      </c>
      <c r="L156" s="89">
        <f t="shared" si="30"/>
        <v>0</v>
      </c>
      <c r="M156" s="11"/>
      <c r="N156" s="11"/>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28.5" customHeight="1" x14ac:dyDescent="0.2">
      <c r="A157" s="97"/>
      <c r="B157" s="736" t="s">
        <v>459</v>
      </c>
      <c r="C157" s="711"/>
      <c r="D157" s="98" t="s">
        <v>460</v>
      </c>
      <c r="E157" s="100">
        <v>1009</v>
      </c>
      <c r="F157" s="100">
        <f>SUM(F158:F160)</f>
        <v>3500</v>
      </c>
      <c r="G157" s="101">
        <f>SUM(G158:G160)</f>
        <v>4509</v>
      </c>
      <c r="H157" s="102">
        <f>SUM(H158:H160)</f>
        <v>0</v>
      </c>
      <c r="I157" s="103">
        <f>SUM(I158:I160)</f>
        <v>0</v>
      </c>
      <c r="J157" s="103">
        <f>SUM(J158:J160)</f>
        <v>0</v>
      </c>
      <c r="K157" s="89">
        <f t="shared" si="35"/>
        <v>9018</v>
      </c>
      <c r="L157" s="89">
        <f t="shared" si="30"/>
        <v>4509</v>
      </c>
      <c r="M157" s="11"/>
      <c r="N157" s="136">
        <v>1565346.6</v>
      </c>
      <c r="O157" s="11"/>
      <c r="P157" s="11"/>
      <c r="Q157" s="11"/>
      <c r="R157" s="11"/>
      <c r="S157" s="11"/>
      <c r="T157" s="11"/>
      <c r="U157" s="11"/>
      <c r="V157" s="11"/>
      <c r="W157" s="11"/>
      <c r="X157" s="11"/>
      <c r="Y157" s="11"/>
      <c r="Z157" s="11"/>
      <c r="AA157" s="11"/>
      <c r="AB157" s="11"/>
      <c r="AC157" s="11"/>
      <c r="AD157" s="11"/>
      <c r="AE157" s="11"/>
      <c r="AF157" s="11"/>
      <c r="AG157" s="11"/>
      <c r="AH157" s="11"/>
      <c r="AI157" s="11"/>
      <c r="AJ157" s="11"/>
    </row>
    <row r="158" spans="1:36" ht="38.25" customHeight="1" x14ac:dyDescent="0.2">
      <c r="A158" s="97"/>
      <c r="B158" s="118"/>
      <c r="C158" s="115" t="s">
        <v>461</v>
      </c>
      <c r="D158" s="116" t="s">
        <v>462</v>
      </c>
      <c r="E158" s="100">
        <v>1009</v>
      </c>
      <c r="F158" s="100">
        <f>SUM(F475)</f>
        <v>0</v>
      </c>
      <c r="G158" s="101">
        <f>SUM(G475)</f>
        <v>1009</v>
      </c>
      <c r="H158" s="102">
        <f t="shared" ref="H158:J161" si="36">SUM(H475)</f>
        <v>0</v>
      </c>
      <c r="I158" s="103">
        <f t="shared" si="36"/>
        <v>0</v>
      </c>
      <c r="J158" s="103">
        <f t="shared" si="36"/>
        <v>0</v>
      </c>
      <c r="K158" s="89">
        <f t="shared" si="35"/>
        <v>2018</v>
      </c>
      <c r="L158" s="89">
        <f t="shared" si="30"/>
        <v>1009</v>
      </c>
      <c r="M158" s="11"/>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row>
    <row r="159" spans="1:36" ht="25.5" customHeight="1" x14ac:dyDescent="0.2">
      <c r="A159" s="97"/>
      <c r="B159" s="118"/>
      <c r="C159" s="115" t="s">
        <v>463</v>
      </c>
      <c r="D159" s="116" t="s">
        <v>464</v>
      </c>
      <c r="E159" s="100">
        <v>0</v>
      </c>
      <c r="F159" s="100">
        <f t="shared" ref="F159:G161" si="37">SUM(F476)</f>
        <v>3500</v>
      </c>
      <c r="G159" s="101">
        <f t="shared" si="37"/>
        <v>3500</v>
      </c>
      <c r="H159" s="102">
        <f t="shared" si="36"/>
        <v>0</v>
      </c>
      <c r="I159" s="103">
        <f t="shared" si="36"/>
        <v>0</v>
      </c>
      <c r="J159" s="103">
        <f t="shared" si="36"/>
        <v>0</v>
      </c>
      <c r="K159" s="89">
        <f t="shared" si="35"/>
        <v>7000</v>
      </c>
      <c r="L159" s="89">
        <f t="shared" si="30"/>
        <v>3500</v>
      </c>
      <c r="M159" s="109"/>
      <c r="N159" s="109"/>
      <c r="O159" s="109"/>
      <c r="P159" s="109"/>
      <c r="Q159" s="109"/>
      <c r="R159" s="109"/>
      <c r="S159" s="109"/>
      <c r="T159" s="109"/>
      <c r="U159" s="109"/>
      <c r="V159" s="109"/>
      <c r="W159" s="109"/>
      <c r="X159" s="109"/>
      <c r="Y159" s="109"/>
      <c r="Z159" s="109"/>
      <c r="AA159" s="109"/>
      <c r="AB159" s="109"/>
      <c r="AC159" s="109"/>
      <c r="AD159" s="109"/>
      <c r="AE159" s="109"/>
      <c r="AF159" s="109"/>
      <c r="AG159" s="109"/>
      <c r="AH159" s="109"/>
      <c r="AI159" s="109"/>
      <c r="AJ159" s="109"/>
    </row>
    <row r="160" spans="1:36" ht="25.5" hidden="1" customHeight="1" x14ac:dyDescent="0.2">
      <c r="A160" s="97"/>
      <c r="B160" s="118"/>
      <c r="C160" s="115" t="s">
        <v>465</v>
      </c>
      <c r="D160" s="116" t="s">
        <v>466</v>
      </c>
      <c r="E160" s="100">
        <v>0</v>
      </c>
      <c r="F160" s="100">
        <f t="shared" si="37"/>
        <v>0</v>
      </c>
      <c r="G160" s="101">
        <f t="shared" si="37"/>
        <v>0</v>
      </c>
      <c r="H160" s="102">
        <f t="shared" si="36"/>
        <v>0</v>
      </c>
      <c r="I160" s="103">
        <f t="shared" si="36"/>
        <v>0</v>
      </c>
      <c r="J160" s="103">
        <f t="shared" si="36"/>
        <v>0</v>
      </c>
      <c r="K160" s="89">
        <f t="shared" si="35"/>
        <v>0</v>
      </c>
      <c r="L160" s="89">
        <f t="shared" si="30"/>
        <v>0</v>
      </c>
      <c r="M160" s="11"/>
      <c r="N160" s="11"/>
      <c r="O160" s="11"/>
      <c r="P160" s="11"/>
      <c r="Q160" s="11"/>
      <c r="R160" s="11"/>
      <c r="S160" s="11"/>
      <c r="T160" s="11"/>
      <c r="U160" s="11"/>
      <c r="V160" s="11"/>
      <c r="W160" s="11"/>
      <c r="X160" s="11"/>
      <c r="Y160" s="11"/>
      <c r="Z160" s="11"/>
      <c r="AA160" s="11"/>
      <c r="AB160" s="11"/>
      <c r="AC160" s="11"/>
      <c r="AD160" s="11"/>
      <c r="AE160" s="11"/>
      <c r="AF160" s="11"/>
      <c r="AG160" s="11"/>
      <c r="AH160" s="11"/>
      <c r="AI160" s="11"/>
      <c r="AJ160" s="11"/>
    </row>
    <row r="161" spans="1:36" ht="25.5" hidden="1" customHeight="1" x14ac:dyDescent="0.2">
      <c r="A161" s="97"/>
      <c r="B161" s="736" t="s">
        <v>467</v>
      </c>
      <c r="C161" s="711"/>
      <c r="D161" s="98" t="s">
        <v>468</v>
      </c>
      <c r="E161" s="100">
        <v>0</v>
      </c>
      <c r="F161" s="100">
        <f t="shared" si="37"/>
        <v>0</v>
      </c>
      <c r="G161" s="101">
        <f t="shared" si="37"/>
        <v>0</v>
      </c>
      <c r="H161" s="102">
        <f t="shared" si="36"/>
        <v>0</v>
      </c>
      <c r="I161" s="103">
        <f t="shared" si="36"/>
        <v>0</v>
      </c>
      <c r="J161" s="103">
        <f t="shared" si="36"/>
        <v>0</v>
      </c>
      <c r="K161" s="89">
        <f t="shared" si="35"/>
        <v>0</v>
      </c>
      <c r="L161" s="89">
        <f t="shared" si="30"/>
        <v>0</v>
      </c>
      <c r="M161" s="11"/>
      <c r="N161" s="11"/>
      <c r="O161" s="11"/>
      <c r="P161" s="11"/>
      <c r="Q161" s="11"/>
      <c r="R161" s="11"/>
      <c r="S161" s="11"/>
      <c r="T161" s="11"/>
      <c r="U161" s="11"/>
      <c r="V161" s="11"/>
      <c r="W161" s="11"/>
      <c r="X161" s="11"/>
      <c r="Y161" s="11"/>
      <c r="Z161" s="11"/>
      <c r="AA161" s="11"/>
      <c r="AB161" s="11"/>
      <c r="AC161" s="11"/>
      <c r="AD161" s="11"/>
      <c r="AE161" s="11"/>
      <c r="AF161" s="11"/>
      <c r="AG161" s="11"/>
      <c r="AH161" s="11"/>
      <c r="AI161" s="11"/>
      <c r="AJ161" s="11"/>
    </row>
    <row r="162" spans="1:36" ht="24.75" hidden="1" customHeight="1" x14ac:dyDescent="0.2">
      <c r="A162" s="97"/>
      <c r="B162" s="736" t="s">
        <v>469</v>
      </c>
      <c r="C162" s="711"/>
      <c r="D162" s="98" t="s">
        <v>470</v>
      </c>
      <c r="E162" s="100">
        <v>0</v>
      </c>
      <c r="F162" s="100">
        <f>SUM(F163:F165)</f>
        <v>0</v>
      </c>
      <c r="G162" s="101">
        <f>SUM(G163:G165)</f>
        <v>0</v>
      </c>
      <c r="H162" s="102">
        <f>SUM(H163:H165)</f>
        <v>0</v>
      </c>
      <c r="I162" s="103">
        <f>SUM(I163:I165)</f>
        <v>0</v>
      </c>
      <c r="J162" s="103">
        <f>SUM(J163:J165)</f>
        <v>0</v>
      </c>
      <c r="K162" s="89">
        <f t="shared" si="35"/>
        <v>0</v>
      </c>
      <c r="L162" s="89">
        <f t="shared" si="30"/>
        <v>0</v>
      </c>
      <c r="M162" s="11"/>
      <c r="N162" s="11"/>
      <c r="O162" s="11"/>
      <c r="P162" s="11"/>
      <c r="Q162" s="11"/>
      <c r="R162" s="11"/>
      <c r="S162" s="11"/>
      <c r="T162" s="11"/>
      <c r="U162" s="11"/>
      <c r="V162" s="11"/>
      <c r="W162" s="11"/>
      <c r="X162" s="11"/>
      <c r="Y162" s="11"/>
      <c r="Z162" s="11"/>
      <c r="AA162" s="11"/>
      <c r="AB162" s="11"/>
      <c r="AC162" s="11"/>
      <c r="AD162" s="11"/>
      <c r="AE162" s="11"/>
      <c r="AF162" s="11"/>
      <c r="AG162" s="11"/>
      <c r="AH162" s="11"/>
      <c r="AI162" s="11"/>
      <c r="AJ162" s="11"/>
    </row>
    <row r="163" spans="1:36" ht="38.25" hidden="1" customHeight="1" x14ac:dyDescent="0.2">
      <c r="A163" s="97"/>
      <c r="B163" s="118"/>
      <c r="C163" s="115" t="s">
        <v>471</v>
      </c>
      <c r="D163" s="116" t="s">
        <v>472</v>
      </c>
      <c r="E163" s="100">
        <v>0</v>
      </c>
      <c r="F163" s="100">
        <f>SUM(F480)</f>
        <v>0</v>
      </c>
      <c r="G163" s="101">
        <f>SUM(G480)</f>
        <v>0</v>
      </c>
      <c r="H163" s="102">
        <f t="shared" ref="H163:J166" si="38">SUM(H480)</f>
        <v>0</v>
      </c>
      <c r="I163" s="103">
        <f t="shared" si="38"/>
        <v>0</v>
      </c>
      <c r="J163" s="103">
        <f t="shared" si="38"/>
        <v>0</v>
      </c>
      <c r="K163" s="89">
        <f t="shared" si="35"/>
        <v>0</v>
      </c>
      <c r="L163" s="89">
        <f t="shared" si="30"/>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38.25" hidden="1" customHeight="1" x14ac:dyDescent="0.2">
      <c r="A164" s="97"/>
      <c r="B164" s="118"/>
      <c r="C164" s="115" t="s">
        <v>473</v>
      </c>
      <c r="D164" s="116" t="s">
        <v>474</v>
      </c>
      <c r="E164" s="100">
        <v>0</v>
      </c>
      <c r="F164" s="100">
        <f t="shared" ref="F164:G166" si="39">SUM(F481)</f>
        <v>0</v>
      </c>
      <c r="G164" s="101">
        <f t="shared" si="39"/>
        <v>0</v>
      </c>
      <c r="H164" s="102">
        <f t="shared" si="38"/>
        <v>0</v>
      </c>
      <c r="I164" s="103">
        <f t="shared" si="38"/>
        <v>0</v>
      </c>
      <c r="J164" s="103">
        <f t="shared" si="38"/>
        <v>0</v>
      </c>
      <c r="K164" s="89">
        <f t="shared" si="35"/>
        <v>0</v>
      </c>
      <c r="L164" s="89">
        <f t="shared" si="30"/>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25.5" hidden="1" customHeight="1" x14ac:dyDescent="0.2">
      <c r="A165" s="97"/>
      <c r="B165" s="118"/>
      <c r="C165" s="115" t="s">
        <v>475</v>
      </c>
      <c r="D165" s="116" t="s">
        <v>476</v>
      </c>
      <c r="E165" s="100">
        <v>0</v>
      </c>
      <c r="F165" s="100">
        <f t="shared" si="39"/>
        <v>0</v>
      </c>
      <c r="G165" s="101">
        <f t="shared" si="39"/>
        <v>0</v>
      </c>
      <c r="H165" s="102">
        <f t="shared" si="38"/>
        <v>0</v>
      </c>
      <c r="I165" s="103">
        <f t="shared" si="38"/>
        <v>0</v>
      </c>
      <c r="J165" s="103">
        <f t="shared" si="38"/>
        <v>0</v>
      </c>
      <c r="K165" s="89">
        <f t="shared" si="35"/>
        <v>0</v>
      </c>
      <c r="L165" s="89">
        <f t="shared" si="30"/>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39" hidden="1" customHeight="1" x14ac:dyDescent="0.2">
      <c r="A166" s="97"/>
      <c r="B166" s="736" t="s">
        <v>477</v>
      </c>
      <c r="C166" s="711"/>
      <c r="D166" s="98" t="s">
        <v>478</v>
      </c>
      <c r="E166" s="100">
        <v>0</v>
      </c>
      <c r="F166" s="100">
        <f t="shared" si="39"/>
        <v>0</v>
      </c>
      <c r="G166" s="101">
        <f t="shared" si="39"/>
        <v>0</v>
      </c>
      <c r="H166" s="102">
        <f t="shared" si="38"/>
        <v>0</v>
      </c>
      <c r="I166" s="103">
        <f t="shared" si="38"/>
        <v>0</v>
      </c>
      <c r="J166" s="103">
        <f t="shared" si="38"/>
        <v>0</v>
      </c>
      <c r="K166" s="89">
        <f t="shared" si="35"/>
        <v>0</v>
      </c>
      <c r="L166" s="89">
        <f t="shared" si="30"/>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26.25" hidden="1" customHeight="1" x14ac:dyDescent="0.2">
      <c r="A167" s="97"/>
      <c r="B167" s="736" t="s">
        <v>479</v>
      </c>
      <c r="C167" s="711"/>
      <c r="D167" s="98" t="s">
        <v>480</v>
      </c>
      <c r="E167" s="100">
        <v>0</v>
      </c>
      <c r="F167" s="100">
        <f>SUM(F486)</f>
        <v>0</v>
      </c>
      <c r="G167" s="101">
        <f>SUM(G486)</f>
        <v>0</v>
      </c>
      <c r="H167" s="102">
        <f>SUM(H486)</f>
        <v>0</v>
      </c>
      <c r="I167" s="103">
        <f>SUM(I486)</f>
        <v>0</v>
      </c>
      <c r="J167" s="103">
        <f>SUM(J486)</f>
        <v>0</v>
      </c>
      <c r="K167" s="89">
        <f t="shared" si="35"/>
        <v>0</v>
      </c>
      <c r="L167" s="89">
        <f t="shared" si="30"/>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12.75" hidden="1" customHeight="1" x14ac:dyDescent="0.2">
      <c r="A168" s="728" t="s">
        <v>481</v>
      </c>
      <c r="B168" s="709"/>
      <c r="C168" s="711"/>
      <c r="D168" s="96" t="s">
        <v>482</v>
      </c>
      <c r="E168" s="85">
        <v>112233.00000000001</v>
      </c>
      <c r="F168" s="85">
        <f>SUM(F169:F184,F193:F195,F187:F190)</f>
        <v>773</v>
      </c>
      <c r="G168" s="86">
        <f>SUM(G169:G184,G193:G195,G187:G190)</f>
        <v>113006.00000000001</v>
      </c>
      <c r="H168" s="92" t="e">
        <f>SUM(H169:H190,H193)</f>
        <v>#REF!</v>
      </c>
      <c r="I168" s="93" t="e">
        <f>SUM(I169:I190,I193)</f>
        <v>#REF!</v>
      </c>
      <c r="J168" s="93" t="e">
        <f>SUM(J169:J190,J193)</f>
        <v>#REF!</v>
      </c>
      <c r="K168" s="89">
        <v>0</v>
      </c>
      <c r="L168" s="89">
        <v>0</v>
      </c>
      <c r="M168" s="11"/>
      <c r="N168" s="11"/>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25.5" customHeight="1" x14ac:dyDescent="0.2">
      <c r="A169" s="97"/>
      <c r="B169" s="736" t="s">
        <v>935</v>
      </c>
      <c r="C169" s="711"/>
      <c r="D169" s="106" t="s">
        <v>483</v>
      </c>
      <c r="E169" s="100">
        <v>330</v>
      </c>
      <c r="F169" s="100">
        <f>SUM(F405)</f>
        <v>773</v>
      </c>
      <c r="G169" s="101">
        <f>SUM(G405)</f>
        <v>1103</v>
      </c>
      <c r="H169" s="102">
        <f>SUM(H405)</f>
        <v>784</v>
      </c>
      <c r="I169" s="103">
        <f>SUM(I405)</f>
        <v>805</v>
      </c>
      <c r="J169" s="103">
        <f>SUM(J405)</f>
        <v>837</v>
      </c>
      <c r="K169" s="89">
        <f t="shared" ref="K169:K249" si="40">SUM(E169:G169)</f>
        <v>2206</v>
      </c>
      <c r="L169" s="89">
        <f t="shared" ref="L169:L249" si="41">IF(G169&lt;&gt;0,G169,0)</f>
        <v>1103</v>
      </c>
      <c r="M169" s="11"/>
      <c r="N169" s="11">
        <v>78299704</v>
      </c>
      <c r="O169" s="11"/>
      <c r="P169" s="11"/>
      <c r="Q169" s="11"/>
      <c r="R169" s="11"/>
      <c r="S169" s="11"/>
      <c r="T169" s="11"/>
      <c r="U169" s="11"/>
      <c r="V169" s="11"/>
      <c r="W169" s="11"/>
      <c r="X169" s="11"/>
      <c r="Y169" s="11"/>
      <c r="Z169" s="11"/>
      <c r="AA169" s="11"/>
      <c r="AB169" s="11"/>
      <c r="AC169" s="11"/>
      <c r="AD169" s="11"/>
      <c r="AE169" s="11"/>
      <c r="AF169" s="11"/>
      <c r="AG169" s="11"/>
      <c r="AH169" s="11"/>
      <c r="AI169" s="11"/>
      <c r="AJ169" s="11"/>
    </row>
    <row r="170" spans="1:36" ht="12.75" hidden="1" customHeight="1" x14ac:dyDescent="0.2">
      <c r="A170" s="97"/>
      <c r="B170" s="736" t="s">
        <v>484</v>
      </c>
      <c r="C170" s="711"/>
      <c r="D170" s="98" t="s">
        <v>485</v>
      </c>
      <c r="E170" s="100">
        <v>0</v>
      </c>
      <c r="F170" s="100">
        <f>SUM(F406)</f>
        <v>0</v>
      </c>
      <c r="G170" s="101">
        <f>SUM(G406)</f>
        <v>0</v>
      </c>
      <c r="H170" s="102">
        <f t="shared" ref="H170:J182" si="42">SUM(H406)</f>
        <v>0</v>
      </c>
      <c r="I170" s="103">
        <f t="shared" si="42"/>
        <v>0</v>
      </c>
      <c r="J170" s="103">
        <f t="shared" si="42"/>
        <v>0</v>
      </c>
      <c r="K170" s="89">
        <f t="shared" si="40"/>
        <v>0</v>
      </c>
      <c r="L170" s="89">
        <f t="shared" si="41"/>
        <v>0</v>
      </c>
      <c r="M170" s="11"/>
      <c r="N170" s="11"/>
      <c r="O170" s="11"/>
      <c r="P170" s="11"/>
      <c r="Q170" s="11"/>
      <c r="R170" s="11"/>
      <c r="S170" s="11"/>
      <c r="T170" s="11"/>
      <c r="U170" s="11"/>
      <c r="V170" s="11"/>
      <c r="W170" s="11"/>
      <c r="X170" s="11"/>
      <c r="Y170" s="11"/>
      <c r="Z170" s="11"/>
      <c r="AA170" s="11"/>
      <c r="AB170" s="11"/>
      <c r="AC170" s="11"/>
      <c r="AD170" s="11"/>
      <c r="AE170" s="11"/>
      <c r="AF170" s="11"/>
      <c r="AG170" s="11"/>
      <c r="AH170" s="11"/>
      <c r="AI170" s="11"/>
      <c r="AJ170" s="11"/>
    </row>
    <row r="171" spans="1:36" ht="12.75" hidden="1" customHeight="1" x14ac:dyDescent="0.2">
      <c r="A171" s="97"/>
      <c r="B171" s="736" t="s">
        <v>486</v>
      </c>
      <c r="C171" s="711"/>
      <c r="D171" s="98" t="s">
        <v>487</v>
      </c>
      <c r="E171" s="100">
        <v>0</v>
      </c>
      <c r="F171" s="100">
        <f t="shared" ref="F171:G182" si="43">SUM(F407)</f>
        <v>0</v>
      </c>
      <c r="G171" s="101">
        <f t="shared" si="43"/>
        <v>0</v>
      </c>
      <c r="H171" s="102">
        <f t="shared" si="42"/>
        <v>0</v>
      </c>
      <c r="I171" s="103">
        <f t="shared" si="42"/>
        <v>0</v>
      </c>
      <c r="J171" s="103">
        <f t="shared" si="42"/>
        <v>0</v>
      </c>
      <c r="K171" s="89">
        <f t="shared" si="40"/>
        <v>0</v>
      </c>
      <c r="L171" s="89">
        <f t="shared" si="41"/>
        <v>0</v>
      </c>
      <c r="M171" s="109"/>
      <c r="N171" s="109"/>
      <c r="O171" s="109"/>
      <c r="P171" s="109"/>
      <c r="Q171" s="109"/>
      <c r="R171" s="109"/>
      <c r="S171" s="109"/>
      <c r="T171" s="109"/>
      <c r="U171" s="109"/>
      <c r="V171" s="109"/>
      <c r="W171" s="109"/>
      <c r="X171" s="109"/>
      <c r="Y171" s="109"/>
      <c r="Z171" s="109"/>
      <c r="AA171" s="109"/>
      <c r="AB171" s="109"/>
      <c r="AC171" s="109"/>
      <c r="AD171" s="109"/>
      <c r="AE171" s="109"/>
      <c r="AF171" s="109"/>
      <c r="AG171" s="109"/>
      <c r="AH171" s="109"/>
      <c r="AI171" s="109"/>
      <c r="AJ171" s="109"/>
    </row>
    <row r="172" spans="1:36" ht="30" hidden="1" customHeight="1" x14ac:dyDescent="0.2">
      <c r="A172" s="97"/>
      <c r="B172" s="736" t="s">
        <v>488</v>
      </c>
      <c r="C172" s="711"/>
      <c r="D172" s="98" t="s">
        <v>489</v>
      </c>
      <c r="E172" s="100">
        <v>0</v>
      </c>
      <c r="F172" s="100">
        <f t="shared" si="43"/>
        <v>0</v>
      </c>
      <c r="G172" s="101">
        <f t="shared" si="43"/>
        <v>0</v>
      </c>
      <c r="H172" s="102">
        <f t="shared" si="42"/>
        <v>0</v>
      </c>
      <c r="I172" s="103">
        <f t="shared" si="42"/>
        <v>0</v>
      </c>
      <c r="J172" s="103">
        <f t="shared" si="42"/>
        <v>0</v>
      </c>
      <c r="K172" s="89">
        <f t="shared" si="40"/>
        <v>0</v>
      </c>
      <c r="L172" s="89">
        <f t="shared" si="41"/>
        <v>0</v>
      </c>
      <c r="M172" s="109"/>
      <c r="N172" s="109"/>
      <c r="O172" s="109"/>
      <c r="P172" s="109"/>
      <c r="Q172" s="109"/>
      <c r="R172" s="109"/>
      <c r="S172" s="109"/>
      <c r="T172" s="109"/>
      <c r="U172" s="109"/>
      <c r="V172" s="109"/>
      <c r="W172" s="109"/>
      <c r="X172" s="109"/>
      <c r="Y172" s="109"/>
      <c r="Z172" s="109"/>
      <c r="AA172" s="109"/>
      <c r="AB172" s="109"/>
      <c r="AC172" s="109"/>
      <c r="AD172" s="109"/>
      <c r="AE172" s="109"/>
      <c r="AF172" s="109"/>
      <c r="AG172" s="109"/>
      <c r="AH172" s="109"/>
      <c r="AI172" s="109"/>
      <c r="AJ172" s="109"/>
    </row>
    <row r="173" spans="1:36" ht="12.75" hidden="1" customHeight="1" x14ac:dyDescent="0.2">
      <c r="A173" s="97"/>
      <c r="B173" s="736" t="s">
        <v>490</v>
      </c>
      <c r="C173" s="711"/>
      <c r="D173" s="98" t="s">
        <v>491</v>
      </c>
      <c r="E173" s="100">
        <v>0</v>
      </c>
      <c r="F173" s="100">
        <f t="shared" si="43"/>
        <v>0</v>
      </c>
      <c r="G173" s="101">
        <f t="shared" si="43"/>
        <v>0</v>
      </c>
      <c r="H173" s="102">
        <f t="shared" si="42"/>
        <v>0</v>
      </c>
      <c r="I173" s="103">
        <f t="shared" si="42"/>
        <v>0</v>
      </c>
      <c r="J173" s="103">
        <f t="shared" si="42"/>
        <v>0</v>
      </c>
      <c r="K173" s="89">
        <f t="shared" si="40"/>
        <v>0</v>
      </c>
      <c r="L173" s="89">
        <f t="shared" si="41"/>
        <v>0</v>
      </c>
      <c r="M173" s="95"/>
      <c r="N173" s="95"/>
      <c r="O173" s="95"/>
      <c r="P173" s="95"/>
      <c r="Q173" s="95"/>
      <c r="R173" s="95"/>
      <c r="S173" s="95"/>
      <c r="T173" s="95"/>
      <c r="U173" s="95"/>
      <c r="V173" s="95"/>
      <c r="W173" s="95"/>
      <c r="X173" s="95"/>
      <c r="Y173" s="95"/>
      <c r="Z173" s="95"/>
      <c r="AA173" s="95"/>
      <c r="AB173" s="95"/>
      <c r="AC173" s="95"/>
      <c r="AD173" s="95"/>
      <c r="AE173" s="95"/>
      <c r="AF173" s="95"/>
      <c r="AG173" s="95"/>
      <c r="AH173" s="95"/>
      <c r="AI173" s="95"/>
      <c r="AJ173" s="95"/>
    </row>
    <row r="174" spans="1:36" ht="26.25" hidden="1" customHeight="1" x14ac:dyDescent="0.2">
      <c r="A174" s="97"/>
      <c r="B174" s="736" t="s">
        <v>492</v>
      </c>
      <c r="C174" s="711"/>
      <c r="D174" s="98" t="s">
        <v>493</v>
      </c>
      <c r="E174" s="100">
        <v>0</v>
      </c>
      <c r="F174" s="100">
        <f t="shared" si="43"/>
        <v>0</v>
      </c>
      <c r="G174" s="101">
        <f t="shared" si="43"/>
        <v>0</v>
      </c>
      <c r="H174" s="102">
        <f t="shared" si="42"/>
        <v>0</v>
      </c>
      <c r="I174" s="103">
        <f t="shared" si="42"/>
        <v>0</v>
      </c>
      <c r="J174" s="103">
        <f t="shared" si="42"/>
        <v>0</v>
      </c>
      <c r="K174" s="89">
        <f t="shared" si="40"/>
        <v>0</v>
      </c>
      <c r="L174" s="89">
        <f t="shared" si="41"/>
        <v>0</v>
      </c>
      <c r="M174" s="109"/>
      <c r="N174" s="109"/>
      <c r="O174" s="109"/>
      <c r="P174" s="109"/>
      <c r="Q174" s="109"/>
      <c r="R174" s="109"/>
      <c r="S174" s="109"/>
      <c r="T174" s="109"/>
      <c r="U174" s="109"/>
      <c r="V174" s="109"/>
      <c r="W174" s="109"/>
      <c r="X174" s="109"/>
      <c r="Y174" s="109"/>
      <c r="Z174" s="109"/>
      <c r="AA174" s="109"/>
      <c r="AB174" s="109"/>
      <c r="AC174" s="109"/>
      <c r="AD174" s="109"/>
      <c r="AE174" s="109"/>
      <c r="AF174" s="109"/>
      <c r="AG174" s="109"/>
      <c r="AH174" s="109"/>
      <c r="AI174" s="109"/>
      <c r="AJ174" s="109"/>
    </row>
    <row r="175" spans="1:36" ht="24" hidden="1" customHeight="1" x14ac:dyDescent="0.2">
      <c r="A175" s="97"/>
      <c r="B175" s="736" t="s">
        <v>494</v>
      </c>
      <c r="C175" s="711"/>
      <c r="D175" s="98" t="s">
        <v>495</v>
      </c>
      <c r="E175" s="100">
        <v>0</v>
      </c>
      <c r="F175" s="100">
        <f t="shared" si="43"/>
        <v>0</v>
      </c>
      <c r="G175" s="101">
        <f t="shared" si="43"/>
        <v>0</v>
      </c>
      <c r="H175" s="102">
        <f t="shared" si="42"/>
        <v>0</v>
      </c>
      <c r="I175" s="103">
        <f t="shared" si="42"/>
        <v>0</v>
      </c>
      <c r="J175" s="103">
        <f t="shared" si="42"/>
        <v>0</v>
      </c>
      <c r="K175" s="89">
        <f t="shared" si="40"/>
        <v>0</v>
      </c>
      <c r="L175" s="89">
        <f t="shared" si="41"/>
        <v>0</v>
      </c>
      <c r="M175" s="11"/>
      <c r="N175" s="11"/>
      <c r="O175" s="11"/>
      <c r="P175" s="11"/>
      <c r="Q175" s="11"/>
      <c r="R175" s="11"/>
      <c r="S175" s="11"/>
      <c r="T175" s="11"/>
      <c r="U175" s="11"/>
      <c r="V175" s="11"/>
      <c r="W175" s="11"/>
      <c r="X175" s="11"/>
      <c r="Y175" s="11"/>
      <c r="Z175" s="11"/>
      <c r="AA175" s="11"/>
      <c r="AB175" s="11"/>
      <c r="AC175" s="11"/>
      <c r="AD175" s="11"/>
      <c r="AE175" s="11"/>
      <c r="AF175" s="11"/>
      <c r="AG175" s="11"/>
      <c r="AH175" s="11"/>
      <c r="AI175" s="11"/>
      <c r="AJ175" s="11"/>
    </row>
    <row r="176" spans="1:36" ht="12.75" hidden="1" customHeight="1" x14ac:dyDescent="0.2">
      <c r="A176" s="97"/>
      <c r="B176" s="736" t="s">
        <v>496</v>
      </c>
      <c r="C176" s="711"/>
      <c r="D176" s="98" t="s">
        <v>497</v>
      </c>
      <c r="E176" s="100">
        <v>0</v>
      </c>
      <c r="F176" s="100">
        <f t="shared" si="43"/>
        <v>0</v>
      </c>
      <c r="G176" s="101">
        <f t="shared" si="43"/>
        <v>0</v>
      </c>
      <c r="H176" s="102">
        <f t="shared" si="42"/>
        <v>0</v>
      </c>
      <c r="I176" s="103">
        <f t="shared" si="42"/>
        <v>0</v>
      </c>
      <c r="J176" s="103">
        <f t="shared" si="42"/>
        <v>0</v>
      </c>
      <c r="K176" s="89">
        <f t="shared" si="40"/>
        <v>0</v>
      </c>
      <c r="L176" s="89">
        <f t="shared" si="41"/>
        <v>0</v>
      </c>
      <c r="M176" s="11"/>
      <c r="N176" s="11"/>
      <c r="O176" s="11"/>
      <c r="P176" s="11"/>
      <c r="Q176" s="11"/>
      <c r="R176" s="11"/>
      <c r="S176" s="11"/>
      <c r="T176" s="11"/>
      <c r="U176" s="11"/>
      <c r="V176" s="11"/>
      <c r="W176" s="11"/>
      <c r="X176" s="11"/>
      <c r="Y176" s="11"/>
      <c r="Z176" s="11"/>
      <c r="AA176" s="11"/>
      <c r="AB176" s="11"/>
      <c r="AC176" s="11"/>
      <c r="AD176" s="11"/>
      <c r="AE176" s="11"/>
      <c r="AF176" s="11"/>
      <c r="AG176" s="11"/>
      <c r="AH176" s="11"/>
      <c r="AI176" s="11"/>
      <c r="AJ176" s="11"/>
    </row>
    <row r="177" spans="1:36" ht="26.25" hidden="1" customHeight="1" x14ac:dyDescent="0.2">
      <c r="A177" s="97"/>
      <c r="B177" s="736" t="s">
        <v>498</v>
      </c>
      <c r="C177" s="711"/>
      <c r="D177" s="98" t="s">
        <v>499</v>
      </c>
      <c r="E177" s="100">
        <v>0</v>
      </c>
      <c r="F177" s="100">
        <f t="shared" si="43"/>
        <v>0</v>
      </c>
      <c r="G177" s="101">
        <f t="shared" si="43"/>
        <v>0</v>
      </c>
      <c r="H177" s="102">
        <f t="shared" si="42"/>
        <v>0</v>
      </c>
      <c r="I177" s="103">
        <f t="shared" si="42"/>
        <v>0</v>
      </c>
      <c r="J177" s="103">
        <f t="shared" si="42"/>
        <v>0</v>
      </c>
      <c r="K177" s="89">
        <f t="shared" si="40"/>
        <v>0</v>
      </c>
      <c r="L177" s="89">
        <f t="shared" si="41"/>
        <v>0</v>
      </c>
      <c r="M177" s="11"/>
      <c r="N177" s="11"/>
      <c r="O177" s="11"/>
      <c r="P177" s="11"/>
      <c r="Q177" s="11"/>
      <c r="R177" s="11"/>
      <c r="S177" s="11"/>
      <c r="T177" s="11"/>
      <c r="U177" s="11"/>
      <c r="V177" s="11"/>
      <c r="W177" s="11"/>
      <c r="X177" s="11"/>
      <c r="Y177" s="11"/>
      <c r="Z177" s="11"/>
      <c r="AA177" s="11"/>
      <c r="AB177" s="11"/>
      <c r="AC177" s="11"/>
      <c r="AD177" s="11"/>
      <c r="AE177" s="11"/>
      <c r="AF177" s="11"/>
      <c r="AG177" s="11"/>
      <c r="AH177" s="11"/>
      <c r="AI177" s="11"/>
      <c r="AJ177" s="11"/>
    </row>
    <row r="178" spans="1:36" ht="26.25" hidden="1" customHeight="1" x14ac:dyDescent="0.2">
      <c r="A178" s="97"/>
      <c r="B178" s="736" t="s">
        <v>500</v>
      </c>
      <c r="C178" s="711"/>
      <c r="D178" s="98" t="s">
        <v>501</v>
      </c>
      <c r="E178" s="100">
        <v>0</v>
      </c>
      <c r="F178" s="100">
        <f t="shared" si="43"/>
        <v>0</v>
      </c>
      <c r="G178" s="101">
        <f t="shared" si="43"/>
        <v>0</v>
      </c>
      <c r="H178" s="102">
        <f t="shared" si="42"/>
        <v>0</v>
      </c>
      <c r="I178" s="103">
        <f t="shared" si="42"/>
        <v>0</v>
      </c>
      <c r="J178" s="103">
        <f t="shared" si="42"/>
        <v>0</v>
      </c>
      <c r="K178" s="89">
        <f t="shared" si="40"/>
        <v>0</v>
      </c>
      <c r="L178" s="89">
        <f t="shared" si="41"/>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12.75" customHeight="1" x14ac:dyDescent="0.2">
      <c r="A179" s="97"/>
      <c r="B179" s="736" t="s">
        <v>502</v>
      </c>
      <c r="C179" s="711"/>
      <c r="D179" s="98" t="s">
        <v>503</v>
      </c>
      <c r="E179" s="100">
        <v>106.5</v>
      </c>
      <c r="F179" s="100">
        <f t="shared" si="43"/>
        <v>0</v>
      </c>
      <c r="G179" s="101">
        <f t="shared" si="43"/>
        <v>106.5</v>
      </c>
      <c r="H179" s="102">
        <f t="shared" si="42"/>
        <v>0</v>
      </c>
      <c r="I179" s="103">
        <f t="shared" si="42"/>
        <v>0</v>
      </c>
      <c r="J179" s="103">
        <f t="shared" si="42"/>
        <v>0</v>
      </c>
      <c r="K179" s="89">
        <f t="shared" si="40"/>
        <v>213</v>
      </c>
      <c r="L179" s="89">
        <f t="shared" si="41"/>
        <v>106.5</v>
      </c>
      <c r="M179" s="11"/>
      <c r="N179" s="11"/>
      <c r="O179" s="11"/>
      <c r="P179" s="11"/>
      <c r="Q179" s="11"/>
      <c r="R179" s="11"/>
      <c r="S179" s="11"/>
      <c r="T179" s="11"/>
      <c r="U179" s="11"/>
      <c r="V179" s="11"/>
      <c r="W179" s="11"/>
      <c r="X179" s="11"/>
      <c r="Y179" s="11"/>
      <c r="Z179" s="11"/>
      <c r="AA179" s="11"/>
      <c r="AB179" s="11"/>
      <c r="AC179" s="11"/>
      <c r="AD179" s="11"/>
      <c r="AE179" s="11"/>
      <c r="AF179" s="11"/>
      <c r="AG179" s="11"/>
      <c r="AH179" s="11"/>
      <c r="AI179" s="11"/>
      <c r="AJ179" s="11"/>
    </row>
    <row r="180" spans="1:36" ht="30" hidden="1" customHeight="1" x14ac:dyDescent="0.2">
      <c r="A180" s="97"/>
      <c r="B180" s="736" t="s">
        <v>504</v>
      </c>
      <c r="C180" s="711"/>
      <c r="D180" s="98" t="s">
        <v>505</v>
      </c>
      <c r="E180" s="100">
        <v>0</v>
      </c>
      <c r="F180" s="100">
        <f t="shared" si="43"/>
        <v>0</v>
      </c>
      <c r="G180" s="101">
        <f t="shared" si="43"/>
        <v>0</v>
      </c>
      <c r="H180" s="102">
        <f t="shared" si="42"/>
        <v>0</v>
      </c>
      <c r="I180" s="103">
        <f t="shared" si="42"/>
        <v>0</v>
      </c>
      <c r="J180" s="103">
        <f t="shared" si="42"/>
        <v>0</v>
      </c>
      <c r="K180" s="89">
        <f t="shared" si="40"/>
        <v>0</v>
      </c>
      <c r="L180" s="89">
        <f t="shared" si="41"/>
        <v>0</v>
      </c>
      <c r="M180" s="10"/>
      <c r="N180" s="10"/>
      <c r="O180" s="10"/>
      <c r="P180" s="10"/>
      <c r="Q180" s="10"/>
      <c r="R180" s="10"/>
      <c r="S180" s="10"/>
      <c r="T180" s="10"/>
      <c r="U180" s="10"/>
      <c r="V180" s="10"/>
      <c r="W180" s="10"/>
      <c r="X180" s="10"/>
      <c r="Y180" s="10"/>
      <c r="Z180" s="10"/>
      <c r="AA180" s="10"/>
      <c r="AB180" s="10"/>
      <c r="AC180" s="10"/>
      <c r="AD180" s="10"/>
      <c r="AE180" s="10"/>
      <c r="AF180" s="10"/>
      <c r="AG180" s="10"/>
      <c r="AH180" s="10"/>
      <c r="AI180" s="10"/>
      <c r="AJ180" s="10"/>
    </row>
    <row r="181" spans="1:36" ht="29.25" hidden="1" customHeight="1" x14ac:dyDescent="0.2">
      <c r="A181" s="97"/>
      <c r="B181" s="736" t="s">
        <v>506</v>
      </c>
      <c r="C181" s="711"/>
      <c r="D181" s="98" t="s">
        <v>507</v>
      </c>
      <c r="E181" s="100">
        <v>0</v>
      </c>
      <c r="F181" s="100">
        <f t="shared" si="43"/>
        <v>0</v>
      </c>
      <c r="G181" s="101">
        <f t="shared" si="43"/>
        <v>0</v>
      </c>
      <c r="H181" s="102">
        <f t="shared" si="42"/>
        <v>0</v>
      </c>
      <c r="I181" s="103">
        <f t="shared" si="42"/>
        <v>0</v>
      </c>
      <c r="J181" s="103">
        <f t="shared" si="42"/>
        <v>0</v>
      </c>
      <c r="K181" s="89">
        <f t="shared" si="40"/>
        <v>0</v>
      </c>
      <c r="L181" s="89">
        <f t="shared" si="41"/>
        <v>0</v>
      </c>
      <c r="M181" s="61"/>
      <c r="N181" s="61"/>
      <c r="O181" s="61"/>
      <c r="P181" s="61"/>
      <c r="Q181" s="61"/>
      <c r="R181" s="61"/>
      <c r="S181" s="61"/>
      <c r="T181" s="61"/>
      <c r="U181" s="61"/>
      <c r="V181" s="61"/>
      <c r="W181" s="61"/>
      <c r="X181" s="61"/>
      <c r="Y181" s="61"/>
      <c r="Z181" s="61"/>
      <c r="AA181" s="61"/>
      <c r="AB181" s="61"/>
      <c r="AC181" s="61"/>
      <c r="AD181" s="61"/>
      <c r="AE181" s="61"/>
      <c r="AF181" s="61"/>
      <c r="AG181" s="61"/>
      <c r="AH181" s="61"/>
      <c r="AI181" s="61"/>
      <c r="AJ181" s="61"/>
    </row>
    <row r="182" spans="1:36" ht="30" hidden="1" customHeight="1" x14ac:dyDescent="0.2">
      <c r="A182" s="97"/>
      <c r="B182" s="736" t="s">
        <v>508</v>
      </c>
      <c r="C182" s="711"/>
      <c r="D182" s="98" t="s">
        <v>509</v>
      </c>
      <c r="E182" s="100">
        <v>0</v>
      </c>
      <c r="F182" s="100">
        <f t="shared" si="43"/>
        <v>0</v>
      </c>
      <c r="G182" s="101">
        <f t="shared" si="43"/>
        <v>0</v>
      </c>
      <c r="H182" s="102">
        <f t="shared" si="42"/>
        <v>0</v>
      </c>
      <c r="I182" s="103">
        <f t="shared" si="42"/>
        <v>0</v>
      </c>
      <c r="J182" s="103">
        <f t="shared" si="42"/>
        <v>0</v>
      </c>
      <c r="K182" s="89">
        <f t="shared" si="40"/>
        <v>0</v>
      </c>
      <c r="L182" s="89">
        <f t="shared" si="41"/>
        <v>0</v>
      </c>
      <c r="M182" s="10"/>
      <c r="N182" s="10"/>
      <c r="O182" s="10"/>
      <c r="P182" s="10"/>
      <c r="Q182" s="10"/>
      <c r="R182" s="10"/>
      <c r="S182" s="10"/>
      <c r="T182" s="10"/>
      <c r="U182" s="10"/>
      <c r="V182" s="10"/>
      <c r="W182" s="10"/>
      <c r="X182" s="10"/>
      <c r="Y182" s="10"/>
      <c r="Z182" s="10"/>
      <c r="AA182" s="10"/>
      <c r="AB182" s="10"/>
      <c r="AC182" s="10"/>
      <c r="AD182" s="10"/>
      <c r="AE182" s="10"/>
      <c r="AF182" s="10"/>
      <c r="AG182" s="10"/>
      <c r="AH182" s="10"/>
      <c r="AI182" s="10"/>
      <c r="AJ182" s="10"/>
    </row>
    <row r="183" spans="1:36" ht="30" hidden="1" customHeight="1" x14ac:dyDescent="0.2">
      <c r="A183" s="97"/>
      <c r="B183" s="736" t="s">
        <v>510</v>
      </c>
      <c r="C183" s="711"/>
      <c r="D183" s="98" t="s">
        <v>511</v>
      </c>
      <c r="E183" s="100"/>
      <c r="F183" s="100"/>
      <c r="G183" s="101"/>
      <c r="H183" s="102" t="e">
        <f>SUM(#REF!)</f>
        <v>#REF!</v>
      </c>
      <c r="I183" s="103" t="e">
        <f>SUM(#REF!)</f>
        <v>#REF!</v>
      </c>
      <c r="J183" s="103" t="e">
        <f>SUM(#REF!)</f>
        <v>#REF!</v>
      </c>
      <c r="K183" s="89">
        <f t="shared" si="40"/>
        <v>0</v>
      </c>
      <c r="L183" s="89">
        <f t="shared" si="41"/>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39.75" hidden="1" customHeight="1" x14ac:dyDescent="0.2">
      <c r="A184" s="97"/>
      <c r="B184" s="736" t="s">
        <v>512</v>
      </c>
      <c r="C184" s="717"/>
      <c r="D184" s="98" t="s">
        <v>513</v>
      </c>
      <c r="E184" s="100">
        <v>0</v>
      </c>
      <c r="F184" s="100">
        <f>F185+F186</f>
        <v>0</v>
      </c>
      <c r="G184" s="101">
        <f>G185+G186</f>
        <v>0</v>
      </c>
      <c r="H184" s="102"/>
      <c r="I184" s="103"/>
      <c r="J184" s="103"/>
      <c r="K184" s="89">
        <f t="shared" si="40"/>
        <v>0</v>
      </c>
      <c r="L184" s="89">
        <f t="shared" si="41"/>
        <v>0</v>
      </c>
      <c r="M184" s="10"/>
      <c r="N184" s="10"/>
      <c r="O184" s="10"/>
      <c r="P184" s="10"/>
      <c r="Q184" s="10"/>
      <c r="R184" s="10"/>
      <c r="S184" s="10"/>
      <c r="T184" s="10"/>
      <c r="U184" s="10"/>
      <c r="V184" s="10"/>
      <c r="W184" s="10"/>
      <c r="X184" s="10"/>
      <c r="Y184" s="10"/>
      <c r="Z184" s="10"/>
      <c r="AA184" s="10"/>
      <c r="AB184" s="10"/>
      <c r="AC184" s="10"/>
      <c r="AD184" s="10"/>
      <c r="AE184" s="10"/>
      <c r="AF184" s="10"/>
      <c r="AG184" s="10"/>
      <c r="AH184" s="10"/>
      <c r="AI184" s="10"/>
      <c r="AJ184" s="10"/>
    </row>
    <row r="185" spans="1:36" ht="38.25" hidden="1" customHeight="1" x14ac:dyDescent="0.2">
      <c r="A185" s="97"/>
      <c r="B185" s="118"/>
      <c r="C185" s="119" t="s">
        <v>514</v>
      </c>
      <c r="D185" s="98" t="s">
        <v>515</v>
      </c>
      <c r="E185" s="100">
        <v>0</v>
      </c>
      <c r="F185" s="100">
        <f>F420</f>
        <v>0</v>
      </c>
      <c r="G185" s="101">
        <f>G420</f>
        <v>0</v>
      </c>
      <c r="H185" s="102"/>
      <c r="I185" s="103"/>
      <c r="J185" s="103"/>
      <c r="K185" s="89">
        <f t="shared" si="40"/>
        <v>0</v>
      </c>
      <c r="L185" s="89">
        <f t="shared" si="41"/>
        <v>0</v>
      </c>
      <c r="M185" s="10"/>
      <c r="N185" s="10">
        <v>237000</v>
      </c>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38.25" hidden="1" customHeight="1" x14ac:dyDescent="0.2">
      <c r="A186" s="97"/>
      <c r="B186" s="118"/>
      <c r="C186" s="119" t="s">
        <v>516</v>
      </c>
      <c r="D186" s="98" t="s">
        <v>517</v>
      </c>
      <c r="E186" s="100">
        <v>0</v>
      </c>
      <c r="F186" s="100">
        <f>F485</f>
        <v>0</v>
      </c>
      <c r="G186" s="101">
        <f>G485</f>
        <v>0</v>
      </c>
      <c r="H186" s="102"/>
      <c r="I186" s="103"/>
      <c r="J186" s="103"/>
      <c r="K186" s="89">
        <f t="shared" si="40"/>
        <v>0</v>
      </c>
      <c r="L186" s="89">
        <f t="shared" si="41"/>
        <v>0</v>
      </c>
      <c r="M186" s="10"/>
      <c r="N186" s="10">
        <v>350000</v>
      </c>
      <c r="O186" s="10"/>
      <c r="P186" s="10"/>
      <c r="Q186" s="10"/>
      <c r="R186" s="10"/>
      <c r="S186" s="10"/>
      <c r="T186" s="10"/>
      <c r="U186" s="10"/>
      <c r="V186" s="10"/>
      <c r="W186" s="10"/>
      <c r="X186" s="10"/>
      <c r="Y186" s="10"/>
      <c r="Z186" s="10"/>
      <c r="AA186" s="10"/>
      <c r="AB186" s="10"/>
      <c r="AC186" s="10"/>
      <c r="AD186" s="10"/>
      <c r="AE186" s="10"/>
      <c r="AF186" s="10"/>
      <c r="AG186" s="10"/>
      <c r="AH186" s="10"/>
      <c r="AI186" s="10"/>
      <c r="AJ186" s="10"/>
    </row>
    <row r="187" spans="1:36" ht="47.25" hidden="1" customHeight="1" x14ac:dyDescent="0.2">
      <c r="A187" s="97"/>
      <c r="B187" s="736" t="s">
        <v>518</v>
      </c>
      <c r="C187" s="711"/>
      <c r="D187" s="98" t="s">
        <v>519</v>
      </c>
      <c r="E187" s="100">
        <v>0</v>
      </c>
      <c r="F187" s="100">
        <f t="shared" ref="F187:J189" si="44">F487</f>
        <v>0</v>
      </c>
      <c r="G187" s="101">
        <f t="shared" si="44"/>
        <v>0</v>
      </c>
      <c r="H187" s="102">
        <f t="shared" si="44"/>
        <v>0</v>
      </c>
      <c r="I187" s="103">
        <f t="shared" si="44"/>
        <v>0</v>
      </c>
      <c r="J187" s="103">
        <f t="shared" si="44"/>
        <v>0</v>
      </c>
      <c r="K187" s="89">
        <f t="shared" si="40"/>
        <v>0</v>
      </c>
      <c r="L187" s="89">
        <f t="shared" si="41"/>
        <v>0</v>
      </c>
      <c r="M187" s="10"/>
      <c r="N187" s="10"/>
      <c r="O187" s="10"/>
      <c r="P187" s="10"/>
      <c r="Q187" s="10"/>
      <c r="R187" s="10"/>
      <c r="S187" s="10"/>
      <c r="T187" s="10"/>
      <c r="U187" s="10"/>
      <c r="V187" s="10"/>
      <c r="W187" s="10"/>
      <c r="X187" s="10"/>
      <c r="Y187" s="10"/>
      <c r="Z187" s="10"/>
      <c r="AA187" s="10"/>
      <c r="AB187" s="10"/>
      <c r="AC187" s="10"/>
      <c r="AD187" s="10"/>
      <c r="AE187" s="10"/>
      <c r="AF187" s="10"/>
      <c r="AG187" s="10"/>
      <c r="AH187" s="10"/>
      <c r="AI187" s="10"/>
      <c r="AJ187" s="10"/>
    </row>
    <row r="188" spans="1:36" ht="30" hidden="1" customHeight="1" x14ac:dyDescent="0.2">
      <c r="A188" s="97"/>
      <c r="B188" s="736" t="s">
        <v>520</v>
      </c>
      <c r="C188" s="711"/>
      <c r="D188" s="98" t="s">
        <v>521</v>
      </c>
      <c r="E188" s="100">
        <v>0</v>
      </c>
      <c r="F188" s="100">
        <f t="shared" si="44"/>
        <v>0</v>
      </c>
      <c r="G188" s="101">
        <f t="shared" si="44"/>
        <v>0</v>
      </c>
      <c r="H188" s="102">
        <f t="shared" si="44"/>
        <v>0</v>
      </c>
      <c r="I188" s="103">
        <f t="shared" si="44"/>
        <v>0</v>
      </c>
      <c r="J188" s="103">
        <f t="shared" si="44"/>
        <v>0</v>
      </c>
      <c r="K188" s="89">
        <f t="shared" si="40"/>
        <v>0</v>
      </c>
      <c r="L188" s="89">
        <f t="shared" si="41"/>
        <v>0</v>
      </c>
      <c r="M188" s="10"/>
      <c r="N188" s="10"/>
      <c r="O188" s="10"/>
      <c r="P188" s="10"/>
      <c r="Q188" s="10"/>
      <c r="R188" s="10"/>
      <c r="S188" s="10"/>
      <c r="T188" s="10"/>
      <c r="U188" s="10"/>
      <c r="V188" s="10"/>
      <c r="W188" s="10"/>
      <c r="X188" s="10"/>
      <c r="Y188" s="10"/>
      <c r="Z188" s="10"/>
      <c r="AA188" s="10"/>
      <c r="AB188" s="10"/>
      <c r="AC188" s="10"/>
      <c r="AD188" s="10"/>
      <c r="AE188" s="10"/>
      <c r="AF188" s="10"/>
      <c r="AG188" s="10"/>
      <c r="AH188" s="10"/>
      <c r="AI188" s="10"/>
      <c r="AJ188" s="10"/>
    </row>
    <row r="189" spans="1:36" ht="30" hidden="1" customHeight="1" x14ac:dyDescent="0.2">
      <c r="A189" s="97"/>
      <c r="B189" s="740" t="s">
        <v>510</v>
      </c>
      <c r="C189" s="711"/>
      <c r="D189" s="98" t="s">
        <v>522</v>
      </c>
      <c r="E189" s="100">
        <v>0</v>
      </c>
      <c r="F189" s="100">
        <f t="shared" si="44"/>
        <v>0</v>
      </c>
      <c r="G189" s="101">
        <f t="shared" si="44"/>
        <v>0</v>
      </c>
      <c r="H189" s="102">
        <f t="shared" si="44"/>
        <v>0</v>
      </c>
      <c r="I189" s="103">
        <f t="shared" si="44"/>
        <v>0</v>
      </c>
      <c r="J189" s="103">
        <f t="shared" si="44"/>
        <v>0</v>
      </c>
      <c r="K189" s="89">
        <f t="shared" si="40"/>
        <v>0</v>
      </c>
      <c r="L189" s="89">
        <f t="shared" si="41"/>
        <v>0</v>
      </c>
      <c r="M189" s="109"/>
      <c r="N189" s="109"/>
      <c r="O189" s="109"/>
      <c r="P189" s="109"/>
      <c r="Q189" s="109"/>
      <c r="R189" s="109"/>
      <c r="S189" s="109"/>
      <c r="T189" s="109"/>
      <c r="U189" s="109"/>
      <c r="V189" s="109"/>
      <c r="W189" s="109"/>
      <c r="X189" s="109"/>
      <c r="Y189" s="109"/>
      <c r="Z189" s="109"/>
      <c r="AA189" s="109"/>
      <c r="AB189" s="109"/>
      <c r="AC189" s="109"/>
      <c r="AD189" s="109"/>
      <c r="AE189" s="109"/>
      <c r="AF189" s="109"/>
      <c r="AG189" s="109"/>
      <c r="AH189" s="109"/>
      <c r="AI189" s="109"/>
      <c r="AJ189" s="109"/>
    </row>
    <row r="190" spans="1:36" ht="30" hidden="1" customHeight="1" x14ac:dyDescent="0.2">
      <c r="A190" s="97"/>
      <c r="B190" s="736" t="s">
        <v>523</v>
      </c>
      <c r="C190" s="711"/>
      <c r="D190" s="98" t="s">
        <v>524</v>
      </c>
      <c r="E190" s="100">
        <v>0</v>
      </c>
      <c r="F190" s="100">
        <f>SUM(F191:F192)</f>
        <v>0</v>
      </c>
      <c r="G190" s="101">
        <f>SUM(G191:G192)</f>
        <v>0</v>
      </c>
      <c r="H190" s="102">
        <f>SUM(H191:H192)</f>
        <v>0</v>
      </c>
      <c r="I190" s="103">
        <f>SUM(I191:I192)</f>
        <v>0</v>
      </c>
      <c r="J190" s="103">
        <f>SUM(J191:J192)</f>
        <v>0</v>
      </c>
      <c r="K190" s="89">
        <f t="shared" si="40"/>
        <v>0</v>
      </c>
      <c r="L190" s="89">
        <f t="shared" si="41"/>
        <v>0</v>
      </c>
      <c r="M190" s="10"/>
      <c r="N190" s="10"/>
      <c r="O190" s="10"/>
      <c r="P190" s="10"/>
      <c r="Q190" s="10"/>
      <c r="R190" s="10"/>
      <c r="S190" s="10"/>
      <c r="T190" s="10"/>
      <c r="U190" s="10"/>
      <c r="V190" s="10"/>
      <c r="W190" s="10"/>
      <c r="X190" s="10"/>
      <c r="Y190" s="10"/>
      <c r="Z190" s="10"/>
      <c r="AA190" s="10"/>
      <c r="AB190" s="10"/>
      <c r="AC190" s="10"/>
      <c r="AD190" s="10"/>
      <c r="AE190" s="10"/>
      <c r="AF190" s="10"/>
      <c r="AG190" s="10"/>
      <c r="AH190" s="10"/>
      <c r="AI190" s="10"/>
      <c r="AJ190" s="10"/>
    </row>
    <row r="191" spans="1:36" ht="30" hidden="1" customHeight="1" x14ac:dyDescent="0.2">
      <c r="A191" s="97"/>
      <c r="B191" s="137"/>
      <c r="C191" s="138" t="s">
        <v>525</v>
      </c>
      <c r="D191" s="98" t="s">
        <v>526</v>
      </c>
      <c r="E191" s="100">
        <v>0</v>
      </c>
      <c r="F191" s="100">
        <f>F422</f>
        <v>0</v>
      </c>
      <c r="G191" s="101">
        <f>G422</f>
        <v>0</v>
      </c>
      <c r="H191" s="102">
        <f>H422</f>
        <v>0</v>
      </c>
      <c r="I191" s="103">
        <f>I422</f>
        <v>0</v>
      </c>
      <c r="J191" s="103">
        <f>J422</f>
        <v>0</v>
      </c>
      <c r="K191" s="89">
        <f t="shared" si="40"/>
        <v>0</v>
      </c>
      <c r="L191" s="89">
        <f t="shared" si="41"/>
        <v>0</v>
      </c>
      <c r="M191" s="109"/>
      <c r="N191" s="109"/>
      <c r="O191" s="109"/>
      <c r="P191" s="109"/>
      <c r="Q191" s="109"/>
      <c r="R191" s="109"/>
      <c r="S191" s="109"/>
      <c r="T191" s="109"/>
      <c r="U191" s="109"/>
      <c r="V191" s="109"/>
      <c r="W191" s="109"/>
      <c r="X191" s="109"/>
      <c r="Y191" s="109"/>
      <c r="Z191" s="109"/>
      <c r="AA191" s="109"/>
      <c r="AB191" s="109"/>
      <c r="AC191" s="109"/>
      <c r="AD191" s="109"/>
      <c r="AE191" s="109"/>
      <c r="AF191" s="109"/>
      <c r="AG191" s="109"/>
      <c r="AH191" s="109"/>
      <c r="AI191" s="109"/>
      <c r="AJ191" s="109"/>
    </row>
    <row r="192" spans="1:36" ht="30" hidden="1" customHeight="1" x14ac:dyDescent="0.2">
      <c r="A192" s="97"/>
      <c r="B192" s="137"/>
      <c r="C192" s="138" t="s">
        <v>527</v>
      </c>
      <c r="D192" s="98" t="s">
        <v>528</v>
      </c>
      <c r="E192" s="100">
        <v>0</v>
      </c>
      <c r="F192" s="100">
        <f t="shared" ref="F192:J194" si="45">F491</f>
        <v>0</v>
      </c>
      <c r="G192" s="101">
        <f t="shared" si="45"/>
        <v>0</v>
      </c>
      <c r="H192" s="102">
        <f t="shared" si="45"/>
        <v>0</v>
      </c>
      <c r="I192" s="103">
        <f t="shared" si="45"/>
        <v>0</v>
      </c>
      <c r="J192" s="103">
        <f t="shared" si="45"/>
        <v>0</v>
      </c>
      <c r="K192" s="89">
        <f t="shared" si="40"/>
        <v>0</v>
      </c>
      <c r="L192" s="89">
        <f t="shared" si="41"/>
        <v>0</v>
      </c>
      <c r="M192" s="109"/>
      <c r="N192" s="109"/>
      <c r="O192" s="109"/>
      <c r="P192" s="109"/>
      <c r="Q192" s="109"/>
      <c r="R192" s="109"/>
      <c r="S192" s="109"/>
      <c r="T192" s="109"/>
      <c r="U192" s="109"/>
      <c r="V192" s="109"/>
      <c r="W192" s="109"/>
      <c r="X192" s="109"/>
      <c r="Y192" s="109"/>
      <c r="Z192" s="109"/>
      <c r="AA192" s="109"/>
      <c r="AB192" s="109"/>
      <c r="AC192" s="109"/>
      <c r="AD192" s="109"/>
      <c r="AE192" s="109"/>
      <c r="AF192" s="109"/>
      <c r="AG192" s="109"/>
      <c r="AH192" s="109"/>
      <c r="AI192" s="109"/>
      <c r="AJ192" s="109"/>
    </row>
    <row r="193" spans="1:36" ht="12.75" customHeight="1" x14ac:dyDescent="0.2">
      <c r="A193" s="97"/>
      <c r="B193" s="736" t="s">
        <v>529</v>
      </c>
      <c r="C193" s="711"/>
      <c r="D193" s="106" t="s">
        <v>530</v>
      </c>
      <c r="E193" s="100">
        <v>99456.400000000009</v>
      </c>
      <c r="F193" s="100">
        <f t="shared" si="45"/>
        <v>0</v>
      </c>
      <c r="G193" s="101">
        <f t="shared" si="45"/>
        <v>99456.400000000009</v>
      </c>
      <c r="H193" s="102">
        <f t="shared" si="45"/>
        <v>0</v>
      </c>
      <c r="I193" s="103">
        <f t="shared" si="45"/>
        <v>0</v>
      </c>
      <c r="J193" s="103">
        <f t="shared" si="45"/>
        <v>0</v>
      </c>
      <c r="K193" s="89">
        <f t="shared" si="40"/>
        <v>198912.80000000002</v>
      </c>
      <c r="L193" s="89">
        <f t="shared" si="41"/>
        <v>99456.400000000009</v>
      </c>
      <c r="M193" s="10"/>
      <c r="N193" s="139">
        <v>93422466.780000001</v>
      </c>
      <c r="O193" s="10"/>
      <c r="P193" s="10"/>
      <c r="Q193" s="10"/>
      <c r="R193" s="10"/>
      <c r="S193" s="10"/>
      <c r="T193" s="10"/>
      <c r="U193" s="10"/>
      <c r="V193" s="10"/>
      <c r="W193" s="10"/>
      <c r="X193" s="10"/>
      <c r="Y193" s="10"/>
      <c r="Z193" s="10"/>
      <c r="AA193" s="10"/>
      <c r="AB193" s="10"/>
      <c r="AC193" s="10"/>
      <c r="AD193" s="10"/>
      <c r="AE193" s="10"/>
      <c r="AF193" s="10"/>
      <c r="AG193" s="10"/>
      <c r="AH193" s="10"/>
      <c r="AI193" s="10"/>
      <c r="AJ193" s="10"/>
    </row>
    <row r="194" spans="1:36" ht="39" customHeight="1" x14ac:dyDescent="0.2">
      <c r="A194" s="97"/>
      <c r="B194" s="736" t="s">
        <v>531</v>
      </c>
      <c r="C194" s="711"/>
      <c r="D194" s="106" t="s">
        <v>532</v>
      </c>
      <c r="E194" s="100">
        <v>12340.1</v>
      </c>
      <c r="F194" s="100">
        <f t="shared" si="45"/>
        <v>0</v>
      </c>
      <c r="G194" s="101">
        <f t="shared" si="45"/>
        <v>12340.1</v>
      </c>
      <c r="H194" s="102"/>
      <c r="I194" s="103"/>
      <c r="J194" s="103"/>
      <c r="K194" s="89">
        <f t="shared" si="40"/>
        <v>24680.2</v>
      </c>
      <c r="L194" s="89">
        <f t="shared" si="41"/>
        <v>12340.1</v>
      </c>
      <c r="M194" s="10"/>
      <c r="N194" s="10">
        <v>3978695.26</v>
      </c>
      <c r="O194" s="10"/>
      <c r="P194" s="10"/>
      <c r="Q194" s="10"/>
      <c r="R194" s="10"/>
      <c r="S194" s="10"/>
      <c r="T194" s="10"/>
      <c r="U194" s="10"/>
      <c r="V194" s="10"/>
      <c r="W194" s="10"/>
      <c r="X194" s="10"/>
      <c r="Y194" s="10"/>
      <c r="Z194" s="10"/>
      <c r="AA194" s="10"/>
      <c r="AB194" s="10"/>
      <c r="AC194" s="10"/>
      <c r="AD194" s="10"/>
      <c r="AE194" s="10"/>
      <c r="AF194" s="10"/>
      <c r="AG194" s="10"/>
      <c r="AH194" s="10"/>
      <c r="AI194" s="10"/>
      <c r="AJ194" s="10"/>
    </row>
    <row r="195" spans="1:36" ht="39" hidden="1" customHeight="1" x14ac:dyDescent="0.2">
      <c r="A195" s="97"/>
      <c r="B195" s="736" t="s">
        <v>533</v>
      </c>
      <c r="C195" s="711"/>
      <c r="D195" s="106" t="s">
        <v>534</v>
      </c>
      <c r="E195" s="100">
        <v>0</v>
      </c>
      <c r="F195" s="100">
        <f>F423</f>
        <v>0</v>
      </c>
      <c r="G195" s="101">
        <f>G423</f>
        <v>0</v>
      </c>
      <c r="H195" s="102"/>
      <c r="I195" s="103"/>
      <c r="J195" s="103"/>
      <c r="K195" s="89">
        <f t="shared" si="40"/>
        <v>0</v>
      </c>
      <c r="L195" s="89">
        <f t="shared" si="41"/>
        <v>0</v>
      </c>
      <c r="M195" s="10"/>
      <c r="N195" s="10"/>
      <c r="O195" s="10"/>
      <c r="P195" s="10"/>
      <c r="Q195" s="10"/>
      <c r="R195" s="10"/>
      <c r="S195" s="10"/>
      <c r="T195" s="10"/>
      <c r="U195" s="10"/>
      <c r="V195" s="10"/>
      <c r="W195" s="10"/>
      <c r="X195" s="10"/>
      <c r="Y195" s="10"/>
      <c r="Z195" s="10"/>
      <c r="AA195" s="10"/>
      <c r="AB195" s="10"/>
      <c r="AC195" s="10"/>
      <c r="AD195" s="10"/>
      <c r="AE195" s="10"/>
      <c r="AF195" s="10"/>
      <c r="AG195" s="10"/>
      <c r="AH195" s="10"/>
      <c r="AI195" s="10"/>
      <c r="AJ195" s="10"/>
    </row>
    <row r="196" spans="1:36" ht="12.75" hidden="1" customHeight="1" x14ac:dyDescent="0.2">
      <c r="A196" s="728" t="s">
        <v>535</v>
      </c>
      <c r="B196" s="709"/>
      <c r="C196" s="711"/>
      <c r="D196" s="96" t="s">
        <v>536</v>
      </c>
      <c r="E196" s="85">
        <v>0</v>
      </c>
      <c r="F196" s="85">
        <f>SUM(F197:F200)</f>
        <v>0</v>
      </c>
      <c r="G196" s="86">
        <f>SUM(G197:G200)</f>
        <v>0</v>
      </c>
      <c r="H196" s="92">
        <f>SUM(H197:H200)</f>
        <v>0</v>
      </c>
      <c r="I196" s="93">
        <f>SUM(I197:I200)</f>
        <v>0</v>
      </c>
      <c r="J196" s="93">
        <f>SUM(J197:J200)</f>
        <v>0</v>
      </c>
      <c r="K196" s="89">
        <f t="shared" si="40"/>
        <v>0</v>
      </c>
      <c r="L196" s="89">
        <f t="shared" si="41"/>
        <v>0</v>
      </c>
      <c r="M196" s="10"/>
      <c r="N196" s="10"/>
      <c r="O196" s="10"/>
      <c r="P196" s="10"/>
      <c r="Q196" s="10"/>
      <c r="R196" s="10"/>
      <c r="S196" s="10"/>
      <c r="T196" s="10"/>
      <c r="U196" s="10"/>
      <c r="V196" s="10"/>
      <c r="W196" s="10"/>
      <c r="X196" s="10"/>
      <c r="Y196" s="10"/>
      <c r="Z196" s="10"/>
      <c r="AA196" s="10"/>
      <c r="AB196" s="10"/>
      <c r="AC196" s="10"/>
      <c r="AD196" s="10"/>
      <c r="AE196" s="10"/>
      <c r="AF196" s="10"/>
      <c r="AG196" s="10"/>
      <c r="AH196" s="10"/>
      <c r="AI196" s="10"/>
      <c r="AJ196" s="10"/>
    </row>
    <row r="197" spans="1:36" ht="28.5" hidden="1" customHeight="1" x14ac:dyDescent="0.2">
      <c r="A197" s="97"/>
      <c r="B197" s="736" t="s">
        <v>537</v>
      </c>
      <c r="C197" s="711"/>
      <c r="D197" s="98" t="s">
        <v>538</v>
      </c>
      <c r="E197" s="100">
        <v>0</v>
      </c>
      <c r="F197" s="100">
        <f>SUM(F425)</f>
        <v>0</v>
      </c>
      <c r="G197" s="101">
        <f>SUM(G425)</f>
        <v>0</v>
      </c>
      <c r="H197" s="102">
        <f t="shared" ref="H197:J200" si="46">SUM(H425)</f>
        <v>0</v>
      </c>
      <c r="I197" s="103">
        <f t="shared" si="46"/>
        <v>0</v>
      </c>
      <c r="J197" s="103">
        <f t="shared" si="46"/>
        <v>0</v>
      </c>
      <c r="K197" s="89">
        <f t="shared" si="40"/>
        <v>0</v>
      </c>
      <c r="L197" s="89">
        <f t="shared" si="41"/>
        <v>0</v>
      </c>
      <c r="M197" s="109"/>
      <c r="N197" s="109"/>
      <c r="O197" s="109"/>
      <c r="P197" s="109"/>
      <c r="Q197" s="109"/>
      <c r="R197" s="109"/>
      <c r="S197" s="109"/>
      <c r="T197" s="109"/>
      <c r="U197" s="109"/>
      <c r="V197" s="109"/>
      <c r="W197" s="109"/>
      <c r="X197" s="109"/>
      <c r="Y197" s="109"/>
      <c r="Z197" s="109"/>
      <c r="AA197" s="109"/>
      <c r="AB197" s="109"/>
      <c r="AC197" s="109"/>
      <c r="AD197" s="109"/>
      <c r="AE197" s="109"/>
      <c r="AF197" s="109"/>
      <c r="AG197" s="109"/>
      <c r="AH197" s="109"/>
      <c r="AI197" s="109"/>
      <c r="AJ197" s="109"/>
    </row>
    <row r="198" spans="1:36" ht="40.5" hidden="1" customHeight="1" x14ac:dyDescent="0.2">
      <c r="A198" s="140"/>
      <c r="B198" s="736" t="s">
        <v>539</v>
      </c>
      <c r="C198" s="711"/>
      <c r="D198" s="98" t="s">
        <v>540</v>
      </c>
      <c r="E198" s="100">
        <v>0</v>
      </c>
      <c r="F198" s="100">
        <f t="shared" ref="F198:G200" si="47">SUM(F426)</f>
        <v>0</v>
      </c>
      <c r="G198" s="101">
        <f t="shared" si="47"/>
        <v>0</v>
      </c>
      <c r="H198" s="102">
        <f t="shared" si="46"/>
        <v>0</v>
      </c>
      <c r="I198" s="103">
        <f t="shared" si="46"/>
        <v>0</v>
      </c>
      <c r="J198" s="103">
        <f t="shared" si="46"/>
        <v>0</v>
      </c>
      <c r="K198" s="89">
        <f t="shared" si="40"/>
        <v>0</v>
      </c>
      <c r="L198" s="89">
        <f t="shared" si="41"/>
        <v>0</v>
      </c>
      <c r="M198" s="11"/>
      <c r="N198" s="11"/>
      <c r="O198" s="11"/>
      <c r="P198" s="11"/>
      <c r="Q198" s="11"/>
      <c r="R198" s="11"/>
      <c r="S198" s="11"/>
      <c r="T198" s="11"/>
      <c r="U198" s="11"/>
      <c r="V198" s="11"/>
      <c r="W198" s="11"/>
      <c r="X198" s="11"/>
      <c r="Y198" s="11"/>
      <c r="Z198" s="11"/>
      <c r="AA198" s="11"/>
      <c r="AB198" s="11"/>
      <c r="AC198" s="11"/>
      <c r="AD198" s="11"/>
      <c r="AE198" s="11"/>
      <c r="AF198" s="11"/>
      <c r="AG198" s="11"/>
      <c r="AH198" s="11"/>
      <c r="AI198" s="11"/>
      <c r="AJ198" s="11"/>
    </row>
    <row r="199" spans="1:36" ht="28.5" hidden="1" customHeight="1" x14ac:dyDescent="0.2">
      <c r="A199" s="140"/>
      <c r="B199" s="736" t="s">
        <v>541</v>
      </c>
      <c r="C199" s="711"/>
      <c r="D199" s="98" t="s">
        <v>542</v>
      </c>
      <c r="E199" s="100">
        <v>0</v>
      </c>
      <c r="F199" s="100">
        <f t="shared" si="47"/>
        <v>0</v>
      </c>
      <c r="G199" s="101">
        <f t="shared" si="47"/>
        <v>0</v>
      </c>
      <c r="H199" s="102">
        <f t="shared" si="46"/>
        <v>0</v>
      </c>
      <c r="I199" s="103">
        <f t="shared" si="46"/>
        <v>0</v>
      </c>
      <c r="J199" s="103">
        <f t="shared" si="46"/>
        <v>0</v>
      </c>
      <c r="K199" s="89">
        <f t="shared" si="40"/>
        <v>0</v>
      </c>
      <c r="L199" s="89">
        <f t="shared" si="41"/>
        <v>0</v>
      </c>
      <c r="M199" s="11"/>
      <c r="N199" s="11"/>
      <c r="O199" s="11"/>
      <c r="P199" s="11"/>
      <c r="Q199" s="11"/>
      <c r="R199" s="11"/>
      <c r="S199" s="11"/>
      <c r="T199" s="11"/>
      <c r="U199" s="11"/>
      <c r="V199" s="11"/>
      <c r="W199" s="11"/>
      <c r="X199" s="11"/>
      <c r="Y199" s="11"/>
      <c r="Z199" s="11"/>
      <c r="AA199" s="11"/>
      <c r="AB199" s="11"/>
      <c r="AC199" s="11"/>
      <c r="AD199" s="11"/>
      <c r="AE199" s="11"/>
      <c r="AF199" s="11"/>
      <c r="AG199" s="11"/>
      <c r="AH199" s="11"/>
      <c r="AI199" s="11"/>
      <c r="AJ199" s="11"/>
    </row>
    <row r="200" spans="1:36" ht="28.5" hidden="1" customHeight="1" x14ac:dyDescent="0.2">
      <c r="A200" s="140"/>
      <c r="B200" s="736" t="s">
        <v>543</v>
      </c>
      <c r="C200" s="711"/>
      <c r="D200" s="98" t="s">
        <v>544</v>
      </c>
      <c r="E200" s="100">
        <v>0</v>
      </c>
      <c r="F200" s="100">
        <f t="shared" si="47"/>
        <v>0</v>
      </c>
      <c r="G200" s="101">
        <f t="shared" si="47"/>
        <v>0</v>
      </c>
      <c r="H200" s="102">
        <f t="shared" si="46"/>
        <v>0</v>
      </c>
      <c r="I200" s="103">
        <f t="shared" si="46"/>
        <v>0</v>
      </c>
      <c r="J200" s="103">
        <f t="shared" si="46"/>
        <v>0</v>
      </c>
      <c r="K200" s="89">
        <f t="shared" si="40"/>
        <v>0</v>
      </c>
      <c r="L200" s="89">
        <f t="shared" si="41"/>
        <v>0</v>
      </c>
      <c r="M200" s="11"/>
      <c r="N200" s="11"/>
      <c r="O200" s="11"/>
      <c r="P200" s="11"/>
      <c r="Q200" s="11"/>
      <c r="R200" s="11"/>
      <c r="S200" s="11"/>
      <c r="T200" s="11"/>
      <c r="U200" s="11"/>
      <c r="V200" s="11"/>
      <c r="W200" s="11"/>
      <c r="X200" s="11"/>
      <c r="Y200" s="11"/>
      <c r="Z200" s="11"/>
      <c r="AA200" s="11"/>
      <c r="AB200" s="11"/>
      <c r="AC200" s="11"/>
      <c r="AD200" s="11"/>
      <c r="AE200" s="11"/>
      <c r="AF200" s="11"/>
      <c r="AG200" s="11"/>
      <c r="AH200" s="11"/>
      <c r="AI200" s="11"/>
      <c r="AJ200" s="11"/>
    </row>
    <row r="201" spans="1:36" ht="12.75" hidden="1" customHeight="1" x14ac:dyDescent="0.2">
      <c r="A201" s="728" t="s">
        <v>545</v>
      </c>
      <c r="B201" s="709"/>
      <c r="C201" s="711"/>
      <c r="D201" s="96" t="s">
        <v>546</v>
      </c>
      <c r="E201" s="85">
        <v>0</v>
      </c>
      <c r="F201" s="85">
        <f>SUM(F202,F207,F212,F216,F220,F224,F228,F233,F237,F241,F245)</f>
        <v>0</v>
      </c>
      <c r="G201" s="86">
        <f>SUM(G202,G207,G212,G216,G220,G224,G228,G233,G237,G241,G245)</f>
        <v>0</v>
      </c>
      <c r="H201" s="92">
        <f>SUM(H202,H207,H212,H216,H220,H224,H228,H233,H237,H241,H245)</f>
        <v>0</v>
      </c>
      <c r="I201" s="93">
        <f>SUM(I202,I207,I212,I216,I220,I224,I228,I233,I237,I241,I245)</f>
        <v>0</v>
      </c>
      <c r="J201" s="93">
        <f>SUM(J202,J207,J212,J216,J220,J224,J228,J233,J237,J241,J245)</f>
        <v>0</v>
      </c>
      <c r="K201" s="89">
        <f t="shared" si="40"/>
        <v>0</v>
      </c>
      <c r="L201" s="89">
        <f t="shared" si="41"/>
        <v>0</v>
      </c>
      <c r="M201" s="109"/>
      <c r="N201" s="109"/>
      <c r="O201" s="109"/>
      <c r="P201" s="109"/>
      <c r="Q201" s="109"/>
      <c r="R201" s="109"/>
      <c r="S201" s="109"/>
      <c r="T201" s="109"/>
      <c r="U201" s="109"/>
      <c r="V201" s="109"/>
      <c r="W201" s="109"/>
      <c r="X201" s="109"/>
      <c r="Y201" s="109"/>
      <c r="Z201" s="109"/>
      <c r="AA201" s="109"/>
      <c r="AB201" s="109"/>
      <c r="AC201" s="109"/>
      <c r="AD201" s="109"/>
      <c r="AE201" s="109"/>
      <c r="AF201" s="109"/>
      <c r="AG201" s="109"/>
      <c r="AH201" s="109"/>
      <c r="AI201" s="109"/>
      <c r="AJ201" s="109"/>
    </row>
    <row r="202" spans="1:36" ht="12.75" hidden="1" customHeight="1" x14ac:dyDescent="0.2">
      <c r="A202" s="140"/>
      <c r="B202" s="736" t="s">
        <v>547</v>
      </c>
      <c r="C202" s="711"/>
      <c r="D202" s="98" t="s">
        <v>548</v>
      </c>
      <c r="E202" s="100">
        <v>0</v>
      </c>
      <c r="F202" s="100">
        <f>SUM(F203:F206)</f>
        <v>0</v>
      </c>
      <c r="G202" s="101">
        <f>SUM(G203:G206)</f>
        <v>0</v>
      </c>
      <c r="H202" s="102">
        <f>SUM(H203:H206)</f>
        <v>0</v>
      </c>
      <c r="I202" s="103">
        <f>SUM(I203:I206)</f>
        <v>0</v>
      </c>
      <c r="J202" s="103">
        <f>SUM(J203:J206)</f>
        <v>0</v>
      </c>
      <c r="K202" s="89">
        <f t="shared" si="40"/>
        <v>0</v>
      </c>
      <c r="L202" s="89">
        <f t="shared" si="41"/>
        <v>0</v>
      </c>
      <c r="M202" s="10"/>
      <c r="N202" s="10"/>
      <c r="O202" s="10"/>
      <c r="P202" s="10"/>
      <c r="Q202" s="10"/>
      <c r="R202" s="10"/>
      <c r="S202" s="10"/>
      <c r="T202" s="10"/>
      <c r="U202" s="10"/>
      <c r="V202" s="10"/>
      <c r="W202" s="10"/>
      <c r="X202" s="10"/>
      <c r="Y202" s="10"/>
      <c r="Z202" s="10"/>
      <c r="AA202" s="10"/>
      <c r="AB202" s="10"/>
      <c r="AC202" s="10"/>
      <c r="AD202" s="10"/>
      <c r="AE202" s="10"/>
      <c r="AF202" s="10"/>
      <c r="AG202" s="10"/>
      <c r="AH202" s="10"/>
      <c r="AI202" s="10"/>
      <c r="AJ202" s="10"/>
    </row>
    <row r="203" spans="1:36" ht="12.75" hidden="1" customHeight="1" x14ac:dyDescent="0.2">
      <c r="A203" s="140"/>
      <c r="B203" s="118"/>
      <c r="C203" s="141" t="s">
        <v>549</v>
      </c>
      <c r="D203" s="142" t="s">
        <v>550</v>
      </c>
      <c r="E203" s="143">
        <v>0</v>
      </c>
      <c r="F203" s="143">
        <f>SUM(F496)</f>
        <v>0</v>
      </c>
      <c r="G203" s="144">
        <f>SUM(G496)</f>
        <v>0</v>
      </c>
      <c r="H203" s="145">
        <f t="shared" ref="H203:J206" si="48">SUM(H496)</f>
        <v>0</v>
      </c>
      <c r="I203" s="146">
        <f t="shared" si="48"/>
        <v>0</v>
      </c>
      <c r="J203" s="146">
        <f t="shared" si="48"/>
        <v>0</v>
      </c>
      <c r="K203" s="89">
        <f t="shared" si="40"/>
        <v>0</v>
      </c>
      <c r="L203" s="89">
        <f t="shared" si="41"/>
        <v>0</v>
      </c>
      <c r="M203" s="10"/>
      <c r="N203" s="10"/>
      <c r="O203" s="10"/>
      <c r="P203" s="10"/>
      <c r="Q203" s="10"/>
      <c r="R203" s="10"/>
      <c r="S203" s="10"/>
      <c r="T203" s="10"/>
      <c r="U203" s="10"/>
      <c r="V203" s="10"/>
      <c r="W203" s="10"/>
      <c r="X203" s="10"/>
      <c r="Y203" s="10"/>
      <c r="Z203" s="10"/>
      <c r="AA203" s="10"/>
      <c r="AB203" s="10"/>
      <c r="AC203" s="10"/>
      <c r="AD203" s="10"/>
      <c r="AE203" s="10"/>
      <c r="AF203" s="10"/>
      <c r="AG203" s="10"/>
      <c r="AH203" s="10"/>
      <c r="AI203" s="10"/>
      <c r="AJ203" s="10"/>
    </row>
    <row r="204" spans="1:36" ht="12.75" hidden="1" customHeight="1" x14ac:dyDescent="0.2">
      <c r="A204" s="140"/>
      <c r="B204" s="118"/>
      <c r="C204" s="115" t="s">
        <v>551</v>
      </c>
      <c r="D204" s="116" t="s">
        <v>552</v>
      </c>
      <c r="E204" s="143">
        <v>0</v>
      </c>
      <c r="F204" s="143">
        <f t="shared" ref="F204:G206" si="49">SUM(F497)</f>
        <v>0</v>
      </c>
      <c r="G204" s="144">
        <f t="shared" si="49"/>
        <v>0</v>
      </c>
      <c r="H204" s="145">
        <f t="shared" si="48"/>
        <v>0</v>
      </c>
      <c r="I204" s="146">
        <f t="shared" si="48"/>
        <v>0</v>
      </c>
      <c r="J204" s="146">
        <f t="shared" si="48"/>
        <v>0</v>
      </c>
      <c r="K204" s="89">
        <f t="shared" si="40"/>
        <v>0</v>
      </c>
      <c r="L204" s="89">
        <f t="shared" si="41"/>
        <v>0</v>
      </c>
      <c r="M204" s="95"/>
      <c r="N204" s="95"/>
      <c r="O204" s="95"/>
      <c r="P204" s="95"/>
      <c r="Q204" s="95"/>
      <c r="R204" s="95"/>
      <c r="S204" s="95"/>
      <c r="T204" s="95"/>
      <c r="U204" s="95"/>
      <c r="V204" s="95"/>
      <c r="W204" s="95"/>
      <c r="X204" s="95"/>
      <c r="Y204" s="95"/>
      <c r="Z204" s="95"/>
      <c r="AA204" s="95"/>
      <c r="AB204" s="95"/>
      <c r="AC204" s="95"/>
      <c r="AD204" s="95"/>
      <c r="AE204" s="95"/>
      <c r="AF204" s="95"/>
      <c r="AG204" s="95"/>
      <c r="AH204" s="95"/>
      <c r="AI204" s="95"/>
      <c r="AJ204" s="95"/>
    </row>
    <row r="205" spans="1:36" ht="12.75" hidden="1" customHeight="1" x14ac:dyDescent="0.2">
      <c r="A205" s="140"/>
      <c r="B205" s="118"/>
      <c r="C205" s="141" t="s">
        <v>553</v>
      </c>
      <c r="D205" s="142" t="s">
        <v>554</v>
      </c>
      <c r="E205" s="143">
        <v>0</v>
      </c>
      <c r="F205" s="143">
        <f t="shared" si="49"/>
        <v>0</v>
      </c>
      <c r="G205" s="144">
        <f t="shared" si="49"/>
        <v>0</v>
      </c>
      <c r="H205" s="145">
        <f t="shared" si="48"/>
        <v>0</v>
      </c>
      <c r="I205" s="146">
        <f t="shared" si="48"/>
        <v>0</v>
      </c>
      <c r="J205" s="146">
        <f t="shared" si="48"/>
        <v>0</v>
      </c>
      <c r="K205" s="89">
        <f t="shared" si="40"/>
        <v>0</v>
      </c>
      <c r="L205" s="89">
        <f t="shared" si="41"/>
        <v>0</v>
      </c>
      <c r="M205" s="95"/>
      <c r="N205" s="95"/>
      <c r="O205" s="95"/>
      <c r="P205" s="95"/>
      <c r="Q205" s="95"/>
      <c r="R205" s="95"/>
      <c r="S205" s="95"/>
      <c r="T205" s="95"/>
      <c r="U205" s="95"/>
      <c r="V205" s="95"/>
      <c r="W205" s="95"/>
      <c r="X205" s="95"/>
      <c r="Y205" s="95"/>
      <c r="Z205" s="95"/>
      <c r="AA205" s="95"/>
      <c r="AB205" s="95"/>
      <c r="AC205" s="95"/>
      <c r="AD205" s="95"/>
      <c r="AE205" s="95"/>
      <c r="AF205" s="95"/>
      <c r="AG205" s="95"/>
      <c r="AH205" s="95"/>
      <c r="AI205" s="95"/>
      <c r="AJ205" s="95"/>
    </row>
    <row r="206" spans="1:36" ht="12.75" hidden="1" customHeight="1" x14ac:dyDescent="0.2">
      <c r="A206" s="140"/>
      <c r="B206" s="118"/>
      <c r="C206" s="141" t="s">
        <v>555</v>
      </c>
      <c r="D206" s="142" t="s">
        <v>556</v>
      </c>
      <c r="E206" s="143">
        <v>0</v>
      </c>
      <c r="F206" s="143">
        <f t="shared" si="49"/>
        <v>0</v>
      </c>
      <c r="G206" s="144">
        <f t="shared" si="49"/>
        <v>0</v>
      </c>
      <c r="H206" s="145">
        <f t="shared" si="48"/>
        <v>0</v>
      </c>
      <c r="I206" s="146">
        <f t="shared" si="48"/>
        <v>0</v>
      </c>
      <c r="J206" s="146">
        <f t="shared" si="48"/>
        <v>0</v>
      </c>
      <c r="K206" s="89">
        <f t="shared" si="40"/>
        <v>0</v>
      </c>
      <c r="L206" s="89">
        <f t="shared" si="41"/>
        <v>0</v>
      </c>
      <c r="M206" s="95"/>
      <c r="N206" s="95"/>
      <c r="O206" s="95"/>
      <c r="P206" s="95"/>
      <c r="Q206" s="95"/>
      <c r="R206" s="95"/>
      <c r="S206" s="95"/>
      <c r="T206" s="95"/>
      <c r="U206" s="95"/>
      <c r="V206" s="95"/>
      <c r="W206" s="95"/>
      <c r="X206" s="95"/>
      <c r="Y206" s="95"/>
      <c r="Z206" s="95"/>
      <c r="AA206" s="95"/>
      <c r="AB206" s="95"/>
      <c r="AC206" s="95"/>
      <c r="AD206" s="95"/>
      <c r="AE206" s="95"/>
      <c r="AF206" s="95"/>
      <c r="AG206" s="95"/>
      <c r="AH206" s="95"/>
      <c r="AI206" s="95"/>
      <c r="AJ206" s="95"/>
    </row>
    <row r="207" spans="1:36" ht="12.75" hidden="1" customHeight="1" x14ac:dyDescent="0.2">
      <c r="A207" s="140"/>
      <c r="B207" s="736" t="s">
        <v>557</v>
      </c>
      <c r="C207" s="711"/>
      <c r="D207" s="98" t="s">
        <v>558</v>
      </c>
      <c r="E207" s="100">
        <v>0</v>
      </c>
      <c r="F207" s="100">
        <f>SUM(F208:F211)</f>
        <v>0</v>
      </c>
      <c r="G207" s="101">
        <f>SUM(G208:G211)</f>
        <v>0</v>
      </c>
      <c r="H207" s="102">
        <f>SUM(H208:H211)</f>
        <v>0</v>
      </c>
      <c r="I207" s="103">
        <f>SUM(I208:I211)</f>
        <v>0</v>
      </c>
      <c r="J207" s="103">
        <f>SUM(J208:J211)</f>
        <v>0</v>
      </c>
      <c r="K207" s="89">
        <f t="shared" si="40"/>
        <v>0</v>
      </c>
      <c r="L207" s="89">
        <f t="shared" si="41"/>
        <v>0</v>
      </c>
      <c r="M207" s="10"/>
      <c r="N207" s="10"/>
      <c r="O207" s="10"/>
      <c r="P207" s="10"/>
      <c r="Q207" s="10"/>
      <c r="R207" s="10"/>
      <c r="S207" s="10"/>
      <c r="T207" s="10"/>
      <c r="U207" s="10"/>
      <c r="V207" s="10"/>
      <c r="W207" s="10"/>
      <c r="X207" s="10"/>
      <c r="Y207" s="10"/>
      <c r="Z207" s="10"/>
      <c r="AA207" s="10"/>
      <c r="AB207" s="10"/>
      <c r="AC207" s="10"/>
      <c r="AD207" s="10"/>
      <c r="AE207" s="10"/>
      <c r="AF207" s="10"/>
      <c r="AG207" s="10"/>
      <c r="AH207" s="10"/>
      <c r="AI207" s="10"/>
      <c r="AJ207" s="10"/>
    </row>
    <row r="208" spans="1:36" ht="12.75" hidden="1" customHeight="1" x14ac:dyDescent="0.2">
      <c r="A208" s="140"/>
      <c r="B208" s="118"/>
      <c r="C208" s="141" t="s">
        <v>549</v>
      </c>
      <c r="D208" s="142" t="s">
        <v>559</v>
      </c>
      <c r="E208" s="143">
        <v>0</v>
      </c>
      <c r="F208" s="143">
        <f>SUM(F501)</f>
        <v>0</v>
      </c>
      <c r="G208" s="144">
        <f>SUM(G501)</f>
        <v>0</v>
      </c>
      <c r="H208" s="145">
        <f t="shared" ref="H208:J211" si="50">SUM(H501)</f>
        <v>0</v>
      </c>
      <c r="I208" s="146">
        <f t="shared" si="50"/>
        <v>0</v>
      </c>
      <c r="J208" s="146">
        <f t="shared" si="50"/>
        <v>0</v>
      </c>
      <c r="K208" s="89">
        <f t="shared" si="40"/>
        <v>0</v>
      </c>
      <c r="L208" s="89">
        <f t="shared" si="41"/>
        <v>0</v>
      </c>
      <c r="M208" s="10"/>
      <c r="N208" s="10"/>
      <c r="O208" s="10"/>
      <c r="P208" s="10"/>
      <c r="Q208" s="10"/>
      <c r="R208" s="10"/>
      <c r="S208" s="10"/>
      <c r="T208" s="10"/>
      <c r="U208" s="10"/>
      <c r="V208" s="10"/>
      <c r="W208" s="10"/>
      <c r="X208" s="10"/>
      <c r="Y208" s="10"/>
      <c r="Z208" s="10"/>
      <c r="AA208" s="10"/>
      <c r="AB208" s="10"/>
      <c r="AC208" s="10"/>
      <c r="AD208" s="10"/>
      <c r="AE208" s="10"/>
      <c r="AF208" s="10"/>
      <c r="AG208" s="10"/>
      <c r="AH208" s="10"/>
      <c r="AI208" s="10"/>
      <c r="AJ208" s="10"/>
    </row>
    <row r="209" spans="1:36" ht="12.75" hidden="1" customHeight="1" x14ac:dyDescent="0.2">
      <c r="A209" s="140"/>
      <c r="B209" s="118"/>
      <c r="C209" s="141" t="s">
        <v>551</v>
      </c>
      <c r="D209" s="142" t="s">
        <v>560</v>
      </c>
      <c r="E209" s="143">
        <v>0</v>
      </c>
      <c r="F209" s="143">
        <f t="shared" ref="F209:G211" si="51">SUM(F502)</f>
        <v>0</v>
      </c>
      <c r="G209" s="144">
        <f t="shared" si="51"/>
        <v>0</v>
      </c>
      <c r="H209" s="145">
        <f t="shared" si="50"/>
        <v>0</v>
      </c>
      <c r="I209" s="146">
        <f t="shared" si="50"/>
        <v>0</v>
      </c>
      <c r="J209" s="146">
        <f t="shared" si="50"/>
        <v>0</v>
      </c>
      <c r="K209" s="89">
        <f t="shared" si="40"/>
        <v>0</v>
      </c>
      <c r="L209" s="89">
        <f t="shared" si="41"/>
        <v>0</v>
      </c>
      <c r="M209" s="11"/>
      <c r="N209" s="11"/>
      <c r="O209" s="11"/>
      <c r="P209" s="11"/>
      <c r="Q209" s="11"/>
      <c r="R209" s="11"/>
      <c r="S209" s="11"/>
      <c r="T209" s="11"/>
      <c r="U209" s="11"/>
      <c r="V209" s="11"/>
      <c r="W209" s="11"/>
      <c r="X209" s="11"/>
      <c r="Y209" s="11"/>
      <c r="Z209" s="11"/>
      <c r="AA209" s="11"/>
      <c r="AB209" s="11"/>
      <c r="AC209" s="11"/>
      <c r="AD209" s="11"/>
      <c r="AE209" s="11"/>
      <c r="AF209" s="11"/>
      <c r="AG209" s="11"/>
      <c r="AH209" s="11"/>
      <c r="AI209" s="11"/>
      <c r="AJ209" s="11"/>
    </row>
    <row r="210" spans="1:36" ht="12.75" hidden="1" customHeight="1" x14ac:dyDescent="0.2">
      <c r="A210" s="140"/>
      <c r="B210" s="118"/>
      <c r="C210" s="141" t="s">
        <v>553</v>
      </c>
      <c r="D210" s="142" t="s">
        <v>561</v>
      </c>
      <c r="E210" s="143">
        <v>0</v>
      </c>
      <c r="F210" s="143">
        <f t="shared" si="51"/>
        <v>0</v>
      </c>
      <c r="G210" s="144">
        <f t="shared" si="51"/>
        <v>0</v>
      </c>
      <c r="H210" s="145">
        <f t="shared" si="50"/>
        <v>0</v>
      </c>
      <c r="I210" s="146">
        <f t="shared" si="50"/>
        <v>0</v>
      </c>
      <c r="J210" s="146">
        <f t="shared" si="50"/>
        <v>0</v>
      </c>
      <c r="K210" s="89">
        <f t="shared" si="40"/>
        <v>0</v>
      </c>
      <c r="L210" s="89">
        <f t="shared" si="41"/>
        <v>0</v>
      </c>
      <c r="M210" s="109"/>
      <c r="N210" s="109"/>
      <c r="O210" s="109"/>
      <c r="P210" s="109"/>
      <c r="Q210" s="109"/>
      <c r="R210" s="109"/>
      <c r="S210" s="109"/>
      <c r="T210" s="109"/>
      <c r="U210" s="109"/>
      <c r="V210" s="109"/>
      <c r="W210" s="109"/>
      <c r="X210" s="109"/>
      <c r="Y210" s="109"/>
      <c r="Z210" s="109"/>
      <c r="AA210" s="109"/>
      <c r="AB210" s="109"/>
      <c r="AC210" s="109"/>
      <c r="AD210" s="109"/>
      <c r="AE210" s="109"/>
      <c r="AF210" s="109"/>
      <c r="AG210" s="109"/>
      <c r="AH210" s="109"/>
      <c r="AI210" s="109"/>
      <c r="AJ210" s="109"/>
    </row>
    <row r="211" spans="1:36" ht="12.75" hidden="1" customHeight="1" x14ac:dyDescent="0.2">
      <c r="A211" s="140"/>
      <c r="B211" s="118"/>
      <c r="C211" s="141" t="s">
        <v>555</v>
      </c>
      <c r="D211" s="142" t="s">
        <v>562</v>
      </c>
      <c r="E211" s="143">
        <v>0</v>
      </c>
      <c r="F211" s="143">
        <f t="shared" si="51"/>
        <v>0</v>
      </c>
      <c r="G211" s="144">
        <f t="shared" si="51"/>
        <v>0</v>
      </c>
      <c r="H211" s="145">
        <f t="shared" si="50"/>
        <v>0</v>
      </c>
      <c r="I211" s="146">
        <f t="shared" si="50"/>
        <v>0</v>
      </c>
      <c r="J211" s="146">
        <f t="shared" si="50"/>
        <v>0</v>
      </c>
      <c r="K211" s="89">
        <f t="shared" si="40"/>
        <v>0</v>
      </c>
      <c r="L211" s="89">
        <f t="shared" si="41"/>
        <v>0</v>
      </c>
      <c r="M211" s="109"/>
      <c r="N211" s="109"/>
      <c r="O211" s="109"/>
      <c r="P211" s="109"/>
      <c r="Q211" s="109"/>
      <c r="R211" s="109"/>
      <c r="S211" s="109"/>
      <c r="T211" s="109"/>
      <c r="U211" s="109"/>
      <c r="V211" s="109"/>
      <c r="W211" s="109"/>
      <c r="X211" s="109"/>
      <c r="Y211" s="109"/>
      <c r="Z211" s="109"/>
      <c r="AA211" s="109"/>
      <c r="AB211" s="109"/>
      <c r="AC211" s="109"/>
      <c r="AD211" s="109"/>
      <c r="AE211" s="109"/>
      <c r="AF211" s="109"/>
      <c r="AG211" s="109"/>
      <c r="AH211" s="109"/>
      <c r="AI211" s="109"/>
      <c r="AJ211" s="109"/>
    </row>
    <row r="212" spans="1:36" ht="12.75" hidden="1" customHeight="1" x14ac:dyDescent="0.2">
      <c r="A212" s="140"/>
      <c r="B212" s="736" t="s">
        <v>563</v>
      </c>
      <c r="C212" s="711"/>
      <c r="D212" s="98" t="s">
        <v>564</v>
      </c>
      <c r="E212" s="100">
        <v>0</v>
      </c>
      <c r="F212" s="100">
        <f>SUM(F213:F215)</f>
        <v>0</v>
      </c>
      <c r="G212" s="101">
        <f>SUM(G213:G215)</f>
        <v>0</v>
      </c>
      <c r="H212" s="102">
        <f>SUM(H213:H215)</f>
        <v>0</v>
      </c>
      <c r="I212" s="103">
        <f>SUM(I213:I215)</f>
        <v>0</v>
      </c>
      <c r="J212" s="103">
        <f>SUM(J213:J215)</f>
        <v>0</v>
      </c>
      <c r="K212" s="89">
        <f t="shared" si="40"/>
        <v>0</v>
      </c>
      <c r="L212" s="89">
        <f t="shared" si="41"/>
        <v>0</v>
      </c>
      <c r="M212" s="11"/>
      <c r="N212" s="11"/>
      <c r="O212" s="11"/>
      <c r="P212" s="11"/>
      <c r="Q212" s="11"/>
      <c r="R212" s="11"/>
      <c r="S212" s="11"/>
      <c r="T212" s="11"/>
      <c r="U212" s="11"/>
      <c r="V212" s="11"/>
      <c r="W212" s="11"/>
      <c r="X212" s="11"/>
      <c r="Y212" s="11"/>
      <c r="Z212" s="11"/>
      <c r="AA212" s="11"/>
      <c r="AB212" s="11"/>
      <c r="AC212" s="11"/>
      <c r="AD212" s="11"/>
      <c r="AE212" s="11"/>
      <c r="AF212" s="11"/>
      <c r="AG212" s="11"/>
      <c r="AH212" s="11"/>
      <c r="AI212" s="11"/>
      <c r="AJ212" s="11"/>
    </row>
    <row r="213" spans="1:36" ht="12.75" hidden="1" customHeight="1" x14ac:dyDescent="0.2">
      <c r="A213" s="140"/>
      <c r="B213" s="118"/>
      <c r="C213" s="141" t="s">
        <v>549</v>
      </c>
      <c r="D213" s="142" t="s">
        <v>565</v>
      </c>
      <c r="E213" s="143">
        <v>0</v>
      </c>
      <c r="F213" s="143">
        <f t="shared" ref="F213:G215" si="52">SUM(F506)</f>
        <v>0</v>
      </c>
      <c r="G213" s="144">
        <f t="shared" si="52"/>
        <v>0</v>
      </c>
      <c r="H213" s="145">
        <f t="shared" ref="H213:J215" si="53">SUM(H506)</f>
        <v>0</v>
      </c>
      <c r="I213" s="146">
        <f t="shared" si="53"/>
        <v>0</v>
      </c>
      <c r="J213" s="146">
        <f t="shared" si="53"/>
        <v>0</v>
      </c>
      <c r="K213" s="89">
        <f t="shared" si="40"/>
        <v>0</v>
      </c>
      <c r="L213" s="89">
        <f t="shared" si="41"/>
        <v>0</v>
      </c>
      <c r="M213" s="11"/>
      <c r="N213" s="11"/>
      <c r="O213" s="11"/>
      <c r="P213" s="11"/>
      <c r="Q213" s="11"/>
      <c r="R213" s="11"/>
      <c r="S213" s="11"/>
      <c r="T213" s="11"/>
      <c r="U213" s="11"/>
      <c r="V213" s="11"/>
      <c r="W213" s="11"/>
      <c r="X213" s="11"/>
      <c r="Y213" s="11"/>
      <c r="Z213" s="11"/>
      <c r="AA213" s="11"/>
      <c r="AB213" s="11"/>
      <c r="AC213" s="11"/>
      <c r="AD213" s="11"/>
      <c r="AE213" s="11"/>
      <c r="AF213" s="11"/>
      <c r="AG213" s="11"/>
      <c r="AH213" s="11"/>
      <c r="AI213" s="11"/>
      <c r="AJ213" s="11"/>
    </row>
    <row r="214" spans="1:36" ht="12.75" hidden="1" customHeight="1" x14ac:dyDescent="0.2">
      <c r="A214" s="140"/>
      <c r="B214" s="118"/>
      <c r="C214" s="141" t="s">
        <v>551</v>
      </c>
      <c r="D214" s="142" t="s">
        <v>566</v>
      </c>
      <c r="E214" s="143">
        <v>0</v>
      </c>
      <c r="F214" s="143">
        <f t="shared" si="52"/>
        <v>0</v>
      </c>
      <c r="G214" s="144">
        <f t="shared" si="52"/>
        <v>0</v>
      </c>
      <c r="H214" s="145">
        <f t="shared" si="53"/>
        <v>0</v>
      </c>
      <c r="I214" s="146">
        <f t="shared" si="53"/>
        <v>0</v>
      </c>
      <c r="J214" s="146">
        <f t="shared" si="53"/>
        <v>0</v>
      </c>
      <c r="K214" s="89">
        <f t="shared" si="40"/>
        <v>0</v>
      </c>
      <c r="L214" s="89">
        <f t="shared" si="41"/>
        <v>0</v>
      </c>
      <c r="M214" s="11"/>
      <c r="N214" s="11"/>
      <c r="O214" s="11"/>
      <c r="P214" s="11"/>
      <c r="Q214" s="11"/>
      <c r="R214" s="11"/>
      <c r="S214" s="11"/>
      <c r="T214" s="11"/>
      <c r="U214" s="11"/>
      <c r="V214" s="11"/>
      <c r="W214" s="11"/>
      <c r="X214" s="11"/>
      <c r="Y214" s="11"/>
      <c r="Z214" s="11"/>
      <c r="AA214" s="11"/>
      <c r="AB214" s="11"/>
      <c r="AC214" s="11"/>
      <c r="AD214" s="11"/>
      <c r="AE214" s="11"/>
      <c r="AF214" s="11"/>
      <c r="AG214" s="11"/>
      <c r="AH214" s="11"/>
      <c r="AI214" s="11"/>
      <c r="AJ214" s="11"/>
    </row>
    <row r="215" spans="1:36" ht="12.75" hidden="1" customHeight="1" x14ac:dyDescent="0.2">
      <c r="A215" s="140"/>
      <c r="B215" s="118"/>
      <c r="C215" s="141" t="s">
        <v>553</v>
      </c>
      <c r="D215" s="142" t="s">
        <v>567</v>
      </c>
      <c r="E215" s="143">
        <v>0</v>
      </c>
      <c r="F215" s="143">
        <f t="shared" si="52"/>
        <v>0</v>
      </c>
      <c r="G215" s="144">
        <f t="shared" si="52"/>
        <v>0</v>
      </c>
      <c r="H215" s="145">
        <f t="shared" si="53"/>
        <v>0</v>
      </c>
      <c r="I215" s="146">
        <f t="shared" si="53"/>
        <v>0</v>
      </c>
      <c r="J215" s="146">
        <f t="shared" si="53"/>
        <v>0</v>
      </c>
      <c r="K215" s="89">
        <f t="shared" si="40"/>
        <v>0</v>
      </c>
      <c r="L215" s="89">
        <f t="shared" si="41"/>
        <v>0</v>
      </c>
      <c r="M215" s="11"/>
      <c r="N215" s="11"/>
      <c r="O215" s="11"/>
      <c r="P215" s="11"/>
      <c r="Q215" s="11"/>
      <c r="R215" s="11"/>
      <c r="S215" s="11"/>
      <c r="T215" s="11"/>
      <c r="U215" s="11"/>
      <c r="V215" s="11"/>
      <c r="W215" s="11"/>
      <c r="X215" s="11"/>
      <c r="Y215" s="11"/>
      <c r="Z215" s="11"/>
      <c r="AA215" s="11"/>
      <c r="AB215" s="11"/>
      <c r="AC215" s="11"/>
      <c r="AD215" s="11"/>
      <c r="AE215" s="11"/>
      <c r="AF215" s="11"/>
      <c r="AG215" s="11"/>
      <c r="AH215" s="11"/>
      <c r="AI215" s="11"/>
      <c r="AJ215" s="11"/>
    </row>
    <row r="216" spans="1:36" ht="12.75" hidden="1" customHeight="1" x14ac:dyDescent="0.2">
      <c r="A216" s="140"/>
      <c r="B216" s="736" t="s">
        <v>568</v>
      </c>
      <c r="C216" s="711"/>
      <c r="D216" s="98" t="s">
        <v>569</v>
      </c>
      <c r="E216" s="100">
        <v>0</v>
      </c>
      <c r="F216" s="100">
        <f>SUM(F217:F219)</f>
        <v>0</v>
      </c>
      <c r="G216" s="101">
        <f>SUM(G217:G219)</f>
        <v>0</v>
      </c>
      <c r="H216" s="102">
        <f>SUM(H217:H219)</f>
        <v>0</v>
      </c>
      <c r="I216" s="103">
        <f>SUM(I217:I219)</f>
        <v>0</v>
      </c>
      <c r="J216" s="103">
        <f>SUM(J217:J219)</f>
        <v>0</v>
      </c>
      <c r="K216" s="89">
        <f t="shared" si="40"/>
        <v>0</v>
      </c>
      <c r="L216" s="89">
        <f t="shared" si="41"/>
        <v>0</v>
      </c>
      <c r="M216" s="68"/>
      <c r="N216" s="68"/>
      <c r="O216" s="68"/>
      <c r="P216" s="68"/>
      <c r="Q216" s="68"/>
      <c r="R216" s="68"/>
      <c r="S216" s="68"/>
      <c r="T216" s="68"/>
      <c r="U216" s="68"/>
      <c r="V216" s="68"/>
      <c r="W216" s="68"/>
      <c r="X216" s="68"/>
      <c r="Y216" s="68"/>
      <c r="Z216" s="68"/>
      <c r="AA216" s="68"/>
      <c r="AB216" s="68"/>
      <c r="AC216" s="68"/>
      <c r="AD216" s="68"/>
      <c r="AE216" s="68"/>
      <c r="AF216" s="68"/>
      <c r="AG216" s="68"/>
      <c r="AH216" s="68"/>
      <c r="AI216" s="11"/>
      <c r="AJ216" s="11"/>
    </row>
    <row r="217" spans="1:36" ht="12.75" hidden="1" customHeight="1" x14ac:dyDescent="0.2">
      <c r="A217" s="140"/>
      <c r="B217" s="118"/>
      <c r="C217" s="141" t="s">
        <v>549</v>
      </c>
      <c r="D217" s="142" t="s">
        <v>570</v>
      </c>
      <c r="E217" s="143">
        <v>0</v>
      </c>
      <c r="F217" s="143">
        <f t="shared" ref="F217:G219" si="54">SUM(F510)</f>
        <v>0</v>
      </c>
      <c r="G217" s="144">
        <f t="shared" si="54"/>
        <v>0</v>
      </c>
      <c r="H217" s="145">
        <f t="shared" ref="H217:J219" si="55">SUM(H510)</f>
        <v>0</v>
      </c>
      <c r="I217" s="146">
        <f t="shared" si="55"/>
        <v>0</v>
      </c>
      <c r="J217" s="146">
        <f t="shared" si="55"/>
        <v>0</v>
      </c>
      <c r="K217" s="89">
        <f t="shared" si="40"/>
        <v>0</v>
      </c>
      <c r="L217" s="89">
        <f t="shared" si="41"/>
        <v>0</v>
      </c>
      <c r="M217" s="68"/>
      <c r="N217" s="68"/>
      <c r="O217" s="68"/>
      <c r="P217" s="68"/>
      <c r="Q217" s="68"/>
      <c r="R217" s="68"/>
      <c r="S217" s="68"/>
      <c r="T217" s="68"/>
      <c r="U217" s="68"/>
      <c r="V217" s="68"/>
      <c r="W217" s="68"/>
      <c r="X217" s="68"/>
      <c r="Y217" s="68"/>
      <c r="Z217" s="68"/>
      <c r="AA217" s="68"/>
      <c r="AB217" s="68"/>
      <c r="AC217" s="68"/>
      <c r="AD217" s="68"/>
      <c r="AE217" s="68"/>
      <c r="AF217" s="68"/>
      <c r="AG217" s="68"/>
      <c r="AH217" s="68"/>
      <c r="AI217" s="11"/>
      <c r="AJ217" s="11"/>
    </row>
    <row r="218" spans="1:36" ht="12.75" hidden="1" customHeight="1" x14ac:dyDescent="0.2">
      <c r="A218" s="140"/>
      <c r="B218" s="118"/>
      <c r="C218" s="141" t="s">
        <v>551</v>
      </c>
      <c r="D218" s="142" t="s">
        <v>571</v>
      </c>
      <c r="E218" s="143">
        <v>0</v>
      </c>
      <c r="F218" s="143">
        <f t="shared" si="54"/>
        <v>0</v>
      </c>
      <c r="G218" s="144">
        <f t="shared" si="54"/>
        <v>0</v>
      </c>
      <c r="H218" s="145">
        <f t="shared" si="55"/>
        <v>0</v>
      </c>
      <c r="I218" s="146">
        <f t="shared" si="55"/>
        <v>0</v>
      </c>
      <c r="J218" s="146">
        <f t="shared" si="55"/>
        <v>0</v>
      </c>
      <c r="K218" s="89">
        <f t="shared" si="40"/>
        <v>0</v>
      </c>
      <c r="L218" s="89">
        <f t="shared" si="41"/>
        <v>0</v>
      </c>
      <c r="M218" s="68"/>
      <c r="N218" s="68"/>
      <c r="O218" s="68"/>
      <c r="P218" s="68"/>
      <c r="Q218" s="68"/>
      <c r="R218" s="68"/>
      <c r="S218" s="68"/>
      <c r="T218" s="68"/>
      <c r="U218" s="68"/>
      <c r="V218" s="68"/>
      <c r="W218" s="68"/>
      <c r="X218" s="68"/>
      <c r="Y218" s="68"/>
      <c r="Z218" s="68"/>
      <c r="AA218" s="68"/>
      <c r="AB218" s="68"/>
      <c r="AC218" s="68"/>
      <c r="AD218" s="68"/>
      <c r="AE218" s="68"/>
      <c r="AF218" s="68"/>
      <c r="AG218" s="68"/>
      <c r="AH218" s="68"/>
      <c r="AI218" s="11"/>
      <c r="AJ218" s="11"/>
    </row>
    <row r="219" spans="1:36" ht="12.75" hidden="1" customHeight="1" x14ac:dyDescent="0.2">
      <c r="A219" s="140"/>
      <c r="B219" s="118"/>
      <c r="C219" s="141" t="s">
        <v>553</v>
      </c>
      <c r="D219" s="142" t="s">
        <v>572</v>
      </c>
      <c r="E219" s="143">
        <v>0</v>
      </c>
      <c r="F219" s="143">
        <f t="shared" si="54"/>
        <v>0</v>
      </c>
      <c r="G219" s="144">
        <f t="shared" si="54"/>
        <v>0</v>
      </c>
      <c r="H219" s="145">
        <f t="shared" si="55"/>
        <v>0</v>
      </c>
      <c r="I219" s="146">
        <f t="shared" si="55"/>
        <v>0</v>
      </c>
      <c r="J219" s="146">
        <f t="shared" si="55"/>
        <v>0</v>
      </c>
      <c r="K219" s="89">
        <f t="shared" si="40"/>
        <v>0</v>
      </c>
      <c r="L219" s="89">
        <f t="shared" si="41"/>
        <v>0</v>
      </c>
      <c r="M219" s="11"/>
      <c r="N219" s="11"/>
      <c r="O219" s="11"/>
      <c r="P219" s="11"/>
      <c r="Q219" s="11"/>
      <c r="R219" s="11"/>
      <c r="S219" s="11"/>
      <c r="T219" s="11"/>
      <c r="U219" s="11"/>
      <c r="V219" s="11"/>
      <c r="W219" s="11"/>
      <c r="X219" s="11"/>
      <c r="Y219" s="11"/>
      <c r="Z219" s="11"/>
      <c r="AA219" s="11"/>
      <c r="AB219" s="11"/>
      <c r="AC219" s="11"/>
      <c r="AD219" s="11"/>
      <c r="AE219" s="11"/>
      <c r="AF219" s="11"/>
      <c r="AG219" s="11"/>
      <c r="AH219" s="11"/>
      <c r="AI219" s="11"/>
      <c r="AJ219" s="11"/>
    </row>
    <row r="220" spans="1:36" ht="12.75" hidden="1" customHeight="1" x14ac:dyDescent="0.2">
      <c r="A220" s="140"/>
      <c r="B220" s="736" t="s">
        <v>573</v>
      </c>
      <c r="C220" s="711"/>
      <c r="D220" s="98" t="s">
        <v>574</v>
      </c>
      <c r="E220" s="100">
        <v>0</v>
      </c>
      <c r="F220" s="100">
        <f>SUM(F221:F223)</f>
        <v>0</v>
      </c>
      <c r="G220" s="101">
        <f>SUM(G221:G223)</f>
        <v>0</v>
      </c>
      <c r="H220" s="102">
        <f>SUM(H221:H223)</f>
        <v>0</v>
      </c>
      <c r="I220" s="103">
        <f>SUM(I221:I223)</f>
        <v>0</v>
      </c>
      <c r="J220" s="103">
        <f>SUM(J221:J223)</f>
        <v>0</v>
      </c>
      <c r="K220" s="89">
        <f t="shared" si="40"/>
        <v>0</v>
      </c>
      <c r="L220" s="89">
        <f t="shared" si="41"/>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40"/>
      <c r="B221" s="118"/>
      <c r="C221" s="141" t="s">
        <v>549</v>
      </c>
      <c r="D221" s="142" t="s">
        <v>575</v>
      </c>
      <c r="E221" s="143">
        <v>0</v>
      </c>
      <c r="F221" s="143">
        <f t="shared" ref="F221:G223" si="56">SUM(F514)</f>
        <v>0</v>
      </c>
      <c r="G221" s="144">
        <f t="shared" si="56"/>
        <v>0</v>
      </c>
      <c r="H221" s="145">
        <f t="shared" ref="H221:J223" si="57">SUM(H514)</f>
        <v>0</v>
      </c>
      <c r="I221" s="146">
        <f t="shared" si="57"/>
        <v>0</v>
      </c>
      <c r="J221" s="146">
        <f t="shared" si="57"/>
        <v>0</v>
      </c>
      <c r="K221" s="89">
        <f t="shared" si="40"/>
        <v>0</v>
      </c>
      <c r="L221" s="89">
        <f t="shared" si="41"/>
        <v>0</v>
      </c>
      <c r="M221" s="11"/>
      <c r="N221" s="11"/>
      <c r="O221" s="11"/>
      <c r="P221" s="11"/>
      <c r="Q221" s="11"/>
      <c r="R221" s="11"/>
      <c r="S221" s="11"/>
      <c r="T221" s="11"/>
      <c r="U221" s="11"/>
      <c r="V221" s="11"/>
      <c r="W221" s="11"/>
      <c r="X221" s="11"/>
      <c r="Y221" s="11"/>
      <c r="Z221" s="11"/>
      <c r="AA221" s="11"/>
      <c r="AB221" s="11"/>
      <c r="AC221" s="11"/>
      <c r="AD221" s="11"/>
      <c r="AE221" s="11"/>
      <c r="AF221" s="11"/>
      <c r="AG221" s="11"/>
      <c r="AH221" s="11"/>
      <c r="AI221" s="11"/>
      <c r="AJ221" s="11"/>
    </row>
    <row r="222" spans="1:36" ht="12.75" hidden="1" customHeight="1" x14ac:dyDescent="0.2">
      <c r="A222" s="140"/>
      <c r="B222" s="118"/>
      <c r="C222" s="141" t="s">
        <v>551</v>
      </c>
      <c r="D222" s="142" t="s">
        <v>576</v>
      </c>
      <c r="E222" s="143">
        <v>0</v>
      </c>
      <c r="F222" s="143">
        <f t="shared" si="56"/>
        <v>0</v>
      </c>
      <c r="G222" s="144">
        <f t="shared" si="56"/>
        <v>0</v>
      </c>
      <c r="H222" s="145">
        <f t="shared" si="57"/>
        <v>0</v>
      </c>
      <c r="I222" s="146">
        <f t="shared" si="57"/>
        <v>0</v>
      </c>
      <c r="J222" s="146">
        <f t="shared" si="57"/>
        <v>0</v>
      </c>
      <c r="K222" s="89">
        <f t="shared" si="40"/>
        <v>0</v>
      </c>
      <c r="L222" s="89">
        <f t="shared" si="41"/>
        <v>0</v>
      </c>
      <c r="M222" s="11"/>
      <c r="N222" s="11"/>
      <c r="O222" s="11"/>
      <c r="P222" s="11"/>
      <c r="Q222" s="11"/>
      <c r="R222" s="11"/>
      <c r="S222" s="11"/>
      <c r="T222" s="11"/>
      <c r="U222" s="11"/>
      <c r="V222" s="11"/>
      <c r="W222" s="11"/>
      <c r="X222" s="11"/>
      <c r="Y222" s="11"/>
      <c r="Z222" s="11"/>
      <c r="AA222" s="11"/>
      <c r="AB222" s="11"/>
      <c r="AC222" s="11"/>
      <c r="AD222" s="11"/>
      <c r="AE222" s="11"/>
      <c r="AF222" s="11"/>
      <c r="AG222" s="11"/>
      <c r="AH222" s="11"/>
      <c r="AI222" s="11"/>
      <c r="AJ222" s="11"/>
    </row>
    <row r="223" spans="1:36" ht="12.75" hidden="1" customHeight="1" x14ac:dyDescent="0.2">
      <c r="A223" s="140"/>
      <c r="B223" s="118"/>
      <c r="C223" s="141" t="s">
        <v>553</v>
      </c>
      <c r="D223" s="142" t="s">
        <v>577</v>
      </c>
      <c r="E223" s="143">
        <v>0</v>
      </c>
      <c r="F223" s="143">
        <f t="shared" si="56"/>
        <v>0</v>
      </c>
      <c r="G223" s="144">
        <f t="shared" si="56"/>
        <v>0</v>
      </c>
      <c r="H223" s="145">
        <f t="shared" si="57"/>
        <v>0</v>
      </c>
      <c r="I223" s="146">
        <f t="shared" si="57"/>
        <v>0</v>
      </c>
      <c r="J223" s="146">
        <f t="shared" si="57"/>
        <v>0</v>
      </c>
      <c r="K223" s="89">
        <f t="shared" si="40"/>
        <v>0</v>
      </c>
      <c r="L223" s="89">
        <f t="shared" si="41"/>
        <v>0</v>
      </c>
      <c r="M223" s="11"/>
      <c r="N223" s="11"/>
      <c r="O223" s="11"/>
      <c r="P223" s="11"/>
      <c r="Q223" s="11"/>
      <c r="R223" s="11"/>
      <c r="S223" s="11"/>
      <c r="T223" s="11"/>
      <c r="U223" s="11"/>
      <c r="V223" s="11"/>
      <c r="W223" s="11"/>
      <c r="X223" s="11"/>
      <c r="Y223" s="11"/>
      <c r="Z223" s="11"/>
      <c r="AA223" s="11"/>
      <c r="AB223" s="11"/>
      <c r="AC223" s="11"/>
      <c r="AD223" s="11"/>
      <c r="AE223" s="11"/>
      <c r="AF223" s="11"/>
      <c r="AG223" s="11"/>
      <c r="AH223" s="11"/>
      <c r="AI223" s="11"/>
      <c r="AJ223" s="11"/>
    </row>
    <row r="224" spans="1:36" ht="12.75" hidden="1" customHeight="1" x14ac:dyDescent="0.2">
      <c r="A224" s="140"/>
      <c r="B224" s="736" t="s">
        <v>578</v>
      </c>
      <c r="C224" s="711"/>
      <c r="D224" s="98" t="s">
        <v>579</v>
      </c>
      <c r="E224" s="100">
        <v>0</v>
      </c>
      <c r="F224" s="100">
        <f>SUM(F225:F227)</f>
        <v>0</v>
      </c>
      <c r="G224" s="101">
        <f>SUM(G225:G227)</f>
        <v>0</v>
      </c>
      <c r="H224" s="102">
        <f>SUM(H225:H227)</f>
        <v>0</v>
      </c>
      <c r="I224" s="103">
        <f>SUM(I225:I227)</f>
        <v>0</v>
      </c>
      <c r="J224" s="103">
        <f>SUM(J225:J227)</f>
        <v>0</v>
      </c>
      <c r="K224" s="89">
        <f t="shared" si="40"/>
        <v>0</v>
      </c>
      <c r="L224" s="89">
        <f t="shared" si="41"/>
        <v>0</v>
      </c>
      <c r="M224" s="11"/>
      <c r="N224" s="11"/>
      <c r="O224" s="11"/>
      <c r="P224" s="11"/>
      <c r="Q224" s="11"/>
      <c r="R224" s="11"/>
      <c r="S224" s="11"/>
      <c r="T224" s="11"/>
      <c r="U224" s="11"/>
      <c r="V224" s="11"/>
      <c r="W224" s="11"/>
      <c r="X224" s="11"/>
      <c r="Y224" s="11"/>
      <c r="Z224" s="11"/>
      <c r="AA224" s="11"/>
      <c r="AB224" s="11"/>
      <c r="AC224" s="11"/>
      <c r="AD224" s="11"/>
      <c r="AE224" s="11"/>
      <c r="AF224" s="11"/>
      <c r="AG224" s="11"/>
      <c r="AH224" s="11"/>
      <c r="AI224" s="11"/>
      <c r="AJ224" s="11"/>
    </row>
    <row r="225" spans="1:36" ht="12.75" hidden="1" customHeight="1" x14ac:dyDescent="0.2">
      <c r="A225" s="140"/>
      <c r="B225" s="118"/>
      <c r="C225" s="141" t="s">
        <v>549</v>
      </c>
      <c r="D225" s="142" t="s">
        <v>580</v>
      </c>
      <c r="E225" s="143">
        <v>0</v>
      </c>
      <c r="F225" s="143">
        <f t="shared" ref="F225:G227" si="58">SUM(F518)</f>
        <v>0</v>
      </c>
      <c r="G225" s="144">
        <f t="shared" si="58"/>
        <v>0</v>
      </c>
      <c r="H225" s="145">
        <f t="shared" ref="H225:J227" si="59">SUM(H518)</f>
        <v>0</v>
      </c>
      <c r="I225" s="146">
        <f t="shared" si="59"/>
        <v>0</v>
      </c>
      <c r="J225" s="146">
        <f t="shared" si="59"/>
        <v>0</v>
      </c>
      <c r="K225" s="89">
        <f t="shared" si="40"/>
        <v>0</v>
      </c>
      <c r="L225" s="89">
        <f t="shared" si="41"/>
        <v>0</v>
      </c>
      <c r="M225" s="11"/>
      <c r="N225" s="11"/>
      <c r="O225" s="11"/>
      <c r="P225" s="11"/>
      <c r="Q225" s="11"/>
      <c r="R225" s="11"/>
      <c r="S225" s="11"/>
      <c r="T225" s="11"/>
      <c r="U225" s="11"/>
      <c r="V225" s="11"/>
      <c r="W225" s="11"/>
      <c r="X225" s="11"/>
      <c r="Y225" s="11"/>
      <c r="Z225" s="11"/>
      <c r="AA225" s="11"/>
      <c r="AB225" s="11"/>
      <c r="AC225" s="11"/>
      <c r="AD225" s="11"/>
      <c r="AE225" s="11"/>
      <c r="AF225" s="11"/>
      <c r="AG225" s="11"/>
      <c r="AH225" s="11"/>
      <c r="AI225" s="11"/>
      <c r="AJ225" s="11"/>
    </row>
    <row r="226" spans="1:36" ht="12.75" hidden="1" customHeight="1" x14ac:dyDescent="0.2">
      <c r="A226" s="140"/>
      <c r="B226" s="118"/>
      <c r="C226" s="141" t="s">
        <v>551</v>
      </c>
      <c r="D226" s="142" t="s">
        <v>581</v>
      </c>
      <c r="E226" s="143">
        <v>0</v>
      </c>
      <c r="F226" s="143">
        <f t="shared" si="58"/>
        <v>0</v>
      </c>
      <c r="G226" s="144">
        <f t="shared" si="58"/>
        <v>0</v>
      </c>
      <c r="H226" s="145">
        <f t="shared" si="59"/>
        <v>0</v>
      </c>
      <c r="I226" s="146">
        <f t="shared" si="59"/>
        <v>0</v>
      </c>
      <c r="J226" s="146">
        <f t="shared" si="59"/>
        <v>0</v>
      </c>
      <c r="K226" s="89">
        <f t="shared" si="40"/>
        <v>0</v>
      </c>
      <c r="L226" s="89">
        <f t="shared" si="41"/>
        <v>0</v>
      </c>
      <c r="M226" s="11"/>
      <c r="N226" s="11"/>
      <c r="O226" s="11"/>
      <c r="P226" s="11"/>
      <c r="Q226" s="11"/>
      <c r="R226" s="11"/>
      <c r="S226" s="11"/>
      <c r="T226" s="11"/>
      <c r="U226" s="11"/>
      <c r="V226" s="11"/>
      <c r="W226" s="11"/>
      <c r="X226" s="11"/>
      <c r="Y226" s="11"/>
      <c r="Z226" s="11"/>
      <c r="AA226" s="11"/>
      <c r="AB226" s="11"/>
      <c r="AC226" s="11"/>
      <c r="AD226" s="11"/>
      <c r="AE226" s="11"/>
      <c r="AF226" s="11"/>
      <c r="AG226" s="11"/>
      <c r="AH226" s="11"/>
      <c r="AI226" s="11"/>
      <c r="AJ226" s="11"/>
    </row>
    <row r="227" spans="1:36" ht="12.75" hidden="1" customHeight="1" x14ac:dyDescent="0.2">
      <c r="A227" s="140"/>
      <c r="B227" s="118"/>
      <c r="C227" s="141" t="s">
        <v>553</v>
      </c>
      <c r="D227" s="142" t="s">
        <v>582</v>
      </c>
      <c r="E227" s="143">
        <v>0</v>
      </c>
      <c r="F227" s="143">
        <f t="shared" si="58"/>
        <v>0</v>
      </c>
      <c r="G227" s="144">
        <f t="shared" si="58"/>
        <v>0</v>
      </c>
      <c r="H227" s="145">
        <f t="shared" si="59"/>
        <v>0</v>
      </c>
      <c r="I227" s="146">
        <f t="shared" si="59"/>
        <v>0</v>
      </c>
      <c r="J227" s="146">
        <f t="shared" si="59"/>
        <v>0</v>
      </c>
      <c r="K227" s="89">
        <f t="shared" si="40"/>
        <v>0</v>
      </c>
      <c r="L227" s="89">
        <f t="shared" si="41"/>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40"/>
      <c r="B228" s="736" t="s">
        <v>583</v>
      </c>
      <c r="C228" s="711"/>
      <c r="D228" s="98" t="s">
        <v>584</v>
      </c>
      <c r="E228" s="100">
        <v>0</v>
      </c>
      <c r="F228" s="100">
        <f>SUM(F229:F232)</f>
        <v>0</v>
      </c>
      <c r="G228" s="101">
        <f>SUM(G229:G232)</f>
        <v>0</v>
      </c>
      <c r="H228" s="102">
        <f>SUM(H229:H232)</f>
        <v>0</v>
      </c>
      <c r="I228" s="103">
        <f>SUM(I229:I232)</f>
        <v>0</v>
      </c>
      <c r="J228" s="103">
        <f>SUM(J229:J232)</f>
        <v>0</v>
      </c>
      <c r="K228" s="89">
        <f t="shared" si="40"/>
        <v>0</v>
      </c>
      <c r="L228" s="89">
        <f t="shared" si="41"/>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40"/>
      <c r="B229" s="118"/>
      <c r="C229" s="141" t="s">
        <v>549</v>
      </c>
      <c r="D229" s="142" t="s">
        <v>585</v>
      </c>
      <c r="E229" s="143">
        <v>0</v>
      </c>
      <c r="F229" s="143">
        <f>SUM(F522)</f>
        <v>0</v>
      </c>
      <c r="G229" s="144">
        <f>SUM(G522)</f>
        <v>0</v>
      </c>
      <c r="H229" s="145">
        <f t="shared" ref="H229:J232" si="60">SUM(H522)</f>
        <v>0</v>
      </c>
      <c r="I229" s="146">
        <f t="shared" si="60"/>
        <v>0</v>
      </c>
      <c r="J229" s="146">
        <f t="shared" si="60"/>
        <v>0</v>
      </c>
      <c r="K229" s="89">
        <f t="shared" si="40"/>
        <v>0</v>
      </c>
      <c r="L229" s="89">
        <f t="shared" si="41"/>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40"/>
      <c r="B230" s="118"/>
      <c r="C230" s="141" t="s">
        <v>551</v>
      </c>
      <c r="D230" s="142" t="s">
        <v>586</v>
      </c>
      <c r="E230" s="143">
        <v>0</v>
      </c>
      <c r="F230" s="143">
        <f t="shared" ref="F230:G232" si="61">SUM(F523)</f>
        <v>0</v>
      </c>
      <c r="G230" s="144">
        <f t="shared" si="61"/>
        <v>0</v>
      </c>
      <c r="H230" s="145">
        <f t="shared" si="60"/>
        <v>0</v>
      </c>
      <c r="I230" s="146">
        <f t="shared" si="60"/>
        <v>0</v>
      </c>
      <c r="J230" s="146">
        <f t="shared" si="60"/>
        <v>0</v>
      </c>
      <c r="K230" s="89">
        <f t="shared" si="40"/>
        <v>0</v>
      </c>
      <c r="L230" s="89">
        <f t="shared" si="41"/>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40"/>
      <c r="B231" s="118"/>
      <c r="C231" s="141" t="s">
        <v>553</v>
      </c>
      <c r="D231" s="142" t="s">
        <v>587</v>
      </c>
      <c r="E231" s="143">
        <v>0</v>
      </c>
      <c r="F231" s="143">
        <f t="shared" si="61"/>
        <v>0</v>
      </c>
      <c r="G231" s="144">
        <f t="shared" si="61"/>
        <v>0</v>
      </c>
      <c r="H231" s="145">
        <f t="shared" si="60"/>
        <v>0</v>
      </c>
      <c r="I231" s="146">
        <f t="shared" si="60"/>
        <v>0</v>
      </c>
      <c r="J231" s="146">
        <f t="shared" si="60"/>
        <v>0</v>
      </c>
      <c r="K231" s="89">
        <f t="shared" si="40"/>
        <v>0</v>
      </c>
      <c r="L231" s="89">
        <f t="shared" si="41"/>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40"/>
      <c r="B232" s="118"/>
      <c r="C232" s="141" t="s">
        <v>555</v>
      </c>
      <c r="D232" s="142" t="s">
        <v>588</v>
      </c>
      <c r="E232" s="143">
        <v>0</v>
      </c>
      <c r="F232" s="143">
        <f t="shared" si="61"/>
        <v>0</v>
      </c>
      <c r="G232" s="144">
        <f t="shared" si="61"/>
        <v>0</v>
      </c>
      <c r="H232" s="145">
        <f t="shared" si="60"/>
        <v>0</v>
      </c>
      <c r="I232" s="146">
        <f t="shared" si="60"/>
        <v>0</v>
      </c>
      <c r="J232" s="146">
        <f t="shared" si="60"/>
        <v>0</v>
      </c>
      <c r="K232" s="89">
        <f t="shared" si="40"/>
        <v>0</v>
      </c>
      <c r="L232" s="89">
        <f t="shared" si="41"/>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40"/>
      <c r="B233" s="736" t="s">
        <v>589</v>
      </c>
      <c r="C233" s="711"/>
      <c r="D233" s="98" t="s">
        <v>590</v>
      </c>
      <c r="E233" s="100">
        <v>0</v>
      </c>
      <c r="F233" s="100">
        <f>SUM(F234:F236)</f>
        <v>0</v>
      </c>
      <c r="G233" s="101">
        <f>SUM(G234:G236)</f>
        <v>0</v>
      </c>
      <c r="H233" s="102">
        <f>SUM(H234:H236)</f>
        <v>0</v>
      </c>
      <c r="I233" s="103">
        <f>SUM(I234:I236)</f>
        <v>0</v>
      </c>
      <c r="J233" s="103">
        <f>SUM(J234:J236)</f>
        <v>0</v>
      </c>
      <c r="K233" s="89">
        <f t="shared" si="40"/>
        <v>0</v>
      </c>
      <c r="L233" s="89">
        <f t="shared" si="41"/>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40"/>
      <c r="B234" s="118"/>
      <c r="C234" s="141" t="s">
        <v>549</v>
      </c>
      <c r="D234" s="142" t="s">
        <v>591</v>
      </c>
      <c r="E234" s="143">
        <v>0</v>
      </c>
      <c r="F234" s="143">
        <f t="shared" ref="F234:G236" si="62">SUM(F527)</f>
        <v>0</v>
      </c>
      <c r="G234" s="144">
        <f t="shared" si="62"/>
        <v>0</v>
      </c>
      <c r="H234" s="145">
        <f t="shared" ref="H234:J236" si="63">SUM(H527)</f>
        <v>0</v>
      </c>
      <c r="I234" s="146">
        <f t="shared" si="63"/>
        <v>0</v>
      </c>
      <c r="J234" s="146">
        <f t="shared" si="63"/>
        <v>0</v>
      </c>
      <c r="K234" s="89">
        <f t="shared" si="40"/>
        <v>0</v>
      </c>
      <c r="L234" s="89">
        <f t="shared" si="41"/>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40"/>
      <c r="B235" s="118"/>
      <c r="C235" s="141" t="s">
        <v>551</v>
      </c>
      <c r="D235" s="142" t="s">
        <v>592</v>
      </c>
      <c r="E235" s="143">
        <v>0</v>
      </c>
      <c r="F235" s="143">
        <f t="shared" si="62"/>
        <v>0</v>
      </c>
      <c r="G235" s="144">
        <f t="shared" si="62"/>
        <v>0</v>
      </c>
      <c r="H235" s="145">
        <f t="shared" si="63"/>
        <v>0</v>
      </c>
      <c r="I235" s="146">
        <f t="shared" si="63"/>
        <v>0</v>
      </c>
      <c r="J235" s="146">
        <f t="shared" si="63"/>
        <v>0</v>
      </c>
      <c r="K235" s="89">
        <f t="shared" si="40"/>
        <v>0</v>
      </c>
      <c r="L235" s="89">
        <f t="shared" si="41"/>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40"/>
      <c r="B236" s="118"/>
      <c r="C236" s="141" t="s">
        <v>553</v>
      </c>
      <c r="D236" s="142" t="s">
        <v>593</v>
      </c>
      <c r="E236" s="143">
        <v>0</v>
      </c>
      <c r="F236" s="143">
        <f t="shared" si="62"/>
        <v>0</v>
      </c>
      <c r="G236" s="144">
        <f t="shared" si="62"/>
        <v>0</v>
      </c>
      <c r="H236" s="145">
        <f t="shared" si="63"/>
        <v>0</v>
      </c>
      <c r="I236" s="146">
        <f t="shared" si="63"/>
        <v>0</v>
      </c>
      <c r="J236" s="146">
        <f t="shared" si="63"/>
        <v>0</v>
      </c>
      <c r="K236" s="89">
        <f t="shared" si="40"/>
        <v>0</v>
      </c>
      <c r="L236" s="89">
        <f t="shared" si="41"/>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40"/>
      <c r="B237" s="736" t="s">
        <v>594</v>
      </c>
      <c r="C237" s="711"/>
      <c r="D237" s="98" t="s">
        <v>595</v>
      </c>
      <c r="E237" s="100">
        <v>0</v>
      </c>
      <c r="F237" s="100">
        <f>SUM(F238:F240)</f>
        <v>0</v>
      </c>
      <c r="G237" s="101">
        <f>SUM(G238:G240)</f>
        <v>0</v>
      </c>
      <c r="H237" s="102">
        <f>SUM(H238:H240)</f>
        <v>0</v>
      </c>
      <c r="I237" s="103">
        <f>SUM(I238:I240)</f>
        <v>0</v>
      </c>
      <c r="J237" s="103">
        <f>SUM(J238:J240)</f>
        <v>0</v>
      </c>
      <c r="K237" s="89">
        <f t="shared" si="40"/>
        <v>0</v>
      </c>
      <c r="L237" s="89">
        <f t="shared" si="41"/>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40"/>
      <c r="B238" s="118"/>
      <c r="C238" s="141" t="s">
        <v>549</v>
      </c>
      <c r="D238" s="142" t="s">
        <v>596</v>
      </c>
      <c r="E238" s="143">
        <v>0</v>
      </c>
      <c r="F238" s="143">
        <f t="shared" ref="F238:G240" si="64">SUM(F531)</f>
        <v>0</v>
      </c>
      <c r="G238" s="144">
        <f t="shared" si="64"/>
        <v>0</v>
      </c>
      <c r="H238" s="145">
        <f t="shared" ref="H238:J240" si="65">SUM(H531)</f>
        <v>0</v>
      </c>
      <c r="I238" s="146">
        <f t="shared" si="65"/>
        <v>0</v>
      </c>
      <c r="J238" s="146">
        <f t="shared" si="65"/>
        <v>0</v>
      </c>
      <c r="K238" s="89">
        <f t="shared" si="40"/>
        <v>0</v>
      </c>
      <c r="L238" s="89">
        <f t="shared" si="41"/>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40"/>
      <c r="B239" s="118"/>
      <c r="C239" s="141" t="s">
        <v>551</v>
      </c>
      <c r="D239" s="142" t="s">
        <v>597</v>
      </c>
      <c r="E239" s="143">
        <v>0</v>
      </c>
      <c r="F239" s="143">
        <f t="shared" si="64"/>
        <v>0</v>
      </c>
      <c r="G239" s="144">
        <f t="shared" si="64"/>
        <v>0</v>
      </c>
      <c r="H239" s="145">
        <f t="shared" si="65"/>
        <v>0</v>
      </c>
      <c r="I239" s="146">
        <f t="shared" si="65"/>
        <v>0</v>
      </c>
      <c r="J239" s="146">
        <f t="shared" si="65"/>
        <v>0</v>
      </c>
      <c r="K239" s="89">
        <f t="shared" si="40"/>
        <v>0</v>
      </c>
      <c r="L239" s="89">
        <f t="shared" si="41"/>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40"/>
      <c r="B240" s="118"/>
      <c r="C240" s="141" t="s">
        <v>553</v>
      </c>
      <c r="D240" s="142" t="s">
        <v>598</v>
      </c>
      <c r="E240" s="143">
        <v>0</v>
      </c>
      <c r="F240" s="143">
        <f t="shared" si="64"/>
        <v>0</v>
      </c>
      <c r="G240" s="144">
        <f t="shared" si="64"/>
        <v>0</v>
      </c>
      <c r="H240" s="145">
        <f t="shared" si="65"/>
        <v>0</v>
      </c>
      <c r="I240" s="146">
        <f t="shared" si="65"/>
        <v>0</v>
      </c>
      <c r="J240" s="146">
        <f t="shared" si="65"/>
        <v>0</v>
      </c>
      <c r="K240" s="89">
        <f t="shared" si="40"/>
        <v>0</v>
      </c>
      <c r="L240" s="89">
        <f t="shared" si="41"/>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40"/>
      <c r="B241" s="736" t="s">
        <v>599</v>
      </c>
      <c r="C241" s="711"/>
      <c r="D241" s="98" t="s">
        <v>600</v>
      </c>
      <c r="E241" s="100">
        <v>0</v>
      </c>
      <c r="F241" s="100">
        <f>SUM(F242:F244)</f>
        <v>0</v>
      </c>
      <c r="G241" s="101">
        <f>SUM(G242:G244)</f>
        <v>0</v>
      </c>
      <c r="H241" s="102">
        <f>SUM(H242:H244)</f>
        <v>0</v>
      </c>
      <c r="I241" s="103">
        <f>SUM(I242:I244)</f>
        <v>0</v>
      </c>
      <c r="J241" s="103">
        <f>SUM(J242:J244)</f>
        <v>0</v>
      </c>
      <c r="K241" s="89">
        <f t="shared" si="40"/>
        <v>0</v>
      </c>
      <c r="L241" s="89">
        <f t="shared" si="41"/>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40"/>
      <c r="B242" s="118"/>
      <c r="C242" s="141" t="s">
        <v>549</v>
      </c>
      <c r="D242" s="142" t="s">
        <v>601</v>
      </c>
      <c r="E242" s="143">
        <v>0</v>
      </c>
      <c r="F242" s="143">
        <f t="shared" ref="F242:G244" si="66">SUM(F535)</f>
        <v>0</v>
      </c>
      <c r="G242" s="144">
        <f t="shared" si="66"/>
        <v>0</v>
      </c>
      <c r="H242" s="145">
        <f t="shared" ref="H242:J244" si="67">SUM(H535)</f>
        <v>0</v>
      </c>
      <c r="I242" s="146">
        <f t="shared" si="67"/>
        <v>0</v>
      </c>
      <c r="J242" s="146">
        <f t="shared" si="67"/>
        <v>0</v>
      </c>
      <c r="K242" s="89">
        <f t="shared" si="40"/>
        <v>0</v>
      </c>
      <c r="L242" s="89">
        <f t="shared" si="41"/>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40"/>
      <c r="B243" s="118"/>
      <c r="C243" s="141" t="s">
        <v>551</v>
      </c>
      <c r="D243" s="142" t="s">
        <v>602</v>
      </c>
      <c r="E243" s="143">
        <v>0</v>
      </c>
      <c r="F243" s="143">
        <f t="shared" si="66"/>
        <v>0</v>
      </c>
      <c r="G243" s="144">
        <f t="shared" si="66"/>
        <v>0</v>
      </c>
      <c r="H243" s="145">
        <f t="shared" si="67"/>
        <v>0</v>
      </c>
      <c r="I243" s="146">
        <f t="shared" si="67"/>
        <v>0</v>
      </c>
      <c r="J243" s="146">
        <f t="shared" si="67"/>
        <v>0</v>
      </c>
      <c r="K243" s="89">
        <f t="shared" si="40"/>
        <v>0</v>
      </c>
      <c r="L243" s="89">
        <f t="shared" si="41"/>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40"/>
      <c r="B244" s="118"/>
      <c r="C244" s="141" t="s">
        <v>603</v>
      </c>
      <c r="D244" s="142" t="s">
        <v>604</v>
      </c>
      <c r="E244" s="143">
        <v>0</v>
      </c>
      <c r="F244" s="143">
        <f t="shared" si="66"/>
        <v>0</v>
      </c>
      <c r="G244" s="144">
        <f t="shared" si="66"/>
        <v>0</v>
      </c>
      <c r="H244" s="145">
        <f t="shared" si="67"/>
        <v>0</v>
      </c>
      <c r="I244" s="146">
        <f t="shared" si="67"/>
        <v>0</v>
      </c>
      <c r="J244" s="146">
        <f t="shared" si="67"/>
        <v>0</v>
      </c>
      <c r="K244" s="89">
        <f t="shared" si="40"/>
        <v>0</v>
      </c>
      <c r="L244" s="89">
        <f t="shared" si="41"/>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40"/>
      <c r="B245" s="736" t="s">
        <v>605</v>
      </c>
      <c r="C245" s="711"/>
      <c r="D245" s="98" t="s">
        <v>606</v>
      </c>
      <c r="E245" s="100">
        <v>0</v>
      </c>
      <c r="F245" s="100">
        <f>SUM(F246:F248)</f>
        <v>0</v>
      </c>
      <c r="G245" s="101">
        <f>SUM(G246:G248)</f>
        <v>0</v>
      </c>
      <c r="H245" s="102">
        <f>SUM(H246:H248)</f>
        <v>0</v>
      </c>
      <c r="I245" s="103">
        <f>SUM(I246:I248)</f>
        <v>0</v>
      </c>
      <c r="J245" s="103">
        <f>SUM(J246:J248)</f>
        <v>0</v>
      </c>
      <c r="K245" s="89">
        <f t="shared" si="40"/>
        <v>0</v>
      </c>
      <c r="L245" s="89">
        <f t="shared" si="41"/>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40"/>
      <c r="B246" s="118"/>
      <c r="C246" s="141" t="s">
        <v>549</v>
      </c>
      <c r="D246" s="142" t="s">
        <v>607</v>
      </c>
      <c r="E246" s="143">
        <v>0</v>
      </c>
      <c r="F246" s="143">
        <f t="shared" ref="F246:G248" si="68">SUM(F539)</f>
        <v>0</v>
      </c>
      <c r="G246" s="144">
        <f t="shared" si="68"/>
        <v>0</v>
      </c>
      <c r="H246" s="145">
        <f t="shared" ref="H246:J248" si="69">SUM(H539)</f>
        <v>0</v>
      </c>
      <c r="I246" s="146">
        <f t="shared" si="69"/>
        <v>0</v>
      </c>
      <c r="J246" s="146">
        <f t="shared" si="69"/>
        <v>0</v>
      </c>
      <c r="K246" s="89">
        <f t="shared" si="40"/>
        <v>0</v>
      </c>
      <c r="L246" s="89">
        <f t="shared" si="41"/>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40"/>
      <c r="B247" s="118"/>
      <c r="C247" s="141" t="s">
        <v>551</v>
      </c>
      <c r="D247" s="142" t="s">
        <v>608</v>
      </c>
      <c r="E247" s="143">
        <v>0</v>
      </c>
      <c r="F247" s="143">
        <f t="shared" si="68"/>
        <v>0</v>
      </c>
      <c r="G247" s="144">
        <f t="shared" si="68"/>
        <v>0</v>
      </c>
      <c r="H247" s="145">
        <f t="shared" si="69"/>
        <v>0</v>
      </c>
      <c r="I247" s="146">
        <f t="shared" si="69"/>
        <v>0</v>
      </c>
      <c r="J247" s="146">
        <f t="shared" si="69"/>
        <v>0</v>
      </c>
      <c r="K247" s="89">
        <f t="shared" si="40"/>
        <v>0</v>
      </c>
      <c r="L247" s="89">
        <f t="shared" si="41"/>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12.75" hidden="1" customHeight="1" x14ac:dyDescent="0.2">
      <c r="A248" s="140"/>
      <c r="B248" s="118"/>
      <c r="C248" s="141" t="s">
        <v>603</v>
      </c>
      <c r="D248" s="142" t="s">
        <v>609</v>
      </c>
      <c r="E248" s="143">
        <v>0</v>
      </c>
      <c r="F248" s="143">
        <f t="shared" si="68"/>
        <v>0</v>
      </c>
      <c r="G248" s="144">
        <f t="shared" si="68"/>
        <v>0</v>
      </c>
      <c r="H248" s="145">
        <f t="shared" si="69"/>
        <v>0</v>
      </c>
      <c r="I248" s="146">
        <f t="shared" si="69"/>
        <v>0</v>
      </c>
      <c r="J248" s="146">
        <f t="shared" si="69"/>
        <v>0</v>
      </c>
      <c r="K248" s="89">
        <f t="shared" si="40"/>
        <v>0</v>
      </c>
      <c r="L248" s="89">
        <f t="shared" si="41"/>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25.5" hidden="1" customHeight="1" x14ac:dyDescent="0.2">
      <c r="A249" s="739" t="s">
        <v>610</v>
      </c>
      <c r="B249" s="709"/>
      <c r="C249" s="711"/>
      <c r="D249" s="147" t="s">
        <v>611</v>
      </c>
      <c r="E249" s="85">
        <v>0</v>
      </c>
      <c r="F249" s="85">
        <f>F250</f>
        <v>0</v>
      </c>
      <c r="G249" s="86">
        <f>G250</f>
        <v>0</v>
      </c>
      <c r="H249" s="92">
        <f>SUM(H580)</f>
        <v>0</v>
      </c>
      <c r="I249" s="93">
        <f>SUM(I580)</f>
        <v>0</v>
      </c>
      <c r="J249" s="93">
        <f>SUM(J580)</f>
        <v>0</v>
      </c>
      <c r="K249" s="89">
        <f t="shared" si="40"/>
        <v>0</v>
      </c>
      <c r="L249" s="89">
        <f t="shared" si="41"/>
        <v>0</v>
      </c>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27" customHeight="1" x14ac:dyDescent="0.2">
      <c r="A250" s="140"/>
      <c r="B250" s="736" t="s">
        <v>612</v>
      </c>
      <c r="C250" s="711"/>
      <c r="D250" s="98"/>
      <c r="E250" s="143">
        <v>0</v>
      </c>
      <c r="F250" s="143">
        <f>SUM(F543)</f>
        <v>0</v>
      </c>
      <c r="G250" s="144">
        <f>SUM(G543)</f>
        <v>0</v>
      </c>
      <c r="H250" s="102"/>
      <c r="I250" s="103"/>
      <c r="J250" s="103"/>
      <c r="K250" s="89"/>
      <c r="L250" s="89"/>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42" customHeight="1" x14ac:dyDescent="0.2">
      <c r="A251" s="739" t="s">
        <v>613</v>
      </c>
      <c r="B251" s="709"/>
      <c r="C251" s="711"/>
      <c r="D251" s="147" t="s">
        <v>192</v>
      </c>
      <c r="E251" s="85">
        <v>82013.600000000006</v>
      </c>
      <c r="F251" s="85">
        <f>SUM(F252,F256,F260,F264,F268,F272,F276,F280,F283)</f>
        <v>0</v>
      </c>
      <c r="G251" s="86">
        <f>SUM(G252,G256,G260,G264,G268,G272,G276,G280,G283)</f>
        <v>82013.600000000006</v>
      </c>
      <c r="H251" s="92" t="s">
        <v>614</v>
      </c>
      <c r="I251" s="93"/>
      <c r="J251" s="93" t="s">
        <v>614</v>
      </c>
      <c r="K251" s="89">
        <f t="shared" ref="K251:K483" si="70">SUM(E251:G251)</f>
        <v>164027.20000000001</v>
      </c>
      <c r="L251" s="89">
        <f>IF(G251&lt;&gt;0,G251,0)</f>
        <v>82013.600000000006</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customHeight="1" x14ac:dyDescent="0.2">
      <c r="A252" s="140"/>
      <c r="B252" s="736" t="s">
        <v>615</v>
      </c>
      <c r="C252" s="711"/>
      <c r="D252" s="98" t="s">
        <v>616</v>
      </c>
      <c r="E252" s="100">
        <v>82013.600000000006</v>
      </c>
      <c r="F252" s="100">
        <f>SUM(F253:F255)</f>
        <v>0</v>
      </c>
      <c r="G252" s="101">
        <f>SUM(G253:G255)</f>
        <v>82013.600000000006</v>
      </c>
      <c r="H252" s="102" t="s">
        <v>614</v>
      </c>
      <c r="I252" s="103"/>
      <c r="J252" s="103" t="s">
        <v>614</v>
      </c>
      <c r="K252" s="89">
        <f t="shared" si="70"/>
        <v>164027.20000000001</v>
      </c>
      <c r="L252" s="89">
        <f>IF(G252&lt;&gt;0,G252,0)</f>
        <v>82013.600000000006</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customHeight="1" x14ac:dyDescent="0.2">
      <c r="A253" s="140"/>
      <c r="B253" s="118"/>
      <c r="C253" s="141" t="s">
        <v>549</v>
      </c>
      <c r="D253" s="142" t="s">
        <v>617</v>
      </c>
      <c r="E253" s="143">
        <v>81959.600000000006</v>
      </c>
      <c r="F253" s="143">
        <f t="shared" ref="F253:G255" si="71">F546</f>
        <v>0</v>
      </c>
      <c r="G253" s="101">
        <f t="shared" si="71"/>
        <v>81959.600000000006</v>
      </c>
      <c r="H253" s="145" t="s">
        <v>211</v>
      </c>
      <c r="I253" s="146"/>
      <c r="J253" s="146" t="s">
        <v>211</v>
      </c>
      <c r="K253" s="89">
        <f t="shared" si="70"/>
        <v>163919.20000000001</v>
      </c>
      <c r="L253" s="89">
        <f>IF(G253&lt;&gt;0,G253,0)</f>
        <v>81959.600000000006</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12.75" customHeight="1" x14ac:dyDescent="0.2">
      <c r="A254" s="140"/>
      <c r="B254" s="118"/>
      <c r="C254" s="141" t="s">
        <v>551</v>
      </c>
      <c r="D254" s="142" t="s">
        <v>618</v>
      </c>
      <c r="E254" s="143">
        <v>54</v>
      </c>
      <c r="F254" s="143">
        <f t="shared" si="71"/>
        <v>0</v>
      </c>
      <c r="G254" s="144">
        <f t="shared" si="71"/>
        <v>54</v>
      </c>
      <c r="H254" s="145" t="s">
        <v>614</v>
      </c>
      <c r="I254" s="146"/>
      <c r="J254" s="146" t="s">
        <v>614</v>
      </c>
      <c r="K254" s="89">
        <f t="shared" si="70"/>
        <v>108</v>
      </c>
      <c r="L254" s="89">
        <f>IF(G254&lt;&gt;0,G254,0)</f>
        <v>54</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12.75" hidden="1" customHeight="1" x14ac:dyDescent="0.2">
      <c r="A255" s="140"/>
      <c r="B255" s="118"/>
      <c r="C255" s="141" t="s">
        <v>553</v>
      </c>
      <c r="D255" s="142" t="s">
        <v>619</v>
      </c>
      <c r="E255" s="143">
        <v>0</v>
      </c>
      <c r="F255" s="143">
        <f t="shared" si="71"/>
        <v>0</v>
      </c>
      <c r="G255" s="144">
        <f t="shared" si="71"/>
        <v>0</v>
      </c>
      <c r="H255" s="145" t="s">
        <v>614</v>
      </c>
      <c r="I255" s="146"/>
      <c r="J255" s="146" t="s">
        <v>614</v>
      </c>
      <c r="K255" s="89">
        <f t="shared" si="70"/>
        <v>0</v>
      </c>
      <c r="L255" s="89">
        <f t="shared" ref="L255:L509" si="72">IF(G255&lt;&gt;0,G255,0)</f>
        <v>0</v>
      </c>
      <c r="M255" s="11"/>
      <c r="N255" s="11"/>
      <c r="O255" s="11"/>
      <c r="P255" s="11"/>
      <c r="Q255" s="11"/>
      <c r="R255" s="11"/>
      <c r="S255" s="11"/>
      <c r="T255" s="11"/>
      <c r="U255" s="11"/>
      <c r="V255" s="11"/>
      <c r="W255" s="11"/>
      <c r="X255" s="11"/>
      <c r="Y255" s="11"/>
      <c r="Z255" s="11"/>
      <c r="AA255" s="11"/>
      <c r="AB255" s="11"/>
      <c r="AC255" s="11"/>
      <c r="AD255" s="11"/>
      <c r="AE255" s="11"/>
      <c r="AF255" s="11"/>
      <c r="AG255" s="11"/>
      <c r="AH255" s="11"/>
      <c r="AI255" s="11"/>
      <c r="AJ255" s="11"/>
    </row>
    <row r="256" spans="1:36" ht="12.75" hidden="1" customHeight="1" x14ac:dyDescent="0.2">
      <c r="A256" s="140"/>
      <c r="B256" s="736" t="s">
        <v>620</v>
      </c>
      <c r="C256" s="711"/>
      <c r="D256" s="98" t="s">
        <v>621</v>
      </c>
      <c r="E256" s="100">
        <v>0</v>
      </c>
      <c r="F256" s="100">
        <f>SUM(F257:F259)</f>
        <v>0</v>
      </c>
      <c r="G256" s="101">
        <f>SUM(G257:G259)</f>
        <v>0</v>
      </c>
      <c r="H256" s="102" t="s">
        <v>614</v>
      </c>
      <c r="I256" s="103"/>
      <c r="J256" s="103" t="s">
        <v>614</v>
      </c>
      <c r="K256" s="89">
        <f t="shared" si="70"/>
        <v>0</v>
      </c>
      <c r="L256" s="89">
        <f t="shared" si="72"/>
        <v>0</v>
      </c>
      <c r="M256" s="11"/>
      <c r="N256" s="11"/>
      <c r="O256" s="11"/>
      <c r="P256" s="11"/>
      <c r="Q256" s="11"/>
      <c r="R256" s="11"/>
      <c r="S256" s="11"/>
      <c r="T256" s="11"/>
      <c r="U256" s="11"/>
      <c r="V256" s="11"/>
      <c r="W256" s="11"/>
      <c r="X256" s="11"/>
      <c r="Y256" s="11"/>
      <c r="Z256" s="11"/>
      <c r="AA256" s="11"/>
      <c r="AB256" s="11"/>
      <c r="AC256" s="11"/>
      <c r="AD256" s="11"/>
      <c r="AE256" s="11"/>
      <c r="AF256" s="11"/>
      <c r="AG256" s="11"/>
      <c r="AH256" s="11"/>
      <c r="AI256" s="11"/>
      <c r="AJ256" s="11"/>
    </row>
    <row r="257" spans="1:36" ht="12.75" hidden="1" customHeight="1" x14ac:dyDescent="0.2">
      <c r="A257" s="140"/>
      <c r="B257" s="118"/>
      <c r="C257" s="141" t="s">
        <v>549</v>
      </c>
      <c r="D257" s="142" t="s">
        <v>622</v>
      </c>
      <c r="E257" s="143">
        <v>0</v>
      </c>
      <c r="F257" s="143">
        <f t="shared" ref="F257:G259" si="73">F550</f>
        <v>0</v>
      </c>
      <c r="G257" s="144">
        <f t="shared" si="73"/>
        <v>0</v>
      </c>
      <c r="H257" s="145" t="s">
        <v>614</v>
      </c>
      <c r="I257" s="146"/>
      <c r="J257" s="146" t="s">
        <v>614</v>
      </c>
      <c r="K257" s="89">
        <f t="shared" si="70"/>
        <v>0</v>
      </c>
      <c r="L257" s="89">
        <f t="shared" si="72"/>
        <v>0</v>
      </c>
      <c r="M257" s="11"/>
      <c r="N257" s="11"/>
      <c r="O257" s="11"/>
      <c r="P257" s="11"/>
      <c r="Q257" s="11"/>
      <c r="R257" s="11"/>
      <c r="S257" s="11"/>
      <c r="T257" s="11"/>
      <c r="U257" s="11"/>
      <c r="V257" s="11"/>
      <c r="W257" s="11"/>
      <c r="X257" s="11"/>
      <c r="Y257" s="11"/>
      <c r="Z257" s="11"/>
      <c r="AA257" s="11"/>
      <c r="AB257" s="11"/>
      <c r="AC257" s="11"/>
      <c r="AD257" s="11"/>
      <c r="AE257" s="11"/>
      <c r="AF257" s="11"/>
      <c r="AG257" s="11"/>
      <c r="AH257" s="11"/>
      <c r="AI257" s="11"/>
      <c r="AJ257" s="11"/>
    </row>
    <row r="258" spans="1:36" ht="12.75" hidden="1" customHeight="1" x14ac:dyDescent="0.2">
      <c r="A258" s="140"/>
      <c r="B258" s="118"/>
      <c r="C258" s="141" t="s">
        <v>551</v>
      </c>
      <c r="D258" s="142" t="s">
        <v>623</v>
      </c>
      <c r="E258" s="143">
        <v>0</v>
      </c>
      <c r="F258" s="143">
        <f t="shared" si="73"/>
        <v>0</v>
      </c>
      <c r="G258" s="144">
        <f t="shared" si="73"/>
        <v>0</v>
      </c>
      <c r="H258" s="145" t="s">
        <v>211</v>
      </c>
      <c r="I258" s="146"/>
      <c r="J258" s="146" t="s">
        <v>211</v>
      </c>
      <c r="K258" s="89">
        <f t="shared" si="70"/>
        <v>0</v>
      </c>
      <c r="L258" s="89">
        <f t="shared" si="72"/>
        <v>0</v>
      </c>
      <c r="M258" s="11"/>
      <c r="N258" s="11"/>
      <c r="O258" s="11"/>
      <c r="P258" s="11"/>
      <c r="Q258" s="11"/>
      <c r="R258" s="11"/>
      <c r="S258" s="11"/>
      <c r="T258" s="11"/>
      <c r="U258" s="11"/>
      <c r="V258" s="11"/>
      <c r="W258" s="11"/>
      <c r="X258" s="11"/>
      <c r="Y258" s="11"/>
      <c r="Z258" s="11"/>
      <c r="AA258" s="11"/>
      <c r="AB258" s="11"/>
      <c r="AC258" s="11"/>
      <c r="AD258" s="11"/>
      <c r="AE258" s="11"/>
      <c r="AF258" s="11"/>
      <c r="AG258" s="11"/>
      <c r="AH258" s="11"/>
      <c r="AI258" s="11"/>
      <c r="AJ258" s="11"/>
    </row>
    <row r="259" spans="1:36" ht="12.75" hidden="1" customHeight="1" x14ac:dyDescent="0.2">
      <c r="A259" s="140"/>
      <c r="B259" s="118"/>
      <c r="C259" s="141" t="s">
        <v>553</v>
      </c>
      <c r="D259" s="142" t="s">
        <v>624</v>
      </c>
      <c r="E259" s="143">
        <v>0</v>
      </c>
      <c r="F259" s="143">
        <f t="shared" si="73"/>
        <v>0</v>
      </c>
      <c r="G259" s="144">
        <f t="shared" si="73"/>
        <v>0</v>
      </c>
      <c r="H259" s="145" t="s">
        <v>614</v>
      </c>
      <c r="I259" s="146"/>
      <c r="J259" s="146" t="s">
        <v>614</v>
      </c>
      <c r="K259" s="89">
        <f t="shared" si="70"/>
        <v>0</v>
      </c>
      <c r="L259" s="89">
        <f t="shared" si="72"/>
        <v>0</v>
      </c>
      <c r="M259" s="11"/>
      <c r="N259" s="11"/>
      <c r="O259" s="11"/>
      <c r="P259" s="11"/>
      <c r="Q259" s="11"/>
      <c r="R259" s="11"/>
      <c r="S259" s="11"/>
      <c r="T259" s="11"/>
      <c r="U259" s="11"/>
      <c r="V259" s="11"/>
      <c r="W259" s="11"/>
      <c r="X259" s="11"/>
      <c r="Y259" s="11"/>
      <c r="Z259" s="11"/>
      <c r="AA259" s="11"/>
      <c r="AB259" s="11"/>
      <c r="AC259" s="11"/>
      <c r="AD259" s="11"/>
      <c r="AE259" s="11"/>
      <c r="AF259" s="11"/>
      <c r="AG259" s="11"/>
      <c r="AH259" s="11"/>
      <c r="AI259" s="11"/>
      <c r="AJ259" s="11"/>
    </row>
    <row r="260" spans="1:36" ht="12.75" hidden="1" customHeight="1" x14ac:dyDescent="0.2">
      <c r="A260" s="140"/>
      <c r="B260" s="736" t="s">
        <v>625</v>
      </c>
      <c r="C260" s="711"/>
      <c r="D260" s="98" t="s">
        <v>626</v>
      </c>
      <c r="E260" s="100">
        <v>0</v>
      </c>
      <c r="F260" s="100">
        <f>SUM(F261:F263)</f>
        <v>0</v>
      </c>
      <c r="G260" s="101">
        <f>SUM(G261:G263)</f>
        <v>0</v>
      </c>
      <c r="H260" s="102" t="s">
        <v>614</v>
      </c>
      <c r="I260" s="103"/>
      <c r="J260" s="103" t="s">
        <v>614</v>
      </c>
      <c r="K260" s="89">
        <f t="shared" si="70"/>
        <v>0</v>
      </c>
      <c r="L260" s="89">
        <f t="shared" si="72"/>
        <v>0</v>
      </c>
      <c r="M260" s="11"/>
      <c r="N260" s="11"/>
      <c r="O260" s="11"/>
      <c r="P260" s="11"/>
      <c r="Q260" s="11"/>
      <c r="R260" s="11"/>
      <c r="S260" s="11"/>
      <c r="T260" s="11"/>
      <c r="U260" s="11"/>
      <c r="V260" s="11"/>
      <c r="W260" s="11"/>
      <c r="X260" s="11"/>
      <c r="Y260" s="11"/>
      <c r="Z260" s="11"/>
      <c r="AA260" s="11"/>
      <c r="AB260" s="11"/>
      <c r="AC260" s="11"/>
      <c r="AD260" s="11"/>
      <c r="AE260" s="11"/>
      <c r="AF260" s="11"/>
      <c r="AG260" s="11"/>
      <c r="AH260" s="11"/>
      <c r="AI260" s="11"/>
      <c r="AJ260" s="11"/>
    </row>
    <row r="261" spans="1:36" ht="12.75" hidden="1" customHeight="1" x14ac:dyDescent="0.2">
      <c r="A261" s="140"/>
      <c r="B261" s="118"/>
      <c r="C261" s="141" t="s">
        <v>549</v>
      </c>
      <c r="D261" s="142" t="s">
        <v>627</v>
      </c>
      <c r="E261" s="143">
        <v>0</v>
      </c>
      <c r="F261" s="143">
        <f t="shared" ref="F261:G263" si="74">F554</f>
        <v>0</v>
      </c>
      <c r="G261" s="144">
        <f t="shared" si="74"/>
        <v>0</v>
      </c>
      <c r="H261" s="145" t="s">
        <v>211</v>
      </c>
      <c r="I261" s="146"/>
      <c r="J261" s="146" t="s">
        <v>211</v>
      </c>
      <c r="K261" s="89">
        <f t="shared" si="70"/>
        <v>0</v>
      </c>
      <c r="L261" s="89">
        <f t="shared" si="72"/>
        <v>0</v>
      </c>
      <c r="M261" s="11"/>
      <c r="N261" s="11"/>
      <c r="O261" s="11"/>
      <c r="P261" s="11"/>
      <c r="Q261" s="11"/>
      <c r="R261" s="11"/>
      <c r="S261" s="11"/>
      <c r="T261" s="11"/>
      <c r="U261" s="11"/>
      <c r="V261" s="11"/>
      <c r="W261" s="11"/>
      <c r="X261" s="11"/>
      <c r="Y261" s="11"/>
      <c r="Z261" s="11"/>
      <c r="AA261" s="11"/>
      <c r="AB261" s="11"/>
      <c r="AC261" s="11"/>
      <c r="AD261" s="11"/>
      <c r="AE261" s="11"/>
      <c r="AF261" s="11"/>
      <c r="AG261" s="11"/>
      <c r="AH261" s="11"/>
      <c r="AI261" s="11"/>
      <c r="AJ261" s="11"/>
    </row>
    <row r="262" spans="1:36" ht="12.75" hidden="1" customHeight="1" x14ac:dyDescent="0.2">
      <c r="A262" s="140"/>
      <c r="B262" s="118"/>
      <c r="C262" s="141" t="s">
        <v>551</v>
      </c>
      <c r="D262" s="142" t="s">
        <v>628</v>
      </c>
      <c r="E262" s="143">
        <v>0</v>
      </c>
      <c r="F262" s="143">
        <f t="shared" si="74"/>
        <v>0</v>
      </c>
      <c r="G262" s="144">
        <f t="shared" si="74"/>
        <v>0</v>
      </c>
      <c r="H262" s="145" t="s">
        <v>614</v>
      </c>
      <c r="I262" s="146"/>
      <c r="J262" s="146" t="s">
        <v>614</v>
      </c>
      <c r="K262" s="89">
        <f t="shared" si="70"/>
        <v>0</v>
      </c>
      <c r="L262" s="89">
        <f t="shared" si="72"/>
        <v>0</v>
      </c>
      <c r="M262" s="11"/>
      <c r="N262" s="11"/>
      <c r="O262" s="11"/>
      <c r="P262" s="11"/>
      <c r="Q262" s="11"/>
      <c r="R262" s="11"/>
      <c r="S262" s="11"/>
      <c r="T262" s="11"/>
      <c r="U262" s="11"/>
      <c r="V262" s="11"/>
      <c r="W262" s="11"/>
      <c r="X262" s="11"/>
      <c r="Y262" s="11"/>
      <c r="Z262" s="11"/>
      <c r="AA262" s="11"/>
      <c r="AB262" s="11"/>
      <c r="AC262" s="11"/>
      <c r="AD262" s="11"/>
      <c r="AE262" s="11"/>
      <c r="AF262" s="11"/>
      <c r="AG262" s="11"/>
      <c r="AH262" s="11"/>
      <c r="AI262" s="11"/>
      <c r="AJ262" s="11"/>
    </row>
    <row r="263" spans="1:36" ht="12.75" hidden="1" customHeight="1" x14ac:dyDescent="0.2">
      <c r="A263" s="140"/>
      <c r="B263" s="118"/>
      <c r="C263" s="141" t="s">
        <v>553</v>
      </c>
      <c r="D263" s="142" t="s">
        <v>629</v>
      </c>
      <c r="E263" s="143">
        <v>0</v>
      </c>
      <c r="F263" s="143">
        <f t="shared" si="74"/>
        <v>0</v>
      </c>
      <c r="G263" s="144">
        <f t="shared" si="74"/>
        <v>0</v>
      </c>
      <c r="H263" s="145" t="s">
        <v>614</v>
      </c>
      <c r="I263" s="146"/>
      <c r="J263" s="146" t="s">
        <v>614</v>
      </c>
      <c r="K263" s="89">
        <f t="shared" si="70"/>
        <v>0</v>
      </c>
      <c r="L263" s="89">
        <f t="shared" si="72"/>
        <v>0</v>
      </c>
      <c r="M263" s="11"/>
      <c r="N263" s="11"/>
      <c r="O263" s="11"/>
      <c r="P263" s="11"/>
      <c r="Q263" s="11"/>
      <c r="R263" s="11"/>
      <c r="S263" s="11"/>
      <c r="T263" s="11"/>
      <c r="U263" s="11"/>
      <c r="V263" s="11"/>
      <c r="W263" s="11"/>
      <c r="X263" s="11"/>
      <c r="Y263" s="11"/>
      <c r="Z263" s="11"/>
      <c r="AA263" s="11"/>
      <c r="AB263" s="11"/>
      <c r="AC263" s="11"/>
      <c r="AD263" s="11"/>
      <c r="AE263" s="11"/>
      <c r="AF263" s="11"/>
      <c r="AG263" s="11"/>
      <c r="AH263" s="11"/>
      <c r="AI263" s="11"/>
      <c r="AJ263" s="11"/>
    </row>
    <row r="264" spans="1:36" ht="12.75" hidden="1" customHeight="1" x14ac:dyDescent="0.2">
      <c r="A264" s="140"/>
      <c r="B264" s="736" t="s">
        <v>630</v>
      </c>
      <c r="C264" s="711"/>
      <c r="D264" s="98" t="s">
        <v>631</v>
      </c>
      <c r="E264" s="100">
        <v>0</v>
      </c>
      <c r="F264" s="100">
        <f>SUM(F265:F267)</f>
        <v>0</v>
      </c>
      <c r="G264" s="101">
        <f>SUM(G265:G267)</f>
        <v>0</v>
      </c>
      <c r="H264" s="102" t="s">
        <v>614</v>
      </c>
      <c r="I264" s="103"/>
      <c r="J264" s="103" t="s">
        <v>614</v>
      </c>
      <c r="K264" s="89">
        <f t="shared" si="70"/>
        <v>0</v>
      </c>
      <c r="L264" s="89">
        <f t="shared" si="72"/>
        <v>0</v>
      </c>
      <c r="M264" s="11"/>
      <c r="N264" s="11"/>
      <c r="O264" s="11"/>
      <c r="P264" s="11"/>
      <c r="Q264" s="11"/>
      <c r="R264" s="11"/>
      <c r="S264" s="11"/>
      <c r="T264" s="11"/>
      <c r="U264" s="11"/>
      <c r="V264" s="11"/>
      <c r="W264" s="11"/>
      <c r="X264" s="11"/>
      <c r="Y264" s="11"/>
      <c r="Z264" s="11"/>
      <c r="AA264" s="11"/>
      <c r="AB264" s="11"/>
      <c r="AC264" s="11"/>
      <c r="AD264" s="11"/>
      <c r="AE264" s="11"/>
      <c r="AF264" s="11"/>
      <c r="AG264" s="11"/>
      <c r="AH264" s="11"/>
      <c r="AI264" s="11"/>
      <c r="AJ264" s="11"/>
    </row>
    <row r="265" spans="1:36" ht="12.75" hidden="1" customHeight="1" x14ac:dyDescent="0.2">
      <c r="A265" s="140"/>
      <c r="B265" s="118"/>
      <c r="C265" s="141" t="s">
        <v>549</v>
      </c>
      <c r="D265" s="142" t="s">
        <v>632</v>
      </c>
      <c r="E265" s="143">
        <v>0</v>
      </c>
      <c r="F265" s="143">
        <f t="shared" ref="F265:G267" si="75">F558</f>
        <v>0</v>
      </c>
      <c r="G265" s="144">
        <f t="shared" si="75"/>
        <v>0</v>
      </c>
      <c r="H265" s="145" t="s">
        <v>614</v>
      </c>
      <c r="I265" s="146"/>
      <c r="J265" s="146" t="s">
        <v>614</v>
      </c>
      <c r="K265" s="89">
        <f t="shared" si="70"/>
        <v>0</v>
      </c>
      <c r="L265" s="89">
        <f t="shared" si="72"/>
        <v>0</v>
      </c>
      <c r="M265" s="11"/>
      <c r="N265" s="11"/>
      <c r="O265" s="11"/>
      <c r="P265" s="11"/>
      <c r="Q265" s="11"/>
      <c r="R265" s="11"/>
      <c r="S265" s="11"/>
      <c r="T265" s="11"/>
      <c r="U265" s="11"/>
      <c r="V265" s="11"/>
      <c r="W265" s="11"/>
      <c r="X265" s="11"/>
      <c r="Y265" s="11"/>
      <c r="Z265" s="11"/>
      <c r="AA265" s="11"/>
      <c r="AB265" s="11"/>
      <c r="AC265" s="11"/>
      <c r="AD265" s="11"/>
      <c r="AE265" s="11"/>
      <c r="AF265" s="11"/>
      <c r="AG265" s="11"/>
      <c r="AH265" s="11"/>
      <c r="AI265" s="11"/>
      <c r="AJ265" s="11"/>
    </row>
    <row r="266" spans="1:36" ht="12.75" hidden="1" customHeight="1" x14ac:dyDescent="0.2">
      <c r="A266" s="140"/>
      <c r="B266" s="118"/>
      <c r="C266" s="141" t="s">
        <v>551</v>
      </c>
      <c r="D266" s="142" t="s">
        <v>633</v>
      </c>
      <c r="E266" s="143">
        <v>0</v>
      </c>
      <c r="F266" s="143">
        <f t="shared" si="75"/>
        <v>0</v>
      </c>
      <c r="G266" s="144">
        <f t="shared" si="75"/>
        <v>0</v>
      </c>
      <c r="H266" s="145" t="s">
        <v>211</v>
      </c>
      <c r="I266" s="146"/>
      <c r="J266" s="146" t="s">
        <v>211</v>
      </c>
      <c r="K266" s="89">
        <f t="shared" si="70"/>
        <v>0</v>
      </c>
      <c r="L266" s="89">
        <f t="shared" si="72"/>
        <v>0</v>
      </c>
      <c r="M266" s="11"/>
      <c r="N266" s="11"/>
      <c r="O266" s="11"/>
      <c r="P266" s="11"/>
      <c r="Q266" s="11"/>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40"/>
      <c r="B267" s="118"/>
      <c r="C267" s="141" t="s">
        <v>553</v>
      </c>
      <c r="D267" s="142" t="s">
        <v>634</v>
      </c>
      <c r="E267" s="143">
        <v>0</v>
      </c>
      <c r="F267" s="143">
        <f t="shared" si="75"/>
        <v>0</v>
      </c>
      <c r="G267" s="144">
        <f t="shared" si="75"/>
        <v>0</v>
      </c>
      <c r="H267" s="145" t="s">
        <v>614</v>
      </c>
      <c r="I267" s="146"/>
      <c r="J267" s="146" t="s">
        <v>614</v>
      </c>
      <c r="K267" s="89">
        <f t="shared" si="70"/>
        <v>0</v>
      </c>
      <c r="L267" s="89">
        <f t="shared" si="72"/>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40"/>
      <c r="B268" s="736" t="s">
        <v>635</v>
      </c>
      <c r="C268" s="711"/>
      <c r="D268" s="98" t="s">
        <v>636</v>
      </c>
      <c r="E268" s="100">
        <v>0</v>
      </c>
      <c r="F268" s="100">
        <f>SUM(F269:F271)</f>
        <v>0</v>
      </c>
      <c r="G268" s="101">
        <f>SUM(G269:G271)</f>
        <v>0</v>
      </c>
      <c r="H268" s="102" t="s">
        <v>614</v>
      </c>
      <c r="I268" s="103"/>
      <c r="J268" s="103" t="s">
        <v>614</v>
      </c>
      <c r="K268" s="89">
        <f t="shared" si="70"/>
        <v>0</v>
      </c>
      <c r="L268" s="89">
        <f t="shared" si="72"/>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40"/>
      <c r="B269" s="118"/>
      <c r="C269" s="141" t="s">
        <v>549</v>
      </c>
      <c r="D269" s="142" t="s">
        <v>637</v>
      </c>
      <c r="E269" s="143">
        <v>0</v>
      </c>
      <c r="F269" s="143">
        <f t="shared" ref="F269:G271" si="76">F562</f>
        <v>0</v>
      </c>
      <c r="G269" s="144">
        <f t="shared" si="76"/>
        <v>0</v>
      </c>
      <c r="H269" s="145" t="s">
        <v>211</v>
      </c>
      <c r="I269" s="146"/>
      <c r="J269" s="146" t="s">
        <v>211</v>
      </c>
      <c r="K269" s="89">
        <f t="shared" si="70"/>
        <v>0</v>
      </c>
      <c r="L269" s="89">
        <f t="shared" si="72"/>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40"/>
      <c r="B270" s="118"/>
      <c r="C270" s="141" t="s">
        <v>551</v>
      </c>
      <c r="D270" s="142" t="s">
        <v>638</v>
      </c>
      <c r="E270" s="143">
        <v>0</v>
      </c>
      <c r="F270" s="143">
        <f t="shared" si="76"/>
        <v>0</v>
      </c>
      <c r="G270" s="144">
        <f t="shared" si="76"/>
        <v>0</v>
      </c>
      <c r="H270" s="145" t="s">
        <v>614</v>
      </c>
      <c r="I270" s="146"/>
      <c r="J270" s="146" t="s">
        <v>614</v>
      </c>
      <c r="K270" s="89">
        <f t="shared" si="70"/>
        <v>0</v>
      </c>
      <c r="L270" s="89">
        <f t="shared" si="72"/>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40"/>
      <c r="B271" s="118"/>
      <c r="C271" s="141" t="s">
        <v>553</v>
      </c>
      <c r="D271" s="142" t="s">
        <v>639</v>
      </c>
      <c r="E271" s="143">
        <v>0</v>
      </c>
      <c r="F271" s="143">
        <f t="shared" si="76"/>
        <v>0</v>
      </c>
      <c r="G271" s="144">
        <f t="shared" si="76"/>
        <v>0</v>
      </c>
      <c r="H271" s="145" t="s">
        <v>614</v>
      </c>
      <c r="I271" s="146"/>
      <c r="J271" s="146" t="s">
        <v>614</v>
      </c>
      <c r="K271" s="89">
        <f t="shared" si="70"/>
        <v>0</v>
      </c>
      <c r="L271" s="89">
        <f t="shared" si="72"/>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40"/>
      <c r="B272" s="736" t="s">
        <v>640</v>
      </c>
      <c r="C272" s="711"/>
      <c r="D272" s="98" t="s">
        <v>641</v>
      </c>
      <c r="E272" s="100">
        <v>0</v>
      </c>
      <c r="F272" s="100">
        <f>SUM(F273:F275)</f>
        <v>0</v>
      </c>
      <c r="G272" s="101">
        <f>SUM(G273:G275)</f>
        <v>0</v>
      </c>
      <c r="H272" s="102" t="s">
        <v>614</v>
      </c>
      <c r="I272" s="103"/>
      <c r="J272" s="103" t="s">
        <v>614</v>
      </c>
      <c r="K272" s="89">
        <f t="shared" si="70"/>
        <v>0</v>
      </c>
      <c r="L272" s="89">
        <f t="shared" si="72"/>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40"/>
      <c r="B273" s="118"/>
      <c r="C273" s="141" t="s">
        <v>549</v>
      </c>
      <c r="D273" s="142" t="s">
        <v>642</v>
      </c>
      <c r="E273" s="143">
        <v>0</v>
      </c>
      <c r="F273" s="143">
        <f t="shared" ref="F273:G275" si="77">F566</f>
        <v>0</v>
      </c>
      <c r="G273" s="144">
        <f t="shared" si="77"/>
        <v>0</v>
      </c>
      <c r="H273" s="145" t="s">
        <v>614</v>
      </c>
      <c r="I273" s="146"/>
      <c r="J273" s="146" t="s">
        <v>614</v>
      </c>
      <c r="K273" s="89">
        <f t="shared" si="70"/>
        <v>0</v>
      </c>
      <c r="L273" s="89">
        <f t="shared" si="72"/>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40"/>
      <c r="B274" s="118"/>
      <c r="C274" s="141" t="s">
        <v>551</v>
      </c>
      <c r="D274" s="142" t="s">
        <v>643</v>
      </c>
      <c r="E274" s="143">
        <v>0</v>
      </c>
      <c r="F274" s="143">
        <f t="shared" si="77"/>
        <v>0</v>
      </c>
      <c r="G274" s="144">
        <f t="shared" si="77"/>
        <v>0</v>
      </c>
      <c r="H274" s="145" t="s">
        <v>211</v>
      </c>
      <c r="I274" s="146"/>
      <c r="J274" s="146" t="s">
        <v>211</v>
      </c>
      <c r="K274" s="89">
        <f t="shared" si="70"/>
        <v>0</v>
      </c>
      <c r="L274" s="89">
        <f t="shared" si="72"/>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hidden="1" customHeight="1" x14ac:dyDescent="0.2">
      <c r="A275" s="140"/>
      <c r="B275" s="118"/>
      <c r="C275" s="141" t="s">
        <v>553</v>
      </c>
      <c r="D275" s="142" t="s">
        <v>644</v>
      </c>
      <c r="E275" s="143">
        <v>0</v>
      </c>
      <c r="F275" s="143">
        <f t="shared" si="77"/>
        <v>0</v>
      </c>
      <c r="G275" s="144">
        <f t="shared" si="77"/>
        <v>0</v>
      </c>
      <c r="H275" s="145" t="s">
        <v>614</v>
      </c>
      <c r="I275" s="146"/>
      <c r="J275" s="146" t="s">
        <v>614</v>
      </c>
      <c r="K275" s="89">
        <f t="shared" si="70"/>
        <v>0</v>
      </c>
      <c r="L275" s="89">
        <f t="shared" si="72"/>
        <v>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hidden="1" customHeight="1" x14ac:dyDescent="0.2">
      <c r="A276" s="140"/>
      <c r="B276" s="736" t="s">
        <v>645</v>
      </c>
      <c r="C276" s="711"/>
      <c r="D276" s="98" t="s">
        <v>646</v>
      </c>
      <c r="E276" s="100">
        <v>0</v>
      </c>
      <c r="F276" s="100">
        <f>SUM(F277:F279)</f>
        <v>0</v>
      </c>
      <c r="G276" s="101">
        <f>SUM(G277:G279)</f>
        <v>0</v>
      </c>
      <c r="H276" s="102" t="s">
        <v>614</v>
      </c>
      <c r="I276" s="103"/>
      <c r="J276" s="103" t="s">
        <v>614</v>
      </c>
      <c r="K276" s="89">
        <f t="shared" si="70"/>
        <v>0</v>
      </c>
      <c r="L276" s="89">
        <f t="shared" si="72"/>
        <v>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40"/>
      <c r="B277" s="118"/>
      <c r="C277" s="141" t="s">
        <v>549</v>
      </c>
      <c r="D277" s="142" t="s">
        <v>647</v>
      </c>
      <c r="E277" s="143">
        <v>0</v>
      </c>
      <c r="F277" s="143">
        <f t="shared" ref="F277:G279" si="78">F570</f>
        <v>0</v>
      </c>
      <c r="G277" s="144">
        <f t="shared" si="78"/>
        <v>0</v>
      </c>
      <c r="H277" s="145" t="s">
        <v>211</v>
      </c>
      <c r="I277" s="146"/>
      <c r="J277" s="146" t="s">
        <v>211</v>
      </c>
      <c r="K277" s="89">
        <f t="shared" si="70"/>
        <v>0</v>
      </c>
      <c r="L277" s="89">
        <f t="shared" si="72"/>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hidden="1" customHeight="1" x14ac:dyDescent="0.2">
      <c r="A278" s="140"/>
      <c r="B278" s="118"/>
      <c r="C278" s="141" t="s">
        <v>551</v>
      </c>
      <c r="D278" s="142" t="s">
        <v>648</v>
      </c>
      <c r="E278" s="143">
        <v>0</v>
      </c>
      <c r="F278" s="143">
        <f t="shared" si="78"/>
        <v>0</v>
      </c>
      <c r="G278" s="144">
        <f t="shared" si="78"/>
        <v>0</v>
      </c>
      <c r="H278" s="145" t="s">
        <v>614</v>
      </c>
      <c r="I278" s="146"/>
      <c r="J278" s="146" t="s">
        <v>614</v>
      </c>
      <c r="K278" s="89">
        <f t="shared" si="70"/>
        <v>0</v>
      </c>
      <c r="L278" s="89">
        <f t="shared" si="72"/>
        <v>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hidden="1" customHeight="1" x14ac:dyDescent="0.2">
      <c r="A279" s="140"/>
      <c r="B279" s="118"/>
      <c r="C279" s="141" t="s">
        <v>553</v>
      </c>
      <c r="D279" s="142" t="s">
        <v>649</v>
      </c>
      <c r="E279" s="143">
        <v>0</v>
      </c>
      <c r="F279" s="143">
        <f t="shared" si="78"/>
        <v>0</v>
      </c>
      <c r="G279" s="144">
        <f t="shared" si="78"/>
        <v>0</v>
      </c>
      <c r="H279" s="145" t="s">
        <v>614</v>
      </c>
      <c r="I279" s="146"/>
      <c r="J279" s="146" t="s">
        <v>614</v>
      </c>
      <c r="K279" s="89">
        <f t="shared" si="70"/>
        <v>0</v>
      </c>
      <c r="L279" s="89">
        <f t="shared" si="72"/>
        <v>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40"/>
      <c r="B280" s="736" t="s">
        <v>650</v>
      </c>
      <c r="C280" s="711"/>
      <c r="D280" s="98" t="s">
        <v>651</v>
      </c>
      <c r="E280" s="100">
        <v>0</v>
      </c>
      <c r="F280" s="100">
        <f>SUM(F284:F286)</f>
        <v>0</v>
      </c>
      <c r="G280" s="101">
        <f>SUM(G284:G286)</f>
        <v>0</v>
      </c>
      <c r="H280" s="102" t="s">
        <v>614</v>
      </c>
      <c r="I280" s="103"/>
      <c r="J280" s="103" t="s">
        <v>614</v>
      </c>
      <c r="K280" s="89">
        <f t="shared" si="70"/>
        <v>0</v>
      </c>
      <c r="L280" s="89">
        <f t="shared" si="72"/>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hidden="1" customHeight="1" x14ac:dyDescent="0.2">
      <c r="A281" s="140"/>
      <c r="B281" s="118"/>
      <c r="C281" s="141" t="s">
        <v>549</v>
      </c>
      <c r="D281" s="142" t="s">
        <v>652</v>
      </c>
      <c r="E281" s="143">
        <v>0</v>
      </c>
      <c r="F281" s="143">
        <f>F574</f>
        <v>0</v>
      </c>
      <c r="G281" s="144">
        <f>G574</f>
        <v>0</v>
      </c>
      <c r="H281" s="145" t="s">
        <v>614</v>
      </c>
      <c r="I281" s="146"/>
      <c r="J281" s="146" t="s">
        <v>614</v>
      </c>
      <c r="K281" s="89">
        <f t="shared" si="70"/>
        <v>0</v>
      </c>
      <c r="L281" s="89">
        <f t="shared" si="72"/>
        <v>0</v>
      </c>
      <c r="M281" s="11"/>
      <c r="N281" s="11"/>
      <c r="O281" s="11"/>
      <c r="P281" s="11"/>
      <c r="Q281" s="11"/>
      <c r="R281" s="11"/>
      <c r="S281" s="11"/>
      <c r="T281" s="11"/>
      <c r="U281" s="11"/>
      <c r="V281" s="11"/>
      <c r="W281" s="11"/>
      <c r="X281" s="11"/>
      <c r="Y281" s="11"/>
      <c r="Z281" s="11"/>
      <c r="AA281" s="11"/>
      <c r="AB281" s="11"/>
      <c r="AC281" s="11"/>
      <c r="AD281" s="11"/>
      <c r="AE281" s="11"/>
      <c r="AF281" s="11"/>
      <c r="AG281" s="11"/>
      <c r="AH281" s="11"/>
      <c r="AI281" s="11"/>
      <c r="AJ281" s="11"/>
    </row>
    <row r="282" spans="1:36" ht="12.75" hidden="1" customHeight="1" x14ac:dyDescent="0.2">
      <c r="A282" s="140"/>
      <c r="B282" s="118"/>
      <c r="C282" s="141" t="s">
        <v>551</v>
      </c>
      <c r="D282" s="142" t="s">
        <v>653</v>
      </c>
      <c r="E282" s="143">
        <v>0</v>
      </c>
      <c r="F282" s="143">
        <f>F575</f>
        <v>0</v>
      </c>
      <c r="G282" s="144">
        <f>G575</f>
        <v>0</v>
      </c>
      <c r="H282" s="145" t="s">
        <v>211</v>
      </c>
      <c r="I282" s="146"/>
      <c r="J282" s="146" t="s">
        <v>211</v>
      </c>
      <c r="K282" s="89">
        <f t="shared" si="70"/>
        <v>0</v>
      </c>
      <c r="L282" s="89">
        <f t="shared" si="72"/>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hidden="1" customHeight="1" x14ac:dyDescent="0.2">
      <c r="A283" s="140"/>
      <c r="B283" s="736" t="s">
        <v>654</v>
      </c>
      <c r="C283" s="711"/>
      <c r="D283" s="98" t="s">
        <v>655</v>
      </c>
      <c r="E283" s="100">
        <v>0</v>
      </c>
      <c r="F283" s="100">
        <f>SUM(F284:F286)</f>
        <v>0</v>
      </c>
      <c r="G283" s="101">
        <f>SUM(G284:G286)</f>
        <v>0</v>
      </c>
      <c r="H283" s="102" t="s">
        <v>614</v>
      </c>
      <c r="I283" s="103"/>
      <c r="J283" s="103" t="s">
        <v>614</v>
      </c>
      <c r="K283" s="89">
        <f t="shared" si="70"/>
        <v>0</v>
      </c>
      <c r="L283" s="89">
        <f t="shared" si="72"/>
        <v>0</v>
      </c>
      <c r="M283" s="11"/>
      <c r="N283" s="11"/>
      <c r="O283" s="11"/>
      <c r="P283" s="11"/>
      <c r="Q283" s="11"/>
      <c r="R283" s="11"/>
      <c r="S283" s="11"/>
      <c r="T283" s="11"/>
      <c r="U283" s="11"/>
      <c r="V283" s="11"/>
      <c r="W283" s="11"/>
      <c r="X283" s="11"/>
      <c r="Y283" s="11"/>
      <c r="Z283" s="11"/>
      <c r="AA283" s="11"/>
      <c r="AB283" s="11"/>
      <c r="AC283" s="11"/>
      <c r="AD283" s="11"/>
      <c r="AE283" s="11"/>
      <c r="AF283" s="11"/>
      <c r="AG283" s="11"/>
      <c r="AH283" s="11"/>
      <c r="AI283" s="11"/>
      <c r="AJ283" s="11"/>
    </row>
    <row r="284" spans="1:36" ht="12.75" hidden="1" customHeight="1" x14ac:dyDescent="0.2">
      <c r="A284" s="140"/>
      <c r="B284" s="118"/>
      <c r="C284" s="141" t="s">
        <v>549</v>
      </c>
      <c r="D284" s="142" t="s">
        <v>656</v>
      </c>
      <c r="E284" s="143">
        <v>0</v>
      </c>
      <c r="F284" s="143">
        <f t="shared" ref="F284:G286" si="79">F577</f>
        <v>0</v>
      </c>
      <c r="G284" s="144">
        <f t="shared" si="79"/>
        <v>0</v>
      </c>
      <c r="H284" s="145" t="s">
        <v>614</v>
      </c>
      <c r="I284" s="146"/>
      <c r="J284" s="146" t="s">
        <v>614</v>
      </c>
      <c r="K284" s="89">
        <f t="shared" si="70"/>
        <v>0</v>
      </c>
      <c r="L284" s="89">
        <f t="shared" si="72"/>
        <v>0</v>
      </c>
      <c r="M284" s="11"/>
      <c r="N284" s="11"/>
      <c r="O284" s="11"/>
      <c r="P284" s="11"/>
      <c r="Q284" s="11"/>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40"/>
      <c r="B285" s="118"/>
      <c r="C285" s="141" t="s">
        <v>551</v>
      </c>
      <c r="D285" s="142" t="s">
        <v>657</v>
      </c>
      <c r="E285" s="143">
        <v>0</v>
      </c>
      <c r="F285" s="143">
        <f t="shared" si="79"/>
        <v>0</v>
      </c>
      <c r="G285" s="144">
        <f t="shared" si="79"/>
        <v>0</v>
      </c>
      <c r="H285" s="145" t="s">
        <v>614</v>
      </c>
      <c r="I285" s="146"/>
      <c r="J285" s="146" t="s">
        <v>614</v>
      </c>
      <c r="K285" s="89">
        <f t="shared" si="70"/>
        <v>0</v>
      </c>
      <c r="L285" s="89">
        <f t="shared" si="72"/>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hidden="1" customHeight="1" x14ac:dyDescent="0.2">
      <c r="A286" s="140"/>
      <c r="B286" s="118"/>
      <c r="C286" s="141" t="s">
        <v>553</v>
      </c>
      <c r="D286" s="142" t="s">
        <v>658</v>
      </c>
      <c r="E286" s="143">
        <v>0</v>
      </c>
      <c r="F286" s="143">
        <f t="shared" si="79"/>
        <v>0</v>
      </c>
      <c r="G286" s="144">
        <f t="shared" si="79"/>
        <v>0</v>
      </c>
      <c r="H286" s="145" t="s">
        <v>211</v>
      </c>
      <c r="I286" s="146"/>
      <c r="J286" s="146" t="s">
        <v>211</v>
      </c>
      <c r="K286" s="89">
        <f t="shared" si="70"/>
        <v>0</v>
      </c>
      <c r="L286" s="89">
        <f t="shared" si="72"/>
        <v>0</v>
      </c>
      <c r="M286" s="11"/>
      <c r="N286" s="11"/>
      <c r="O286" s="11"/>
      <c r="P286" s="11"/>
      <c r="Q286" s="11"/>
      <c r="R286" s="11"/>
      <c r="S286" s="11"/>
      <c r="T286" s="11"/>
      <c r="U286" s="11"/>
      <c r="V286" s="11"/>
      <c r="W286" s="11"/>
      <c r="X286" s="11"/>
      <c r="Y286" s="11"/>
      <c r="Z286" s="11"/>
      <c r="AA286" s="11"/>
      <c r="AB286" s="11"/>
      <c r="AC286" s="11"/>
      <c r="AD286" s="11"/>
      <c r="AE286" s="11"/>
      <c r="AF286" s="11"/>
      <c r="AG286" s="11"/>
      <c r="AH286" s="11"/>
      <c r="AI286" s="11"/>
      <c r="AJ286" s="11"/>
    </row>
    <row r="287" spans="1:36" ht="12.75" customHeight="1" x14ac:dyDescent="0.2">
      <c r="A287" s="728" t="s">
        <v>659</v>
      </c>
      <c r="B287" s="709"/>
      <c r="C287" s="711"/>
      <c r="D287" s="83" t="s">
        <v>190</v>
      </c>
      <c r="E287" s="85">
        <v>191731.8</v>
      </c>
      <c r="F287" s="85">
        <f>SUM(F289,F394,F401)</f>
        <v>2643.8</v>
      </c>
      <c r="G287" s="86">
        <f>SUM(G289,G394,G401)</f>
        <v>194375.6</v>
      </c>
      <c r="H287" s="92">
        <f>SUM(H289,H394,H401)</f>
        <v>46762</v>
      </c>
      <c r="I287" s="93">
        <f>SUM(I289,I394,I401)</f>
        <v>47276</v>
      </c>
      <c r="J287" s="93">
        <f>SUM(J289,J394,J401)</f>
        <v>47755</v>
      </c>
      <c r="K287" s="89">
        <f t="shared" si="70"/>
        <v>388751.19999999995</v>
      </c>
      <c r="L287" s="89">
        <f t="shared" si="72"/>
        <v>194375.6</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customHeight="1" x14ac:dyDescent="0.2">
      <c r="A288" s="728" t="s">
        <v>191</v>
      </c>
      <c r="B288" s="709"/>
      <c r="C288" s="711"/>
      <c r="D288" s="83" t="s">
        <v>192</v>
      </c>
      <c r="E288" s="85">
        <v>68744.999999999985</v>
      </c>
      <c r="F288" s="85">
        <f>F289-F320+F348-F390</f>
        <v>0</v>
      </c>
      <c r="G288" s="86">
        <f>G289-G320+G348-G390</f>
        <v>68745</v>
      </c>
      <c r="H288" s="92">
        <f>H289-H320+H348-H390</f>
        <v>0</v>
      </c>
      <c r="I288" s="93">
        <f>I289-I320+I348-I390</f>
        <v>0</v>
      </c>
      <c r="J288" s="93">
        <f>J289-J320+J348-J390</f>
        <v>0</v>
      </c>
      <c r="K288" s="89">
        <f t="shared" si="70"/>
        <v>137490</v>
      </c>
      <c r="L288" s="89">
        <f t="shared" si="72"/>
        <v>68745</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customHeight="1" x14ac:dyDescent="0.2">
      <c r="A289" s="728" t="s">
        <v>193</v>
      </c>
      <c r="B289" s="709"/>
      <c r="C289" s="711"/>
      <c r="D289" s="83" t="s">
        <v>194</v>
      </c>
      <c r="E289" s="85">
        <v>191295.3</v>
      </c>
      <c r="F289" s="85">
        <f>SUM(F290,F357)</f>
        <v>1870.8</v>
      </c>
      <c r="G289" s="86">
        <f>SUM(G290,G357)</f>
        <v>193166.1</v>
      </c>
      <c r="H289" s="92">
        <f>SUM(H290,H357)</f>
        <v>45978</v>
      </c>
      <c r="I289" s="93">
        <f>SUM(I290,I357)</f>
        <v>46471</v>
      </c>
      <c r="J289" s="93">
        <f>SUM(J290,J357)</f>
        <v>46918</v>
      </c>
      <c r="K289" s="89">
        <f t="shared" si="70"/>
        <v>386332.19999999995</v>
      </c>
      <c r="L289" s="89">
        <f t="shared" si="72"/>
        <v>193166.1</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customHeight="1" x14ac:dyDescent="0.2">
      <c r="A290" s="728" t="s">
        <v>195</v>
      </c>
      <c r="B290" s="709"/>
      <c r="C290" s="711"/>
      <c r="D290" s="83" t="s">
        <v>196</v>
      </c>
      <c r="E290" s="85">
        <v>208793</v>
      </c>
      <c r="F290" s="85">
        <f>SUM(F291,F308,F319,F354)</f>
        <v>0</v>
      </c>
      <c r="G290" s="86">
        <f>SUM(G291,G308,G319,G354)</f>
        <v>208793</v>
      </c>
      <c r="H290" s="92">
        <f>SUM(H291,H308,H319,H354)</f>
        <v>45978</v>
      </c>
      <c r="I290" s="93">
        <f>SUM(I291,I308,I319,I354)</f>
        <v>46471</v>
      </c>
      <c r="J290" s="93">
        <f>SUM(J291,J308,J319,J354)</f>
        <v>46918</v>
      </c>
      <c r="K290" s="89">
        <f t="shared" si="70"/>
        <v>417586</v>
      </c>
      <c r="L290" s="89">
        <f t="shared" si="72"/>
        <v>208793</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customHeight="1" x14ac:dyDescent="0.2">
      <c r="A291" s="728" t="s">
        <v>660</v>
      </c>
      <c r="B291" s="709"/>
      <c r="C291" s="711"/>
      <c r="D291" s="83" t="s">
        <v>198</v>
      </c>
      <c r="E291" s="85">
        <v>63945</v>
      </c>
      <c r="F291" s="85">
        <f>SUM(F292,F295,F303)</f>
        <v>0</v>
      </c>
      <c r="G291" s="86">
        <f>SUM(G292,G295,G303)</f>
        <v>63945</v>
      </c>
      <c r="H291" s="92">
        <f>SUM(H292,H295,H303)</f>
        <v>0</v>
      </c>
      <c r="I291" s="93">
        <f>SUM(I292,I295,I303)</f>
        <v>0</v>
      </c>
      <c r="J291" s="93">
        <f>SUM(J292,J295,J303)</f>
        <v>0</v>
      </c>
      <c r="K291" s="89">
        <f t="shared" si="70"/>
        <v>127890</v>
      </c>
      <c r="L291" s="89">
        <f t="shared" si="72"/>
        <v>63945</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hidden="1" customHeight="1" x14ac:dyDescent="0.2">
      <c r="A292" s="728" t="s">
        <v>661</v>
      </c>
      <c r="B292" s="709"/>
      <c r="C292" s="711"/>
      <c r="D292" s="96" t="s">
        <v>200</v>
      </c>
      <c r="E292" s="85">
        <v>0</v>
      </c>
      <c r="F292" s="85">
        <f t="shared" ref="F292:J293" si="80">SUM(F293)</f>
        <v>0</v>
      </c>
      <c r="G292" s="86">
        <f t="shared" si="80"/>
        <v>0</v>
      </c>
      <c r="H292" s="92">
        <f t="shared" si="80"/>
        <v>0</v>
      </c>
      <c r="I292" s="93">
        <f t="shared" si="80"/>
        <v>0</v>
      </c>
      <c r="J292" s="93">
        <f t="shared" si="80"/>
        <v>0</v>
      </c>
      <c r="K292" s="89">
        <f t="shared" si="70"/>
        <v>0</v>
      </c>
      <c r="L292" s="89">
        <f t="shared" si="72"/>
        <v>0</v>
      </c>
      <c r="M292" s="11"/>
      <c r="N292" s="11"/>
      <c r="O292" s="11"/>
      <c r="P292" s="11"/>
      <c r="Q292" s="11"/>
      <c r="R292" s="11"/>
      <c r="S292" s="11"/>
      <c r="T292" s="11"/>
      <c r="U292" s="11"/>
      <c r="V292" s="11"/>
      <c r="W292" s="11"/>
      <c r="X292" s="11"/>
      <c r="Y292" s="11"/>
      <c r="Z292" s="11"/>
      <c r="AA292" s="11"/>
      <c r="AB292" s="11"/>
      <c r="AC292" s="11"/>
      <c r="AD292" s="11"/>
      <c r="AE292" s="11"/>
      <c r="AF292" s="11"/>
      <c r="AG292" s="11"/>
      <c r="AH292" s="11"/>
      <c r="AI292" s="11"/>
      <c r="AJ292" s="11"/>
    </row>
    <row r="293" spans="1:36" ht="12.75" hidden="1" customHeight="1" x14ac:dyDescent="0.2">
      <c r="A293" s="728" t="s">
        <v>662</v>
      </c>
      <c r="B293" s="709"/>
      <c r="C293" s="711"/>
      <c r="D293" s="96" t="s">
        <v>202</v>
      </c>
      <c r="E293" s="85">
        <v>0</v>
      </c>
      <c r="F293" s="85">
        <f t="shared" si="80"/>
        <v>0</v>
      </c>
      <c r="G293" s="86">
        <f t="shared" si="80"/>
        <v>0</v>
      </c>
      <c r="H293" s="92">
        <f t="shared" si="80"/>
        <v>0</v>
      </c>
      <c r="I293" s="93">
        <f t="shared" si="80"/>
        <v>0</v>
      </c>
      <c r="J293" s="93">
        <f t="shared" si="80"/>
        <v>0</v>
      </c>
      <c r="K293" s="89">
        <f t="shared" si="70"/>
        <v>0</v>
      </c>
      <c r="L293" s="89">
        <f t="shared" si="72"/>
        <v>0</v>
      </c>
      <c r="M293" s="11"/>
      <c r="N293" s="11"/>
      <c r="O293" s="11"/>
      <c r="P293" s="11"/>
      <c r="Q293" s="11"/>
      <c r="R293" s="11"/>
      <c r="S293" s="11"/>
      <c r="T293" s="11"/>
      <c r="U293" s="11"/>
      <c r="V293" s="11"/>
      <c r="W293" s="11"/>
      <c r="X293" s="11"/>
      <c r="Y293" s="11"/>
      <c r="Z293" s="11"/>
      <c r="AA293" s="11"/>
      <c r="AB293" s="11"/>
      <c r="AC293" s="11"/>
      <c r="AD293" s="11"/>
      <c r="AE293" s="11"/>
      <c r="AF293" s="11"/>
      <c r="AG293" s="11"/>
      <c r="AH293" s="11"/>
      <c r="AI293" s="11"/>
      <c r="AJ293" s="11"/>
    </row>
    <row r="294" spans="1:36" ht="12.75" hidden="1" customHeight="1" x14ac:dyDescent="0.2">
      <c r="A294" s="148"/>
      <c r="B294" s="727" t="s">
        <v>663</v>
      </c>
      <c r="C294" s="717"/>
      <c r="D294" s="149" t="s">
        <v>204</v>
      </c>
      <c r="E294" s="151">
        <v>0</v>
      </c>
      <c r="F294" s="151"/>
      <c r="G294" s="152">
        <f>SUM(F294,E294)</f>
        <v>0</v>
      </c>
      <c r="H294" s="153">
        <f>ROUND(F294*H$7, )</f>
        <v>0</v>
      </c>
      <c r="I294" s="154">
        <f>ROUND(G294*I$7, )</f>
        <v>0</v>
      </c>
      <c r="J294" s="154">
        <f>ROUND(H294*J$7, )</f>
        <v>0</v>
      </c>
      <c r="K294" s="89">
        <f t="shared" si="70"/>
        <v>0</v>
      </c>
      <c r="L294" s="89">
        <f t="shared" si="72"/>
        <v>0</v>
      </c>
      <c r="M294" s="11"/>
      <c r="N294" s="11"/>
      <c r="O294" s="11"/>
      <c r="P294" s="11"/>
      <c r="Q294" s="11"/>
      <c r="R294" s="11"/>
      <c r="S294" s="11"/>
      <c r="T294" s="11"/>
      <c r="U294" s="11"/>
      <c r="V294" s="11"/>
      <c r="W294" s="11"/>
      <c r="X294" s="11"/>
      <c r="Y294" s="11"/>
      <c r="Z294" s="11"/>
      <c r="AA294" s="11"/>
      <c r="AB294" s="11"/>
      <c r="AC294" s="11"/>
      <c r="AD294" s="11"/>
      <c r="AE294" s="11"/>
      <c r="AF294" s="11"/>
      <c r="AG294" s="11"/>
      <c r="AH294" s="11"/>
      <c r="AI294" s="11"/>
      <c r="AJ294" s="11"/>
    </row>
    <row r="295" spans="1:36" ht="12.75" customHeight="1" x14ac:dyDescent="0.2">
      <c r="A295" s="728" t="s">
        <v>205</v>
      </c>
      <c r="B295" s="709"/>
      <c r="C295" s="711"/>
      <c r="D295" s="83" t="s">
        <v>206</v>
      </c>
      <c r="E295" s="85">
        <v>63945</v>
      </c>
      <c r="F295" s="85">
        <f>SUM(F296,F299)</f>
        <v>0</v>
      </c>
      <c r="G295" s="86">
        <f>SUM(G296,G299)</f>
        <v>63945</v>
      </c>
      <c r="H295" s="92">
        <f>SUM(H296,H299)</f>
        <v>0</v>
      </c>
      <c r="I295" s="93">
        <f>SUM(I296,I299)</f>
        <v>0</v>
      </c>
      <c r="J295" s="93">
        <f>SUM(J296,J299)</f>
        <v>0</v>
      </c>
      <c r="K295" s="89">
        <f t="shared" si="70"/>
        <v>127890</v>
      </c>
      <c r="L295" s="89">
        <f t="shared" si="72"/>
        <v>63945</v>
      </c>
      <c r="M295" s="11"/>
      <c r="N295" s="11"/>
      <c r="O295" s="11"/>
      <c r="P295" s="11"/>
      <c r="Q295" s="11"/>
      <c r="R295" s="11"/>
      <c r="S295" s="11"/>
      <c r="T295" s="11"/>
      <c r="U295" s="11"/>
      <c r="V295" s="11"/>
      <c r="W295" s="11"/>
      <c r="X295" s="11"/>
      <c r="Y295" s="11"/>
      <c r="Z295" s="11"/>
      <c r="AA295" s="11"/>
      <c r="AB295" s="11"/>
      <c r="AC295" s="11"/>
      <c r="AD295" s="11"/>
      <c r="AE295" s="11"/>
      <c r="AF295" s="11"/>
      <c r="AG295" s="11"/>
      <c r="AH295" s="11"/>
      <c r="AI295" s="11"/>
      <c r="AJ295" s="11"/>
    </row>
    <row r="296" spans="1:36" ht="12.75" hidden="1" customHeight="1" x14ac:dyDescent="0.2">
      <c r="A296" s="728" t="s">
        <v>664</v>
      </c>
      <c r="B296" s="709"/>
      <c r="C296" s="711"/>
      <c r="D296" s="96" t="s">
        <v>208</v>
      </c>
      <c r="E296" s="85"/>
      <c r="F296" s="85"/>
      <c r="G296" s="86"/>
      <c r="H296" s="92"/>
      <c r="I296" s="93"/>
      <c r="J296" s="93"/>
      <c r="K296" s="89">
        <f t="shared" si="70"/>
        <v>0</v>
      </c>
      <c r="L296" s="89">
        <f t="shared" si="72"/>
        <v>0</v>
      </c>
      <c r="M296" s="11"/>
      <c r="N296" s="11"/>
      <c r="O296" s="11"/>
      <c r="P296" s="11"/>
      <c r="Q296" s="11"/>
      <c r="R296" s="11"/>
      <c r="S296" s="11"/>
      <c r="T296" s="11"/>
      <c r="U296" s="11"/>
      <c r="V296" s="11"/>
      <c r="W296" s="11"/>
      <c r="X296" s="11"/>
      <c r="Y296" s="11"/>
      <c r="Z296" s="11"/>
      <c r="AA296" s="11"/>
      <c r="AB296" s="11"/>
      <c r="AC296" s="11"/>
      <c r="AD296" s="11"/>
      <c r="AE296" s="11"/>
      <c r="AF296" s="11"/>
      <c r="AG296" s="11"/>
      <c r="AH296" s="11"/>
      <c r="AI296" s="11"/>
      <c r="AJ296" s="11"/>
    </row>
    <row r="297" spans="1:36" ht="12.75" hidden="1" customHeight="1" x14ac:dyDescent="0.2">
      <c r="A297" s="148"/>
      <c r="B297" s="727" t="s">
        <v>209</v>
      </c>
      <c r="C297" s="717"/>
      <c r="D297" s="149" t="s">
        <v>210</v>
      </c>
      <c r="E297" s="151">
        <v>0</v>
      </c>
      <c r="F297" s="151"/>
      <c r="G297" s="152">
        <f>SUM(F297,E297)</f>
        <v>0</v>
      </c>
      <c r="H297" s="155">
        <f t="shared" ref="H297:J298" si="81">ROUND(F297*H$7, )</f>
        <v>0</v>
      </c>
      <c r="I297" s="156">
        <f t="shared" si="81"/>
        <v>0</v>
      </c>
      <c r="J297" s="156">
        <f t="shared" si="81"/>
        <v>0</v>
      </c>
      <c r="K297" s="89">
        <f t="shared" si="70"/>
        <v>0</v>
      </c>
      <c r="L297" s="89">
        <f t="shared" si="72"/>
        <v>0</v>
      </c>
      <c r="M297" s="11"/>
      <c r="N297" s="11"/>
      <c r="O297" s="11"/>
      <c r="P297" s="11"/>
      <c r="Q297" s="11"/>
      <c r="R297" s="11"/>
      <c r="S297" s="11"/>
      <c r="T297" s="11"/>
      <c r="U297" s="11"/>
      <c r="V297" s="11"/>
      <c r="W297" s="11"/>
      <c r="X297" s="11"/>
      <c r="Y297" s="11"/>
      <c r="Z297" s="11"/>
      <c r="AA297" s="11"/>
      <c r="AB297" s="11"/>
      <c r="AC297" s="11"/>
      <c r="AD297" s="11"/>
      <c r="AE297" s="11"/>
      <c r="AF297" s="11"/>
      <c r="AG297" s="11"/>
      <c r="AH297" s="11"/>
      <c r="AI297" s="11"/>
      <c r="AJ297" s="11"/>
    </row>
    <row r="298" spans="1:36" ht="12.75" hidden="1" customHeight="1" x14ac:dyDescent="0.2">
      <c r="A298" s="157"/>
      <c r="B298" s="727" t="s">
        <v>665</v>
      </c>
      <c r="C298" s="717"/>
      <c r="D298" s="149" t="s">
        <v>213</v>
      </c>
      <c r="E298" s="151">
        <v>0</v>
      </c>
      <c r="F298" s="151"/>
      <c r="G298" s="152">
        <f>SUM(F298,E298)</f>
        <v>0</v>
      </c>
      <c r="H298" s="155">
        <f t="shared" si="81"/>
        <v>0</v>
      </c>
      <c r="I298" s="156">
        <f t="shared" si="81"/>
        <v>0</v>
      </c>
      <c r="J298" s="156">
        <f t="shared" si="81"/>
        <v>0</v>
      </c>
      <c r="K298" s="89">
        <f t="shared" si="70"/>
        <v>0</v>
      </c>
      <c r="L298" s="89">
        <f t="shared" si="72"/>
        <v>0</v>
      </c>
      <c r="M298" s="11"/>
      <c r="N298" s="11"/>
      <c r="O298" s="11"/>
      <c r="P298" s="11"/>
      <c r="Q298" s="11"/>
      <c r="R298" s="11"/>
      <c r="S298" s="11"/>
      <c r="T298" s="11"/>
      <c r="U298" s="11"/>
      <c r="V298" s="11"/>
      <c r="W298" s="11"/>
      <c r="X298" s="11"/>
      <c r="Y298" s="11"/>
      <c r="Z298" s="11"/>
      <c r="AA298" s="11"/>
      <c r="AB298" s="11"/>
      <c r="AC298" s="11"/>
      <c r="AD298" s="11"/>
      <c r="AE298" s="11"/>
      <c r="AF298" s="11"/>
      <c r="AG298" s="11"/>
      <c r="AH298" s="11"/>
      <c r="AI298" s="11"/>
      <c r="AJ298" s="11"/>
    </row>
    <row r="299" spans="1:36" ht="12.75" customHeight="1" x14ac:dyDescent="0.2">
      <c r="A299" s="728" t="s">
        <v>214</v>
      </c>
      <c r="B299" s="709"/>
      <c r="C299" s="711"/>
      <c r="D299" s="83" t="s">
        <v>215</v>
      </c>
      <c r="E299" s="85">
        <v>63945</v>
      </c>
      <c r="F299" s="85">
        <f>SUM(F300:F302)</f>
        <v>0</v>
      </c>
      <c r="G299" s="86">
        <f>SUM(G300:G302)</f>
        <v>63945</v>
      </c>
      <c r="H299" s="92">
        <f>SUM(H300:H302)</f>
        <v>0</v>
      </c>
      <c r="I299" s="93">
        <f>SUM(I300:I302)</f>
        <v>0</v>
      </c>
      <c r="J299" s="93">
        <f>SUM(J300:J302)</f>
        <v>0</v>
      </c>
      <c r="K299" s="89">
        <f t="shared" si="70"/>
        <v>127890</v>
      </c>
      <c r="L299" s="89">
        <f t="shared" si="72"/>
        <v>63945</v>
      </c>
      <c r="M299" s="11"/>
      <c r="N299" s="11"/>
      <c r="O299" s="11"/>
      <c r="P299" s="11"/>
      <c r="Q299" s="11"/>
      <c r="R299" s="11"/>
      <c r="S299" s="11"/>
      <c r="T299" s="11"/>
      <c r="U299" s="11"/>
      <c r="V299" s="11"/>
      <c r="W299" s="11"/>
      <c r="X299" s="11"/>
      <c r="Y299" s="11"/>
      <c r="Z299" s="11"/>
      <c r="AA299" s="11"/>
      <c r="AB299" s="11"/>
      <c r="AC299" s="11"/>
      <c r="AD299" s="11"/>
      <c r="AE299" s="11"/>
      <c r="AF299" s="11"/>
      <c r="AG299" s="11"/>
      <c r="AH299" s="11"/>
      <c r="AI299" s="11"/>
      <c r="AJ299" s="11"/>
    </row>
    <row r="300" spans="1:36" ht="12.75" customHeight="1" x14ac:dyDescent="0.2">
      <c r="A300" s="148"/>
      <c r="B300" s="727" t="s">
        <v>216</v>
      </c>
      <c r="C300" s="717"/>
      <c r="D300" s="158" t="s">
        <v>217</v>
      </c>
      <c r="E300" s="151">
        <v>56092</v>
      </c>
      <c r="F300" s="151"/>
      <c r="G300" s="152">
        <f>SUM(E300:F300)</f>
        <v>56092</v>
      </c>
      <c r="H300" s="159">
        <f>ROUND(F300*H$7, )</f>
        <v>0</v>
      </c>
      <c r="I300" s="160">
        <f>ROUND(F300*I$7, )</f>
        <v>0</v>
      </c>
      <c r="J300" s="160">
        <f>ROUND(F300*J$7, )</f>
        <v>0</v>
      </c>
      <c r="K300" s="89">
        <f t="shared" si="70"/>
        <v>112184</v>
      </c>
      <c r="L300" s="89">
        <f t="shared" si="72"/>
        <v>56092</v>
      </c>
      <c r="M300" s="11"/>
      <c r="N300" s="11"/>
      <c r="O300" s="11"/>
      <c r="P300" s="11"/>
      <c r="Q300" s="11"/>
      <c r="R300" s="11"/>
      <c r="S300" s="11"/>
      <c r="T300" s="11"/>
      <c r="U300" s="11"/>
      <c r="V300" s="11"/>
      <c r="W300" s="11"/>
      <c r="X300" s="11"/>
      <c r="Y300" s="11"/>
      <c r="Z300" s="11"/>
      <c r="AA300" s="11"/>
      <c r="AB300" s="11"/>
      <c r="AC300" s="11"/>
      <c r="AD300" s="11"/>
      <c r="AE300" s="11"/>
      <c r="AF300" s="11"/>
      <c r="AG300" s="11"/>
      <c r="AH300" s="11"/>
      <c r="AI300" s="11"/>
      <c r="AJ300" s="11"/>
    </row>
    <row r="301" spans="1:36" ht="24" customHeight="1" x14ac:dyDescent="0.2">
      <c r="A301" s="148"/>
      <c r="B301" s="727" t="s">
        <v>218</v>
      </c>
      <c r="C301" s="717"/>
      <c r="D301" s="161" t="s">
        <v>219</v>
      </c>
      <c r="E301" s="650">
        <v>7853</v>
      </c>
      <c r="F301" s="650"/>
      <c r="G301" s="152">
        <f>SUM(E301:F301)</f>
        <v>7853</v>
      </c>
      <c r="H301" s="159"/>
      <c r="I301" s="160"/>
      <c r="J301" s="160"/>
      <c r="K301" s="89">
        <f t="shared" si="70"/>
        <v>15706</v>
      </c>
      <c r="L301" s="89">
        <f t="shared" si="72"/>
        <v>7853</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24" hidden="1" customHeight="1" x14ac:dyDescent="0.2">
      <c r="A302" s="148"/>
      <c r="B302" s="737" t="s">
        <v>934</v>
      </c>
      <c r="C302" s="738"/>
      <c r="D302" s="163">
        <v>38023</v>
      </c>
      <c r="E302" s="162">
        <v>0</v>
      </c>
      <c r="F302" s="162"/>
      <c r="G302" s="152">
        <f>SUM(E302:F302)</f>
        <v>0</v>
      </c>
      <c r="H302" s="159">
        <f t="shared" ref="H302:H318" si="82">ROUND(F302*H$7, )</f>
        <v>0</v>
      </c>
      <c r="I302" s="160">
        <f>ROUND(F302*I$7, )</f>
        <v>0</v>
      </c>
      <c r="J302" s="160">
        <f>ROUND(F302*J$7, )</f>
        <v>0</v>
      </c>
      <c r="K302" s="89">
        <f t="shared" si="70"/>
        <v>0</v>
      </c>
      <c r="L302" s="89">
        <f t="shared" si="72"/>
        <v>0</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hidden="1" customHeight="1" x14ac:dyDescent="0.2">
      <c r="A303" s="728" t="s">
        <v>220</v>
      </c>
      <c r="B303" s="709"/>
      <c r="C303" s="711"/>
      <c r="D303" s="96" t="s">
        <v>221</v>
      </c>
      <c r="E303" s="85">
        <v>0</v>
      </c>
      <c r="F303" s="85"/>
      <c r="G303" s="164">
        <f>SUM(G304)</f>
        <v>0</v>
      </c>
      <c r="H303" s="165">
        <f t="shared" si="82"/>
        <v>0</v>
      </c>
      <c r="I303" s="166">
        <f>ROUND(G303*I$7, )</f>
        <v>0</v>
      </c>
      <c r="J303" s="166">
        <f>ROUND(H303*J$7, )</f>
        <v>0</v>
      </c>
      <c r="K303" s="89">
        <f t="shared" si="70"/>
        <v>0</v>
      </c>
      <c r="L303" s="89">
        <f t="shared" si="72"/>
        <v>0</v>
      </c>
      <c r="M303" s="11"/>
      <c r="N303" s="11"/>
      <c r="O303" s="11"/>
      <c r="P303" s="11"/>
      <c r="Q303" s="11"/>
      <c r="R303" s="11"/>
      <c r="S303" s="11"/>
      <c r="T303" s="11"/>
      <c r="U303" s="11"/>
      <c r="V303" s="11"/>
      <c r="W303" s="11"/>
      <c r="X303" s="11"/>
      <c r="Y303" s="11"/>
      <c r="Z303" s="11"/>
      <c r="AA303" s="11"/>
      <c r="AB303" s="11"/>
      <c r="AC303" s="11"/>
      <c r="AD303" s="11"/>
      <c r="AE303" s="11"/>
      <c r="AF303" s="11"/>
      <c r="AG303" s="11"/>
      <c r="AH303" s="11"/>
      <c r="AI303" s="11"/>
      <c r="AJ303" s="11"/>
    </row>
    <row r="304" spans="1:36" ht="12.75" hidden="1" customHeight="1" x14ac:dyDescent="0.2">
      <c r="A304" s="728" t="s">
        <v>222</v>
      </c>
      <c r="B304" s="709"/>
      <c r="C304" s="711"/>
      <c r="D304" s="96" t="s">
        <v>223</v>
      </c>
      <c r="E304" s="85">
        <v>0</v>
      </c>
      <c r="F304" s="85"/>
      <c r="G304" s="167">
        <f>SUM(G305)</f>
        <v>0</v>
      </c>
      <c r="H304" s="165">
        <f t="shared" si="82"/>
        <v>0</v>
      </c>
      <c r="I304" s="166">
        <f>ROUND(G304*I$7, )</f>
        <v>0</v>
      </c>
      <c r="J304" s="166">
        <f>ROUND(H304*J$7, )</f>
        <v>0</v>
      </c>
      <c r="K304" s="89">
        <f t="shared" si="70"/>
        <v>0</v>
      </c>
      <c r="L304" s="89">
        <f t="shared" si="72"/>
        <v>0</v>
      </c>
      <c r="M304" s="11"/>
      <c r="N304" s="11"/>
      <c r="O304" s="11"/>
      <c r="P304" s="11"/>
      <c r="Q304" s="11"/>
      <c r="R304" s="11"/>
      <c r="S304" s="11"/>
      <c r="T304" s="11"/>
      <c r="U304" s="11"/>
      <c r="V304" s="11"/>
      <c r="W304" s="11"/>
      <c r="X304" s="11"/>
      <c r="Y304" s="11"/>
      <c r="Z304" s="11"/>
      <c r="AA304" s="11"/>
      <c r="AB304" s="11"/>
      <c r="AC304" s="11"/>
      <c r="AD304" s="11"/>
      <c r="AE304" s="11"/>
      <c r="AF304" s="11"/>
      <c r="AG304" s="11"/>
      <c r="AH304" s="11"/>
      <c r="AI304" s="11"/>
      <c r="AJ304" s="11"/>
    </row>
    <row r="305" spans="1:36" ht="12.75" hidden="1" customHeight="1" x14ac:dyDescent="0.2">
      <c r="A305" s="148"/>
      <c r="B305" s="727" t="s">
        <v>224</v>
      </c>
      <c r="C305" s="717"/>
      <c r="D305" s="149" t="s">
        <v>225</v>
      </c>
      <c r="E305" s="151">
        <v>0</v>
      </c>
      <c r="F305" s="151"/>
      <c r="G305" s="152">
        <f>SUM(F305,E305)</f>
        <v>0</v>
      </c>
      <c r="H305" s="155">
        <f t="shared" si="82"/>
        <v>0</v>
      </c>
      <c r="I305" s="156">
        <f t="shared" ref="I305:J318" si="83">ROUND(H305*I$7, )</f>
        <v>0</v>
      </c>
      <c r="J305" s="156">
        <f t="shared" si="83"/>
        <v>0</v>
      </c>
      <c r="K305" s="89">
        <f t="shared" si="70"/>
        <v>0</v>
      </c>
      <c r="L305" s="89">
        <f t="shared" si="72"/>
        <v>0</v>
      </c>
      <c r="M305" s="11"/>
      <c r="N305" s="11"/>
      <c r="O305" s="11"/>
      <c r="P305" s="11"/>
      <c r="Q305" s="11"/>
      <c r="R305" s="11"/>
      <c r="S305" s="11"/>
      <c r="T305" s="11"/>
      <c r="U305" s="11"/>
      <c r="V305" s="11"/>
      <c r="W305" s="11"/>
      <c r="X305" s="11"/>
      <c r="Y305" s="11"/>
      <c r="Z305" s="11"/>
      <c r="AA305" s="11"/>
      <c r="AB305" s="11"/>
      <c r="AC305" s="11"/>
      <c r="AD305" s="11"/>
      <c r="AE305" s="11"/>
      <c r="AF305" s="11"/>
      <c r="AG305" s="11"/>
      <c r="AH305" s="11"/>
      <c r="AI305" s="11"/>
      <c r="AJ305" s="11"/>
    </row>
    <row r="306" spans="1:36" ht="12.75" hidden="1" customHeight="1" x14ac:dyDescent="0.2">
      <c r="A306" s="728" t="s">
        <v>226</v>
      </c>
      <c r="B306" s="709"/>
      <c r="C306" s="711"/>
      <c r="D306" s="96" t="s">
        <v>227</v>
      </c>
      <c r="E306" s="85">
        <v>0</v>
      </c>
      <c r="F306" s="85"/>
      <c r="G306" s="164">
        <f>SUM(G307)</f>
        <v>0</v>
      </c>
      <c r="H306" s="165">
        <f t="shared" si="82"/>
        <v>0</v>
      </c>
      <c r="I306" s="166">
        <f t="shared" si="83"/>
        <v>0</v>
      </c>
      <c r="J306" s="166">
        <f t="shared" si="83"/>
        <v>0</v>
      </c>
      <c r="K306" s="89">
        <f t="shared" si="70"/>
        <v>0</v>
      </c>
      <c r="L306" s="89">
        <f t="shared" si="72"/>
        <v>0</v>
      </c>
      <c r="M306" s="11"/>
      <c r="N306" s="11"/>
      <c r="O306" s="11"/>
      <c r="P306" s="11"/>
      <c r="Q306" s="11"/>
      <c r="R306" s="11"/>
      <c r="S306" s="11"/>
      <c r="T306" s="11"/>
      <c r="U306" s="11"/>
      <c r="V306" s="11"/>
      <c r="W306" s="11"/>
      <c r="X306" s="11"/>
      <c r="Y306" s="11"/>
      <c r="Z306" s="11"/>
      <c r="AA306" s="11"/>
      <c r="AB306" s="11"/>
      <c r="AC306" s="11"/>
      <c r="AD306" s="11"/>
      <c r="AE306" s="11"/>
      <c r="AF306" s="11"/>
      <c r="AG306" s="11"/>
      <c r="AH306" s="11"/>
      <c r="AI306" s="11"/>
      <c r="AJ306" s="11"/>
    </row>
    <row r="307" spans="1:36" ht="12.75" hidden="1" customHeight="1" x14ac:dyDescent="0.2">
      <c r="A307" s="148"/>
      <c r="B307" s="727" t="s">
        <v>228</v>
      </c>
      <c r="C307" s="717"/>
      <c r="D307" s="149" t="s">
        <v>229</v>
      </c>
      <c r="E307" s="151">
        <v>0</v>
      </c>
      <c r="F307" s="151"/>
      <c r="G307" s="152">
        <f>SUM(F307,E307)</f>
        <v>0</v>
      </c>
      <c r="H307" s="155">
        <f t="shared" si="82"/>
        <v>0</v>
      </c>
      <c r="I307" s="156">
        <f t="shared" si="83"/>
        <v>0</v>
      </c>
      <c r="J307" s="156">
        <f t="shared" si="83"/>
        <v>0</v>
      </c>
      <c r="K307" s="89">
        <f t="shared" si="70"/>
        <v>0</v>
      </c>
      <c r="L307" s="89">
        <f t="shared" si="72"/>
        <v>0</v>
      </c>
      <c r="M307" s="11"/>
      <c r="N307" s="11"/>
      <c r="O307" s="11"/>
      <c r="P307" s="11"/>
      <c r="Q307" s="11"/>
      <c r="R307" s="11"/>
      <c r="S307" s="11"/>
      <c r="T307" s="11"/>
      <c r="U307" s="11"/>
      <c r="V307" s="11"/>
      <c r="W307" s="11"/>
      <c r="X307" s="11"/>
      <c r="Y307" s="11"/>
      <c r="Z307" s="11"/>
      <c r="AA307" s="11"/>
      <c r="AB307" s="11"/>
      <c r="AC307" s="11"/>
      <c r="AD307" s="11"/>
      <c r="AE307" s="11"/>
      <c r="AF307" s="11"/>
      <c r="AG307" s="11"/>
      <c r="AH307" s="11"/>
      <c r="AI307" s="11"/>
      <c r="AJ307" s="11"/>
    </row>
    <row r="308" spans="1:36" ht="12.75" hidden="1" customHeight="1" x14ac:dyDescent="0.2">
      <c r="A308" s="728" t="s">
        <v>666</v>
      </c>
      <c r="B308" s="709"/>
      <c r="C308" s="711"/>
      <c r="D308" s="96" t="s">
        <v>231</v>
      </c>
      <c r="E308" s="85">
        <v>0</v>
      </c>
      <c r="F308" s="85"/>
      <c r="G308" s="164">
        <f>SUM(G309)</f>
        <v>0</v>
      </c>
      <c r="H308" s="165">
        <f t="shared" si="82"/>
        <v>0</v>
      </c>
      <c r="I308" s="166">
        <f t="shared" si="83"/>
        <v>0</v>
      </c>
      <c r="J308" s="166">
        <f t="shared" si="83"/>
        <v>0</v>
      </c>
      <c r="K308" s="89">
        <f t="shared" si="70"/>
        <v>0</v>
      </c>
      <c r="L308" s="89">
        <f t="shared" si="72"/>
        <v>0</v>
      </c>
      <c r="M308" s="11"/>
      <c r="N308" s="11"/>
      <c r="O308" s="11"/>
      <c r="P308" s="11"/>
      <c r="Q308" s="11"/>
      <c r="R308" s="11"/>
      <c r="S308" s="11"/>
      <c r="T308" s="11"/>
      <c r="U308" s="11"/>
      <c r="V308" s="11"/>
      <c r="W308" s="11"/>
      <c r="X308" s="11"/>
      <c r="Y308" s="11"/>
      <c r="Z308" s="11"/>
      <c r="AA308" s="11"/>
      <c r="AB308" s="11"/>
      <c r="AC308" s="11"/>
      <c r="AD308" s="11"/>
      <c r="AE308" s="11"/>
      <c r="AF308" s="11"/>
      <c r="AG308" s="11"/>
      <c r="AH308" s="11"/>
      <c r="AI308" s="11"/>
      <c r="AJ308" s="11"/>
    </row>
    <row r="309" spans="1:36" ht="12.75" hidden="1" customHeight="1" x14ac:dyDescent="0.2">
      <c r="A309" s="728" t="s">
        <v>232</v>
      </c>
      <c r="B309" s="709"/>
      <c r="C309" s="711"/>
      <c r="D309" s="96" t="s">
        <v>233</v>
      </c>
      <c r="E309" s="85">
        <v>0</v>
      </c>
      <c r="F309" s="85"/>
      <c r="G309" s="167">
        <f>SUM(G310,G313,G317:G318)</f>
        <v>0</v>
      </c>
      <c r="H309" s="165">
        <f t="shared" si="82"/>
        <v>0</v>
      </c>
      <c r="I309" s="166">
        <f t="shared" si="83"/>
        <v>0</v>
      </c>
      <c r="J309" s="166">
        <f t="shared" si="83"/>
        <v>0</v>
      </c>
      <c r="K309" s="89">
        <f t="shared" si="70"/>
        <v>0</v>
      </c>
      <c r="L309" s="89">
        <f t="shared" si="72"/>
        <v>0</v>
      </c>
      <c r="M309" s="11"/>
      <c r="N309" s="11"/>
      <c r="O309" s="11"/>
      <c r="P309" s="11"/>
      <c r="Q309" s="11"/>
      <c r="R309" s="11"/>
      <c r="S309" s="11"/>
      <c r="T309" s="11"/>
      <c r="U309" s="11"/>
      <c r="V309" s="11"/>
      <c r="W309" s="11"/>
      <c r="X309" s="11"/>
      <c r="Y309" s="11"/>
      <c r="Z309" s="11"/>
      <c r="AA309" s="11"/>
      <c r="AB309" s="11"/>
      <c r="AC309" s="11"/>
      <c r="AD309" s="11"/>
      <c r="AE309" s="11"/>
      <c r="AF309" s="11"/>
      <c r="AG309" s="11"/>
      <c r="AH309" s="11"/>
      <c r="AI309" s="11"/>
      <c r="AJ309" s="11"/>
    </row>
    <row r="310" spans="1:36" ht="12.75" hidden="1" customHeight="1" x14ac:dyDescent="0.2">
      <c r="A310" s="112"/>
      <c r="B310" s="736" t="s">
        <v>667</v>
      </c>
      <c r="C310" s="711"/>
      <c r="D310" s="98" t="s">
        <v>235</v>
      </c>
      <c r="E310" s="100">
        <v>0</v>
      </c>
      <c r="F310" s="100"/>
      <c r="G310" s="167">
        <f>SUM(G311:G312)</f>
        <v>0</v>
      </c>
      <c r="H310" s="168">
        <f t="shared" si="82"/>
        <v>0</v>
      </c>
      <c r="I310" s="169">
        <f t="shared" si="83"/>
        <v>0</v>
      </c>
      <c r="J310" s="169">
        <f t="shared" si="83"/>
        <v>0</v>
      </c>
      <c r="K310" s="89">
        <f t="shared" si="70"/>
        <v>0</v>
      </c>
      <c r="L310" s="89">
        <f t="shared" si="72"/>
        <v>0</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170"/>
      <c r="B311" s="171"/>
      <c r="C311" s="172" t="s">
        <v>236</v>
      </c>
      <c r="D311" s="173" t="s">
        <v>237</v>
      </c>
      <c r="E311" s="175">
        <v>0</v>
      </c>
      <c r="F311" s="175"/>
      <c r="G311" s="152">
        <f>SUM(F311,E311)</f>
        <v>0</v>
      </c>
      <c r="H311" s="176">
        <f t="shared" si="82"/>
        <v>0</v>
      </c>
      <c r="I311" s="177">
        <f t="shared" si="83"/>
        <v>0</v>
      </c>
      <c r="J311" s="177">
        <f t="shared" si="83"/>
        <v>0</v>
      </c>
      <c r="K311" s="89">
        <f t="shared" si="70"/>
        <v>0</v>
      </c>
      <c r="L311" s="89">
        <f t="shared" si="72"/>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170"/>
      <c r="B312" s="171"/>
      <c r="C312" s="172" t="s">
        <v>238</v>
      </c>
      <c r="D312" s="173" t="s">
        <v>239</v>
      </c>
      <c r="E312" s="175">
        <v>0</v>
      </c>
      <c r="F312" s="175"/>
      <c r="G312" s="152">
        <f>SUM(F312,E312)</f>
        <v>0</v>
      </c>
      <c r="H312" s="176">
        <f t="shared" si="82"/>
        <v>0</v>
      </c>
      <c r="I312" s="177">
        <f t="shared" si="83"/>
        <v>0</v>
      </c>
      <c r="J312" s="177">
        <f t="shared" si="83"/>
        <v>0</v>
      </c>
      <c r="K312" s="89">
        <f t="shared" si="70"/>
        <v>0</v>
      </c>
      <c r="L312" s="89">
        <f t="shared" si="72"/>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112"/>
      <c r="B313" s="736" t="s">
        <v>240</v>
      </c>
      <c r="C313" s="711"/>
      <c r="D313" s="98" t="s">
        <v>241</v>
      </c>
      <c r="E313" s="100">
        <v>0</v>
      </c>
      <c r="F313" s="100"/>
      <c r="G313" s="167">
        <f>SUM(G314:G316)</f>
        <v>0</v>
      </c>
      <c r="H313" s="168">
        <f t="shared" si="82"/>
        <v>0</v>
      </c>
      <c r="I313" s="169">
        <f t="shared" si="83"/>
        <v>0</v>
      </c>
      <c r="J313" s="169">
        <f t="shared" si="83"/>
        <v>0</v>
      </c>
      <c r="K313" s="89">
        <f t="shared" si="70"/>
        <v>0</v>
      </c>
      <c r="L313" s="89">
        <f t="shared" si="72"/>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170"/>
      <c r="B314" s="171"/>
      <c r="C314" s="172" t="s">
        <v>242</v>
      </c>
      <c r="D314" s="173" t="s">
        <v>243</v>
      </c>
      <c r="E314" s="175">
        <v>0</v>
      </c>
      <c r="F314" s="175"/>
      <c r="G314" s="152">
        <f>SUM(F314,E314)</f>
        <v>0</v>
      </c>
      <c r="H314" s="176">
        <f t="shared" si="82"/>
        <v>0</v>
      </c>
      <c r="I314" s="177">
        <f t="shared" si="83"/>
        <v>0</v>
      </c>
      <c r="J314" s="177">
        <f t="shared" si="83"/>
        <v>0</v>
      </c>
      <c r="K314" s="89">
        <f t="shared" si="70"/>
        <v>0</v>
      </c>
      <c r="L314" s="89">
        <f t="shared" si="72"/>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170"/>
      <c r="B315" s="171"/>
      <c r="C315" s="172" t="s">
        <v>244</v>
      </c>
      <c r="D315" s="173" t="s">
        <v>245</v>
      </c>
      <c r="E315" s="175">
        <v>0</v>
      </c>
      <c r="F315" s="175"/>
      <c r="G315" s="152">
        <f>SUM(F315,E315)</f>
        <v>0</v>
      </c>
      <c r="H315" s="176">
        <f t="shared" si="82"/>
        <v>0</v>
      </c>
      <c r="I315" s="177">
        <f t="shared" si="83"/>
        <v>0</v>
      </c>
      <c r="J315" s="177">
        <f t="shared" si="83"/>
        <v>0</v>
      </c>
      <c r="K315" s="89">
        <f t="shared" si="70"/>
        <v>0</v>
      </c>
      <c r="L315" s="89">
        <f t="shared" si="72"/>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170"/>
      <c r="B316" s="171"/>
      <c r="C316" s="172" t="s">
        <v>246</v>
      </c>
      <c r="D316" s="173" t="s">
        <v>247</v>
      </c>
      <c r="E316" s="175">
        <v>0</v>
      </c>
      <c r="F316" s="175"/>
      <c r="G316" s="152">
        <f>SUM(F316,E316)</f>
        <v>0</v>
      </c>
      <c r="H316" s="176">
        <f t="shared" si="82"/>
        <v>0</v>
      </c>
      <c r="I316" s="177">
        <f t="shared" si="83"/>
        <v>0</v>
      </c>
      <c r="J316" s="177">
        <f t="shared" si="83"/>
        <v>0</v>
      </c>
      <c r="K316" s="89">
        <f t="shared" si="70"/>
        <v>0</v>
      </c>
      <c r="L316" s="89">
        <f t="shared" si="72"/>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hidden="1" customHeight="1" x14ac:dyDescent="0.2">
      <c r="A317" s="170"/>
      <c r="B317" s="727" t="s">
        <v>248</v>
      </c>
      <c r="C317" s="717"/>
      <c r="D317" s="149" t="s">
        <v>249</v>
      </c>
      <c r="E317" s="151">
        <v>0</v>
      </c>
      <c r="F317" s="151"/>
      <c r="G317" s="152">
        <f>SUM(F317,E317)</f>
        <v>0</v>
      </c>
      <c r="H317" s="155">
        <f t="shared" si="82"/>
        <v>0</v>
      </c>
      <c r="I317" s="156">
        <f t="shared" si="83"/>
        <v>0</v>
      </c>
      <c r="J317" s="156">
        <f t="shared" si="83"/>
        <v>0</v>
      </c>
      <c r="K317" s="89">
        <f t="shared" si="70"/>
        <v>0</v>
      </c>
      <c r="L317" s="89">
        <f t="shared" si="72"/>
        <v>0</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hidden="1" customHeight="1" x14ac:dyDescent="0.2">
      <c r="A318" s="170"/>
      <c r="B318" s="727" t="s">
        <v>250</v>
      </c>
      <c r="C318" s="717"/>
      <c r="D318" s="149" t="s">
        <v>251</v>
      </c>
      <c r="E318" s="151">
        <v>0</v>
      </c>
      <c r="F318" s="151"/>
      <c r="G318" s="152">
        <f>SUM(F318,E318)</f>
        <v>0</v>
      </c>
      <c r="H318" s="155">
        <f t="shared" si="82"/>
        <v>0</v>
      </c>
      <c r="I318" s="156">
        <f t="shared" si="83"/>
        <v>0</v>
      </c>
      <c r="J318" s="156">
        <f t="shared" si="83"/>
        <v>0</v>
      </c>
      <c r="K318" s="89">
        <f t="shared" si="70"/>
        <v>0</v>
      </c>
      <c r="L318" s="89">
        <f t="shared" si="72"/>
        <v>0</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12.75" customHeight="1" x14ac:dyDescent="0.2">
      <c r="A319" s="728" t="s">
        <v>668</v>
      </c>
      <c r="B319" s="709"/>
      <c r="C319" s="711"/>
      <c r="D319" s="83" t="s">
        <v>253</v>
      </c>
      <c r="E319" s="85">
        <v>144848</v>
      </c>
      <c r="F319" s="85">
        <f>SUM(F320,F343,F345,F348)</f>
        <v>0</v>
      </c>
      <c r="G319" s="86">
        <f>SUM(G320,G343,G345,G348)</f>
        <v>144848</v>
      </c>
      <c r="H319" s="92">
        <f>SUM(H320,H343,H345,H348)</f>
        <v>45978</v>
      </c>
      <c r="I319" s="93">
        <f>SUM(I320,I343,I345,I348)</f>
        <v>46471</v>
      </c>
      <c r="J319" s="93">
        <f>SUM(J320,J343,J345,J348)</f>
        <v>46918</v>
      </c>
      <c r="K319" s="89">
        <f t="shared" si="70"/>
        <v>289696</v>
      </c>
      <c r="L319" s="89">
        <f t="shared" si="72"/>
        <v>144848</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12.75" customHeight="1" x14ac:dyDescent="0.2">
      <c r="A320" s="728" t="s">
        <v>43</v>
      </c>
      <c r="B320" s="709"/>
      <c r="C320" s="711"/>
      <c r="D320" s="83" t="s">
        <v>254</v>
      </c>
      <c r="E320" s="85">
        <v>143197</v>
      </c>
      <c r="F320" s="85">
        <f>SUM(F321,F340,F341,F342)</f>
        <v>0</v>
      </c>
      <c r="G320" s="86">
        <f>SUM(G321,G340,G341,G342)</f>
        <v>143197</v>
      </c>
      <c r="H320" s="92">
        <f>SUM(H321,H340,H341,H342)</f>
        <v>45978</v>
      </c>
      <c r="I320" s="93">
        <f>SUM(I321,I340,I341,I342)</f>
        <v>46471</v>
      </c>
      <c r="J320" s="93">
        <f>SUM(J321,J340,J341,J342)</f>
        <v>46918</v>
      </c>
      <c r="K320" s="89">
        <f t="shared" si="70"/>
        <v>286394</v>
      </c>
      <c r="L320" s="89">
        <f t="shared" si="72"/>
        <v>143197</v>
      </c>
      <c r="M320" s="11"/>
      <c r="N320" s="11"/>
      <c r="O320" s="11"/>
      <c r="P320" s="11"/>
      <c r="Q320" s="11"/>
      <c r="R320" s="11"/>
      <c r="S320" s="11"/>
      <c r="T320" s="11"/>
      <c r="U320" s="11"/>
      <c r="V320" s="11"/>
      <c r="W320" s="11"/>
      <c r="X320" s="11"/>
      <c r="Y320" s="11"/>
      <c r="Z320" s="11"/>
      <c r="AA320" s="11"/>
      <c r="AB320" s="11"/>
      <c r="AC320" s="11"/>
      <c r="AD320" s="11"/>
      <c r="AE320" s="11"/>
      <c r="AF320" s="11"/>
      <c r="AG320" s="11"/>
      <c r="AH320" s="11"/>
      <c r="AI320" s="11"/>
      <c r="AJ320" s="11"/>
    </row>
    <row r="321" spans="1:36" ht="39" customHeight="1" x14ac:dyDescent="0.2">
      <c r="A321" s="112"/>
      <c r="B321" s="736" t="s">
        <v>255</v>
      </c>
      <c r="C321" s="711"/>
      <c r="D321" s="106" t="s">
        <v>256</v>
      </c>
      <c r="E321" s="100">
        <v>60531</v>
      </c>
      <c r="F321" s="100">
        <f>SUM(F322,F323,F325,F333,F334,F337:F338,F339,F324,F335:F336)</f>
        <v>0</v>
      </c>
      <c r="G321" s="101">
        <f>SUM(G322,G323,G325,G333,G334,G337:G338,G339,G324,G335:G336)</f>
        <v>60531</v>
      </c>
      <c r="H321" s="102">
        <f>SUM(H322,H323,H325,H333,H334,H337,H339)</f>
        <v>28553</v>
      </c>
      <c r="I321" s="103">
        <f>SUM(I322,I323,I325,I333,I334,I337,I339)</f>
        <v>28553</v>
      </c>
      <c r="J321" s="103">
        <f>SUM(J322,J323,J325,J333,J334,J337,J339)</f>
        <v>28553</v>
      </c>
      <c r="K321" s="89">
        <f t="shared" si="70"/>
        <v>121062</v>
      </c>
      <c r="L321" s="89">
        <f t="shared" si="72"/>
        <v>60531</v>
      </c>
      <c r="M321" s="11"/>
      <c r="N321" s="11"/>
      <c r="O321" s="11"/>
      <c r="P321" s="11"/>
      <c r="Q321" s="11"/>
      <c r="R321" s="11"/>
      <c r="S321" s="11"/>
      <c r="T321" s="11"/>
      <c r="U321" s="11"/>
      <c r="V321" s="11"/>
      <c r="W321" s="11"/>
      <c r="X321" s="11"/>
      <c r="Y321" s="11"/>
      <c r="Z321" s="11"/>
      <c r="AA321" s="11"/>
      <c r="AB321" s="11"/>
      <c r="AC321" s="11"/>
      <c r="AD321" s="11"/>
      <c r="AE321" s="11"/>
      <c r="AF321" s="11"/>
      <c r="AG321" s="11"/>
      <c r="AH321" s="11"/>
      <c r="AI321" s="11"/>
      <c r="AJ321" s="11"/>
    </row>
    <row r="322" spans="1:36" ht="39.75" customHeight="1" x14ac:dyDescent="0.2">
      <c r="A322" s="170"/>
      <c r="B322" s="178"/>
      <c r="C322" s="680" t="s">
        <v>257</v>
      </c>
      <c r="D322" s="158"/>
      <c r="E322" s="151">
        <v>19823</v>
      </c>
      <c r="F322" s="151"/>
      <c r="G322" s="179">
        <f>SUM(E322:F322)</f>
        <v>19823</v>
      </c>
      <c r="H322" s="159">
        <v>10543</v>
      </c>
      <c r="I322" s="160">
        <v>10543</v>
      </c>
      <c r="J322" s="160">
        <v>10543</v>
      </c>
      <c r="K322" s="89">
        <f t="shared" si="70"/>
        <v>39646</v>
      </c>
      <c r="L322" s="89">
        <f t="shared" si="72"/>
        <v>19823</v>
      </c>
      <c r="M322" s="105"/>
      <c r="N322" s="105">
        <f>G322+G323+F342+6184</f>
        <v>47128</v>
      </c>
      <c r="O322" s="105"/>
      <c r="P322" s="105"/>
      <c r="Q322" s="105"/>
      <c r="R322" s="105"/>
      <c r="S322" s="105"/>
      <c r="T322" s="105"/>
      <c r="U322" s="105"/>
      <c r="V322" s="105"/>
      <c r="W322" s="105"/>
      <c r="X322" s="105"/>
      <c r="Y322" s="11"/>
      <c r="Z322" s="11"/>
      <c r="AA322" s="11"/>
      <c r="AB322" s="11"/>
      <c r="AC322" s="11"/>
      <c r="AD322" s="11"/>
      <c r="AE322" s="11"/>
      <c r="AF322" s="11"/>
      <c r="AG322" s="11"/>
      <c r="AH322" s="11"/>
      <c r="AI322" s="11"/>
      <c r="AJ322" s="11"/>
    </row>
    <row r="323" spans="1:36" ht="39" customHeight="1" x14ac:dyDescent="0.2">
      <c r="A323" s="170"/>
      <c r="B323" s="178"/>
      <c r="C323" s="680" t="s">
        <v>930</v>
      </c>
      <c r="D323" s="158"/>
      <c r="E323" s="151">
        <v>21121</v>
      </c>
      <c r="F323" s="151"/>
      <c r="G323" s="179">
        <f>SUM(E323:F323)</f>
        <v>21121</v>
      </c>
      <c r="H323" s="159">
        <v>9993</v>
      </c>
      <c r="I323" s="160">
        <v>9993</v>
      </c>
      <c r="J323" s="160">
        <v>9993</v>
      </c>
      <c r="K323" s="89">
        <f t="shared" si="70"/>
        <v>42242</v>
      </c>
      <c r="L323" s="89">
        <f t="shared" si="72"/>
        <v>21121</v>
      </c>
      <c r="M323" s="105"/>
      <c r="N323" s="105"/>
      <c r="O323" s="105"/>
      <c r="P323" s="105"/>
      <c r="Q323" s="105"/>
      <c r="R323" s="105"/>
      <c r="S323" s="105"/>
      <c r="T323" s="105"/>
      <c r="U323" s="105"/>
      <c r="V323" s="105"/>
      <c r="W323" s="105"/>
      <c r="X323" s="105"/>
      <c r="Y323" s="11"/>
      <c r="Z323" s="11"/>
      <c r="AA323" s="11"/>
      <c r="AB323" s="11"/>
      <c r="AC323" s="11"/>
      <c r="AD323" s="11"/>
      <c r="AE323" s="11"/>
      <c r="AF323" s="11"/>
      <c r="AG323" s="11"/>
      <c r="AH323" s="11"/>
      <c r="AI323" s="11"/>
      <c r="AJ323" s="11"/>
    </row>
    <row r="324" spans="1:36" ht="39" hidden="1" customHeight="1" x14ac:dyDescent="0.2">
      <c r="A324" s="170"/>
      <c r="B324" s="178"/>
      <c r="C324" s="680" t="s">
        <v>258</v>
      </c>
      <c r="D324" s="158"/>
      <c r="E324" s="151">
        <v>0</v>
      </c>
      <c r="F324" s="151"/>
      <c r="G324" s="179">
        <f>SUM(E324:F324)</f>
        <v>0</v>
      </c>
      <c r="H324" s="159">
        <v>9993</v>
      </c>
      <c r="I324" s="160">
        <v>9993</v>
      </c>
      <c r="J324" s="160">
        <v>9993</v>
      </c>
      <c r="K324" s="89">
        <f t="shared" si="70"/>
        <v>0</v>
      </c>
      <c r="L324" s="89">
        <f t="shared" si="72"/>
        <v>0</v>
      </c>
      <c r="M324" s="105"/>
      <c r="N324" s="105"/>
      <c r="O324" s="105"/>
      <c r="P324" s="105"/>
      <c r="Q324" s="105"/>
      <c r="R324" s="105"/>
      <c r="S324" s="105"/>
      <c r="T324" s="105"/>
      <c r="U324" s="105"/>
      <c r="V324" s="105"/>
      <c r="W324" s="105"/>
      <c r="X324" s="105"/>
      <c r="Y324" s="11"/>
      <c r="Z324" s="11"/>
      <c r="AA324" s="11"/>
      <c r="AB324" s="11"/>
      <c r="AC324" s="11"/>
      <c r="AD324" s="11"/>
      <c r="AE324" s="11"/>
      <c r="AF324" s="11"/>
      <c r="AG324" s="11"/>
      <c r="AH324" s="11"/>
      <c r="AI324" s="11"/>
      <c r="AJ324" s="11"/>
    </row>
    <row r="325" spans="1:36" ht="56.25" customHeight="1" x14ac:dyDescent="0.2">
      <c r="A325" s="170"/>
      <c r="B325" s="178"/>
      <c r="C325" s="680" t="s">
        <v>259</v>
      </c>
      <c r="D325" s="158"/>
      <c r="E325" s="151">
        <v>1072</v>
      </c>
      <c r="F325" s="151">
        <f>SUM(F326:F329,F332)</f>
        <v>0</v>
      </c>
      <c r="G325" s="179">
        <f>SUM(G326:G329,G332)</f>
        <v>1072</v>
      </c>
      <c r="H325" s="180">
        <f t="shared" ref="H325:J326" si="84">SUBTOTAL(9,H327:H328)</f>
        <v>0</v>
      </c>
      <c r="I325" s="181">
        <f t="shared" si="84"/>
        <v>0</v>
      </c>
      <c r="J325" s="181">
        <f t="shared" si="84"/>
        <v>0</v>
      </c>
      <c r="K325" s="89">
        <f t="shared" si="70"/>
        <v>2144</v>
      </c>
      <c r="L325" s="89">
        <f t="shared" si="72"/>
        <v>1072</v>
      </c>
      <c r="M325" s="105"/>
      <c r="N325" s="105"/>
      <c r="O325" s="105"/>
      <c r="P325" s="105"/>
      <c r="Q325" s="105"/>
      <c r="R325" s="105"/>
      <c r="S325" s="105"/>
      <c r="T325" s="105"/>
      <c r="U325" s="105"/>
      <c r="V325" s="105"/>
      <c r="W325" s="105"/>
      <c r="X325" s="105"/>
      <c r="Y325" s="11"/>
      <c r="Z325" s="11"/>
      <c r="AA325" s="11"/>
      <c r="AB325" s="11"/>
      <c r="AC325" s="11"/>
      <c r="AD325" s="11"/>
      <c r="AE325" s="11"/>
      <c r="AF325" s="11"/>
      <c r="AG325" s="11"/>
      <c r="AH325" s="11"/>
      <c r="AI325" s="11"/>
      <c r="AJ325" s="11"/>
    </row>
    <row r="326" spans="1:36" ht="38.25" customHeight="1" x14ac:dyDescent="0.2">
      <c r="A326" s="170"/>
      <c r="B326" s="178"/>
      <c r="C326" s="680" t="s">
        <v>669</v>
      </c>
      <c r="D326" s="158"/>
      <c r="E326" s="151">
        <v>1072</v>
      </c>
      <c r="F326" s="151"/>
      <c r="G326" s="179">
        <f t="shared" ref="G326:G342" si="85">SUM(E326:F326)</f>
        <v>1072</v>
      </c>
      <c r="H326" s="180">
        <f t="shared" si="84"/>
        <v>0</v>
      </c>
      <c r="I326" s="181">
        <f t="shared" si="84"/>
        <v>0</v>
      </c>
      <c r="J326" s="181">
        <f t="shared" si="84"/>
        <v>0</v>
      </c>
      <c r="K326" s="89">
        <f t="shared" si="70"/>
        <v>2144</v>
      </c>
      <c r="L326" s="89">
        <f t="shared" si="72"/>
        <v>1072</v>
      </c>
      <c r="M326" s="105"/>
      <c r="N326" s="105"/>
      <c r="O326" s="105"/>
      <c r="P326" s="105"/>
      <c r="Q326" s="105"/>
      <c r="R326" s="105"/>
      <c r="S326" s="105"/>
      <c r="T326" s="105"/>
      <c r="U326" s="105"/>
      <c r="V326" s="105"/>
      <c r="W326" s="105"/>
      <c r="X326" s="105"/>
      <c r="Y326" s="11"/>
      <c r="Z326" s="11"/>
      <c r="AA326" s="11"/>
      <c r="AB326" s="11"/>
      <c r="AC326" s="11"/>
      <c r="AD326" s="11"/>
      <c r="AE326" s="11"/>
      <c r="AF326" s="11"/>
      <c r="AG326" s="11"/>
      <c r="AH326" s="11"/>
      <c r="AI326" s="11"/>
      <c r="AJ326" s="11"/>
    </row>
    <row r="327" spans="1:36" ht="42" hidden="1" customHeight="1" x14ac:dyDescent="0.2">
      <c r="A327" s="170"/>
      <c r="B327" s="178"/>
      <c r="C327" s="680" t="s">
        <v>670</v>
      </c>
      <c r="D327" s="158"/>
      <c r="E327" s="151">
        <v>0</v>
      </c>
      <c r="F327" s="151"/>
      <c r="G327" s="179">
        <f t="shared" si="85"/>
        <v>0</v>
      </c>
      <c r="H327" s="182">
        <v>286</v>
      </c>
      <c r="I327" s="183">
        <v>294</v>
      </c>
      <c r="J327" s="183">
        <v>385</v>
      </c>
      <c r="K327" s="89">
        <f t="shared" si="70"/>
        <v>0</v>
      </c>
      <c r="L327" s="89">
        <f t="shared" si="72"/>
        <v>0</v>
      </c>
      <c r="M327" s="105"/>
      <c r="N327" s="105"/>
      <c r="O327" s="105"/>
      <c r="P327" s="105"/>
      <c r="Q327" s="105"/>
      <c r="R327" s="105"/>
      <c r="S327" s="105"/>
      <c r="T327" s="105"/>
      <c r="U327" s="105"/>
      <c r="V327" s="105"/>
      <c r="W327" s="105"/>
      <c r="X327" s="105"/>
      <c r="Y327" s="11"/>
      <c r="Z327" s="11"/>
      <c r="AA327" s="11"/>
      <c r="AB327" s="11"/>
      <c r="AC327" s="11"/>
      <c r="AD327" s="11"/>
      <c r="AE327" s="11"/>
      <c r="AF327" s="11"/>
      <c r="AG327" s="11"/>
      <c r="AH327" s="11"/>
      <c r="AI327" s="11"/>
      <c r="AJ327" s="11"/>
    </row>
    <row r="328" spans="1:36" ht="38.25" hidden="1" customHeight="1" x14ac:dyDescent="0.2">
      <c r="A328" s="170"/>
      <c r="B328" s="178"/>
      <c r="C328" s="680" t="s">
        <v>262</v>
      </c>
      <c r="D328" s="158"/>
      <c r="E328" s="151">
        <v>0</v>
      </c>
      <c r="F328" s="151"/>
      <c r="G328" s="179">
        <f t="shared" si="85"/>
        <v>0</v>
      </c>
      <c r="H328" s="182"/>
      <c r="I328" s="183"/>
      <c r="J328" s="183"/>
      <c r="K328" s="89">
        <f t="shared" si="70"/>
        <v>0</v>
      </c>
      <c r="L328" s="89">
        <f t="shared" si="72"/>
        <v>0</v>
      </c>
      <c r="M328" s="105"/>
      <c r="N328" s="105"/>
      <c r="O328" s="105"/>
      <c r="P328" s="105"/>
      <c r="Q328" s="105"/>
      <c r="R328" s="105"/>
      <c r="S328" s="105"/>
      <c r="T328" s="105"/>
      <c r="U328" s="105"/>
      <c r="V328" s="105"/>
      <c r="W328" s="105"/>
      <c r="X328" s="105"/>
      <c r="Y328" s="11"/>
      <c r="Z328" s="11"/>
      <c r="AA328" s="11"/>
      <c r="AB328" s="11"/>
      <c r="AC328" s="11"/>
      <c r="AD328" s="11"/>
      <c r="AE328" s="11"/>
      <c r="AF328" s="11"/>
      <c r="AG328" s="11"/>
      <c r="AH328" s="11"/>
      <c r="AI328" s="11"/>
      <c r="AJ328" s="11"/>
    </row>
    <row r="329" spans="1:36" ht="12.75" hidden="1" customHeight="1" x14ac:dyDescent="0.2">
      <c r="A329" s="170"/>
      <c r="B329" s="178"/>
      <c r="C329" s="680" t="s">
        <v>671</v>
      </c>
      <c r="D329" s="158"/>
      <c r="E329" s="151">
        <v>0</v>
      </c>
      <c r="F329" s="151"/>
      <c r="G329" s="184">
        <f t="shared" si="85"/>
        <v>0</v>
      </c>
      <c r="H329" s="182"/>
      <c r="I329" s="183"/>
      <c r="J329" s="183"/>
      <c r="K329" s="89">
        <f t="shared" si="70"/>
        <v>0</v>
      </c>
      <c r="L329" s="89">
        <f t="shared" si="72"/>
        <v>0</v>
      </c>
      <c r="M329" s="105"/>
      <c r="N329" s="105"/>
      <c r="O329" s="105"/>
      <c r="P329" s="105"/>
      <c r="Q329" s="105"/>
      <c r="R329" s="105"/>
      <c r="S329" s="105"/>
      <c r="T329" s="105"/>
      <c r="U329" s="105"/>
      <c r="V329" s="105"/>
      <c r="W329" s="105"/>
      <c r="X329" s="105"/>
      <c r="Y329" s="11"/>
      <c r="Z329" s="11"/>
      <c r="AA329" s="11"/>
      <c r="AB329" s="11"/>
      <c r="AC329" s="11"/>
      <c r="AD329" s="11"/>
      <c r="AE329" s="11"/>
      <c r="AF329" s="11"/>
      <c r="AG329" s="11"/>
      <c r="AH329" s="11"/>
      <c r="AI329" s="11"/>
      <c r="AJ329" s="11"/>
    </row>
    <row r="330" spans="1:36" ht="63.75" hidden="1" customHeight="1" x14ac:dyDescent="0.2">
      <c r="A330" s="185"/>
      <c r="B330" s="186"/>
      <c r="C330" s="681" t="s">
        <v>264</v>
      </c>
      <c r="D330" s="187"/>
      <c r="E330" s="189">
        <v>0</v>
      </c>
      <c r="F330" s="189"/>
      <c r="G330" s="184">
        <f t="shared" si="85"/>
        <v>0</v>
      </c>
      <c r="H330" s="190"/>
      <c r="I330" s="191"/>
      <c r="J330" s="191"/>
      <c r="K330" s="89">
        <f t="shared" si="70"/>
        <v>0</v>
      </c>
      <c r="L330" s="89">
        <f t="shared" si="72"/>
        <v>0</v>
      </c>
      <c r="M330" s="108"/>
      <c r="N330" s="108"/>
      <c r="O330" s="108"/>
      <c r="P330" s="108"/>
      <c r="Q330" s="108"/>
      <c r="R330" s="108"/>
      <c r="S330" s="108"/>
      <c r="T330" s="108"/>
      <c r="U330" s="108"/>
      <c r="V330" s="108"/>
      <c r="W330" s="108"/>
      <c r="X330" s="108"/>
      <c r="Y330" s="109"/>
      <c r="Z330" s="109"/>
      <c r="AA330" s="109"/>
      <c r="AB330" s="109"/>
      <c r="AC330" s="109"/>
      <c r="AD330" s="109"/>
      <c r="AE330" s="109"/>
      <c r="AF330" s="109"/>
      <c r="AG330" s="109"/>
      <c r="AH330" s="109"/>
      <c r="AI330" s="109"/>
      <c r="AJ330" s="109"/>
    </row>
    <row r="331" spans="1:36" ht="38.25" hidden="1" customHeight="1" x14ac:dyDescent="0.2">
      <c r="A331" s="185"/>
      <c r="B331" s="186"/>
      <c r="C331" s="681" t="s">
        <v>265</v>
      </c>
      <c r="D331" s="187"/>
      <c r="E331" s="189">
        <v>0</v>
      </c>
      <c r="F331" s="189"/>
      <c r="G331" s="184">
        <f t="shared" si="85"/>
        <v>0</v>
      </c>
      <c r="H331" s="190"/>
      <c r="I331" s="191"/>
      <c r="J331" s="191"/>
      <c r="K331" s="129">
        <f t="shared" si="70"/>
        <v>0</v>
      </c>
      <c r="L331" s="129">
        <f t="shared" si="72"/>
        <v>0</v>
      </c>
      <c r="M331" s="108"/>
      <c r="N331" s="108"/>
      <c r="O331" s="108"/>
      <c r="P331" s="108"/>
      <c r="Q331" s="108"/>
      <c r="R331" s="108"/>
      <c r="S331" s="108"/>
      <c r="T331" s="108"/>
      <c r="U331" s="108"/>
      <c r="V331" s="108"/>
      <c r="W331" s="108"/>
      <c r="X331" s="108"/>
      <c r="Y331" s="109"/>
      <c r="Z331" s="109"/>
      <c r="AA331" s="109"/>
      <c r="AB331" s="109"/>
      <c r="AC331" s="109"/>
      <c r="AD331" s="109"/>
      <c r="AE331" s="109"/>
      <c r="AF331" s="109"/>
      <c r="AG331" s="109"/>
      <c r="AH331" s="109"/>
      <c r="AI331" s="109"/>
      <c r="AJ331" s="109"/>
    </row>
    <row r="332" spans="1:36" ht="38.25" hidden="1" customHeight="1" x14ac:dyDescent="0.2">
      <c r="A332" s="185"/>
      <c r="B332" s="186"/>
      <c r="C332" s="680" t="s">
        <v>266</v>
      </c>
      <c r="D332" s="187"/>
      <c r="E332" s="189">
        <v>0</v>
      </c>
      <c r="F332" s="189"/>
      <c r="G332" s="184">
        <f t="shared" si="85"/>
        <v>0</v>
      </c>
      <c r="H332" s="190"/>
      <c r="I332" s="191"/>
      <c r="J332" s="191"/>
      <c r="K332" s="129">
        <f t="shared" si="70"/>
        <v>0</v>
      </c>
      <c r="L332" s="129">
        <f t="shared" si="72"/>
        <v>0</v>
      </c>
      <c r="M332" s="108"/>
      <c r="N332" s="108"/>
      <c r="O332" s="108"/>
      <c r="P332" s="108"/>
      <c r="Q332" s="108"/>
      <c r="R332" s="108"/>
      <c r="S332" s="108"/>
      <c r="T332" s="108"/>
      <c r="U332" s="108"/>
      <c r="V332" s="108"/>
      <c r="W332" s="108"/>
      <c r="X332" s="108"/>
      <c r="Y332" s="109"/>
      <c r="Z332" s="109"/>
      <c r="AA332" s="109"/>
      <c r="AB332" s="109"/>
      <c r="AC332" s="109"/>
      <c r="AD332" s="109"/>
      <c r="AE332" s="109"/>
      <c r="AF332" s="109"/>
      <c r="AG332" s="109"/>
      <c r="AH332" s="109"/>
      <c r="AI332" s="109"/>
      <c r="AJ332" s="109"/>
    </row>
    <row r="333" spans="1:36" ht="38.25" hidden="1" customHeight="1" x14ac:dyDescent="0.2">
      <c r="A333" s="170"/>
      <c r="B333" s="178"/>
      <c r="C333" s="680" t="s">
        <v>267</v>
      </c>
      <c r="D333" s="158"/>
      <c r="E333" s="151">
        <v>0</v>
      </c>
      <c r="F333" s="151"/>
      <c r="G333" s="179">
        <f t="shared" si="85"/>
        <v>0</v>
      </c>
      <c r="H333" s="159">
        <v>8017</v>
      </c>
      <c r="I333" s="160">
        <v>8017</v>
      </c>
      <c r="J333" s="160">
        <v>8017</v>
      </c>
      <c r="K333" s="89">
        <f t="shared" si="70"/>
        <v>0</v>
      </c>
      <c r="L333" s="89">
        <f t="shared" si="72"/>
        <v>0</v>
      </c>
      <c r="M333" s="105"/>
      <c r="N333" s="105"/>
      <c r="O333" s="105"/>
      <c r="P333" s="105"/>
      <c r="Q333" s="105"/>
      <c r="R333" s="105"/>
      <c r="S333" s="105"/>
      <c r="T333" s="105"/>
      <c r="U333" s="105"/>
      <c r="V333" s="105"/>
      <c r="W333" s="105"/>
      <c r="X333" s="105"/>
      <c r="Y333" s="11"/>
      <c r="Z333" s="11"/>
      <c r="AA333" s="11"/>
      <c r="AB333" s="11"/>
      <c r="AC333" s="11"/>
      <c r="AD333" s="11"/>
      <c r="AE333" s="11"/>
      <c r="AF333" s="11"/>
      <c r="AG333" s="11"/>
      <c r="AH333" s="11"/>
      <c r="AI333" s="11"/>
      <c r="AJ333" s="11"/>
    </row>
    <row r="334" spans="1:36" ht="38.25" customHeight="1" x14ac:dyDescent="0.2">
      <c r="A334" s="170"/>
      <c r="B334" s="178"/>
      <c r="C334" s="680" t="s">
        <v>936</v>
      </c>
      <c r="D334" s="158"/>
      <c r="E334" s="151">
        <v>322</v>
      </c>
      <c r="F334" s="151"/>
      <c r="G334" s="179">
        <f t="shared" si="85"/>
        <v>322</v>
      </c>
      <c r="H334" s="159"/>
      <c r="I334" s="160"/>
      <c r="J334" s="160"/>
      <c r="K334" s="89">
        <f t="shared" si="70"/>
        <v>644</v>
      </c>
      <c r="L334" s="89">
        <f t="shared" si="72"/>
        <v>322</v>
      </c>
      <c r="M334" s="105"/>
      <c r="N334" s="105"/>
      <c r="O334" s="105"/>
      <c r="P334" s="105"/>
      <c r="Q334" s="105"/>
      <c r="R334" s="105"/>
      <c r="S334" s="105"/>
      <c r="T334" s="105"/>
      <c r="U334" s="105"/>
      <c r="V334" s="105"/>
      <c r="W334" s="105"/>
      <c r="X334" s="105"/>
      <c r="Y334" s="11"/>
      <c r="Z334" s="11"/>
      <c r="AA334" s="11"/>
      <c r="AB334" s="11"/>
      <c r="AC334" s="11"/>
      <c r="AD334" s="11"/>
      <c r="AE334" s="11"/>
      <c r="AF334" s="11"/>
      <c r="AG334" s="11"/>
      <c r="AH334" s="11"/>
      <c r="AI334" s="11"/>
      <c r="AJ334" s="11"/>
    </row>
    <row r="335" spans="1:36" ht="25.5" customHeight="1" x14ac:dyDescent="0.2">
      <c r="A335" s="170"/>
      <c r="B335" s="178"/>
      <c r="C335" s="680" t="s">
        <v>269</v>
      </c>
      <c r="D335" s="158"/>
      <c r="E335" s="150">
        <v>5668</v>
      </c>
      <c r="F335" s="150"/>
      <c r="G335" s="179">
        <f t="shared" si="85"/>
        <v>5668</v>
      </c>
      <c r="H335" s="159"/>
      <c r="I335" s="160"/>
      <c r="J335" s="160"/>
      <c r="K335" s="89">
        <f t="shared" si="70"/>
        <v>11336</v>
      </c>
      <c r="L335" s="89">
        <f t="shared" si="72"/>
        <v>5668</v>
      </c>
      <c r="M335" s="105"/>
      <c r="N335" s="105"/>
      <c r="O335" s="105"/>
      <c r="P335" s="105"/>
      <c r="Q335" s="105"/>
      <c r="R335" s="105"/>
      <c r="S335" s="105"/>
      <c r="T335" s="105"/>
      <c r="U335" s="105"/>
      <c r="V335" s="105"/>
      <c r="W335" s="105"/>
      <c r="X335" s="105"/>
      <c r="Y335" s="11"/>
      <c r="Z335" s="11"/>
      <c r="AA335" s="11"/>
      <c r="AB335" s="11"/>
      <c r="AC335" s="11"/>
      <c r="AD335" s="11"/>
      <c r="AE335" s="11"/>
      <c r="AF335" s="11"/>
      <c r="AG335" s="11"/>
      <c r="AH335" s="11"/>
      <c r="AI335" s="11"/>
      <c r="AJ335" s="11"/>
    </row>
    <row r="336" spans="1:36" ht="25.5" customHeight="1" x14ac:dyDescent="0.2">
      <c r="A336" s="170"/>
      <c r="B336" s="178"/>
      <c r="C336" s="680" t="s">
        <v>270</v>
      </c>
      <c r="D336" s="158"/>
      <c r="E336" s="151">
        <v>1381</v>
      </c>
      <c r="F336" s="151"/>
      <c r="G336" s="179">
        <f t="shared" si="85"/>
        <v>1381</v>
      </c>
      <c r="H336" s="159"/>
      <c r="I336" s="160"/>
      <c r="J336" s="160"/>
      <c r="K336" s="89">
        <f t="shared" si="70"/>
        <v>2762</v>
      </c>
      <c r="L336" s="89">
        <f t="shared" si="72"/>
        <v>1381</v>
      </c>
      <c r="M336" s="105"/>
      <c r="N336" s="105"/>
      <c r="O336" s="105"/>
      <c r="P336" s="105"/>
      <c r="Q336" s="105"/>
      <c r="R336" s="105"/>
      <c r="S336" s="105"/>
      <c r="T336" s="105"/>
      <c r="U336" s="105"/>
      <c r="V336" s="105"/>
      <c r="W336" s="105"/>
      <c r="X336" s="105"/>
      <c r="Y336" s="11"/>
      <c r="Z336" s="11"/>
      <c r="AA336" s="11"/>
      <c r="AB336" s="11"/>
      <c r="AC336" s="11"/>
      <c r="AD336" s="11"/>
      <c r="AE336" s="11"/>
      <c r="AF336" s="11"/>
      <c r="AG336" s="11"/>
      <c r="AH336" s="11"/>
      <c r="AI336" s="11"/>
      <c r="AJ336" s="11"/>
    </row>
    <row r="337" spans="1:36" ht="38.25" customHeight="1" x14ac:dyDescent="0.2">
      <c r="A337" s="170"/>
      <c r="B337" s="178"/>
      <c r="C337" s="680" t="s">
        <v>271</v>
      </c>
      <c r="D337" s="158"/>
      <c r="E337" s="150">
        <v>11144</v>
      </c>
      <c r="F337" s="150"/>
      <c r="G337" s="179">
        <f t="shared" si="85"/>
        <v>11144</v>
      </c>
      <c r="H337" s="159"/>
      <c r="I337" s="160"/>
      <c r="J337" s="160"/>
      <c r="K337" s="89">
        <f t="shared" si="70"/>
        <v>22288</v>
      </c>
      <c r="L337" s="89">
        <f t="shared" si="72"/>
        <v>11144</v>
      </c>
      <c r="M337" s="105"/>
      <c r="N337" s="105"/>
      <c r="O337" s="105"/>
      <c r="P337" s="105"/>
      <c r="Q337" s="105"/>
      <c r="R337" s="105"/>
      <c r="S337" s="105"/>
      <c r="T337" s="105"/>
      <c r="U337" s="105"/>
      <c r="V337" s="105"/>
      <c r="W337" s="105"/>
      <c r="X337" s="105"/>
      <c r="Y337" s="11"/>
      <c r="Z337" s="11"/>
      <c r="AA337" s="11"/>
      <c r="AB337" s="11"/>
      <c r="AC337" s="11"/>
      <c r="AD337" s="11"/>
      <c r="AE337" s="11"/>
      <c r="AF337" s="11"/>
      <c r="AG337" s="11"/>
      <c r="AH337" s="11"/>
      <c r="AI337" s="11"/>
      <c r="AJ337" s="11"/>
    </row>
    <row r="338" spans="1:36" ht="38.25" hidden="1" customHeight="1" x14ac:dyDescent="0.2">
      <c r="A338" s="170"/>
      <c r="B338" s="178"/>
      <c r="C338" s="680" t="s">
        <v>272</v>
      </c>
      <c r="D338" s="158"/>
      <c r="E338" s="151">
        <v>0</v>
      </c>
      <c r="F338" s="151"/>
      <c r="G338" s="179">
        <f t="shared" si="85"/>
        <v>0</v>
      </c>
      <c r="H338" s="159"/>
      <c r="I338" s="160"/>
      <c r="J338" s="160"/>
      <c r="K338" s="89">
        <f t="shared" si="70"/>
        <v>0</v>
      </c>
      <c r="L338" s="89">
        <f t="shared" si="72"/>
        <v>0</v>
      </c>
      <c r="M338" s="105"/>
      <c r="N338" s="105"/>
      <c r="O338" s="105"/>
      <c r="P338" s="105"/>
      <c r="Q338" s="105"/>
      <c r="R338" s="105"/>
      <c r="S338" s="105"/>
      <c r="T338" s="105"/>
      <c r="U338" s="105"/>
      <c r="V338" s="105"/>
      <c r="W338" s="105"/>
      <c r="X338" s="105"/>
      <c r="Y338" s="11"/>
      <c r="Z338" s="11"/>
      <c r="AA338" s="11"/>
      <c r="AB338" s="11"/>
      <c r="AC338" s="11"/>
      <c r="AD338" s="11"/>
      <c r="AE338" s="11"/>
      <c r="AF338" s="11"/>
      <c r="AG338" s="11"/>
      <c r="AH338" s="11"/>
      <c r="AI338" s="11"/>
      <c r="AJ338" s="11"/>
    </row>
    <row r="339" spans="1:36" ht="38.25" hidden="1" customHeight="1" x14ac:dyDescent="0.2">
      <c r="A339" s="170"/>
      <c r="B339" s="178"/>
      <c r="C339" s="680" t="s">
        <v>273</v>
      </c>
      <c r="D339" s="149"/>
      <c r="E339" s="151">
        <v>0</v>
      </c>
      <c r="F339" s="151"/>
      <c r="G339" s="179">
        <f t="shared" si="85"/>
        <v>0</v>
      </c>
      <c r="H339" s="159"/>
      <c r="I339" s="160"/>
      <c r="J339" s="160"/>
      <c r="K339" s="89">
        <f t="shared" si="70"/>
        <v>0</v>
      </c>
      <c r="L339" s="89">
        <f t="shared" si="72"/>
        <v>0</v>
      </c>
      <c r="M339" s="105"/>
      <c r="N339" s="105"/>
      <c r="O339" s="105"/>
      <c r="P339" s="105"/>
      <c r="Q339" s="105"/>
      <c r="R339" s="105"/>
      <c r="S339" s="105"/>
      <c r="T339" s="105"/>
      <c r="U339" s="105"/>
      <c r="V339" s="105"/>
      <c r="W339" s="105"/>
      <c r="X339" s="105"/>
      <c r="Y339" s="11"/>
      <c r="Z339" s="11"/>
      <c r="AA339" s="11"/>
      <c r="AB339" s="11"/>
      <c r="AC339" s="11"/>
      <c r="AD339" s="11"/>
      <c r="AE339" s="11"/>
      <c r="AF339" s="11"/>
      <c r="AG339" s="11"/>
      <c r="AH339" s="11"/>
      <c r="AI339" s="11"/>
      <c r="AJ339" s="11"/>
    </row>
    <row r="340" spans="1:36" ht="38.25" hidden="1" customHeight="1" x14ac:dyDescent="0.2">
      <c r="A340" s="170"/>
      <c r="B340" s="727" t="s">
        <v>274</v>
      </c>
      <c r="C340" s="717"/>
      <c r="D340" s="149" t="s">
        <v>275</v>
      </c>
      <c r="E340" s="151">
        <v>0</v>
      </c>
      <c r="F340" s="151"/>
      <c r="G340" s="179">
        <f t="shared" si="85"/>
        <v>0</v>
      </c>
      <c r="H340" s="155"/>
      <c r="I340" s="156"/>
      <c r="J340" s="156"/>
      <c r="K340" s="89">
        <f t="shared" si="70"/>
        <v>0</v>
      </c>
      <c r="L340" s="89">
        <f t="shared" si="72"/>
        <v>0</v>
      </c>
      <c r="M340" s="11"/>
      <c r="N340" s="11"/>
      <c r="O340" s="11"/>
      <c r="P340" s="11"/>
      <c r="Q340" s="11"/>
      <c r="R340" s="11"/>
      <c r="S340" s="11"/>
      <c r="T340" s="11"/>
      <c r="U340" s="11"/>
      <c r="V340" s="11"/>
      <c r="W340" s="11"/>
      <c r="X340" s="11"/>
      <c r="Y340" s="11"/>
      <c r="Z340" s="11"/>
      <c r="AA340" s="11"/>
      <c r="AB340" s="11"/>
      <c r="AC340" s="11"/>
      <c r="AD340" s="11"/>
      <c r="AE340" s="11"/>
      <c r="AF340" s="11"/>
      <c r="AG340" s="11"/>
      <c r="AH340" s="11"/>
      <c r="AI340" s="11"/>
      <c r="AJ340" s="11"/>
    </row>
    <row r="341" spans="1:36" ht="26.25" customHeight="1" x14ac:dyDescent="0.2">
      <c r="A341" s="170"/>
      <c r="B341" s="727" t="s">
        <v>276</v>
      </c>
      <c r="C341" s="717"/>
      <c r="D341" s="158" t="s">
        <v>277</v>
      </c>
      <c r="E341" s="150">
        <v>12169</v>
      </c>
      <c r="F341" s="150"/>
      <c r="G341" s="179">
        <f t="shared" si="85"/>
        <v>12169</v>
      </c>
      <c r="H341" s="159">
        <v>7835</v>
      </c>
      <c r="I341" s="160">
        <v>8054</v>
      </c>
      <c r="J341" s="160">
        <v>8255</v>
      </c>
      <c r="K341" s="89">
        <f t="shared" si="70"/>
        <v>24338</v>
      </c>
      <c r="L341" s="89">
        <f t="shared" si="72"/>
        <v>12169</v>
      </c>
      <c r="M341" s="11"/>
      <c r="N341" s="11"/>
      <c r="O341" s="11"/>
      <c r="P341" s="11"/>
      <c r="Q341" s="11"/>
      <c r="R341" s="11"/>
      <c r="S341" s="11"/>
      <c r="T341" s="11"/>
      <c r="U341" s="11"/>
      <c r="V341" s="11"/>
      <c r="W341" s="11"/>
      <c r="X341" s="11"/>
      <c r="Y341" s="11"/>
      <c r="Z341" s="11"/>
      <c r="AA341" s="11"/>
      <c r="AB341" s="11"/>
      <c r="AC341" s="11"/>
      <c r="AD341" s="11"/>
      <c r="AE341" s="11"/>
      <c r="AF341" s="11"/>
      <c r="AG341" s="11"/>
      <c r="AH341" s="11"/>
      <c r="AI341" s="11"/>
      <c r="AJ341" s="11"/>
    </row>
    <row r="342" spans="1:36" ht="25.5" customHeight="1" x14ac:dyDescent="0.2">
      <c r="A342" s="170"/>
      <c r="B342" s="727" t="s">
        <v>278</v>
      </c>
      <c r="C342" s="717"/>
      <c r="D342" s="158" t="s">
        <v>279</v>
      </c>
      <c r="E342" s="648">
        <v>70497</v>
      </c>
      <c r="F342" s="648"/>
      <c r="G342" s="179">
        <f t="shared" si="85"/>
        <v>70497</v>
      </c>
      <c r="H342" s="159">
        <v>9590</v>
      </c>
      <c r="I342" s="160">
        <v>9864</v>
      </c>
      <c r="J342" s="160">
        <v>10110</v>
      </c>
      <c r="K342" s="89">
        <f t="shared" si="70"/>
        <v>140994</v>
      </c>
      <c r="L342" s="89">
        <f t="shared" si="72"/>
        <v>70497</v>
      </c>
      <c r="M342" s="11"/>
      <c r="N342" s="11"/>
      <c r="O342" s="11"/>
      <c r="P342" s="11"/>
      <c r="Q342" s="11"/>
      <c r="R342" s="11"/>
      <c r="S342" s="11"/>
      <c r="T342" s="11"/>
      <c r="U342" s="11"/>
      <c r="V342" s="11"/>
      <c r="W342" s="11"/>
      <c r="X342" s="11"/>
      <c r="Y342" s="11"/>
      <c r="Z342" s="11"/>
      <c r="AA342" s="11"/>
      <c r="AB342" s="11"/>
      <c r="AC342" s="11"/>
      <c r="AD342" s="11"/>
      <c r="AE342" s="11"/>
      <c r="AF342" s="11"/>
      <c r="AG342" s="11"/>
      <c r="AH342" s="11"/>
      <c r="AI342" s="11"/>
      <c r="AJ342" s="11"/>
    </row>
    <row r="343" spans="1:36" ht="12.75" hidden="1" customHeight="1" x14ac:dyDescent="0.2">
      <c r="A343" s="728" t="s">
        <v>282</v>
      </c>
      <c r="B343" s="709"/>
      <c r="C343" s="711"/>
      <c r="D343" s="96" t="s">
        <v>283</v>
      </c>
      <c r="E343" s="85">
        <v>0</v>
      </c>
      <c r="F343" s="85">
        <f>SUM(F344)</f>
        <v>0</v>
      </c>
      <c r="G343" s="86">
        <f>SUM(G344)</f>
        <v>0</v>
      </c>
      <c r="H343" s="92">
        <f>SUM(H344)</f>
        <v>0</v>
      </c>
      <c r="I343" s="93">
        <f>SUM(I344)</f>
        <v>0</v>
      </c>
      <c r="J343" s="93">
        <f>SUM(J344)</f>
        <v>0</v>
      </c>
      <c r="K343" s="89">
        <f t="shared" si="70"/>
        <v>0</v>
      </c>
      <c r="L343" s="89">
        <f t="shared" si="72"/>
        <v>0</v>
      </c>
      <c r="M343" s="11"/>
      <c r="N343" s="11"/>
      <c r="O343" s="11"/>
      <c r="P343" s="11"/>
      <c r="Q343" s="11"/>
      <c r="R343" s="11"/>
      <c r="S343" s="11"/>
      <c r="T343" s="11"/>
      <c r="U343" s="11"/>
      <c r="V343" s="11"/>
      <c r="W343" s="11"/>
      <c r="X343" s="11"/>
      <c r="Y343" s="11"/>
      <c r="Z343" s="11"/>
      <c r="AA343" s="11"/>
      <c r="AB343" s="11"/>
      <c r="AC343" s="11"/>
      <c r="AD343" s="11"/>
      <c r="AE343" s="11"/>
      <c r="AF343" s="11"/>
      <c r="AG343" s="11"/>
      <c r="AH343" s="11"/>
      <c r="AI343" s="11"/>
      <c r="AJ343" s="11"/>
    </row>
    <row r="344" spans="1:36" ht="12.75" hidden="1" customHeight="1" x14ac:dyDescent="0.2">
      <c r="A344" s="157"/>
      <c r="B344" s="727" t="s">
        <v>284</v>
      </c>
      <c r="C344" s="717"/>
      <c r="D344" s="149" t="s">
        <v>285</v>
      </c>
      <c r="E344" s="151">
        <v>0</v>
      </c>
      <c r="F344" s="151"/>
      <c r="G344" s="152">
        <f>SUM(F344,E344)</f>
        <v>0</v>
      </c>
      <c r="H344" s="155">
        <f>ROUND(F344*H$7, )</f>
        <v>0</v>
      </c>
      <c r="I344" s="156">
        <f>ROUND(H344*I$7, )</f>
        <v>0</v>
      </c>
      <c r="J344" s="156">
        <f>ROUND(I344*J$7, )</f>
        <v>0</v>
      </c>
      <c r="K344" s="89">
        <f t="shared" si="70"/>
        <v>0</v>
      </c>
      <c r="L344" s="89">
        <f t="shared" si="72"/>
        <v>0</v>
      </c>
      <c r="M344" s="11"/>
      <c r="N344" s="11"/>
      <c r="O344" s="11"/>
      <c r="P344" s="11"/>
      <c r="Q344" s="11"/>
      <c r="R344" s="11"/>
      <c r="S344" s="11"/>
      <c r="T344" s="11"/>
      <c r="U344" s="11"/>
      <c r="V344" s="11"/>
      <c r="W344" s="11"/>
      <c r="X344" s="11"/>
      <c r="Y344" s="11"/>
      <c r="Z344" s="11"/>
      <c r="AA344" s="11"/>
      <c r="AB344" s="11"/>
      <c r="AC344" s="11"/>
      <c r="AD344" s="11"/>
      <c r="AE344" s="11"/>
      <c r="AF344" s="11"/>
      <c r="AG344" s="11"/>
      <c r="AH344" s="11"/>
      <c r="AI344" s="11"/>
      <c r="AJ344" s="11"/>
    </row>
    <row r="345" spans="1:36" ht="12.75" hidden="1" customHeight="1" x14ac:dyDescent="0.2">
      <c r="A345" s="728" t="s">
        <v>47</v>
      </c>
      <c r="B345" s="709"/>
      <c r="C345" s="711"/>
      <c r="D345" s="96" t="s">
        <v>286</v>
      </c>
      <c r="E345" s="85">
        <v>0</v>
      </c>
      <c r="F345" s="85">
        <f>SUM(F346:F347)</f>
        <v>0</v>
      </c>
      <c r="G345" s="86">
        <f>SUM(G346:G347)</f>
        <v>0</v>
      </c>
      <c r="H345" s="92">
        <f>SUM(H346:H347)</f>
        <v>0</v>
      </c>
      <c r="I345" s="93">
        <f>SUM(I346:I347)</f>
        <v>0</v>
      </c>
      <c r="J345" s="93">
        <f>SUM(J346:J347)</f>
        <v>0</v>
      </c>
      <c r="K345" s="89">
        <f t="shared" si="70"/>
        <v>0</v>
      </c>
      <c r="L345" s="89">
        <f t="shared" si="72"/>
        <v>0</v>
      </c>
      <c r="M345" s="11"/>
      <c r="N345" s="11"/>
      <c r="O345" s="11"/>
      <c r="P345" s="11"/>
      <c r="Q345" s="11"/>
      <c r="R345" s="11"/>
      <c r="S345" s="11"/>
      <c r="T345" s="11"/>
      <c r="U345" s="11"/>
      <c r="V345" s="11"/>
      <c r="W345" s="11"/>
      <c r="X345" s="11"/>
      <c r="Y345" s="11"/>
      <c r="Z345" s="11"/>
      <c r="AA345" s="11"/>
      <c r="AB345" s="11"/>
      <c r="AC345" s="11"/>
      <c r="AD345" s="11"/>
      <c r="AE345" s="11"/>
      <c r="AF345" s="11"/>
      <c r="AG345" s="11"/>
      <c r="AH345" s="11"/>
      <c r="AI345" s="11"/>
      <c r="AJ345" s="11"/>
    </row>
    <row r="346" spans="1:36" ht="12.75" hidden="1" customHeight="1" x14ac:dyDescent="0.2">
      <c r="A346" s="170"/>
      <c r="B346" s="727" t="s">
        <v>287</v>
      </c>
      <c r="C346" s="717"/>
      <c r="D346" s="149" t="s">
        <v>288</v>
      </c>
      <c r="E346" s="151">
        <v>0</v>
      </c>
      <c r="F346" s="151"/>
      <c r="G346" s="152">
        <f>SUM(F346,E346)</f>
        <v>0</v>
      </c>
      <c r="H346" s="155">
        <f>ROUND(F346*H$7, )</f>
        <v>0</v>
      </c>
      <c r="I346" s="156">
        <f>ROUND(H346*I$7, )</f>
        <v>0</v>
      </c>
      <c r="J346" s="156">
        <f>ROUND(I346*J$7, )</f>
        <v>0</v>
      </c>
      <c r="K346" s="89">
        <f t="shared" si="70"/>
        <v>0</v>
      </c>
      <c r="L346" s="89">
        <f t="shared" si="72"/>
        <v>0</v>
      </c>
      <c r="M346" s="11"/>
      <c r="N346" s="11"/>
      <c r="O346" s="11"/>
      <c r="P346" s="11"/>
      <c r="Q346" s="11"/>
      <c r="R346" s="11"/>
      <c r="S346" s="11"/>
      <c r="T346" s="11"/>
      <c r="U346" s="11"/>
      <c r="V346" s="11"/>
      <c r="W346" s="11"/>
      <c r="X346" s="11"/>
      <c r="Y346" s="11"/>
      <c r="Z346" s="11"/>
      <c r="AA346" s="11"/>
      <c r="AB346" s="11"/>
      <c r="AC346" s="11"/>
      <c r="AD346" s="11"/>
      <c r="AE346" s="11"/>
      <c r="AF346" s="11"/>
      <c r="AG346" s="11"/>
      <c r="AH346" s="11"/>
      <c r="AI346" s="11"/>
      <c r="AJ346" s="11"/>
    </row>
    <row r="347" spans="1:36" ht="12.75" hidden="1" customHeight="1" x14ac:dyDescent="0.2">
      <c r="A347" s="170"/>
      <c r="B347" s="727" t="s">
        <v>289</v>
      </c>
      <c r="C347" s="717"/>
      <c r="D347" s="149" t="s">
        <v>290</v>
      </c>
      <c r="E347" s="151">
        <v>0</v>
      </c>
      <c r="F347" s="151"/>
      <c r="G347" s="152">
        <f>SUM(F347,E347)</f>
        <v>0</v>
      </c>
      <c r="H347" s="155">
        <f>ROUND(F347*H$7, )</f>
        <v>0</v>
      </c>
      <c r="I347" s="156">
        <f>ROUND(H347*I$7, )</f>
        <v>0</v>
      </c>
      <c r="J347" s="156">
        <f>ROUND(I347*J$7, )</f>
        <v>0</v>
      </c>
      <c r="K347" s="89">
        <f t="shared" si="70"/>
        <v>0</v>
      </c>
      <c r="L347" s="89">
        <f t="shared" si="72"/>
        <v>0</v>
      </c>
      <c r="M347" s="11"/>
      <c r="N347" s="11"/>
      <c r="O347" s="11"/>
      <c r="P347" s="11"/>
      <c r="Q347" s="11"/>
      <c r="R347" s="11"/>
      <c r="S347" s="11"/>
      <c r="T347" s="11"/>
      <c r="U347" s="11"/>
      <c r="V347" s="11"/>
      <c r="W347" s="11"/>
      <c r="X347" s="11"/>
      <c r="Y347" s="11"/>
      <c r="Z347" s="11"/>
      <c r="AA347" s="11"/>
      <c r="AB347" s="11"/>
      <c r="AC347" s="11"/>
      <c r="AD347" s="11"/>
      <c r="AE347" s="11"/>
      <c r="AF347" s="11"/>
      <c r="AG347" s="11"/>
      <c r="AH347" s="11"/>
      <c r="AI347" s="11"/>
      <c r="AJ347" s="11"/>
    </row>
    <row r="348" spans="1:36" ht="30" customHeight="1" x14ac:dyDescent="0.2">
      <c r="A348" s="728" t="s">
        <v>672</v>
      </c>
      <c r="B348" s="709"/>
      <c r="C348" s="711"/>
      <c r="D348" s="83" t="s">
        <v>291</v>
      </c>
      <c r="E348" s="85">
        <v>1651</v>
      </c>
      <c r="F348" s="85">
        <f>SUM(F349,F352:F353)</f>
        <v>0</v>
      </c>
      <c r="G348" s="86">
        <f>SUM(G349,G352:G353)</f>
        <v>1651</v>
      </c>
      <c r="H348" s="92">
        <f>SUM(H349,H352:H353)</f>
        <v>0</v>
      </c>
      <c r="I348" s="93">
        <f>SUM(I349,I352:I353)</f>
        <v>0</v>
      </c>
      <c r="J348" s="93">
        <f>SUM(J349,J352:J353)</f>
        <v>0</v>
      </c>
      <c r="K348" s="89">
        <f t="shared" si="70"/>
        <v>3302</v>
      </c>
      <c r="L348" s="89">
        <f t="shared" si="72"/>
        <v>1651</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12.75" customHeight="1" x14ac:dyDescent="0.2">
      <c r="A349" s="112"/>
      <c r="B349" s="736" t="s">
        <v>292</v>
      </c>
      <c r="C349" s="711"/>
      <c r="D349" s="106" t="s">
        <v>293</v>
      </c>
      <c r="E349" s="100">
        <v>1364</v>
      </c>
      <c r="F349" s="100">
        <f>SUM(F350:F351)</f>
        <v>0</v>
      </c>
      <c r="G349" s="101">
        <f>SUM(G350:G351)</f>
        <v>1364</v>
      </c>
      <c r="H349" s="102">
        <f>SUM(H350:H351)</f>
        <v>0</v>
      </c>
      <c r="I349" s="103">
        <f>SUM(I350:I351)</f>
        <v>0</v>
      </c>
      <c r="J349" s="103">
        <f>SUM(J350:J351)</f>
        <v>0</v>
      </c>
      <c r="K349" s="89">
        <f t="shared" si="70"/>
        <v>2728</v>
      </c>
      <c r="L349" s="89">
        <f t="shared" si="72"/>
        <v>1364</v>
      </c>
      <c r="M349" s="11"/>
      <c r="N349" s="11"/>
      <c r="O349" s="11"/>
      <c r="P349" s="11"/>
      <c r="Q349" s="11"/>
      <c r="R349" s="11"/>
      <c r="S349" s="11"/>
      <c r="T349" s="11"/>
      <c r="U349" s="11"/>
      <c r="V349" s="11"/>
      <c r="W349" s="11"/>
      <c r="X349" s="11"/>
      <c r="Y349" s="11"/>
      <c r="Z349" s="11"/>
      <c r="AA349" s="11"/>
      <c r="AB349" s="11"/>
      <c r="AC349" s="11"/>
      <c r="AD349" s="11"/>
      <c r="AE349" s="11"/>
      <c r="AF349" s="11"/>
      <c r="AG349" s="11"/>
      <c r="AH349" s="11"/>
      <c r="AI349" s="11"/>
      <c r="AJ349" s="11"/>
    </row>
    <row r="350" spans="1:36" ht="26.25" customHeight="1" x14ac:dyDescent="0.2">
      <c r="A350" s="170"/>
      <c r="B350" s="192"/>
      <c r="C350" s="193" t="s">
        <v>294</v>
      </c>
      <c r="D350" s="194" t="s">
        <v>295</v>
      </c>
      <c r="E350" s="650">
        <v>71</v>
      </c>
      <c r="F350" s="650"/>
      <c r="G350" s="152">
        <f>SUM(F350,E350)</f>
        <v>71</v>
      </c>
      <c r="H350" s="159">
        <f>ROUND(F350*H$7, )</f>
        <v>0</v>
      </c>
      <c r="I350" s="160">
        <f>ROUND(F350*I$7, )</f>
        <v>0</v>
      </c>
      <c r="J350" s="160">
        <f>ROUND(F350*J$7, )</f>
        <v>0</v>
      </c>
      <c r="K350" s="89">
        <f t="shared" si="70"/>
        <v>142</v>
      </c>
      <c r="L350" s="89">
        <f t="shared" si="72"/>
        <v>71</v>
      </c>
      <c r="M350" s="11"/>
      <c r="N350" s="11"/>
      <c r="O350" s="11"/>
      <c r="P350" s="11"/>
      <c r="Q350" s="11"/>
      <c r="R350" s="11"/>
      <c r="S350" s="11"/>
      <c r="T350" s="11"/>
      <c r="U350" s="11"/>
      <c r="V350" s="11"/>
      <c r="W350" s="11"/>
      <c r="X350" s="11"/>
      <c r="Y350" s="11"/>
      <c r="Z350" s="11"/>
      <c r="AA350" s="11"/>
      <c r="AB350" s="11"/>
      <c r="AC350" s="11"/>
      <c r="AD350" s="11"/>
      <c r="AE350" s="11"/>
      <c r="AF350" s="11"/>
      <c r="AG350" s="11"/>
      <c r="AH350" s="11"/>
      <c r="AI350" s="11"/>
      <c r="AJ350" s="11"/>
    </row>
    <row r="351" spans="1:36" ht="25.5" customHeight="1" x14ac:dyDescent="0.2">
      <c r="A351" s="170"/>
      <c r="B351" s="192"/>
      <c r="C351" s="193" t="s">
        <v>296</v>
      </c>
      <c r="D351" s="194" t="s">
        <v>297</v>
      </c>
      <c r="E351" s="175">
        <v>1293</v>
      </c>
      <c r="F351" s="175"/>
      <c r="G351" s="152">
        <f>SUM(F351,E351)</f>
        <v>1293</v>
      </c>
      <c r="H351" s="159">
        <f>ROUND(F351*H$7, )</f>
        <v>0</v>
      </c>
      <c r="I351" s="160">
        <f>ROUND(F351*I$7, )</f>
        <v>0</v>
      </c>
      <c r="J351" s="160">
        <f>ROUND(F351*J$7, )</f>
        <v>0</v>
      </c>
      <c r="K351" s="89">
        <f t="shared" si="70"/>
        <v>2586</v>
      </c>
      <c r="L351" s="89">
        <f t="shared" si="72"/>
        <v>1293</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26.25" customHeight="1" x14ac:dyDescent="0.2">
      <c r="A352" s="170"/>
      <c r="B352" s="727" t="s">
        <v>298</v>
      </c>
      <c r="C352" s="717"/>
      <c r="D352" s="158" t="s">
        <v>299</v>
      </c>
      <c r="E352" s="151">
        <v>287</v>
      </c>
      <c r="F352" s="151"/>
      <c r="G352" s="152">
        <f>SUM(F352,E352)</f>
        <v>287</v>
      </c>
      <c r="H352" s="159">
        <f>ROUND(F352*H$7, )</f>
        <v>0</v>
      </c>
      <c r="I352" s="160">
        <f>ROUND(F352*I$7, )</f>
        <v>0</v>
      </c>
      <c r="J352" s="160">
        <f>ROUND(F352*J$7, )</f>
        <v>0</v>
      </c>
      <c r="K352" s="89">
        <f t="shared" si="70"/>
        <v>574</v>
      </c>
      <c r="L352" s="89">
        <f t="shared" si="72"/>
        <v>287</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12.75" hidden="1" customHeight="1" x14ac:dyDescent="0.2">
      <c r="A353" s="170"/>
      <c r="B353" s="727" t="s">
        <v>300</v>
      </c>
      <c r="C353" s="717"/>
      <c r="D353" s="149" t="s">
        <v>301</v>
      </c>
      <c r="E353" s="195">
        <v>0</v>
      </c>
      <c r="F353" s="195"/>
      <c r="G353" s="152">
        <f>SUM(F353,E353)</f>
        <v>0</v>
      </c>
      <c r="H353" s="155">
        <f>ROUND(F353*H$7, )</f>
        <v>0</v>
      </c>
      <c r="I353" s="156">
        <f>ROUND(H353*I$7, )</f>
        <v>0</v>
      </c>
      <c r="J353" s="156">
        <f>ROUND(I353*J$7, )</f>
        <v>0</v>
      </c>
      <c r="K353" s="89">
        <f t="shared" si="70"/>
        <v>0</v>
      </c>
      <c r="L353" s="89">
        <f t="shared" si="72"/>
        <v>0</v>
      </c>
      <c r="M353" s="11"/>
      <c r="N353" s="11"/>
      <c r="O353" s="11"/>
      <c r="P353" s="11"/>
      <c r="Q353" s="11"/>
      <c r="R353" s="11"/>
      <c r="S353" s="11"/>
      <c r="T353" s="11"/>
      <c r="U353" s="11"/>
      <c r="V353" s="11"/>
      <c r="W353" s="11"/>
      <c r="X353" s="11"/>
      <c r="Y353" s="11"/>
      <c r="Z353" s="11"/>
      <c r="AA353" s="11"/>
      <c r="AB353" s="11"/>
      <c r="AC353" s="11"/>
      <c r="AD353" s="11"/>
      <c r="AE353" s="11"/>
      <c r="AF353" s="11"/>
      <c r="AG353" s="11"/>
      <c r="AH353" s="11"/>
      <c r="AI353" s="11"/>
      <c r="AJ353" s="11"/>
    </row>
    <row r="354" spans="1:36" ht="12.75" hidden="1" customHeight="1" x14ac:dyDescent="0.2">
      <c r="A354" s="728" t="s">
        <v>302</v>
      </c>
      <c r="B354" s="709"/>
      <c r="C354" s="711"/>
      <c r="D354" s="96" t="s">
        <v>303</v>
      </c>
      <c r="E354" s="85">
        <v>0</v>
      </c>
      <c r="F354" s="85">
        <f t="shared" ref="F354:J355" si="86">SUM(F355)</f>
        <v>0</v>
      </c>
      <c r="G354" s="86">
        <f t="shared" si="86"/>
        <v>0</v>
      </c>
      <c r="H354" s="92">
        <f t="shared" si="86"/>
        <v>0</v>
      </c>
      <c r="I354" s="93">
        <f t="shared" si="86"/>
        <v>0</v>
      </c>
      <c r="J354" s="93">
        <f t="shared" si="86"/>
        <v>0</v>
      </c>
      <c r="K354" s="89">
        <f t="shared" si="70"/>
        <v>0</v>
      </c>
      <c r="L354" s="89">
        <f t="shared" si="72"/>
        <v>0</v>
      </c>
      <c r="M354" s="11"/>
      <c r="N354" s="11"/>
      <c r="O354" s="11"/>
      <c r="P354" s="11"/>
      <c r="Q354" s="11"/>
      <c r="R354" s="11"/>
      <c r="S354" s="11"/>
      <c r="T354" s="11"/>
      <c r="U354" s="11"/>
      <c r="V354" s="11"/>
      <c r="W354" s="11"/>
      <c r="X354" s="11"/>
      <c r="Y354" s="11"/>
      <c r="Z354" s="11"/>
      <c r="AA354" s="11"/>
      <c r="AB354" s="11"/>
      <c r="AC354" s="11"/>
      <c r="AD354" s="11"/>
      <c r="AE354" s="11"/>
      <c r="AF354" s="11"/>
      <c r="AG354" s="11"/>
      <c r="AH354" s="11"/>
      <c r="AI354" s="11"/>
      <c r="AJ354" s="11"/>
    </row>
    <row r="355" spans="1:36" ht="12.75" hidden="1" customHeight="1" x14ac:dyDescent="0.2">
      <c r="A355" s="728" t="s">
        <v>51</v>
      </c>
      <c r="B355" s="709"/>
      <c r="C355" s="711"/>
      <c r="D355" s="96" t="s">
        <v>304</v>
      </c>
      <c r="E355" s="85">
        <v>0</v>
      </c>
      <c r="F355" s="85">
        <f t="shared" si="86"/>
        <v>0</v>
      </c>
      <c r="G355" s="86">
        <f t="shared" si="86"/>
        <v>0</v>
      </c>
      <c r="H355" s="92">
        <f t="shared" si="86"/>
        <v>0</v>
      </c>
      <c r="I355" s="93">
        <f t="shared" si="86"/>
        <v>0</v>
      </c>
      <c r="J355" s="93">
        <f t="shared" si="86"/>
        <v>0</v>
      </c>
      <c r="K355" s="89">
        <f t="shared" si="70"/>
        <v>0</v>
      </c>
      <c r="L355" s="89">
        <f t="shared" si="72"/>
        <v>0</v>
      </c>
      <c r="M355" s="11"/>
      <c r="N355" s="11"/>
      <c r="O355" s="11"/>
      <c r="P355" s="11"/>
      <c r="Q355" s="11"/>
      <c r="R355" s="11"/>
      <c r="S355" s="11"/>
      <c r="T355" s="11"/>
      <c r="U355" s="11"/>
      <c r="V355" s="11"/>
      <c r="W355" s="11"/>
      <c r="X355" s="11"/>
      <c r="Y355" s="11"/>
      <c r="Z355" s="11"/>
      <c r="AA355" s="11"/>
      <c r="AB355" s="11"/>
      <c r="AC355" s="11"/>
      <c r="AD355" s="11"/>
      <c r="AE355" s="11"/>
      <c r="AF355" s="11"/>
      <c r="AG355" s="11"/>
      <c r="AH355" s="11"/>
      <c r="AI355" s="11"/>
      <c r="AJ355" s="11"/>
    </row>
    <row r="356" spans="1:36" ht="12.75" hidden="1" customHeight="1" x14ac:dyDescent="0.2">
      <c r="A356" s="170"/>
      <c r="B356" s="727" t="s">
        <v>305</v>
      </c>
      <c r="C356" s="717"/>
      <c r="D356" s="149" t="s">
        <v>306</v>
      </c>
      <c r="E356" s="151">
        <v>0</v>
      </c>
      <c r="F356" s="151"/>
      <c r="G356" s="152">
        <f>SUM(F356,E356)</f>
        <v>0</v>
      </c>
      <c r="H356" s="155">
        <f>ROUND(F356*H$7, )</f>
        <v>0</v>
      </c>
      <c r="I356" s="156">
        <f>ROUND(H356*I$7, )</f>
        <v>0</v>
      </c>
      <c r="J356" s="156">
        <f>ROUND(I356*J$7, )</f>
        <v>0</v>
      </c>
      <c r="K356" s="89">
        <f t="shared" si="70"/>
        <v>0</v>
      </c>
      <c r="L356" s="89">
        <f t="shared" si="72"/>
        <v>0</v>
      </c>
      <c r="M356" s="11"/>
      <c r="N356" s="11"/>
      <c r="O356" s="11"/>
      <c r="P356" s="11"/>
      <c r="Q356" s="11"/>
      <c r="R356" s="11"/>
      <c r="S356" s="11"/>
      <c r="T356" s="11"/>
      <c r="U356" s="11"/>
      <c r="V356" s="11"/>
      <c r="W356" s="11"/>
      <c r="X356" s="11"/>
      <c r="Y356" s="11"/>
      <c r="Z356" s="11"/>
      <c r="AA356" s="11"/>
      <c r="AB356" s="11"/>
      <c r="AC356" s="11"/>
      <c r="AD356" s="11"/>
      <c r="AE356" s="11"/>
      <c r="AF356" s="11"/>
      <c r="AG356" s="11"/>
      <c r="AH356" s="11"/>
      <c r="AI356" s="11"/>
      <c r="AJ356" s="11"/>
    </row>
    <row r="357" spans="1:36" ht="12.75" customHeight="1" x14ac:dyDescent="0.2">
      <c r="A357" s="728" t="s">
        <v>307</v>
      </c>
      <c r="B357" s="709"/>
      <c r="C357" s="711"/>
      <c r="D357" s="83" t="s">
        <v>308</v>
      </c>
      <c r="E357" s="85">
        <v>-17497.7</v>
      </c>
      <c r="F357" s="85">
        <f>SUM(F358,F367)</f>
        <v>1870.8</v>
      </c>
      <c r="G357" s="86">
        <f>SUM(G358,G367)</f>
        <v>-15626.900000000001</v>
      </c>
      <c r="H357" s="92">
        <f>SUM(H358,H367)</f>
        <v>0</v>
      </c>
      <c r="I357" s="93">
        <f>SUM(I358,I367)</f>
        <v>0</v>
      </c>
      <c r="J357" s="93">
        <f>SUM(J358,J367)</f>
        <v>0</v>
      </c>
      <c r="K357" s="89">
        <f t="shared" si="70"/>
        <v>-31253.800000000003</v>
      </c>
      <c r="L357" s="89">
        <f t="shared" si="72"/>
        <v>-15626.900000000001</v>
      </c>
      <c r="M357" s="11"/>
      <c r="N357" s="11"/>
      <c r="O357" s="11"/>
      <c r="P357" s="11"/>
      <c r="Q357" s="11"/>
      <c r="R357" s="11"/>
      <c r="S357" s="11"/>
      <c r="T357" s="11"/>
      <c r="U357" s="11"/>
      <c r="V357" s="11"/>
      <c r="W357" s="11"/>
      <c r="X357" s="11"/>
      <c r="Y357" s="11"/>
      <c r="Z357" s="11"/>
      <c r="AA357" s="11"/>
      <c r="AB357" s="11"/>
      <c r="AC357" s="11"/>
      <c r="AD357" s="11"/>
      <c r="AE357" s="11"/>
      <c r="AF357" s="11"/>
      <c r="AG357" s="11"/>
      <c r="AH357" s="11"/>
      <c r="AI357" s="11"/>
      <c r="AJ357" s="11"/>
    </row>
    <row r="358" spans="1:36" ht="12.75" customHeight="1" x14ac:dyDescent="0.2">
      <c r="A358" s="728" t="s">
        <v>309</v>
      </c>
      <c r="B358" s="709"/>
      <c r="C358" s="711"/>
      <c r="D358" s="83" t="s">
        <v>310</v>
      </c>
      <c r="E358" s="85">
        <v>381</v>
      </c>
      <c r="F358" s="85">
        <f>SUM(F359,F365)</f>
        <v>0</v>
      </c>
      <c r="G358" s="86">
        <f>SUM(G359,G365)</f>
        <v>381</v>
      </c>
      <c r="H358" s="92">
        <f>SUM(H359,H365)</f>
        <v>0</v>
      </c>
      <c r="I358" s="93">
        <f>SUM(I359,I365)</f>
        <v>0</v>
      </c>
      <c r="J358" s="93">
        <f>SUM(J359,J365)</f>
        <v>0</v>
      </c>
      <c r="K358" s="89">
        <f t="shared" si="70"/>
        <v>762</v>
      </c>
      <c r="L358" s="89">
        <f t="shared" si="72"/>
        <v>381</v>
      </c>
      <c r="M358" s="11"/>
      <c r="N358" s="11"/>
      <c r="O358" s="11"/>
      <c r="P358" s="11"/>
      <c r="Q358" s="11"/>
      <c r="R358" s="11"/>
      <c r="S358" s="11"/>
      <c r="T358" s="11"/>
      <c r="U358" s="11"/>
      <c r="V358" s="11"/>
      <c r="W358" s="11"/>
      <c r="X358" s="11"/>
      <c r="Y358" s="11"/>
      <c r="Z358" s="11"/>
      <c r="AA358" s="11"/>
      <c r="AB358" s="11"/>
      <c r="AC358" s="11"/>
      <c r="AD358" s="11"/>
      <c r="AE358" s="11"/>
      <c r="AF358" s="11"/>
      <c r="AG358" s="11"/>
      <c r="AH358" s="11"/>
      <c r="AI358" s="11"/>
      <c r="AJ358" s="11"/>
    </row>
    <row r="359" spans="1:36" ht="12.75" customHeight="1" x14ac:dyDescent="0.2">
      <c r="A359" s="728" t="s">
        <v>311</v>
      </c>
      <c r="B359" s="709"/>
      <c r="C359" s="711"/>
      <c r="D359" s="83" t="s">
        <v>312</v>
      </c>
      <c r="E359" s="85">
        <v>381</v>
      </c>
      <c r="F359" s="85">
        <f>SUM(F360:F362,F364)</f>
        <v>0</v>
      </c>
      <c r="G359" s="86">
        <f>SUM(G360:G362,G364)</f>
        <v>381</v>
      </c>
      <c r="H359" s="92">
        <f>SUM(H360:H362,H364)</f>
        <v>0</v>
      </c>
      <c r="I359" s="93">
        <f>SUM(I360:I362,I364)</f>
        <v>0</v>
      </c>
      <c r="J359" s="93">
        <f>SUM(J360:J362,J364)</f>
        <v>0</v>
      </c>
      <c r="K359" s="89">
        <f t="shared" si="70"/>
        <v>762</v>
      </c>
      <c r="L359" s="89">
        <f t="shared" si="72"/>
        <v>381</v>
      </c>
      <c r="M359" s="11"/>
      <c r="N359" s="11"/>
      <c r="O359" s="11"/>
      <c r="P359" s="11"/>
      <c r="Q359" s="11"/>
      <c r="R359" s="11"/>
      <c r="S359" s="11"/>
      <c r="T359" s="11"/>
      <c r="U359" s="11"/>
      <c r="V359" s="11"/>
      <c r="W359" s="11"/>
      <c r="X359" s="11"/>
      <c r="Y359" s="11"/>
      <c r="Z359" s="11"/>
      <c r="AA359" s="11"/>
      <c r="AB359" s="11"/>
      <c r="AC359" s="11"/>
      <c r="AD359" s="11"/>
      <c r="AE359" s="11"/>
      <c r="AF359" s="11"/>
      <c r="AG359" s="11"/>
      <c r="AH359" s="11"/>
      <c r="AI359" s="11"/>
      <c r="AJ359" s="11"/>
    </row>
    <row r="360" spans="1:36" ht="12.75" hidden="1" customHeight="1" x14ac:dyDescent="0.2">
      <c r="A360" s="170"/>
      <c r="B360" s="727" t="s">
        <v>313</v>
      </c>
      <c r="C360" s="717"/>
      <c r="D360" s="149" t="s">
        <v>314</v>
      </c>
      <c r="E360" s="151">
        <v>0</v>
      </c>
      <c r="F360" s="151"/>
      <c r="G360" s="152">
        <f>SUM(F360,E360)</f>
        <v>0</v>
      </c>
      <c r="H360" s="155">
        <f>ROUND(F360*H$7, )</f>
        <v>0</v>
      </c>
      <c r="I360" s="156">
        <f>ROUND(H360*I$7, )</f>
        <v>0</v>
      </c>
      <c r="J360" s="156">
        <f>ROUND(I360*J$7, )</f>
        <v>0</v>
      </c>
      <c r="K360" s="89">
        <f t="shared" si="70"/>
        <v>0</v>
      </c>
      <c r="L360" s="89">
        <f t="shared" si="72"/>
        <v>0</v>
      </c>
      <c r="M360" s="11"/>
      <c r="N360" s="11"/>
      <c r="O360" s="11"/>
      <c r="P360" s="11"/>
      <c r="Q360" s="11"/>
      <c r="R360" s="11"/>
      <c r="S360" s="11"/>
      <c r="T360" s="11"/>
      <c r="U360" s="11"/>
      <c r="V360" s="11"/>
      <c r="W360" s="11"/>
      <c r="X360" s="11"/>
      <c r="Y360" s="11"/>
      <c r="Z360" s="11"/>
      <c r="AA360" s="11"/>
      <c r="AB360" s="11"/>
      <c r="AC360" s="11"/>
      <c r="AD360" s="11"/>
      <c r="AE360" s="11"/>
      <c r="AF360" s="11"/>
      <c r="AG360" s="11"/>
      <c r="AH360" s="11"/>
      <c r="AI360" s="11"/>
      <c r="AJ360" s="11"/>
    </row>
    <row r="361" spans="1:36" ht="12.75" customHeight="1" x14ac:dyDescent="0.2">
      <c r="A361" s="170"/>
      <c r="B361" s="727" t="s">
        <v>315</v>
      </c>
      <c r="C361" s="717"/>
      <c r="D361" s="158" t="s">
        <v>316</v>
      </c>
      <c r="E361" s="151">
        <v>381</v>
      </c>
      <c r="F361" s="151"/>
      <c r="G361" s="152">
        <f>SUM(F361,E361)</f>
        <v>381</v>
      </c>
      <c r="H361" s="159">
        <f>ROUND(F361*H$7, )</f>
        <v>0</v>
      </c>
      <c r="I361" s="160">
        <f>ROUND(F361*I$7, )</f>
        <v>0</v>
      </c>
      <c r="J361" s="160">
        <f>ROUND(F361*J$7, )</f>
        <v>0</v>
      </c>
      <c r="K361" s="89">
        <f t="shared" si="70"/>
        <v>762</v>
      </c>
      <c r="L361" s="89">
        <f t="shared" si="72"/>
        <v>381</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hidden="1" customHeight="1" x14ac:dyDescent="0.2">
      <c r="A362" s="97"/>
      <c r="B362" s="736" t="s">
        <v>317</v>
      </c>
      <c r="C362" s="711"/>
      <c r="D362" s="98" t="s">
        <v>318</v>
      </c>
      <c r="E362" s="100">
        <v>0</v>
      </c>
      <c r="F362" s="100">
        <f>SUM(F363)</f>
        <v>0</v>
      </c>
      <c r="G362" s="101">
        <f>SUM(G363)</f>
        <v>0</v>
      </c>
      <c r="H362" s="102">
        <f>SUM(H363)</f>
        <v>0</v>
      </c>
      <c r="I362" s="103">
        <f>SUM(I363)</f>
        <v>0</v>
      </c>
      <c r="J362" s="103">
        <f>SUM(J363)</f>
        <v>0</v>
      </c>
      <c r="K362" s="89">
        <f t="shared" si="70"/>
        <v>0</v>
      </c>
      <c r="L362" s="89">
        <f t="shared" si="72"/>
        <v>0</v>
      </c>
      <c r="M362" s="11"/>
      <c r="N362" s="11"/>
      <c r="O362" s="11"/>
      <c r="P362" s="11"/>
      <c r="Q362" s="11"/>
      <c r="R362" s="11"/>
      <c r="S362" s="11"/>
      <c r="T362" s="11"/>
      <c r="U362" s="11"/>
      <c r="V362" s="11"/>
      <c r="W362" s="11"/>
      <c r="X362" s="11"/>
      <c r="Y362" s="11"/>
      <c r="Z362" s="11"/>
      <c r="AA362" s="11"/>
      <c r="AB362" s="11"/>
      <c r="AC362" s="11"/>
      <c r="AD362" s="11"/>
      <c r="AE362" s="11"/>
      <c r="AF362" s="11"/>
      <c r="AG362" s="11"/>
      <c r="AH362" s="11"/>
      <c r="AI362" s="11"/>
      <c r="AJ362" s="11"/>
    </row>
    <row r="363" spans="1:36" ht="12.75" hidden="1" customHeight="1" x14ac:dyDescent="0.2">
      <c r="A363" s="148"/>
      <c r="B363" s="171"/>
      <c r="C363" s="172" t="s">
        <v>319</v>
      </c>
      <c r="D363" s="173" t="s">
        <v>320</v>
      </c>
      <c r="E363" s="175">
        <v>0</v>
      </c>
      <c r="F363" s="175"/>
      <c r="G363" s="152">
        <f>SUM(F363,E363)</f>
        <v>0</v>
      </c>
      <c r="H363" s="176">
        <f>ROUND(F363*H$7, )</f>
        <v>0</v>
      </c>
      <c r="I363" s="177">
        <f>ROUND(H363*I$7, )</f>
        <v>0</v>
      </c>
      <c r="J363" s="177">
        <f>ROUND(I363*J$7, )</f>
        <v>0</v>
      </c>
      <c r="K363" s="89">
        <f t="shared" si="70"/>
        <v>0</v>
      </c>
      <c r="L363" s="89">
        <f t="shared" si="72"/>
        <v>0</v>
      </c>
      <c r="M363" s="11"/>
      <c r="N363" s="11"/>
      <c r="O363" s="11"/>
      <c r="P363" s="11"/>
      <c r="Q363" s="11"/>
      <c r="R363" s="11"/>
      <c r="S363" s="11"/>
      <c r="T363" s="11"/>
      <c r="U363" s="11"/>
      <c r="V363" s="11"/>
      <c r="W363" s="11"/>
      <c r="X363" s="11"/>
      <c r="Y363" s="11"/>
      <c r="Z363" s="11"/>
      <c r="AA363" s="11"/>
      <c r="AB363" s="11"/>
      <c r="AC363" s="11"/>
      <c r="AD363" s="11"/>
      <c r="AE363" s="11"/>
      <c r="AF363" s="11"/>
      <c r="AG363" s="11"/>
      <c r="AH363" s="11"/>
      <c r="AI363" s="11"/>
      <c r="AJ363" s="11"/>
    </row>
    <row r="364" spans="1:36" ht="12.75" hidden="1" customHeight="1" x14ac:dyDescent="0.2">
      <c r="A364" s="148"/>
      <c r="B364" s="727" t="s">
        <v>321</v>
      </c>
      <c r="C364" s="717"/>
      <c r="D364" s="149" t="s">
        <v>322</v>
      </c>
      <c r="E364" s="151">
        <v>0</v>
      </c>
      <c r="F364" s="151"/>
      <c r="G364" s="152">
        <f>SUM(F364,E364)</f>
        <v>0</v>
      </c>
      <c r="H364" s="155">
        <f>ROUND(F364*H$7, )</f>
        <v>0</v>
      </c>
      <c r="I364" s="156">
        <f>ROUND(H364*I$7, )</f>
        <v>0</v>
      </c>
      <c r="J364" s="156">
        <f>ROUND(I364*J$7, )</f>
        <v>0</v>
      </c>
      <c r="K364" s="89">
        <f t="shared" si="70"/>
        <v>0</v>
      </c>
      <c r="L364" s="89">
        <f t="shared" si="72"/>
        <v>0</v>
      </c>
      <c r="M364" s="11"/>
      <c r="N364" s="11"/>
      <c r="O364" s="11"/>
      <c r="P364" s="11"/>
      <c r="Q364" s="11"/>
      <c r="R364" s="11"/>
      <c r="S364" s="11"/>
      <c r="T364" s="11"/>
      <c r="U364" s="11"/>
      <c r="V364" s="11"/>
      <c r="W364" s="11"/>
      <c r="X364" s="11"/>
      <c r="Y364" s="11"/>
      <c r="Z364" s="11"/>
      <c r="AA364" s="11"/>
      <c r="AB364" s="11"/>
      <c r="AC364" s="11"/>
      <c r="AD364" s="11"/>
      <c r="AE364" s="11"/>
      <c r="AF364" s="11"/>
      <c r="AG364" s="11"/>
      <c r="AH364" s="11"/>
      <c r="AI364" s="11"/>
      <c r="AJ364" s="11"/>
    </row>
    <row r="365" spans="1:36" ht="12.75" hidden="1" customHeight="1" x14ac:dyDescent="0.2">
      <c r="A365" s="728" t="s">
        <v>323</v>
      </c>
      <c r="B365" s="709"/>
      <c r="C365" s="711"/>
      <c r="D365" s="96" t="s">
        <v>324</v>
      </c>
      <c r="E365" s="85">
        <v>0</v>
      </c>
      <c r="F365" s="85">
        <f>SUM(F366)</f>
        <v>0</v>
      </c>
      <c r="G365" s="86">
        <f>SUM(G366)</f>
        <v>0</v>
      </c>
      <c r="H365" s="92">
        <f>SUM(H366)</f>
        <v>0</v>
      </c>
      <c r="I365" s="93">
        <f>SUM(I366)</f>
        <v>0</v>
      </c>
      <c r="J365" s="93">
        <f>SUM(J366)</f>
        <v>0</v>
      </c>
      <c r="K365" s="89">
        <f t="shared" si="70"/>
        <v>0</v>
      </c>
      <c r="L365" s="89">
        <f t="shared" si="72"/>
        <v>0</v>
      </c>
      <c r="M365" s="11"/>
      <c r="N365" s="11"/>
      <c r="O365" s="11"/>
      <c r="P365" s="11"/>
      <c r="Q365" s="11"/>
      <c r="R365" s="11"/>
      <c r="S365" s="11"/>
      <c r="T365" s="11"/>
      <c r="U365" s="11"/>
      <c r="V365" s="11"/>
      <c r="W365" s="11"/>
      <c r="X365" s="11"/>
      <c r="Y365" s="11"/>
      <c r="Z365" s="11"/>
      <c r="AA365" s="11"/>
      <c r="AB365" s="11"/>
      <c r="AC365" s="11"/>
      <c r="AD365" s="11"/>
      <c r="AE365" s="11"/>
      <c r="AF365" s="11"/>
      <c r="AG365" s="11"/>
      <c r="AH365" s="11"/>
      <c r="AI365" s="11"/>
      <c r="AJ365" s="11"/>
    </row>
    <row r="366" spans="1:36" ht="12.75" hidden="1" customHeight="1" x14ac:dyDescent="0.2">
      <c r="A366" s="148"/>
      <c r="B366" s="727" t="s">
        <v>325</v>
      </c>
      <c r="C366" s="717"/>
      <c r="D366" s="149" t="s">
        <v>326</v>
      </c>
      <c r="E366" s="151">
        <v>0</v>
      </c>
      <c r="F366" s="151"/>
      <c r="G366" s="152">
        <f>SUM(F366,E366)</f>
        <v>0</v>
      </c>
      <c r="H366" s="155">
        <f>ROUND(F366*H$7, )</f>
        <v>0</v>
      </c>
      <c r="I366" s="156">
        <f>ROUND(H366*I$7, )</f>
        <v>0</v>
      </c>
      <c r="J366" s="156">
        <f>ROUND(I366*J$7, )</f>
        <v>0</v>
      </c>
      <c r="K366" s="89">
        <f t="shared" si="70"/>
        <v>0</v>
      </c>
      <c r="L366" s="89">
        <f t="shared" si="72"/>
        <v>0</v>
      </c>
      <c r="M366" s="11"/>
      <c r="N366" s="11"/>
      <c r="O366" s="11"/>
      <c r="P366" s="11"/>
      <c r="Q366" s="11"/>
      <c r="R366" s="11"/>
      <c r="S366" s="11"/>
      <c r="T366" s="11"/>
      <c r="U366" s="11"/>
      <c r="V366" s="11"/>
      <c r="W366" s="11"/>
      <c r="X366" s="11"/>
      <c r="Y366" s="11"/>
      <c r="Z366" s="11"/>
      <c r="AA366" s="11"/>
      <c r="AB366" s="11"/>
      <c r="AC366" s="11"/>
      <c r="AD366" s="11"/>
      <c r="AE366" s="11"/>
      <c r="AF366" s="11"/>
      <c r="AG366" s="11"/>
      <c r="AH366" s="11"/>
      <c r="AI366" s="11"/>
      <c r="AJ366" s="11"/>
    </row>
    <row r="367" spans="1:36" ht="12.75" customHeight="1" x14ac:dyDescent="0.2">
      <c r="A367" s="728" t="s">
        <v>327</v>
      </c>
      <c r="B367" s="709"/>
      <c r="C367" s="711"/>
      <c r="D367" s="83" t="s">
        <v>328</v>
      </c>
      <c r="E367" s="85">
        <v>-17878.7</v>
      </c>
      <c r="F367" s="85">
        <f>SUM(F368,F376,F379,F384,F390)</f>
        <v>1870.8</v>
      </c>
      <c r="G367" s="86">
        <f>SUM(G368,G376,G379,G384,G390)</f>
        <v>-16007.900000000001</v>
      </c>
      <c r="H367" s="92">
        <f>SUM(H368,H376,H379,H384,H390)</f>
        <v>0</v>
      </c>
      <c r="I367" s="93">
        <f>SUM(I368,I376,I379,I384,I390)</f>
        <v>0</v>
      </c>
      <c r="J367" s="93">
        <f>SUM(J368,J376,J379,J384,J390)</f>
        <v>0</v>
      </c>
      <c r="K367" s="89">
        <f t="shared" si="70"/>
        <v>-32015.800000000003</v>
      </c>
      <c r="L367" s="89">
        <f t="shared" si="72"/>
        <v>-16007.900000000001</v>
      </c>
      <c r="M367" s="11"/>
      <c r="N367" s="11"/>
      <c r="O367" s="11"/>
      <c r="P367" s="11"/>
      <c r="Q367" s="11"/>
      <c r="R367" s="11"/>
      <c r="S367" s="11"/>
      <c r="T367" s="11"/>
      <c r="U367" s="11"/>
      <c r="V367" s="11"/>
      <c r="W367" s="11"/>
      <c r="X367" s="11"/>
      <c r="Y367" s="11"/>
      <c r="Z367" s="11"/>
      <c r="AA367" s="11"/>
      <c r="AB367" s="11"/>
      <c r="AC367" s="11"/>
      <c r="AD367" s="11"/>
      <c r="AE367" s="11"/>
      <c r="AF367" s="11"/>
      <c r="AG367" s="11"/>
      <c r="AH367" s="11"/>
      <c r="AI367" s="11"/>
      <c r="AJ367" s="11"/>
    </row>
    <row r="368" spans="1:36" ht="12.75" customHeight="1" x14ac:dyDescent="0.2">
      <c r="A368" s="728" t="s">
        <v>329</v>
      </c>
      <c r="B368" s="709"/>
      <c r="C368" s="711"/>
      <c r="D368" s="83" t="s">
        <v>330</v>
      </c>
      <c r="E368" s="85">
        <v>1009</v>
      </c>
      <c r="F368" s="85">
        <f>SUM(F369:F375)</f>
        <v>0</v>
      </c>
      <c r="G368" s="86">
        <f>SUM(G369:G375)</f>
        <v>1009</v>
      </c>
      <c r="H368" s="92">
        <f>SUM(H369:H375)</f>
        <v>0</v>
      </c>
      <c r="I368" s="93">
        <f>SUM(I369:I375)</f>
        <v>0</v>
      </c>
      <c r="J368" s="93">
        <f>SUM(J369:J375)</f>
        <v>0</v>
      </c>
      <c r="K368" s="89">
        <f t="shared" si="70"/>
        <v>2018</v>
      </c>
      <c r="L368" s="89">
        <f t="shared" si="72"/>
        <v>1009</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customHeight="1" x14ac:dyDescent="0.2">
      <c r="A369" s="170"/>
      <c r="B369" s="727" t="s">
        <v>331</v>
      </c>
      <c r="C369" s="717"/>
      <c r="D369" s="158" t="s">
        <v>332</v>
      </c>
      <c r="E369" s="151">
        <v>1009</v>
      </c>
      <c r="F369" s="151"/>
      <c r="G369" s="152">
        <f t="shared" ref="G369:G375" si="87">SUM(F369,E369)</f>
        <v>1009</v>
      </c>
      <c r="H369" s="159">
        <f t="shared" ref="H369:H375" si="88">ROUND(F369*H$7, )</f>
        <v>0</v>
      </c>
      <c r="I369" s="160">
        <f>ROUND(F369*I$7, )</f>
        <v>0</v>
      </c>
      <c r="J369" s="160">
        <f>ROUND(F369*J$7, )</f>
        <v>0</v>
      </c>
      <c r="K369" s="89">
        <f t="shared" si="70"/>
        <v>2018</v>
      </c>
      <c r="L369" s="89">
        <f t="shared" si="72"/>
        <v>1009</v>
      </c>
      <c r="M369" s="11"/>
      <c r="N369" s="11"/>
      <c r="O369" s="11"/>
      <c r="P369" s="11"/>
      <c r="Q369" s="11"/>
      <c r="R369" s="11"/>
      <c r="S369" s="11"/>
      <c r="T369" s="11"/>
      <c r="U369" s="11"/>
      <c r="V369" s="11"/>
      <c r="W369" s="11"/>
      <c r="X369" s="11"/>
      <c r="Y369" s="11"/>
      <c r="Z369" s="11"/>
      <c r="AA369" s="11"/>
      <c r="AB369" s="11"/>
      <c r="AC369" s="11"/>
      <c r="AD369" s="11"/>
      <c r="AE369" s="11"/>
      <c r="AF369" s="11"/>
      <c r="AG369" s="11"/>
      <c r="AH369" s="11"/>
      <c r="AI369" s="11"/>
      <c r="AJ369" s="11"/>
    </row>
    <row r="370" spans="1:36" ht="30" hidden="1" customHeight="1" x14ac:dyDescent="0.2">
      <c r="A370" s="170"/>
      <c r="B370" s="727" t="s">
        <v>333</v>
      </c>
      <c r="C370" s="717"/>
      <c r="D370" s="149" t="s">
        <v>334</v>
      </c>
      <c r="E370" s="151">
        <v>0</v>
      </c>
      <c r="F370" s="151"/>
      <c r="G370" s="152">
        <f t="shared" si="87"/>
        <v>0</v>
      </c>
      <c r="H370" s="155">
        <f t="shared" si="88"/>
        <v>0</v>
      </c>
      <c r="I370" s="156">
        <f t="shared" ref="I370:J375" si="89">ROUND(H370*I$7, )</f>
        <v>0</v>
      </c>
      <c r="J370" s="156">
        <f t="shared" si="89"/>
        <v>0</v>
      </c>
      <c r="K370" s="89">
        <f t="shared" si="70"/>
        <v>0</v>
      </c>
      <c r="L370" s="89">
        <f t="shared" si="72"/>
        <v>0</v>
      </c>
      <c r="M370" s="11"/>
      <c r="N370" s="11"/>
      <c r="O370" s="11"/>
      <c r="P370" s="11"/>
      <c r="Q370" s="11"/>
      <c r="R370" s="11"/>
      <c r="S370" s="11"/>
      <c r="T370" s="11"/>
      <c r="U370" s="11"/>
      <c r="V370" s="11"/>
      <c r="W370" s="11"/>
      <c r="X370" s="11"/>
      <c r="Y370" s="11"/>
      <c r="Z370" s="11"/>
      <c r="AA370" s="11"/>
      <c r="AB370" s="11"/>
      <c r="AC370" s="11"/>
      <c r="AD370" s="11"/>
      <c r="AE370" s="11"/>
      <c r="AF370" s="11"/>
      <c r="AG370" s="11"/>
      <c r="AH370" s="11"/>
      <c r="AI370" s="11"/>
      <c r="AJ370" s="11"/>
    </row>
    <row r="371" spans="1:36" ht="12.75" hidden="1" customHeight="1" x14ac:dyDescent="0.2">
      <c r="A371" s="170"/>
      <c r="B371" s="727" t="s">
        <v>335</v>
      </c>
      <c r="C371" s="717"/>
      <c r="D371" s="149" t="s">
        <v>336</v>
      </c>
      <c r="E371" s="151">
        <v>0</v>
      </c>
      <c r="F371" s="151"/>
      <c r="G371" s="152">
        <f t="shared" si="87"/>
        <v>0</v>
      </c>
      <c r="H371" s="155">
        <f t="shared" si="88"/>
        <v>0</v>
      </c>
      <c r="I371" s="156">
        <f t="shared" si="89"/>
        <v>0</v>
      </c>
      <c r="J371" s="156">
        <f t="shared" si="89"/>
        <v>0</v>
      </c>
      <c r="K371" s="89">
        <f t="shared" si="70"/>
        <v>0</v>
      </c>
      <c r="L371" s="89">
        <f t="shared" si="72"/>
        <v>0</v>
      </c>
      <c r="M371" s="11"/>
      <c r="N371" s="11"/>
      <c r="O371" s="11"/>
      <c r="P371" s="11"/>
      <c r="Q371" s="11"/>
      <c r="R371" s="11"/>
      <c r="S371" s="11"/>
      <c r="T371" s="11"/>
      <c r="U371" s="11"/>
      <c r="V371" s="11"/>
      <c r="W371" s="11"/>
      <c r="X371" s="11"/>
      <c r="Y371" s="11"/>
      <c r="Z371" s="11"/>
      <c r="AA371" s="11"/>
      <c r="AB371" s="11"/>
      <c r="AC371" s="11"/>
      <c r="AD371" s="11"/>
      <c r="AE371" s="11"/>
      <c r="AF371" s="11"/>
      <c r="AG371" s="11"/>
      <c r="AH371" s="11"/>
      <c r="AI371" s="11"/>
      <c r="AJ371" s="11"/>
    </row>
    <row r="372" spans="1:36" ht="12.75" hidden="1" customHeight="1" x14ac:dyDescent="0.2">
      <c r="A372" s="170"/>
      <c r="B372" s="727" t="s">
        <v>337</v>
      </c>
      <c r="C372" s="717"/>
      <c r="D372" s="149" t="s">
        <v>338</v>
      </c>
      <c r="E372" s="151">
        <v>0</v>
      </c>
      <c r="F372" s="151"/>
      <c r="G372" s="152">
        <f t="shared" si="87"/>
        <v>0</v>
      </c>
      <c r="H372" s="155">
        <f t="shared" si="88"/>
        <v>0</v>
      </c>
      <c r="I372" s="156">
        <f t="shared" si="89"/>
        <v>0</v>
      </c>
      <c r="J372" s="156">
        <f t="shared" si="89"/>
        <v>0</v>
      </c>
      <c r="K372" s="89">
        <f t="shared" si="70"/>
        <v>0</v>
      </c>
      <c r="L372" s="89">
        <f t="shared" si="72"/>
        <v>0</v>
      </c>
      <c r="M372" s="11"/>
      <c r="N372" s="11"/>
      <c r="O372" s="11"/>
      <c r="P372" s="11"/>
      <c r="Q372" s="11"/>
      <c r="R372" s="11"/>
      <c r="S372" s="11"/>
      <c r="T372" s="11"/>
      <c r="U372" s="11"/>
      <c r="V372" s="11"/>
      <c r="W372" s="11"/>
      <c r="X372" s="11"/>
      <c r="Y372" s="11"/>
      <c r="Z372" s="11"/>
      <c r="AA372" s="11"/>
      <c r="AB372" s="11"/>
      <c r="AC372" s="11"/>
      <c r="AD372" s="11"/>
      <c r="AE372" s="11"/>
      <c r="AF372" s="11"/>
      <c r="AG372" s="11"/>
      <c r="AH372" s="11"/>
      <c r="AI372" s="11"/>
      <c r="AJ372" s="11"/>
    </row>
    <row r="373" spans="1:36" ht="30" hidden="1" customHeight="1" x14ac:dyDescent="0.2">
      <c r="A373" s="196"/>
      <c r="B373" s="727" t="s">
        <v>339</v>
      </c>
      <c r="C373" s="717"/>
      <c r="D373" s="149" t="s">
        <v>340</v>
      </c>
      <c r="E373" s="151">
        <v>0</v>
      </c>
      <c r="F373" s="151"/>
      <c r="G373" s="152">
        <f t="shared" si="87"/>
        <v>0</v>
      </c>
      <c r="H373" s="155">
        <f t="shared" si="88"/>
        <v>0</v>
      </c>
      <c r="I373" s="156">
        <f t="shared" si="89"/>
        <v>0</v>
      </c>
      <c r="J373" s="156">
        <f t="shared" si="89"/>
        <v>0</v>
      </c>
      <c r="K373" s="89">
        <f t="shared" si="70"/>
        <v>0</v>
      </c>
      <c r="L373" s="89">
        <f t="shared" si="72"/>
        <v>0</v>
      </c>
      <c r="M373" s="11"/>
      <c r="N373" s="11"/>
      <c r="O373" s="11"/>
      <c r="P373" s="11"/>
      <c r="Q373" s="11"/>
      <c r="R373" s="11"/>
      <c r="S373" s="11"/>
      <c r="T373" s="11"/>
      <c r="U373" s="11"/>
      <c r="V373" s="11"/>
      <c r="W373" s="11"/>
      <c r="X373" s="11"/>
      <c r="Y373" s="11"/>
      <c r="Z373" s="11"/>
      <c r="AA373" s="11"/>
      <c r="AB373" s="11"/>
      <c r="AC373" s="11"/>
      <c r="AD373" s="11"/>
      <c r="AE373" s="11"/>
      <c r="AF373" s="11"/>
      <c r="AG373" s="11"/>
      <c r="AH373" s="11"/>
      <c r="AI373" s="11"/>
      <c r="AJ373" s="11"/>
    </row>
    <row r="374" spans="1:36" ht="30" hidden="1" customHeight="1" x14ac:dyDescent="0.2">
      <c r="A374" s="196"/>
      <c r="B374" s="727" t="s">
        <v>341</v>
      </c>
      <c r="C374" s="717"/>
      <c r="D374" s="149" t="s">
        <v>342</v>
      </c>
      <c r="E374" s="151">
        <v>0</v>
      </c>
      <c r="F374" s="151"/>
      <c r="G374" s="152">
        <f t="shared" si="87"/>
        <v>0</v>
      </c>
      <c r="H374" s="155">
        <f t="shared" si="88"/>
        <v>0</v>
      </c>
      <c r="I374" s="156">
        <f t="shared" si="89"/>
        <v>0</v>
      </c>
      <c r="J374" s="156">
        <f t="shared" si="89"/>
        <v>0</v>
      </c>
      <c r="K374" s="89">
        <f t="shared" si="70"/>
        <v>0</v>
      </c>
      <c r="L374" s="89">
        <f t="shared" si="72"/>
        <v>0</v>
      </c>
      <c r="M374" s="11"/>
      <c r="N374" s="11"/>
      <c r="O374" s="11"/>
      <c r="P374" s="11"/>
      <c r="Q374" s="11"/>
      <c r="R374" s="11"/>
      <c r="S374" s="11"/>
      <c r="T374" s="11"/>
      <c r="U374" s="11"/>
      <c r="V374" s="11"/>
      <c r="W374" s="11"/>
      <c r="X374" s="11"/>
      <c r="Y374" s="11"/>
      <c r="Z374" s="11"/>
      <c r="AA374" s="11"/>
      <c r="AB374" s="11"/>
      <c r="AC374" s="11"/>
      <c r="AD374" s="11"/>
      <c r="AE374" s="11"/>
      <c r="AF374" s="11"/>
      <c r="AG374" s="11"/>
      <c r="AH374" s="11"/>
      <c r="AI374" s="11"/>
      <c r="AJ374" s="11"/>
    </row>
    <row r="375" spans="1:36" ht="12.75" hidden="1" customHeight="1" x14ac:dyDescent="0.2">
      <c r="A375" s="170"/>
      <c r="B375" s="727" t="s">
        <v>343</v>
      </c>
      <c r="C375" s="717"/>
      <c r="D375" s="149" t="s">
        <v>344</v>
      </c>
      <c r="E375" s="151">
        <v>0</v>
      </c>
      <c r="F375" s="151"/>
      <c r="G375" s="152">
        <f t="shared" si="87"/>
        <v>0</v>
      </c>
      <c r="H375" s="155">
        <f t="shared" si="88"/>
        <v>0</v>
      </c>
      <c r="I375" s="156">
        <f t="shared" si="89"/>
        <v>0</v>
      </c>
      <c r="J375" s="156">
        <f t="shared" si="89"/>
        <v>0</v>
      </c>
      <c r="K375" s="89">
        <f t="shared" si="70"/>
        <v>0</v>
      </c>
      <c r="L375" s="89">
        <f t="shared" si="72"/>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hidden="1" customHeight="1" x14ac:dyDescent="0.2">
      <c r="A376" s="728" t="s">
        <v>345</v>
      </c>
      <c r="B376" s="709"/>
      <c r="C376" s="711"/>
      <c r="D376" s="96" t="s">
        <v>346</v>
      </c>
      <c r="E376" s="85">
        <v>0</v>
      </c>
      <c r="F376" s="85">
        <f>SUM(F377:F378)</f>
        <v>0</v>
      </c>
      <c r="G376" s="86">
        <f>SUM(G377:G378)</f>
        <v>0</v>
      </c>
      <c r="H376" s="92">
        <f>SUM(H377:H378)</f>
        <v>0</v>
      </c>
      <c r="I376" s="93">
        <f>SUM(I377:I378)</f>
        <v>0</v>
      </c>
      <c r="J376" s="93">
        <f>SUM(J377:J378)</f>
        <v>0</v>
      </c>
      <c r="K376" s="89">
        <f t="shared" si="70"/>
        <v>0</v>
      </c>
      <c r="L376" s="89">
        <f t="shared" si="72"/>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hidden="1" customHeight="1" x14ac:dyDescent="0.2">
      <c r="A377" s="170"/>
      <c r="B377" s="727" t="s">
        <v>347</v>
      </c>
      <c r="C377" s="717"/>
      <c r="D377" s="149" t="s">
        <v>348</v>
      </c>
      <c r="E377" s="151">
        <v>0</v>
      </c>
      <c r="F377" s="151"/>
      <c r="G377" s="152">
        <f>SUM(F377,E377)</f>
        <v>0</v>
      </c>
      <c r="H377" s="155">
        <f>ROUND(F377*H$7, )</f>
        <v>0</v>
      </c>
      <c r="I377" s="156">
        <f>ROUND(H377*I$7, )</f>
        <v>0</v>
      </c>
      <c r="J377" s="156">
        <f>ROUND(I377*J$7, )</f>
        <v>0</v>
      </c>
      <c r="K377" s="89">
        <f t="shared" si="70"/>
        <v>0</v>
      </c>
      <c r="L377" s="89">
        <f t="shared" si="72"/>
        <v>0</v>
      </c>
      <c r="M377" s="11"/>
      <c r="N377" s="11"/>
      <c r="O377" s="11"/>
      <c r="P377" s="11"/>
      <c r="Q377" s="11"/>
      <c r="R377" s="11"/>
      <c r="S377" s="11"/>
      <c r="T377" s="11"/>
      <c r="U377" s="11"/>
      <c r="V377" s="11"/>
      <c r="W377" s="11"/>
      <c r="X377" s="11"/>
      <c r="Y377" s="11"/>
      <c r="Z377" s="11"/>
      <c r="AA377" s="11"/>
      <c r="AB377" s="11"/>
      <c r="AC377" s="11"/>
      <c r="AD377" s="11"/>
      <c r="AE377" s="11"/>
      <c r="AF377" s="11"/>
      <c r="AG377" s="11"/>
      <c r="AH377" s="11"/>
      <c r="AI377" s="11"/>
      <c r="AJ377" s="11"/>
    </row>
    <row r="378" spans="1:36" ht="12.75" hidden="1" customHeight="1" x14ac:dyDescent="0.2">
      <c r="A378" s="170"/>
      <c r="B378" s="727" t="s">
        <v>349</v>
      </c>
      <c r="C378" s="717"/>
      <c r="D378" s="149" t="s">
        <v>350</v>
      </c>
      <c r="E378" s="151">
        <v>0</v>
      </c>
      <c r="F378" s="151"/>
      <c r="G378" s="152">
        <f>SUM(F378,E378)</f>
        <v>0</v>
      </c>
      <c r="H378" s="155">
        <f>ROUND(F378*H$7, )</f>
        <v>0</v>
      </c>
      <c r="I378" s="156">
        <f>ROUND(H378*I$7, )</f>
        <v>0</v>
      </c>
      <c r="J378" s="156">
        <f>ROUND(I378*J$7, )</f>
        <v>0</v>
      </c>
      <c r="K378" s="89">
        <f t="shared" si="70"/>
        <v>0</v>
      </c>
      <c r="L378" s="89">
        <f t="shared" si="72"/>
        <v>0</v>
      </c>
      <c r="M378" s="11"/>
      <c r="N378" s="11"/>
      <c r="O378" s="11"/>
      <c r="P378" s="11"/>
      <c r="Q378" s="11"/>
      <c r="R378" s="11"/>
      <c r="S378" s="11"/>
      <c r="T378" s="11"/>
      <c r="U378" s="11"/>
      <c r="V378" s="11"/>
      <c r="W378" s="11"/>
      <c r="X378" s="11"/>
      <c r="Y378" s="11"/>
      <c r="Z378" s="11"/>
      <c r="AA378" s="11"/>
      <c r="AB378" s="11"/>
      <c r="AC378" s="11"/>
      <c r="AD378" s="11"/>
      <c r="AE378" s="11"/>
      <c r="AF378" s="11"/>
      <c r="AG378" s="11"/>
      <c r="AH378" s="11"/>
      <c r="AI378" s="11"/>
      <c r="AJ378" s="11"/>
    </row>
    <row r="379" spans="1:36" ht="12.75" customHeight="1" x14ac:dyDescent="0.2">
      <c r="A379" s="728" t="s">
        <v>673</v>
      </c>
      <c r="B379" s="709"/>
      <c r="C379" s="711"/>
      <c r="D379" s="83" t="s">
        <v>352</v>
      </c>
      <c r="E379" s="85">
        <v>16</v>
      </c>
      <c r="F379" s="85">
        <f>SUM(F380:F383)</f>
        <v>0</v>
      </c>
      <c r="G379" s="86">
        <f>SUM(G380:G383)</f>
        <v>16</v>
      </c>
      <c r="H379" s="92">
        <f>SUM(H380:H383)</f>
        <v>0</v>
      </c>
      <c r="I379" s="93">
        <f>SUM(I380:I383)</f>
        <v>0</v>
      </c>
      <c r="J379" s="93">
        <f>SUM(J380:J383)</f>
        <v>0</v>
      </c>
      <c r="K379" s="89">
        <f t="shared" si="70"/>
        <v>32</v>
      </c>
      <c r="L379" s="89">
        <f t="shared" si="72"/>
        <v>16</v>
      </c>
      <c r="M379" s="11"/>
      <c r="N379" s="11"/>
      <c r="O379" s="11"/>
      <c r="P379" s="11"/>
      <c r="Q379" s="11"/>
      <c r="R379" s="11"/>
      <c r="S379" s="11"/>
      <c r="T379" s="11"/>
      <c r="U379" s="11"/>
      <c r="V379" s="11"/>
      <c r="W379" s="11"/>
      <c r="X379" s="11"/>
      <c r="Y379" s="11"/>
      <c r="Z379" s="11"/>
      <c r="AA379" s="11"/>
      <c r="AB379" s="11"/>
      <c r="AC379" s="11"/>
      <c r="AD379" s="11"/>
      <c r="AE379" s="11"/>
      <c r="AF379" s="11"/>
      <c r="AG379" s="11"/>
      <c r="AH379" s="11"/>
      <c r="AI379" s="11"/>
      <c r="AJ379" s="11"/>
    </row>
    <row r="380" spans="1:36" ht="27" hidden="1" customHeight="1" x14ac:dyDescent="0.2">
      <c r="A380" s="170"/>
      <c r="B380" s="727" t="s">
        <v>353</v>
      </c>
      <c r="C380" s="717"/>
      <c r="D380" s="158" t="s">
        <v>354</v>
      </c>
      <c r="E380" s="151">
        <v>0</v>
      </c>
      <c r="F380" s="151"/>
      <c r="G380" s="152">
        <f>SUM(F380,E380)</f>
        <v>0</v>
      </c>
      <c r="H380" s="159">
        <f>ROUND(F380*H$7, )</f>
        <v>0</v>
      </c>
      <c r="I380" s="160">
        <f>ROUND(F380*I$7, )</f>
        <v>0</v>
      </c>
      <c r="J380" s="160">
        <f>ROUND(F380*J$7, )</f>
        <v>0</v>
      </c>
      <c r="K380" s="89">
        <f t="shared" si="70"/>
        <v>0</v>
      </c>
      <c r="L380" s="89">
        <f t="shared" si="72"/>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29.25" hidden="1" customHeight="1" x14ac:dyDescent="0.2">
      <c r="A381" s="170"/>
      <c r="B381" s="727" t="s">
        <v>355</v>
      </c>
      <c r="C381" s="717"/>
      <c r="D381" s="149" t="s">
        <v>356</v>
      </c>
      <c r="E381" s="151">
        <v>0</v>
      </c>
      <c r="F381" s="151"/>
      <c r="G381" s="152">
        <f>SUM(F381,E381)</f>
        <v>0</v>
      </c>
      <c r="H381" s="155">
        <f>ROUND(F381*H$7, )</f>
        <v>0</v>
      </c>
      <c r="I381" s="156">
        <f t="shared" ref="I381:J383" si="90">ROUND(H381*I$7, )</f>
        <v>0</v>
      </c>
      <c r="J381" s="156">
        <f t="shared" si="90"/>
        <v>0</v>
      </c>
      <c r="K381" s="89">
        <f t="shared" si="70"/>
        <v>0</v>
      </c>
      <c r="L381" s="89">
        <f t="shared" si="72"/>
        <v>0</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42" hidden="1" customHeight="1" x14ac:dyDescent="0.2">
      <c r="A382" s="170"/>
      <c r="B382" s="727" t="s">
        <v>357</v>
      </c>
      <c r="C382" s="717"/>
      <c r="D382" s="149" t="s">
        <v>358</v>
      </c>
      <c r="E382" s="151">
        <v>0</v>
      </c>
      <c r="F382" s="151"/>
      <c r="G382" s="152">
        <f>SUM(F382,E382)</f>
        <v>0</v>
      </c>
      <c r="H382" s="155">
        <f>ROUND(F382*H$7, )</f>
        <v>0</v>
      </c>
      <c r="I382" s="156">
        <f t="shared" si="90"/>
        <v>0</v>
      </c>
      <c r="J382" s="156">
        <f t="shared" si="90"/>
        <v>0</v>
      </c>
      <c r="K382" s="89">
        <f t="shared" si="70"/>
        <v>0</v>
      </c>
      <c r="L382" s="89">
        <f t="shared" si="72"/>
        <v>0</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12.75" customHeight="1" x14ac:dyDescent="0.2">
      <c r="A383" s="170"/>
      <c r="B383" s="727" t="s">
        <v>359</v>
      </c>
      <c r="C383" s="717"/>
      <c r="D383" s="149" t="s">
        <v>360</v>
      </c>
      <c r="E383" s="151">
        <v>16</v>
      </c>
      <c r="F383" s="151"/>
      <c r="G383" s="152">
        <f>SUM(F383,E383)</f>
        <v>16</v>
      </c>
      <c r="H383" s="155">
        <f>ROUND(F383*H$7, )</f>
        <v>0</v>
      </c>
      <c r="I383" s="156">
        <f t="shared" si="90"/>
        <v>0</v>
      </c>
      <c r="J383" s="156">
        <f t="shared" si="90"/>
        <v>0</v>
      </c>
      <c r="K383" s="89">
        <f t="shared" si="70"/>
        <v>32</v>
      </c>
      <c r="L383" s="89">
        <f t="shared" si="72"/>
        <v>16</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12.75" customHeight="1" x14ac:dyDescent="0.2">
      <c r="A384" s="728" t="s">
        <v>674</v>
      </c>
      <c r="B384" s="709"/>
      <c r="C384" s="711"/>
      <c r="D384" s="83" t="s">
        <v>362</v>
      </c>
      <c r="E384" s="85">
        <v>92</v>
      </c>
      <c r="F384" s="85">
        <f>SUM(F385:F389)</f>
        <v>0</v>
      </c>
      <c r="G384" s="86">
        <f>SUM(G385:G389)</f>
        <v>92</v>
      </c>
      <c r="H384" s="92">
        <f>SUM(H385:H389)</f>
        <v>0</v>
      </c>
      <c r="I384" s="93">
        <f>SUM(I385:I389)</f>
        <v>0</v>
      </c>
      <c r="J384" s="93">
        <f>SUM(J385:J389)</f>
        <v>0</v>
      </c>
      <c r="K384" s="89">
        <f t="shared" si="70"/>
        <v>184</v>
      </c>
      <c r="L384" s="89">
        <f t="shared" si="72"/>
        <v>92</v>
      </c>
      <c r="M384" s="11"/>
      <c r="N384" s="11"/>
      <c r="O384" s="11"/>
      <c r="P384" s="11"/>
      <c r="Q384" s="11"/>
      <c r="R384" s="11"/>
      <c r="S384" s="11"/>
      <c r="T384" s="11"/>
      <c r="U384" s="11"/>
      <c r="V384" s="11"/>
      <c r="W384" s="11"/>
      <c r="X384" s="11"/>
      <c r="Y384" s="11"/>
      <c r="Z384" s="11"/>
      <c r="AA384" s="11"/>
      <c r="AB384" s="11"/>
      <c r="AC384" s="11"/>
      <c r="AD384" s="11"/>
      <c r="AE384" s="11"/>
      <c r="AF384" s="11"/>
      <c r="AG384" s="11"/>
      <c r="AH384" s="11"/>
      <c r="AI384" s="11"/>
      <c r="AJ384" s="11"/>
    </row>
    <row r="385" spans="1:36" ht="12.75" hidden="1" customHeight="1" x14ac:dyDescent="0.2">
      <c r="A385" s="170"/>
      <c r="B385" s="727" t="s">
        <v>363</v>
      </c>
      <c r="C385" s="717"/>
      <c r="D385" s="149" t="s">
        <v>364</v>
      </c>
      <c r="E385" s="151">
        <v>0</v>
      </c>
      <c r="F385" s="151"/>
      <c r="G385" s="152">
        <f>SUM(F385,E385)</f>
        <v>0</v>
      </c>
      <c r="H385" s="155">
        <f>ROUND(F385*H$7, )</f>
        <v>0</v>
      </c>
      <c r="I385" s="156">
        <f t="shared" ref="I385:J388" si="91">ROUND(H385*I$7, )</f>
        <v>0</v>
      </c>
      <c r="J385" s="156">
        <f t="shared" si="91"/>
        <v>0</v>
      </c>
      <c r="K385" s="89">
        <f t="shared" si="70"/>
        <v>0</v>
      </c>
      <c r="L385" s="89">
        <f t="shared" si="72"/>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12.75" hidden="1" customHeight="1" x14ac:dyDescent="0.2">
      <c r="A386" s="170"/>
      <c r="B386" s="727" t="s">
        <v>365</v>
      </c>
      <c r="C386" s="717"/>
      <c r="D386" s="149" t="s">
        <v>366</v>
      </c>
      <c r="E386" s="195">
        <v>0</v>
      </c>
      <c r="F386" s="195"/>
      <c r="G386" s="197">
        <f>SUM(F386,E386)</f>
        <v>0</v>
      </c>
      <c r="H386" s="198">
        <f>ROUND(F386*H$7, )</f>
        <v>0</v>
      </c>
      <c r="I386" s="199">
        <f t="shared" si="91"/>
        <v>0</v>
      </c>
      <c r="J386" s="199">
        <f t="shared" si="91"/>
        <v>0</v>
      </c>
      <c r="K386" s="89">
        <f t="shared" si="70"/>
        <v>0</v>
      </c>
      <c r="L386" s="89">
        <f t="shared" si="72"/>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12.75" hidden="1" customHeight="1" x14ac:dyDescent="0.2">
      <c r="A387" s="170"/>
      <c r="B387" s="727" t="s">
        <v>367</v>
      </c>
      <c r="C387" s="717"/>
      <c r="D387" s="149" t="s">
        <v>368</v>
      </c>
      <c r="E387" s="151">
        <v>0</v>
      </c>
      <c r="F387" s="151"/>
      <c r="G387" s="152">
        <f>SUM(F387,E387)</f>
        <v>0</v>
      </c>
      <c r="H387" s="155">
        <f>ROUND(F387*H$7, )</f>
        <v>0</v>
      </c>
      <c r="I387" s="156">
        <f t="shared" si="91"/>
        <v>0</v>
      </c>
      <c r="J387" s="156">
        <f t="shared" si="91"/>
        <v>0</v>
      </c>
      <c r="K387" s="89">
        <f t="shared" si="70"/>
        <v>0</v>
      </c>
      <c r="L387" s="89">
        <f t="shared" si="72"/>
        <v>0</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25.5" hidden="1" customHeight="1" x14ac:dyDescent="0.2">
      <c r="A388" s="170"/>
      <c r="B388" s="727" t="s">
        <v>371</v>
      </c>
      <c r="C388" s="717"/>
      <c r="D388" s="158" t="s">
        <v>372</v>
      </c>
      <c r="E388" s="195">
        <v>0</v>
      </c>
      <c r="F388" s="195"/>
      <c r="G388" s="152">
        <f>SUM(F388,E388)</f>
        <v>0</v>
      </c>
      <c r="H388" s="155">
        <f>ROUND(F388*H$7, )</f>
        <v>0</v>
      </c>
      <c r="I388" s="156">
        <f t="shared" si="91"/>
        <v>0</v>
      </c>
      <c r="J388" s="156">
        <f t="shared" si="91"/>
        <v>0</v>
      </c>
      <c r="K388" s="89">
        <f t="shared" si="70"/>
        <v>0</v>
      </c>
      <c r="L388" s="89">
        <f t="shared" si="72"/>
        <v>0</v>
      </c>
      <c r="M388" s="11"/>
      <c r="N388" s="11"/>
      <c r="O388" s="11"/>
      <c r="P388" s="11"/>
      <c r="Q388" s="11"/>
      <c r="R388" s="11"/>
      <c r="S388" s="11"/>
      <c r="T388" s="11"/>
      <c r="U388" s="11"/>
      <c r="V388" s="11"/>
      <c r="W388" s="11"/>
      <c r="X388" s="11"/>
      <c r="Y388" s="11"/>
      <c r="Z388" s="11"/>
      <c r="AA388" s="11"/>
      <c r="AB388" s="11"/>
      <c r="AC388" s="11"/>
      <c r="AD388" s="11"/>
      <c r="AE388" s="11"/>
      <c r="AF388" s="11"/>
      <c r="AG388" s="11"/>
      <c r="AH388" s="11"/>
      <c r="AI388" s="11"/>
      <c r="AJ388" s="11"/>
    </row>
    <row r="389" spans="1:36" ht="12.75" customHeight="1" x14ac:dyDescent="0.2">
      <c r="A389" s="170"/>
      <c r="B389" s="727" t="s">
        <v>375</v>
      </c>
      <c r="C389" s="717"/>
      <c r="D389" s="158" t="s">
        <v>376</v>
      </c>
      <c r="E389" s="151">
        <v>92</v>
      </c>
      <c r="F389" s="151"/>
      <c r="G389" s="152">
        <f>SUM(F389,E389)</f>
        <v>92</v>
      </c>
      <c r="H389" s="159">
        <f>ROUND(F389*H$7, )</f>
        <v>0</v>
      </c>
      <c r="I389" s="160">
        <f>ROUND(F389*I$7, )</f>
        <v>0</v>
      </c>
      <c r="J389" s="160">
        <f>ROUND(F389*J$7, )</f>
        <v>0</v>
      </c>
      <c r="K389" s="89">
        <f t="shared" si="70"/>
        <v>184</v>
      </c>
      <c r="L389" s="89">
        <f t="shared" si="72"/>
        <v>92</v>
      </c>
      <c r="M389" s="11"/>
      <c r="N389" s="11"/>
      <c r="O389" s="11"/>
      <c r="P389" s="11"/>
      <c r="Q389" s="11"/>
      <c r="R389" s="11"/>
      <c r="S389" s="11"/>
      <c r="T389" s="11"/>
      <c r="U389" s="11"/>
      <c r="V389" s="11"/>
      <c r="W389" s="11"/>
      <c r="X389" s="11"/>
      <c r="Y389" s="11"/>
      <c r="Z389" s="11"/>
      <c r="AA389" s="11"/>
      <c r="AB389" s="11"/>
      <c r="AC389" s="11"/>
      <c r="AD389" s="11"/>
      <c r="AE389" s="11"/>
      <c r="AF389" s="11"/>
      <c r="AG389" s="11"/>
      <c r="AH389" s="11"/>
      <c r="AI389" s="11"/>
      <c r="AJ389" s="11"/>
    </row>
    <row r="390" spans="1:36" ht="12.75" customHeight="1" x14ac:dyDescent="0.2">
      <c r="A390" s="728" t="s">
        <v>675</v>
      </c>
      <c r="B390" s="709"/>
      <c r="C390" s="711"/>
      <c r="D390" s="83" t="s">
        <v>378</v>
      </c>
      <c r="E390" s="85">
        <v>-18995.7</v>
      </c>
      <c r="F390" s="85">
        <f>SUM(F391:F393)</f>
        <v>1870.8</v>
      </c>
      <c r="G390" s="86">
        <f>SUM(G391:G393)</f>
        <v>-17124.900000000001</v>
      </c>
      <c r="H390" s="92">
        <f>SUM(H391:H393)</f>
        <v>0</v>
      </c>
      <c r="I390" s="93">
        <f>SUM(I391:I393)</f>
        <v>0</v>
      </c>
      <c r="J390" s="93">
        <f>SUM(J391:J393)</f>
        <v>0</v>
      </c>
      <c r="K390" s="89">
        <f t="shared" si="70"/>
        <v>-34249.800000000003</v>
      </c>
      <c r="L390" s="89">
        <f t="shared" si="72"/>
        <v>-17124.900000000001</v>
      </c>
      <c r="M390" s="11"/>
      <c r="N390" s="11"/>
      <c r="O390" s="11"/>
      <c r="P390" s="11"/>
      <c r="Q390" s="11"/>
      <c r="R390" s="11"/>
      <c r="S390" s="11"/>
      <c r="T390" s="11"/>
      <c r="U390" s="11"/>
      <c r="V390" s="11"/>
      <c r="W390" s="11"/>
      <c r="X390" s="11"/>
      <c r="Y390" s="11"/>
      <c r="Z390" s="11"/>
      <c r="AA390" s="11"/>
      <c r="AB390" s="11"/>
      <c r="AC390" s="11"/>
      <c r="AD390" s="11"/>
      <c r="AE390" s="11"/>
      <c r="AF390" s="11"/>
      <c r="AG390" s="11"/>
      <c r="AH390" s="11"/>
      <c r="AI390" s="11"/>
      <c r="AJ390" s="11"/>
    </row>
    <row r="391" spans="1:36" ht="12.75" hidden="1" customHeight="1" x14ac:dyDescent="0.2">
      <c r="A391" s="170"/>
      <c r="B391" s="727" t="s">
        <v>379</v>
      </c>
      <c r="C391" s="717"/>
      <c r="D391" s="158" t="s">
        <v>380</v>
      </c>
      <c r="E391" s="151">
        <v>0</v>
      </c>
      <c r="F391" s="151"/>
      <c r="G391" s="152">
        <f>SUM(F391,E391)</f>
        <v>0</v>
      </c>
      <c r="H391" s="159">
        <f>ROUND(F391*H$7, )</f>
        <v>0</v>
      </c>
      <c r="I391" s="160">
        <f>ROUND(F391*I$7, )</f>
        <v>0</v>
      </c>
      <c r="J391" s="160">
        <f>ROUND(F391*J$7, )</f>
        <v>0</v>
      </c>
      <c r="K391" s="89">
        <f t="shared" si="70"/>
        <v>0</v>
      </c>
      <c r="L391" s="89">
        <f t="shared" si="72"/>
        <v>0</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28.5" customHeight="1" x14ac:dyDescent="0.2">
      <c r="A392" s="200"/>
      <c r="B392" s="729" t="s">
        <v>381</v>
      </c>
      <c r="C392" s="717"/>
      <c r="D392" s="201" t="s">
        <v>382</v>
      </c>
      <c r="E392" s="202">
        <v>-18995.7</v>
      </c>
      <c r="F392" s="202">
        <v>1870.8</v>
      </c>
      <c r="G392" s="152">
        <f>SUM(E392:F392)</f>
        <v>-17124.900000000001</v>
      </c>
      <c r="H392" s="203"/>
      <c r="I392" s="204"/>
      <c r="J392" s="204"/>
      <c r="K392" s="205">
        <f t="shared" si="70"/>
        <v>-34249.800000000003</v>
      </c>
      <c r="L392" s="205">
        <f t="shared" si="72"/>
        <v>-17124.900000000001</v>
      </c>
      <c r="M392" s="206"/>
      <c r="N392" s="206"/>
      <c r="O392" s="206"/>
      <c r="P392" s="206"/>
      <c r="Q392" s="206"/>
      <c r="R392" s="206"/>
      <c r="S392" s="206"/>
      <c r="T392" s="206"/>
      <c r="U392" s="206"/>
      <c r="V392" s="206"/>
      <c r="W392" s="206"/>
      <c r="X392" s="206"/>
      <c r="Y392" s="206"/>
      <c r="Z392" s="206"/>
      <c r="AA392" s="206"/>
      <c r="AB392" s="206"/>
      <c r="AC392" s="206"/>
      <c r="AD392" s="206"/>
      <c r="AE392" s="206"/>
      <c r="AF392" s="206"/>
      <c r="AG392" s="206"/>
      <c r="AH392" s="206"/>
      <c r="AI392" s="206"/>
      <c r="AJ392" s="206"/>
    </row>
    <row r="393" spans="1:36" ht="12.75" hidden="1" customHeight="1" x14ac:dyDescent="0.2">
      <c r="A393" s="170"/>
      <c r="B393" s="727" t="s">
        <v>385</v>
      </c>
      <c r="C393" s="717"/>
      <c r="D393" s="158" t="s">
        <v>386</v>
      </c>
      <c r="E393" s="151">
        <v>0</v>
      </c>
      <c r="F393" s="151"/>
      <c r="G393" s="152">
        <f>SUM(F393,E393)</f>
        <v>0</v>
      </c>
      <c r="H393" s="159">
        <f>ROUND(F393*H$7, )</f>
        <v>0</v>
      </c>
      <c r="I393" s="160">
        <f>ROUND(F393*I$7, )</f>
        <v>0</v>
      </c>
      <c r="J393" s="160">
        <f>ROUND(F393*J$7, )</f>
        <v>0</v>
      </c>
      <c r="K393" s="89">
        <f t="shared" si="70"/>
        <v>0</v>
      </c>
      <c r="L393" s="89">
        <f t="shared" si="72"/>
        <v>0</v>
      </c>
      <c r="M393" s="11"/>
      <c r="N393" s="11"/>
      <c r="O393" s="11"/>
      <c r="P393" s="11"/>
      <c r="Q393" s="11"/>
      <c r="R393" s="11"/>
      <c r="S393" s="11"/>
      <c r="T393" s="11"/>
      <c r="U393" s="11"/>
      <c r="V393" s="11"/>
      <c r="W393" s="11"/>
      <c r="X393" s="11"/>
      <c r="Y393" s="11"/>
      <c r="Z393" s="11"/>
      <c r="AA393" s="11"/>
      <c r="AB393" s="11"/>
      <c r="AC393" s="11"/>
      <c r="AD393" s="11"/>
      <c r="AE393" s="11"/>
      <c r="AF393" s="11"/>
      <c r="AG393" s="11"/>
      <c r="AH393" s="11"/>
      <c r="AI393" s="11"/>
      <c r="AJ393" s="11"/>
    </row>
    <row r="394" spans="1:36" ht="12.75" hidden="1" customHeight="1" x14ac:dyDescent="0.2">
      <c r="A394" s="728" t="s">
        <v>401</v>
      </c>
      <c r="B394" s="709"/>
      <c r="C394" s="711"/>
      <c r="D394" s="96" t="s">
        <v>402</v>
      </c>
      <c r="E394" s="85">
        <v>0</v>
      </c>
      <c r="F394" s="85">
        <f>SUM(F395)</f>
        <v>0</v>
      </c>
      <c r="G394" s="86">
        <f>SUM(G395)</f>
        <v>0</v>
      </c>
      <c r="H394" s="92">
        <f>SUM(H395)</f>
        <v>0</v>
      </c>
      <c r="I394" s="93">
        <f>SUM(I395)</f>
        <v>0</v>
      </c>
      <c r="J394" s="93">
        <f>SUM(J395)</f>
        <v>0</v>
      </c>
      <c r="K394" s="89">
        <f t="shared" si="70"/>
        <v>0</v>
      </c>
      <c r="L394" s="89">
        <f t="shared" si="72"/>
        <v>0</v>
      </c>
      <c r="M394" s="11"/>
      <c r="N394" s="11"/>
      <c r="O394" s="11"/>
      <c r="P394" s="11"/>
      <c r="Q394" s="11"/>
      <c r="R394" s="11"/>
      <c r="S394" s="11"/>
      <c r="T394" s="11"/>
      <c r="U394" s="11"/>
      <c r="V394" s="11"/>
      <c r="W394" s="11"/>
      <c r="X394" s="11"/>
      <c r="Y394" s="11"/>
      <c r="Z394" s="11"/>
      <c r="AA394" s="11"/>
      <c r="AB394" s="11"/>
      <c r="AC394" s="11"/>
      <c r="AD394" s="11"/>
      <c r="AE394" s="11"/>
      <c r="AF394" s="11"/>
      <c r="AG394" s="11"/>
      <c r="AH394" s="11"/>
      <c r="AI394" s="11"/>
      <c r="AJ394" s="11"/>
    </row>
    <row r="395" spans="1:36" ht="12.75" hidden="1" customHeight="1" x14ac:dyDescent="0.2">
      <c r="A395" s="728" t="s">
        <v>403</v>
      </c>
      <c r="B395" s="709"/>
      <c r="C395" s="711"/>
      <c r="D395" s="96" t="s">
        <v>404</v>
      </c>
      <c r="E395" s="85">
        <v>0</v>
      </c>
      <c r="F395" s="85">
        <f>SUM(F396:F400)</f>
        <v>0</v>
      </c>
      <c r="G395" s="86">
        <f>SUM(G396:G400)</f>
        <v>0</v>
      </c>
      <c r="H395" s="92">
        <f>SUM(H396:H400)</f>
        <v>0</v>
      </c>
      <c r="I395" s="93">
        <f>SUM(I396:I400)</f>
        <v>0</v>
      </c>
      <c r="J395" s="93">
        <f>SUM(J396:J400)</f>
        <v>0</v>
      </c>
      <c r="K395" s="89">
        <f t="shared" si="70"/>
        <v>0</v>
      </c>
      <c r="L395" s="89">
        <f t="shared" si="72"/>
        <v>0</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38.25" hidden="1" customHeight="1" x14ac:dyDescent="0.2">
      <c r="A396" s="170"/>
      <c r="B396" s="727" t="s">
        <v>405</v>
      </c>
      <c r="C396" s="717"/>
      <c r="D396" s="149" t="s">
        <v>406</v>
      </c>
      <c r="E396" s="151">
        <v>0</v>
      </c>
      <c r="F396" s="151"/>
      <c r="G396" s="207">
        <f>SUM(F396,E396)</f>
        <v>0</v>
      </c>
      <c r="H396" s="155">
        <f>ROUND(F396*H$7, )</f>
        <v>0</v>
      </c>
      <c r="I396" s="156">
        <f t="shared" ref="I396:J400" si="92">ROUND(H396*I$7, )</f>
        <v>0</v>
      </c>
      <c r="J396" s="156">
        <f t="shared" si="92"/>
        <v>0</v>
      </c>
      <c r="K396" s="89">
        <f t="shared" si="70"/>
        <v>0</v>
      </c>
      <c r="L396" s="89">
        <f t="shared" si="72"/>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12.75" hidden="1" customHeight="1" x14ac:dyDescent="0.2">
      <c r="A397" s="170"/>
      <c r="B397" s="727" t="s">
        <v>407</v>
      </c>
      <c r="C397" s="717"/>
      <c r="D397" s="149" t="s">
        <v>408</v>
      </c>
      <c r="E397" s="151">
        <v>0</v>
      </c>
      <c r="F397" s="151"/>
      <c r="G397" s="207">
        <f>SUM(F397,E397)</f>
        <v>0</v>
      </c>
      <c r="H397" s="155">
        <f>ROUND(F397*H$7, )</f>
        <v>0</v>
      </c>
      <c r="I397" s="156">
        <f t="shared" si="92"/>
        <v>0</v>
      </c>
      <c r="J397" s="156">
        <f t="shared" si="92"/>
        <v>0</v>
      </c>
      <c r="K397" s="89">
        <f t="shared" si="70"/>
        <v>0</v>
      </c>
      <c r="L397" s="89">
        <f t="shared" si="72"/>
        <v>0</v>
      </c>
      <c r="M397" s="11"/>
      <c r="N397" s="11"/>
      <c r="O397" s="11"/>
      <c r="P397" s="11"/>
      <c r="Q397" s="11"/>
      <c r="R397" s="11"/>
      <c r="S397" s="11"/>
      <c r="T397" s="11"/>
      <c r="U397" s="11"/>
      <c r="V397" s="11"/>
      <c r="W397" s="11"/>
      <c r="X397" s="11"/>
      <c r="Y397" s="11"/>
      <c r="Z397" s="11"/>
      <c r="AA397" s="11"/>
      <c r="AB397" s="11"/>
      <c r="AC397" s="11"/>
      <c r="AD397" s="11"/>
      <c r="AE397" s="11"/>
      <c r="AF397" s="11"/>
      <c r="AG397" s="11"/>
      <c r="AH397" s="11"/>
      <c r="AI397" s="11"/>
      <c r="AJ397" s="11"/>
    </row>
    <row r="398" spans="1:36" ht="12.75" hidden="1" customHeight="1" x14ac:dyDescent="0.2">
      <c r="A398" s="170"/>
      <c r="B398" s="727" t="s">
        <v>676</v>
      </c>
      <c r="C398" s="717"/>
      <c r="D398" s="149" t="s">
        <v>410</v>
      </c>
      <c r="E398" s="151">
        <v>0</v>
      </c>
      <c r="F398" s="151"/>
      <c r="G398" s="207">
        <f>SUM(F398,E398)</f>
        <v>0</v>
      </c>
      <c r="H398" s="155">
        <f>ROUND(F398*H$7, )</f>
        <v>0</v>
      </c>
      <c r="I398" s="156">
        <f t="shared" si="92"/>
        <v>0</v>
      </c>
      <c r="J398" s="156">
        <f t="shared" si="92"/>
        <v>0</v>
      </c>
      <c r="K398" s="89">
        <f t="shared" si="70"/>
        <v>0</v>
      </c>
      <c r="L398" s="89">
        <f t="shared" si="72"/>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27" hidden="1" customHeight="1" x14ac:dyDescent="0.2">
      <c r="A399" s="170"/>
      <c r="B399" s="727" t="s">
        <v>677</v>
      </c>
      <c r="C399" s="717"/>
      <c r="D399" s="149" t="s">
        <v>412</v>
      </c>
      <c r="E399" s="151">
        <v>0</v>
      </c>
      <c r="F399" s="151"/>
      <c r="G399" s="207">
        <f>SUM(F399,E399)</f>
        <v>0</v>
      </c>
      <c r="H399" s="155">
        <f>ROUND(F399*H$7, )</f>
        <v>0</v>
      </c>
      <c r="I399" s="156">
        <f t="shared" si="92"/>
        <v>0</v>
      </c>
      <c r="J399" s="156">
        <f t="shared" si="92"/>
        <v>0</v>
      </c>
      <c r="K399" s="89">
        <f t="shared" si="70"/>
        <v>0</v>
      </c>
      <c r="L399" s="89">
        <f t="shared" si="72"/>
        <v>0</v>
      </c>
      <c r="M399" s="11"/>
      <c r="N399" s="11"/>
      <c r="O399" s="11"/>
      <c r="P399" s="11"/>
      <c r="Q399" s="11"/>
      <c r="R399" s="11"/>
      <c r="S399" s="11"/>
      <c r="T399" s="11"/>
      <c r="U399" s="11"/>
      <c r="V399" s="11"/>
      <c r="W399" s="11"/>
      <c r="X399" s="11"/>
      <c r="Y399" s="11"/>
      <c r="Z399" s="11"/>
      <c r="AA399" s="11"/>
      <c r="AB399" s="11"/>
      <c r="AC399" s="11"/>
      <c r="AD399" s="11"/>
      <c r="AE399" s="11"/>
      <c r="AF399" s="11"/>
      <c r="AG399" s="11"/>
      <c r="AH399" s="11"/>
      <c r="AI399" s="11"/>
      <c r="AJ399" s="11"/>
    </row>
    <row r="400" spans="1:36" ht="12.75" hidden="1" customHeight="1" x14ac:dyDescent="0.2">
      <c r="A400" s="170"/>
      <c r="B400" s="727" t="s">
        <v>419</v>
      </c>
      <c r="C400" s="717"/>
      <c r="D400" s="149" t="s">
        <v>420</v>
      </c>
      <c r="E400" s="151">
        <v>0</v>
      </c>
      <c r="F400" s="151"/>
      <c r="G400" s="207">
        <f>SUM(F400,E400)</f>
        <v>0</v>
      </c>
      <c r="H400" s="155">
        <f>ROUND(F400*H$7, )</f>
        <v>0</v>
      </c>
      <c r="I400" s="156">
        <f t="shared" si="92"/>
        <v>0</v>
      </c>
      <c r="J400" s="156">
        <f t="shared" si="92"/>
        <v>0</v>
      </c>
      <c r="K400" s="89">
        <f t="shared" si="70"/>
        <v>0</v>
      </c>
      <c r="L400" s="89">
        <f t="shared" si="72"/>
        <v>0</v>
      </c>
      <c r="M400" s="11"/>
      <c r="N400" s="11"/>
      <c r="O400" s="11"/>
      <c r="P400" s="11"/>
      <c r="Q400" s="11"/>
      <c r="R400" s="11"/>
      <c r="S400" s="11"/>
      <c r="T400" s="11"/>
      <c r="U400" s="11"/>
      <c r="V400" s="11"/>
      <c r="W400" s="11"/>
      <c r="X400" s="11"/>
      <c r="Y400" s="11"/>
      <c r="Z400" s="11"/>
      <c r="AA400" s="11"/>
      <c r="AB400" s="11"/>
      <c r="AC400" s="11"/>
      <c r="AD400" s="11"/>
      <c r="AE400" s="11"/>
      <c r="AF400" s="11"/>
      <c r="AG400" s="11"/>
      <c r="AH400" s="11"/>
      <c r="AI400" s="11"/>
      <c r="AJ400" s="11"/>
    </row>
    <row r="401" spans="1:36" ht="12.75" customHeight="1" x14ac:dyDescent="0.2">
      <c r="A401" s="728" t="s">
        <v>678</v>
      </c>
      <c r="B401" s="709"/>
      <c r="C401" s="711"/>
      <c r="D401" s="83" t="s">
        <v>422</v>
      </c>
      <c r="E401" s="85">
        <v>436.5</v>
      </c>
      <c r="F401" s="85">
        <f>SUM(F402)</f>
        <v>773</v>
      </c>
      <c r="G401" s="86">
        <f>SUM(G402)</f>
        <v>1209.5</v>
      </c>
      <c r="H401" s="92">
        <f>SUM(H402)</f>
        <v>784</v>
      </c>
      <c r="I401" s="93">
        <f>SUM(I402)</f>
        <v>805</v>
      </c>
      <c r="J401" s="93">
        <f>SUM(J402)</f>
        <v>837</v>
      </c>
      <c r="K401" s="89">
        <f t="shared" si="70"/>
        <v>2419</v>
      </c>
      <c r="L401" s="89">
        <f t="shared" si="72"/>
        <v>1209.5</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12.75" customHeight="1" x14ac:dyDescent="0.2">
      <c r="A402" s="728" t="s">
        <v>679</v>
      </c>
      <c r="B402" s="709"/>
      <c r="C402" s="711"/>
      <c r="D402" s="83" t="s">
        <v>424</v>
      </c>
      <c r="E402" s="85">
        <v>436.5</v>
      </c>
      <c r="F402" s="85">
        <f>SUM(F403,F424)</f>
        <v>773</v>
      </c>
      <c r="G402" s="86">
        <f>SUM(G403,G424)</f>
        <v>1209.5</v>
      </c>
      <c r="H402" s="92">
        <f>SUM(H403,H424)</f>
        <v>784</v>
      </c>
      <c r="I402" s="93">
        <f>SUM(I403,I424)</f>
        <v>805</v>
      </c>
      <c r="J402" s="93">
        <f>SUM(J403,J424)</f>
        <v>837</v>
      </c>
      <c r="K402" s="89">
        <f t="shared" si="70"/>
        <v>2419</v>
      </c>
      <c r="L402" s="89">
        <f t="shared" si="72"/>
        <v>1209.5</v>
      </c>
      <c r="M402" s="11"/>
      <c r="N402" s="11"/>
      <c r="O402" s="11"/>
      <c r="P402" s="11"/>
      <c r="Q402" s="11"/>
      <c r="R402" s="11"/>
      <c r="S402" s="11"/>
      <c r="T402" s="11"/>
      <c r="U402" s="11"/>
      <c r="V402" s="11"/>
      <c r="W402" s="11"/>
      <c r="X402" s="11"/>
      <c r="Y402" s="11"/>
      <c r="Z402" s="11"/>
      <c r="AA402" s="11"/>
      <c r="AB402" s="11"/>
      <c r="AC402" s="11"/>
      <c r="AD402" s="11"/>
      <c r="AE402" s="11"/>
      <c r="AF402" s="11"/>
      <c r="AG402" s="11"/>
      <c r="AH402" s="11"/>
      <c r="AI402" s="11"/>
      <c r="AJ402" s="11"/>
    </row>
    <row r="403" spans="1:36" ht="12.75" customHeight="1" x14ac:dyDescent="0.2">
      <c r="A403" s="728" t="s">
        <v>425</v>
      </c>
      <c r="B403" s="709"/>
      <c r="C403" s="711"/>
      <c r="D403" s="83" t="s">
        <v>426</v>
      </c>
      <c r="E403" s="85">
        <v>436.5</v>
      </c>
      <c r="F403" s="85">
        <f>SUM(F404)</f>
        <v>773</v>
      </c>
      <c r="G403" s="86">
        <f>SUM(G404)</f>
        <v>1209.5</v>
      </c>
      <c r="H403" s="92">
        <f>SUM(H404)</f>
        <v>784</v>
      </c>
      <c r="I403" s="93">
        <f>SUM(I404)</f>
        <v>805</v>
      </c>
      <c r="J403" s="93">
        <f>SUM(J404)</f>
        <v>837</v>
      </c>
      <c r="K403" s="89">
        <f t="shared" si="70"/>
        <v>2419</v>
      </c>
      <c r="L403" s="89">
        <f t="shared" si="72"/>
        <v>1209.5</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12.75" customHeight="1" x14ac:dyDescent="0.2">
      <c r="A404" s="728" t="s">
        <v>680</v>
      </c>
      <c r="B404" s="709"/>
      <c r="C404" s="711"/>
      <c r="D404" s="83" t="s">
        <v>482</v>
      </c>
      <c r="E404" s="85">
        <v>436.5</v>
      </c>
      <c r="F404" s="85">
        <f>SUM(F405:F419,F421,F423)</f>
        <v>773</v>
      </c>
      <c r="G404" s="86">
        <f>SUM(G405:G419,G421,G423)</f>
        <v>1209.5</v>
      </c>
      <c r="H404" s="92">
        <f>SUM(H405:H421)</f>
        <v>784</v>
      </c>
      <c r="I404" s="93">
        <f>SUM(I405:I421)</f>
        <v>805</v>
      </c>
      <c r="J404" s="93">
        <f>SUM(J405:J421)</f>
        <v>837</v>
      </c>
      <c r="K404" s="89">
        <f t="shared" si="70"/>
        <v>2419</v>
      </c>
      <c r="L404" s="89">
        <f t="shared" si="72"/>
        <v>1209.5</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12.75" x14ac:dyDescent="0.2">
      <c r="A405" s="148"/>
      <c r="B405" s="727" t="s">
        <v>935</v>
      </c>
      <c r="C405" s="717"/>
      <c r="D405" s="158" t="s">
        <v>483</v>
      </c>
      <c r="E405" s="648">
        <v>330</v>
      </c>
      <c r="F405" s="648">
        <v>773</v>
      </c>
      <c r="G405" s="207">
        <f t="shared" ref="G405:G423" si="93">SUM(E405:F405)</f>
        <v>1103</v>
      </c>
      <c r="H405" s="155">
        <f t="shared" ref="H405:H416" si="94">ROUND(F405*H$7, )</f>
        <v>784</v>
      </c>
      <c r="I405" s="156">
        <f t="shared" ref="I405:J415" si="95">ROUND(H405*I$7, )</f>
        <v>805</v>
      </c>
      <c r="J405" s="156">
        <f t="shared" si="95"/>
        <v>837</v>
      </c>
      <c r="K405" s="89">
        <f t="shared" si="70"/>
        <v>2206</v>
      </c>
      <c r="L405" s="89">
        <f t="shared" si="72"/>
        <v>1103</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12.75" hidden="1" customHeight="1" x14ac:dyDescent="0.2">
      <c r="A406" s="148"/>
      <c r="B406" s="727" t="s">
        <v>484</v>
      </c>
      <c r="C406" s="717"/>
      <c r="D406" s="149" t="s">
        <v>485</v>
      </c>
      <c r="E406" s="151">
        <v>0</v>
      </c>
      <c r="F406" s="151"/>
      <c r="G406" s="207">
        <f t="shared" si="93"/>
        <v>0</v>
      </c>
      <c r="H406" s="155">
        <f t="shared" si="94"/>
        <v>0</v>
      </c>
      <c r="I406" s="156">
        <f t="shared" si="95"/>
        <v>0</v>
      </c>
      <c r="J406" s="156">
        <f t="shared" si="95"/>
        <v>0</v>
      </c>
      <c r="K406" s="89">
        <f t="shared" si="70"/>
        <v>0</v>
      </c>
      <c r="L406" s="89">
        <f t="shared" si="72"/>
        <v>0</v>
      </c>
      <c r="M406" s="11"/>
      <c r="N406" s="11"/>
      <c r="O406" s="11"/>
      <c r="P406" s="11"/>
      <c r="Q406" s="11"/>
      <c r="R406" s="11"/>
      <c r="S406" s="11"/>
      <c r="T406" s="11"/>
      <c r="U406" s="11"/>
      <c r="V406" s="11"/>
      <c r="W406" s="11"/>
      <c r="X406" s="11"/>
      <c r="Y406" s="11"/>
      <c r="Z406" s="11"/>
      <c r="AA406" s="11"/>
      <c r="AB406" s="11"/>
      <c r="AC406" s="11"/>
      <c r="AD406" s="11"/>
      <c r="AE406" s="11"/>
      <c r="AF406" s="11"/>
      <c r="AG406" s="11"/>
      <c r="AH406" s="11"/>
      <c r="AI406" s="11"/>
      <c r="AJ406" s="11"/>
    </row>
    <row r="407" spans="1:36" ht="12.75" hidden="1" customHeight="1" x14ac:dyDescent="0.2">
      <c r="A407" s="148"/>
      <c r="B407" s="727" t="s">
        <v>486</v>
      </c>
      <c r="C407" s="717"/>
      <c r="D407" s="149" t="s">
        <v>487</v>
      </c>
      <c r="E407" s="151">
        <v>0</v>
      </c>
      <c r="F407" s="151"/>
      <c r="G407" s="207">
        <f t="shared" si="93"/>
        <v>0</v>
      </c>
      <c r="H407" s="155">
        <f t="shared" si="94"/>
        <v>0</v>
      </c>
      <c r="I407" s="156">
        <f t="shared" si="95"/>
        <v>0</v>
      </c>
      <c r="J407" s="156">
        <f t="shared" si="95"/>
        <v>0</v>
      </c>
      <c r="K407" s="89">
        <f t="shared" si="70"/>
        <v>0</v>
      </c>
      <c r="L407" s="89">
        <f t="shared" si="72"/>
        <v>0</v>
      </c>
      <c r="M407" s="11"/>
      <c r="N407" s="11"/>
      <c r="O407" s="11"/>
      <c r="P407" s="11"/>
      <c r="Q407" s="11"/>
      <c r="R407" s="11"/>
      <c r="S407" s="11"/>
      <c r="T407" s="11"/>
      <c r="U407" s="11"/>
      <c r="V407" s="11"/>
      <c r="W407" s="11"/>
      <c r="X407" s="11"/>
      <c r="Y407" s="11"/>
      <c r="Z407" s="11"/>
      <c r="AA407" s="11"/>
      <c r="AB407" s="11"/>
      <c r="AC407" s="11"/>
      <c r="AD407" s="11"/>
      <c r="AE407" s="11"/>
      <c r="AF407" s="11"/>
      <c r="AG407" s="11"/>
      <c r="AH407" s="11"/>
      <c r="AI407" s="11"/>
      <c r="AJ407" s="11"/>
    </row>
    <row r="408" spans="1:36" ht="25.5" hidden="1" customHeight="1" x14ac:dyDescent="0.2">
      <c r="A408" s="148"/>
      <c r="B408" s="727" t="s">
        <v>488</v>
      </c>
      <c r="C408" s="717"/>
      <c r="D408" s="149" t="s">
        <v>489</v>
      </c>
      <c r="E408" s="151">
        <v>0</v>
      </c>
      <c r="F408" s="151"/>
      <c r="G408" s="207">
        <f t="shared" si="93"/>
        <v>0</v>
      </c>
      <c r="H408" s="155">
        <f t="shared" si="94"/>
        <v>0</v>
      </c>
      <c r="I408" s="156">
        <f t="shared" si="95"/>
        <v>0</v>
      </c>
      <c r="J408" s="156">
        <f t="shared" si="95"/>
        <v>0</v>
      </c>
      <c r="K408" s="89">
        <f t="shared" si="70"/>
        <v>0</v>
      </c>
      <c r="L408" s="89">
        <f t="shared" si="72"/>
        <v>0</v>
      </c>
      <c r="M408" s="11"/>
      <c r="N408" s="11"/>
      <c r="O408" s="11"/>
      <c r="P408" s="11"/>
      <c r="Q408" s="11"/>
      <c r="R408" s="11"/>
      <c r="S408" s="11"/>
      <c r="T408" s="11"/>
      <c r="U408" s="11"/>
      <c r="V408" s="11"/>
      <c r="W408" s="11"/>
      <c r="X408" s="11"/>
      <c r="Y408" s="11"/>
      <c r="Z408" s="11"/>
      <c r="AA408" s="11"/>
      <c r="AB408" s="11"/>
      <c r="AC408" s="11"/>
      <c r="AD408" s="11"/>
      <c r="AE408" s="11"/>
      <c r="AF408" s="11"/>
      <c r="AG408" s="11"/>
      <c r="AH408" s="11"/>
      <c r="AI408" s="11"/>
      <c r="AJ408" s="11"/>
    </row>
    <row r="409" spans="1:36" ht="12.75" hidden="1" customHeight="1" x14ac:dyDescent="0.2">
      <c r="A409" s="148"/>
      <c r="B409" s="727" t="s">
        <v>490</v>
      </c>
      <c r="C409" s="717"/>
      <c r="D409" s="149" t="s">
        <v>491</v>
      </c>
      <c r="E409" s="151">
        <v>0</v>
      </c>
      <c r="F409" s="151"/>
      <c r="G409" s="207">
        <f t="shared" si="93"/>
        <v>0</v>
      </c>
      <c r="H409" s="155">
        <f t="shared" si="94"/>
        <v>0</v>
      </c>
      <c r="I409" s="156">
        <f t="shared" si="95"/>
        <v>0</v>
      </c>
      <c r="J409" s="156">
        <f t="shared" si="95"/>
        <v>0</v>
      </c>
      <c r="K409" s="89">
        <f t="shared" si="70"/>
        <v>0</v>
      </c>
      <c r="L409" s="89">
        <f t="shared" si="72"/>
        <v>0</v>
      </c>
      <c r="M409" s="11"/>
      <c r="N409" s="11"/>
      <c r="O409" s="11"/>
      <c r="P409" s="11"/>
      <c r="Q409" s="11"/>
      <c r="R409" s="11"/>
      <c r="S409" s="11"/>
      <c r="T409" s="11"/>
      <c r="U409" s="11"/>
      <c r="V409" s="11"/>
      <c r="W409" s="11"/>
      <c r="X409" s="11"/>
      <c r="Y409" s="11"/>
      <c r="Z409" s="11"/>
      <c r="AA409" s="11"/>
      <c r="AB409" s="11"/>
      <c r="AC409" s="11"/>
      <c r="AD409" s="11"/>
      <c r="AE409" s="11"/>
      <c r="AF409" s="11"/>
      <c r="AG409" s="11"/>
      <c r="AH409" s="11"/>
      <c r="AI409" s="11"/>
      <c r="AJ409" s="11"/>
    </row>
    <row r="410" spans="1:36" ht="30" hidden="1" customHeight="1" x14ac:dyDescent="0.2">
      <c r="A410" s="148"/>
      <c r="B410" s="727" t="s">
        <v>492</v>
      </c>
      <c r="C410" s="717"/>
      <c r="D410" s="149" t="s">
        <v>493</v>
      </c>
      <c r="E410" s="151">
        <v>0</v>
      </c>
      <c r="F410" s="151"/>
      <c r="G410" s="207">
        <f t="shared" si="93"/>
        <v>0</v>
      </c>
      <c r="H410" s="155">
        <f t="shared" si="94"/>
        <v>0</v>
      </c>
      <c r="I410" s="156">
        <f t="shared" si="95"/>
        <v>0</v>
      </c>
      <c r="J410" s="156">
        <f t="shared" si="95"/>
        <v>0</v>
      </c>
      <c r="K410" s="89">
        <f t="shared" si="70"/>
        <v>0</v>
      </c>
      <c r="L410" s="89">
        <f t="shared" si="72"/>
        <v>0</v>
      </c>
      <c r="M410" s="11"/>
      <c r="N410" s="11"/>
      <c r="O410" s="11"/>
      <c r="P410" s="11"/>
      <c r="Q410" s="11"/>
      <c r="R410" s="11"/>
      <c r="S410" s="11"/>
      <c r="T410" s="11"/>
      <c r="U410" s="11"/>
      <c r="V410" s="11"/>
      <c r="W410" s="11"/>
      <c r="X410" s="11"/>
      <c r="Y410" s="11"/>
      <c r="Z410" s="11"/>
      <c r="AA410" s="11"/>
      <c r="AB410" s="11"/>
      <c r="AC410" s="11"/>
      <c r="AD410" s="11"/>
      <c r="AE410" s="11"/>
      <c r="AF410" s="11"/>
      <c r="AG410" s="11"/>
      <c r="AH410" s="11"/>
      <c r="AI410" s="11"/>
      <c r="AJ410" s="11"/>
    </row>
    <row r="411" spans="1:36" ht="30" hidden="1" customHeight="1" x14ac:dyDescent="0.2">
      <c r="A411" s="148"/>
      <c r="B411" s="727" t="s">
        <v>494</v>
      </c>
      <c r="C411" s="717"/>
      <c r="D411" s="149" t="s">
        <v>495</v>
      </c>
      <c r="E411" s="151">
        <v>0</v>
      </c>
      <c r="F411" s="151"/>
      <c r="G411" s="207">
        <f t="shared" si="93"/>
        <v>0</v>
      </c>
      <c r="H411" s="155">
        <f t="shared" si="94"/>
        <v>0</v>
      </c>
      <c r="I411" s="156">
        <f t="shared" si="95"/>
        <v>0</v>
      </c>
      <c r="J411" s="156">
        <f t="shared" si="95"/>
        <v>0</v>
      </c>
      <c r="K411" s="89">
        <f t="shared" si="70"/>
        <v>0</v>
      </c>
      <c r="L411" s="89">
        <f t="shared" si="72"/>
        <v>0</v>
      </c>
      <c r="M411" s="11"/>
      <c r="N411" s="11"/>
      <c r="O411" s="11"/>
      <c r="P411" s="11"/>
      <c r="Q411" s="11"/>
      <c r="R411" s="11"/>
      <c r="S411" s="11"/>
      <c r="T411" s="11"/>
      <c r="U411" s="11"/>
      <c r="V411" s="11"/>
      <c r="W411" s="11"/>
      <c r="X411" s="11"/>
      <c r="Y411" s="11"/>
      <c r="Z411" s="11"/>
      <c r="AA411" s="11"/>
      <c r="AB411" s="11"/>
      <c r="AC411" s="11"/>
      <c r="AD411" s="11"/>
      <c r="AE411" s="11"/>
      <c r="AF411" s="11"/>
      <c r="AG411" s="11"/>
      <c r="AH411" s="11"/>
      <c r="AI411" s="11"/>
      <c r="AJ411" s="11"/>
    </row>
    <row r="412" spans="1:36" ht="12.75" hidden="1" customHeight="1" x14ac:dyDescent="0.2">
      <c r="A412" s="148"/>
      <c r="B412" s="727" t="s">
        <v>496</v>
      </c>
      <c r="C412" s="717"/>
      <c r="D412" s="149" t="s">
        <v>497</v>
      </c>
      <c r="E412" s="151">
        <v>0</v>
      </c>
      <c r="F412" s="151"/>
      <c r="G412" s="207">
        <f t="shared" si="93"/>
        <v>0</v>
      </c>
      <c r="H412" s="155">
        <f t="shared" si="94"/>
        <v>0</v>
      </c>
      <c r="I412" s="156">
        <f t="shared" si="95"/>
        <v>0</v>
      </c>
      <c r="J412" s="156">
        <f t="shared" si="95"/>
        <v>0</v>
      </c>
      <c r="K412" s="89">
        <f t="shared" si="70"/>
        <v>0</v>
      </c>
      <c r="L412" s="89">
        <f t="shared" si="72"/>
        <v>0</v>
      </c>
      <c r="M412" s="11"/>
      <c r="N412" s="11"/>
      <c r="O412" s="11"/>
      <c r="P412" s="11"/>
      <c r="Q412" s="11"/>
      <c r="R412" s="11"/>
      <c r="S412" s="11"/>
      <c r="T412" s="11"/>
      <c r="U412" s="11"/>
      <c r="V412" s="11"/>
      <c r="W412" s="11"/>
      <c r="X412" s="11"/>
      <c r="Y412" s="11"/>
      <c r="Z412" s="11"/>
      <c r="AA412" s="11"/>
      <c r="AB412" s="11"/>
      <c r="AC412" s="11"/>
      <c r="AD412" s="11"/>
      <c r="AE412" s="11"/>
      <c r="AF412" s="11"/>
      <c r="AG412" s="11"/>
      <c r="AH412" s="11"/>
      <c r="AI412" s="11"/>
      <c r="AJ412" s="11"/>
    </row>
    <row r="413" spans="1:36" ht="29.25" hidden="1" customHeight="1" x14ac:dyDescent="0.2">
      <c r="A413" s="148"/>
      <c r="B413" s="727" t="s">
        <v>498</v>
      </c>
      <c r="C413" s="717"/>
      <c r="D413" s="149" t="s">
        <v>499</v>
      </c>
      <c r="E413" s="151">
        <v>0</v>
      </c>
      <c r="F413" s="151"/>
      <c r="G413" s="207">
        <f t="shared" si="93"/>
        <v>0</v>
      </c>
      <c r="H413" s="155">
        <f t="shared" si="94"/>
        <v>0</v>
      </c>
      <c r="I413" s="156">
        <f t="shared" si="95"/>
        <v>0</v>
      </c>
      <c r="J413" s="156">
        <f t="shared" si="95"/>
        <v>0</v>
      </c>
      <c r="K413" s="89">
        <f t="shared" si="70"/>
        <v>0</v>
      </c>
      <c r="L413" s="89">
        <f t="shared" si="72"/>
        <v>0</v>
      </c>
      <c r="M413" s="11"/>
      <c r="N413" s="11"/>
      <c r="O413" s="11"/>
      <c r="P413" s="11"/>
      <c r="Q413" s="11"/>
      <c r="R413" s="11"/>
      <c r="S413" s="11"/>
      <c r="T413" s="11"/>
      <c r="U413" s="11"/>
      <c r="V413" s="11"/>
      <c r="W413" s="11"/>
      <c r="X413" s="11"/>
      <c r="Y413" s="11"/>
      <c r="Z413" s="11"/>
      <c r="AA413" s="11"/>
      <c r="AB413" s="11"/>
      <c r="AC413" s="11"/>
      <c r="AD413" s="11"/>
      <c r="AE413" s="11"/>
      <c r="AF413" s="11"/>
      <c r="AG413" s="11"/>
      <c r="AH413" s="11"/>
      <c r="AI413" s="11"/>
      <c r="AJ413" s="11"/>
    </row>
    <row r="414" spans="1:36" ht="30" hidden="1" customHeight="1" x14ac:dyDescent="0.2">
      <c r="A414" s="148"/>
      <c r="B414" s="727" t="s">
        <v>500</v>
      </c>
      <c r="C414" s="717"/>
      <c r="D414" s="149" t="s">
        <v>501</v>
      </c>
      <c r="E414" s="151">
        <v>0</v>
      </c>
      <c r="F414" s="151"/>
      <c r="G414" s="207">
        <f t="shared" si="93"/>
        <v>0</v>
      </c>
      <c r="H414" s="155">
        <f t="shared" si="94"/>
        <v>0</v>
      </c>
      <c r="I414" s="156">
        <f t="shared" si="95"/>
        <v>0</v>
      </c>
      <c r="J414" s="156">
        <f t="shared" si="95"/>
        <v>0</v>
      </c>
      <c r="K414" s="89">
        <f t="shared" si="70"/>
        <v>0</v>
      </c>
      <c r="L414" s="89">
        <f t="shared" si="72"/>
        <v>0</v>
      </c>
      <c r="M414" s="11"/>
      <c r="N414" s="11"/>
      <c r="O414" s="11"/>
      <c r="P414" s="11"/>
      <c r="Q414" s="11"/>
      <c r="R414" s="11"/>
      <c r="S414" s="11"/>
      <c r="T414" s="11"/>
      <c r="U414" s="11"/>
      <c r="V414" s="11"/>
      <c r="W414" s="11"/>
      <c r="X414" s="11"/>
      <c r="Y414" s="11"/>
      <c r="Z414" s="11"/>
      <c r="AA414" s="11"/>
      <c r="AB414" s="11"/>
      <c r="AC414" s="11"/>
      <c r="AD414" s="11"/>
      <c r="AE414" s="11"/>
      <c r="AF414" s="11"/>
      <c r="AG414" s="11"/>
      <c r="AH414" s="11"/>
      <c r="AI414" s="11"/>
      <c r="AJ414" s="11"/>
    </row>
    <row r="415" spans="1:36" ht="12.75" customHeight="1" x14ac:dyDescent="0.2">
      <c r="A415" s="148"/>
      <c r="B415" s="727" t="s">
        <v>502</v>
      </c>
      <c r="C415" s="717"/>
      <c r="D415" s="149" t="s">
        <v>503</v>
      </c>
      <c r="E415" s="151">
        <v>106.5</v>
      </c>
      <c r="F415" s="648"/>
      <c r="G415" s="207">
        <f t="shared" si="93"/>
        <v>106.5</v>
      </c>
      <c r="H415" s="155">
        <f t="shared" si="94"/>
        <v>0</v>
      </c>
      <c r="I415" s="156">
        <f t="shared" si="95"/>
        <v>0</v>
      </c>
      <c r="J415" s="156">
        <f t="shared" si="95"/>
        <v>0</v>
      </c>
      <c r="K415" s="89">
        <f t="shared" si="70"/>
        <v>213</v>
      </c>
      <c r="L415" s="89">
        <f t="shared" si="72"/>
        <v>106.5</v>
      </c>
      <c r="M415" s="11"/>
      <c r="N415" s="11"/>
      <c r="O415" s="11"/>
      <c r="P415" s="11"/>
      <c r="Q415" s="11"/>
      <c r="R415" s="11"/>
      <c r="S415" s="11"/>
      <c r="T415" s="11"/>
      <c r="U415" s="11"/>
      <c r="V415" s="11"/>
      <c r="W415" s="11"/>
      <c r="X415" s="11"/>
      <c r="Y415" s="11"/>
      <c r="Z415" s="11"/>
      <c r="AA415" s="11"/>
      <c r="AB415" s="11"/>
      <c r="AC415" s="11"/>
      <c r="AD415" s="11"/>
      <c r="AE415" s="11"/>
      <c r="AF415" s="11"/>
      <c r="AG415" s="11"/>
      <c r="AH415" s="11"/>
      <c r="AI415" s="11"/>
      <c r="AJ415" s="11"/>
    </row>
    <row r="416" spans="1:36" ht="30" hidden="1" customHeight="1" x14ac:dyDescent="0.2">
      <c r="A416" s="148"/>
      <c r="B416" s="727" t="s">
        <v>504</v>
      </c>
      <c r="C416" s="717"/>
      <c r="D416" s="149" t="s">
        <v>505</v>
      </c>
      <c r="E416" s="151">
        <v>0</v>
      </c>
      <c r="F416" s="151"/>
      <c r="G416" s="207">
        <f t="shared" si="93"/>
        <v>0</v>
      </c>
      <c r="H416" s="159">
        <f t="shared" si="94"/>
        <v>0</v>
      </c>
      <c r="I416" s="160">
        <f>ROUND(F416*I$7, )</f>
        <v>0</v>
      </c>
      <c r="J416" s="160">
        <f>ROUND(F416*J$7, )</f>
        <v>0</v>
      </c>
      <c r="K416" s="89">
        <f t="shared" si="70"/>
        <v>0</v>
      </c>
      <c r="L416" s="89">
        <f t="shared" si="72"/>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26.25" hidden="1" customHeight="1" x14ac:dyDescent="0.2">
      <c r="A417" s="148"/>
      <c r="B417" s="727" t="s">
        <v>506</v>
      </c>
      <c r="C417" s="717"/>
      <c r="D417" s="149" t="s">
        <v>507</v>
      </c>
      <c r="E417" s="151">
        <v>0</v>
      </c>
      <c r="F417" s="151"/>
      <c r="G417" s="207">
        <f t="shared" si="93"/>
        <v>0</v>
      </c>
      <c r="H417" s="159"/>
      <c r="I417" s="160"/>
      <c r="J417" s="160"/>
      <c r="K417" s="89">
        <f t="shared" si="70"/>
        <v>0</v>
      </c>
      <c r="L417" s="89">
        <f t="shared" si="72"/>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30" hidden="1" customHeight="1" x14ac:dyDescent="0.2">
      <c r="A418" s="148"/>
      <c r="B418" s="727" t="s">
        <v>508</v>
      </c>
      <c r="C418" s="717"/>
      <c r="D418" s="149" t="s">
        <v>509</v>
      </c>
      <c r="E418" s="151">
        <v>0</v>
      </c>
      <c r="F418" s="151"/>
      <c r="G418" s="207">
        <f t="shared" si="93"/>
        <v>0</v>
      </c>
      <c r="H418" s="155">
        <f>ROUND(F418*H$7, )</f>
        <v>0</v>
      </c>
      <c r="I418" s="156">
        <f>ROUND(H418*I$7, )</f>
        <v>0</v>
      </c>
      <c r="J418" s="156">
        <f>ROUND(I418*J$7, )</f>
        <v>0</v>
      </c>
      <c r="K418" s="89">
        <f t="shared" si="70"/>
        <v>0</v>
      </c>
      <c r="L418" s="89">
        <f t="shared" si="72"/>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26.25" hidden="1" customHeight="1" x14ac:dyDescent="0.2">
      <c r="A419" s="148"/>
      <c r="B419" s="727" t="s">
        <v>681</v>
      </c>
      <c r="C419" s="717"/>
      <c r="D419" s="149" t="s">
        <v>513</v>
      </c>
      <c r="E419" s="151">
        <v>0</v>
      </c>
      <c r="F419" s="151">
        <f>SUM(F420)</f>
        <v>0</v>
      </c>
      <c r="G419" s="207">
        <f t="shared" si="93"/>
        <v>0</v>
      </c>
      <c r="H419" s="155"/>
      <c r="I419" s="156"/>
      <c r="J419" s="156"/>
      <c r="K419" s="89">
        <f t="shared" si="70"/>
        <v>0</v>
      </c>
      <c r="L419" s="89">
        <f t="shared" si="72"/>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42" hidden="1" customHeight="1" x14ac:dyDescent="0.2">
      <c r="A420" s="148"/>
      <c r="B420" s="178"/>
      <c r="C420" s="680" t="s">
        <v>514</v>
      </c>
      <c r="D420" s="149" t="s">
        <v>515</v>
      </c>
      <c r="E420" s="151">
        <v>0</v>
      </c>
      <c r="F420" s="151"/>
      <c r="G420" s="207">
        <f t="shared" si="93"/>
        <v>0</v>
      </c>
      <c r="H420" s="155"/>
      <c r="I420" s="156"/>
      <c r="J420" s="156"/>
      <c r="K420" s="89">
        <f t="shared" si="70"/>
        <v>0</v>
      </c>
      <c r="L420" s="89">
        <f t="shared" si="72"/>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30" hidden="1" customHeight="1" x14ac:dyDescent="0.2">
      <c r="A421" s="148"/>
      <c r="B421" s="727" t="s">
        <v>523</v>
      </c>
      <c r="C421" s="717"/>
      <c r="D421" s="149" t="s">
        <v>524</v>
      </c>
      <c r="E421" s="151">
        <v>0</v>
      </c>
      <c r="F421" s="151">
        <f>SUM(F422)</f>
        <v>0</v>
      </c>
      <c r="G421" s="207">
        <f t="shared" si="93"/>
        <v>0</v>
      </c>
      <c r="H421" s="155"/>
      <c r="I421" s="156"/>
      <c r="J421" s="156"/>
      <c r="K421" s="89">
        <f t="shared" si="70"/>
        <v>0</v>
      </c>
      <c r="L421" s="89">
        <f t="shared" si="72"/>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30" hidden="1" customHeight="1" x14ac:dyDescent="0.2">
      <c r="A422" s="148"/>
      <c r="B422" s="178"/>
      <c r="C422" s="680" t="s">
        <v>525</v>
      </c>
      <c r="D422" s="149" t="s">
        <v>526</v>
      </c>
      <c r="E422" s="151">
        <v>0</v>
      </c>
      <c r="F422" s="151"/>
      <c r="G422" s="207">
        <f t="shared" si="93"/>
        <v>0</v>
      </c>
      <c r="H422" s="155"/>
      <c r="I422" s="156"/>
      <c r="J422" s="156"/>
      <c r="K422" s="89">
        <f t="shared" si="70"/>
        <v>0</v>
      </c>
      <c r="L422" s="89">
        <f t="shared" si="72"/>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45" hidden="1" customHeight="1" x14ac:dyDescent="0.2">
      <c r="A423" s="148"/>
      <c r="B423" s="727" t="s">
        <v>533</v>
      </c>
      <c r="C423" s="717"/>
      <c r="D423" s="149" t="s">
        <v>534</v>
      </c>
      <c r="E423" s="195">
        <v>0</v>
      </c>
      <c r="F423" s="195"/>
      <c r="G423" s="207">
        <f t="shared" si="93"/>
        <v>0</v>
      </c>
      <c r="H423" s="155">
        <f>ROUND(F423*H$7, )</f>
        <v>0</v>
      </c>
      <c r="I423" s="156">
        <f>ROUND(H423*I$7, )</f>
        <v>0</v>
      </c>
      <c r="J423" s="156">
        <f>ROUND(I423*J$7, )</f>
        <v>0</v>
      </c>
      <c r="K423" s="89">
        <f t="shared" si="70"/>
        <v>0</v>
      </c>
      <c r="L423" s="89">
        <f t="shared" si="72"/>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12.75" hidden="1" customHeight="1" x14ac:dyDescent="0.2">
      <c r="A424" s="728" t="s">
        <v>682</v>
      </c>
      <c r="B424" s="709"/>
      <c r="C424" s="711"/>
      <c r="D424" s="96" t="s">
        <v>536</v>
      </c>
      <c r="E424" s="85">
        <v>0</v>
      </c>
      <c r="F424" s="85">
        <f>SUM(F425:F428)</f>
        <v>0</v>
      </c>
      <c r="G424" s="86">
        <f>SUM(G425:G428)</f>
        <v>0</v>
      </c>
      <c r="H424" s="92">
        <f>SUM(H425:H428)</f>
        <v>0</v>
      </c>
      <c r="I424" s="93">
        <f>SUM(I425:I428)</f>
        <v>0</v>
      </c>
      <c r="J424" s="93">
        <f>SUM(J425:J428)</f>
        <v>0</v>
      </c>
      <c r="K424" s="89">
        <f t="shared" si="70"/>
        <v>0</v>
      </c>
      <c r="L424" s="89">
        <f t="shared" si="72"/>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30" hidden="1" customHeight="1" x14ac:dyDescent="0.2">
      <c r="A425" s="148"/>
      <c r="B425" s="727" t="s">
        <v>537</v>
      </c>
      <c r="C425" s="717"/>
      <c r="D425" s="149" t="s">
        <v>538</v>
      </c>
      <c r="E425" s="175">
        <v>0</v>
      </c>
      <c r="F425" s="175"/>
      <c r="G425" s="207">
        <f>SUM(E425:F425)</f>
        <v>0</v>
      </c>
      <c r="H425" s="182">
        <f>ROUND(F425*H$7, )</f>
        <v>0</v>
      </c>
      <c r="I425" s="183">
        <f>ROUND(F425*I$7, )</f>
        <v>0</v>
      </c>
      <c r="J425" s="183">
        <f>ROUND(F425*J$7, )</f>
        <v>0</v>
      </c>
      <c r="K425" s="89">
        <f t="shared" si="70"/>
        <v>0</v>
      </c>
      <c r="L425" s="89">
        <f t="shared" si="72"/>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38.25" hidden="1" customHeight="1" x14ac:dyDescent="0.2">
      <c r="A426" s="208"/>
      <c r="B426" s="727" t="s">
        <v>539</v>
      </c>
      <c r="C426" s="717"/>
      <c r="D426" s="149" t="s">
        <v>540</v>
      </c>
      <c r="E426" s="151">
        <v>0</v>
      </c>
      <c r="F426" s="151"/>
      <c r="G426" s="207">
        <f>SUM(E426:F426)</f>
        <v>0</v>
      </c>
      <c r="H426" s="155">
        <f>ROUND(F426*H$7, )</f>
        <v>0</v>
      </c>
      <c r="I426" s="156">
        <f>ROUND(F426*I$7, )</f>
        <v>0</v>
      </c>
      <c r="J426" s="156">
        <f>ROUND(F426*J$7, )</f>
        <v>0</v>
      </c>
      <c r="K426" s="89">
        <f t="shared" si="70"/>
        <v>0</v>
      </c>
      <c r="L426" s="89">
        <f t="shared" si="72"/>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30" hidden="1" customHeight="1" x14ac:dyDescent="0.2">
      <c r="A427" s="208"/>
      <c r="B427" s="727" t="s">
        <v>683</v>
      </c>
      <c r="C427" s="717"/>
      <c r="D427" s="149" t="s">
        <v>542</v>
      </c>
      <c r="E427" s="151">
        <v>0</v>
      </c>
      <c r="F427" s="151"/>
      <c r="G427" s="207">
        <f>SUM(E427:F427)</f>
        <v>0</v>
      </c>
      <c r="H427" s="159">
        <f>ROUND(F427*H$7, )</f>
        <v>0</v>
      </c>
      <c r="I427" s="160">
        <f>ROUND(F427*I$7, )</f>
        <v>0</v>
      </c>
      <c r="J427" s="160">
        <f>ROUND(F427*J$7, )</f>
        <v>0</v>
      </c>
      <c r="K427" s="89">
        <f t="shared" si="70"/>
        <v>0</v>
      </c>
      <c r="L427" s="89">
        <f t="shared" si="72"/>
        <v>0</v>
      </c>
      <c r="M427" s="11"/>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28.5" hidden="1" customHeight="1" x14ac:dyDescent="0.2">
      <c r="A428" s="208"/>
      <c r="B428" s="727" t="s">
        <v>543</v>
      </c>
      <c r="C428" s="717"/>
      <c r="D428" s="149" t="s">
        <v>544</v>
      </c>
      <c r="E428" s="151">
        <v>0</v>
      </c>
      <c r="F428" s="151"/>
      <c r="G428" s="207">
        <f>SUM(E428:F428)</f>
        <v>0</v>
      </c>
      <c r="H428" s="155">
        <f>ROUND(F428*H$7, )</f>
        <v>0</v>
      </c>
      <c r="I428" s="156">
        <f>ROUND(H428*I$7, )</f>
        <v>0</v>
      </c>
      <c r="J428" s="156">
        <f>ROUND(I428*J$7, )</f>
        <v>0</v>
      </c>
      <c r="K428" s="89">
        <f t="shared" si="70"/>
        <v>0</v>
      </c>
      <c r="L428" s="89">
        <f t="shared" si="72"/>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12.75" customHeight="1" x14ac:dyDescent="0.2">
      <c r="A429" s="735" t="s">
        <v>684</v>
      </c>
      <c r="B429" s="709"/>
      <c r="C429" s="711"/>
      <c r="D429" s="209" t="s">
        <v>685</v>
      </c>
      <c r="E429" s="211">
        <v>213814.80000000002</v>
      </c>
      <c r="F429" s="211">
        <f>SUM(F431,F443,F455,F494,F450,F542,F544)</f>
        <v>1629.2</v>
      </c>
      <c r="G429" s="212">
        <f>SUM(G431,G443,G455,G494,G450,G543,G544)</f>
        <v>215444.00000000003</v>
      </c>
      <c r="H429" s="213">
        <f>SUM(H431,H443,H455,H494,H450,H580)</f>
        <v>0</v>
      </c>
      <c r="I429" s="214">
        <f>SUM(I431,I443,I455,I494,I450,I580)</f>
        <v>0</v>
      </c>
      <c r="J429" s="214">
        <f>SUM(J431,J443,J455,J494,J450,J580)</f>
        <v>0</v>
      </c>
      <c r="K429" s="89">
        <f t="shared" si="70"/>
        <v>430888.00000000006</v>
      </c>
      <c r="L429" s="89">
        <f t="shared" si="72"/>
        <v>215444.00000000003</v>
      </c>
      <c r="M429" s="63">
        <f>G429-G585</f>
        <v>-39880.699999999953</v>
      </c>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12.75" hidden="1" customHeight="1" x14ac:dyDescent="0.2">
      <c r="A430" s="735" t="s">
        <v>686</v>
      </c>
      <c r="B430" s="709"/>
      <c r="C430" s="711"/>
      <c r="D430" s="209" t="s">
        <v>192</v>
      </c>
      <c r="E430" s="211">
        <v>0</v>
      </c>
      <c r="F430" s="211">
        <f>F431-F434-F441+F443</f>
        <v>0</v>
      </c>
      <c r="G430" s="212">
        <f>G431-G434-G441+G443</f>
        <v>0</v>
      </c>
      <c r="H430" s="213">
        <f>H431-H434-H441+H443</f>
        <v>0</v>
      </c>
      <c r="I430" s="214">
        <f>I431-I434-I441+I443</f>
        <v>0</v>
      </c>
      <c r="J430" s="214">
        <f>J431-J434-J441+J443</f>
        <v>0</v>
      </c>
      <c r="K430" s="89">
        <f t="shared" si="70"/>
        <v>0</v>
      </c>
      <c r="L430" s="89">
        <f t="shared" si="72"/>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12.75" customHeight="1" x14ac:dyDescent="0.2">
      <c r="A431" s="735" t="s">
        <v>687</v>
      </c>
      <c r="B431" s="709"/>
      <c r="C431" s="711"/>
      <c r="D431" s="209" t="s">
        <v>194</v>
      </c>
      <c r="E431" s="211">
        <v>18995.7</v>
      </c>
      <c r="F431" s="211">
        <f>SUM(F432,F436)</f>
        <v>-1870.8</v>
      </c>
      <c r="G431" s="212">
        <f>SUM(G432,G436)</f>
        <v>17124.900000000001</v>
      </c>
      <c r="H431" s="213">
        <f>SUM(H432,H436)</f>
        <v>0</v>
      </c>
      <c r="I431" s="214">
        <f>SUM(I432,I436)</f>
        <v>0</v>
      </c>
      <c r="J431" s="214">
        <f>SUM(J432,J436)</f>
        <v>0</v>
      </c>
      <c r="K431" s="89">
        <f t="shared" si="70"/>
        <v>34249.800000000003</v>
      </c>
      <c r="L431" s="89">
        <f t="shared" si="72"/>
        <v>17124.900000000001</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12.75" hidden="1" customHeight="1" x14ac:dyDescent="0.2">
      <c r="A432" s="735" t="s">
        <v>688</v>
      </c>
      <c r="B432" s="709"/>
      <c r="C432" s="711"/>
      <c r="D432" s="215" t="s">
        <v>196</v>
      </c>
      <c r="E432" s="211">
        <v>0</v>
      </c>
      <c r="F432" s="211">
        <f t="shared" ref="F432:J434" si="96">SUM(F433)</f>
        <v>0</v>
      </c>
      <c r="G432" s="212">
        <f t="shared" si="96"/>
        <v>0</v>
      </c>
      <c r="H432" s="213">
        <f t="shared" si="96"/>
        <v>0</v>
      </c>
      <c r="I432" s="214">
        <f t="shared" si="96"/>
        <v>0</v>
      </c>
      <c r="J432" s="214">
        <f t="shared" si="96"/>
        <v>0</v>
      </c>
      <c r="K432" s="89">
        <f t="shared" si="70"/>
        <v>0</v>
      </c>
      <c r="L432" s="89">
        <f t="shared" si="72"/>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12.75" hidden="1" customHeight="1" x14ac:dyDescent="0.2">
      <c r="A433" s="735" t="s">
        <v>252</v>
      </c>
      <c r="B433" s="709"/>
      <c r="C433" s="711"/>
      <c r="D433" s="215" t="s">
        <v>253</v>
      </c>
      <c r="E433" s="211">
        <v>0</v>
      </c>
      <c r="F433" s="211">
        <f t="shared" si="96"/>
        <v>0</v>
      </c>
      <c r="G433" s="212">
        <f t="shared" si="96"/>
        <v>0</v>
      </c>
      <c r="H433" s="213">
        <f t="shared" si="96"/>
        <v>0</v>
      </c>
      <c r="I433" s="214">
        <f t="shared" si="96"/>
        <v>0</v>
      </c>
      <c r="J433" s="214">
        <f t="shared" si="96"/>
        <v>0</v>
      </c>
      <c r="K433" s="89">
        <f t="shared" si="70"/>
        <v>0</v>
      </c>
      <c r="L433" s="89">
        <f t="shared" si="72"/>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hidden="1" customHeight="1" x14ac:dyDescent="0.2">
      <c r="A434" s="735" t="s">
        <v>43</v>
      </c>
      <c r="B434" s="709"/>
      <c r="C434" s="711"/>
      <c r="D434" s="215" t="s">
        <v>254</v>
      </c>
      <c r="E434" s="211">
        <v>0</v>
      </c>
      <c r="F434" s="211">
        <f t="shared" si="96"/>
        <v>0</v>
      </c>
      <c r="G434" s="212">
        <f t="shared" si="96"/>
        <v>0</v>
      </c>
      <c r="H434" s="213">
        <f t="shared" si="96"/>
        <v>0</v>
      </c>
      <c r="I434" s="214">
        <f t="shared" si="96"/>
        <v>0</v>
      </c>
      <c r="J434" s="214">
        <f t="shared" si="96"/>
        <v>0</v>
      </c>
      <c r="K434" s="89">
        <f t="shared" si="70"/>
        <v>0</v>
      </c>
      <c r="L434" s="89">
        <f t="shared" si="72"/>
        <v>0</v>
      </c>
      <c r="M434" s="11"/>
      <c r="N434" s="11"/>
      <c r="O434" s="11"/>
      <c r="P434" s="11"/>
      <c r="Q434" s="11"/>
      <c r="R434" s="11"/>
      <c r="S434" s="11"/>
      <c r="T434" s="11"/>
      <c r="U434" s="11"/>
      <c r="V434" s="11"/>
      <c r="W434" s="11"/>
      <c r="X434" s="11"/>
      <c r="Y434" s="11"/>
      <c r="Z434" s="11"/>
      <c r="AA434" s="11"/>
      <c r="AB434" s="11"/>
      <c r="AC434" s="11"/>
      <c r="AD434" s="11"/>
      <c r="AE434" s="11"/>
      <c r="AF434" s="11"/>
      <c r="AG434" s="11"/>
      <c r="AH434" s="11"/>
      <c r="AI434" s="11"/>
      <c r="AJ434" s="11"/>
    </row>
    <row r="435" spans="1:36" ht="38.25" hidden="1" customHeight="1" x14ac:dyDescent="0.2">
      <c r="A435" s="170"/>
      <c r="B435" s="727" t="s">
        <v>280</v>
      </c>
      <c r="C435" s="717"/>
      <c r="D435" s="149" t="s">
        <v>281</v>
      </c>
      <c r="E435" s="151">
        <v>0</v>
      </c>
      <c r="F435" s="151"/>
      <c r="G435" s="207">
        <f>SUM(F435,E435)</f>
        <v>0</v>
      </c>
      <c r="H435" s="155"/>
      <c r="I435" s="156"/>
      <c r="J435" s="156"/>
      <c r="K435" s="89">
        <f t="shared" si="70"/>
        <v>0</v>
      </c>
      <c r="L435" s="89">
        <f t="shared" si="72"/>
        <v>0</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12.75" customHeight="1" x14ac:dyDescent="0.2">
      <c r="A436" s="735" t="s">
        <v>689</v>
      </c>
      <c r="B436" s="709"/>
      <c r="C436" s="711"/>
      <c r="D436" s="209" t="s">
        <v>308</v>
      </c>
      <c r="E436" s="211">
        <v>18995.7</v>
      </c>
      <c r="F436" s="211">
        <f>SUM(F437)</f>
        <v>-1870.8</v>
      </c>
      <c r="G436" s="212">
        <f>SUM(G437)</f>
        <v>17124.900000000001</v>
      </c>
      <c r="H436" s="213">
        <f>SUM(H437)</f>
        <v>0</v>
      </c>
      <c r="I436" s="214">
        <f>SUM(I437)</f>
        <v>0</v>
      </c>
      <c r="J436" s="214">
        <f>SUM(J437)</f>
        <v>0</v>
      </c>
      <c r="K436" s="89">
        <f t="shared" si="70"/>
        <v>34249.800000000003</v>
      </c>
      <c r="L436" s="89">
        <f t="shared" si="72"/>
        <v>17124.900000000001</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12.75" customHeight="1" x14ac:dyDescent="0.2">
      <c r="A437" s="735" t="s">
        <v>690</v>
      </c>
      <c r="B437" s="709"/>
      <c r="C437" s="711"/>
      <c r="D437" s="209" t="s">
        <v>328</v>
      </c>
      <c r="E437" s="211">
        <v>18995.7</v>
      </c>
      <c r="F437" s="211">
        <f>SUM(F438,F441)</f>
        <v>-1870.8</v>
      </c>
      <c r="G437" s="212">
        <f>SUM(G438,G441)</f>
        <v>17124.900000000001</v>
      </c>
      <c r="H437" s="213">
        <f>SUM(H438,H441)</f>
        <v>0</v>
      </c>
      <c r="I437" s="214">
        <f>SUM(I438,I441)</f>
        <v>0</v>
      </c>
      <c r="J437" s="214">
        <f>SUM(J438,J441)</f>
        <v>0</v>
      </c>
      <c r="K437" s="89">
        <f t="shared" si="70"/>
        <v>34249.800000000003</v>
      </c>
      <c r="L437" s="89">
        <f t="shared" si="72"/>
        <v>17124.900000000001</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12.75" hidden="1" customHeight="1" x14ac:dyDescent="0.2">
      <c r="A438" s="735" t="s">
        <v>674</v>
      </c>
      <c r="B438" s="709"/>
      <c r="C438" s="711"/>
      <c r="D438" s="209" t="s">
        <v>362</v>
      </c>
      <c r="E438" s="211">
        <v>0</v>
      </c>
      <c r="F438" s="211">
        <f>SUM(F439:F440)</f>
        <v>0</v>
      </c>
      <c r="G438" s="212">
        <f>SUM(G439:G440)</f>
        <v>0</v>
      </c>
      <c r="H438" s="213">
        <f>SUM(H439)</f>
        <v>0</v>
      </c>
      <c r="I438" s="214">
        <f>SUM(I439)</f>
        <v>0</v>
      </c>
      <c r="J438" s="214">
        <f>SUM(J439)</f>
        <v>0</v>
      </c>
      <c r="K438" s="89">
        <f t="shared" si="70"/>
        <v>0</v>
      </c>
      <c r="L438" s="89">
        <f t="shared" si="72"/>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hidden="1" customHeight="1" x14ac:dyDescent="0.2">
      <c r="A439" s="216"/>
      <c r="B439" s="727" t="s">
        <v>369</v>
      </c>
      <c r="C439" s="717"/>
      <c r="D439" s="149" t="s">
        <v>370</v>
      </c>
      <c r="E439" s="151">
        <v>0</v>
      </c>
      <c r="F439" s="151"/>
      <c r="G439" s="152">
        <f>SUM(F439,E439)</f>
        <v>0</v>
      </c>
      <c r="H439" s="155"/>
      <c r="I439" s="156"/>
      <c r="J439" s="156"/>
      <c r="K439" s="89">
        <f t="shared" si="70"/>
        <v>0</v>
      </c>
      <c r="L439" s="89">
        <f t="shared" si="72"/>
        <v>0</v>
      </c>
      <c r="M439" s="11"/>
      <c r="N439" s="11"/>
      <c r="O439" s="11"/>
      <c r="P439" s="11"/>
      <c r="Q439" s="11"/>
      <c r="R439" s="11"/>
      <c r="S439" s="11"/>
      <c r="T439" s="11"/>
      <c r="U439" s="11"/>
      <c r="V439" s="11"/>
      <c r="W439" s="11"/>
      <c r="X439" s="11"/>
      <c r="Y439" s="11"/>
      <c r="Z439" s="11"/>
      <c r="AA439" s="11"/>
      <c r="AB439" s="11"/>
      <c r="AC439" s="11"/>
      <c r="AD439" s="11"/>
      <c r="AE439" s="11"/>
      <c r="AF439" s="11"/>
      <c r="AG439" s="11"/>
      <c r="AH439" s="11"/>
      <c r="AI439" s="11"/>
      <c r="AJ439" s="11"/>
    </row>
    <row r="440" spans="1:36" ht="27" hidden="1" customHeight="1" x14ac:dyDescent="0.2">
      <c r="A440" s="170"/>
      <c r="B440" s="727" t="s">
        <v>373</v>
      </c>
      <c r="C440" s="717"/>
      <c r="D440" s="158" t="s">
        <v>374</v>
      </c>
      <c r="E440" s="195">
        <v>0</v>
      </c>
      <c r="F440" s="195"/>
      <c r="G440" s="152">
        <f>SUM(F440,E440)</f>
        <v>0</v>
      </c>
      <c r="H440" s="155"/>
      <c r="I440" s="156"/>
      <c r="J440" s="156"/>
      <c r="K440" s="89">
        <f t="shared" si="70"/>
        <v>0</v>
      </c>
      <c r="L440" s="89">
        <f t="shared" si="72"/>
        <v>0</v>
      </c>
      <c r="M440" s="11"/>
      <c r="N440" s="11"/>
      <c r="O440" s="11"/>
      <c r="P440" s="11"/>
      <c r="Q440" s="11"/>
      <c r="R440" s="11"/>
      <c r="S440" s="11"/>
      <c r="T440" s="11"/>
      <c r="U440" s="11"/>
      <c r="V440" s="11"/>
      <c r="W440" s="11"/>
      <c r="X440" s="11"/>
      <c r="Y440" s="11"/>
      <c r="Z440" s="11"/>
      <c r="AA440" s="11"/>
      <c r="AB440" s="11"/>
      <c r="AC440" s="11"/>
      <c r="AD440" s="11"/>
      <c r="AE440" s="11"/>
      <c r="AF440" s="11"/>
      <c r="AG440" s="11"/>
      <c r="AH440" s="11"/>
      <c r="AI440" s="11"/>
      <c r="AJ440" s="11"/>
    </row>
    <row r="441" spans="1:36" ht="12.75" customHeight="1" x14ac:dyDescent="0.2">
      <c r="A441" s="735" t="s">
        <v>377</v>
      </c>
      <c r="B441" s="709"/>
      <c r="C441" s="711"/>
      <c r="D441" s="209" t="s">
        <v>378</v>
      </c>
      <c r="E441" s="211">
        <v>18995.7</v>
      </c>
      <c r="F441" s="211">
        <f>SUM(F442)</f>
        <v>-1870.8</v>
      </c>
      <c r="G441" s="212">
        <f>SUM(G442)</f>
        <v>17124.900000000001</v>
      </c>
      <c r="H441" s="213">
        <f>SUM(H442)</f>
        <v>0</v>
      </c>
      <c r="I441" s="214">
        <f>SUM(I442)</f>
        <v>0</v>
      </c>
      <c r="J441" s="214">
        <f>SUM(J442)</f>
        <v>0</v>
      </c>
      <c r="K441" s="89">
        <f t="shared" si="70"/>
        <v>34249.800000000003</v>
      </c>
      <c r="L441" s="89">
        <f t="shared" si="72"/>
        <v>17124.900000000001</v>
      </c>
      <c r="M441" s="11"/>
      <c r="N441" s="11"/>
      <c r="O441" s="11"/>
      <c r="P441" s="11"/>
      <c r="Q441" s="11"/>
      <c r="R441" s="11"/>
      <c r="S441" s="11"/>
      <c r="T441" s="11"/>
      <c r="U441" s="11"/>
      <c r="V441" s="11"/>
      <c r="W441" s="11"/>
      <c r="X441" s="11"/>
      <c r="Y441" s="11"/>
      <c r="Z441" s="11"/>
      <c r="AA441" s="11"/>
      <c r="AB441" s="11"/>
      <c r="AC441" s="11"/>
      <c r="AD441" s="11"/>
      <c r="AE441" s="11"/>
      <c r="AF441" s="11"/>
      <c r="AG441" s="11"/>
      <c r="AH441" s="11"/>
      <c r="AI441" s="11"/>
      <c r="AJ441" s="11"/>
    </row>
    <row r="442" spans="1:36" ht="12.75" customHeight="1" x14ac:dyDescent="0.2">
      <c r="A442" s="200" t="s">
        <v>383</v>
      </c>
      <c r="B442" s="217"/>
      <c r="C442" s="218"/>
      <c r="D442" s="201" t="s">
        <v>384</v>
      </c>
      <c r="E442" s="202">
        <v>18995.7</v>
      </c>
      <c r="F442" s="202">
        <v>-1870.8</v>
      </c>
      <c r="G442" s="152">
        <f>SUM(E442:F442)</f>
        <v>17124.900000000001</v>
      </c>
      <c r="H442" s="203"/>
      <c r="I442" s="204"/>
      <c r="J442" s="204"/>
      <c r="K442" s="205">
        <f t="shared" si="70"/>
        <v>34249.800000000003</v>
      </c>
      <c r="L442" s="205">
        <f t="shared" si="72"/>
        <v>17124.900000000001</v>
      </c>
      <c r="M442" s="206"/>
      <c r="N442" s="206"/>
      <c r="O442" s="206"/>
      <c r="P442" s="206"/>
      <c r="Q442" s="206"/>
      <c r="R442" s="206"/>
      <c r="S442" s="206"/>
      <c r="T442" s="206"/>
      <c r="U442" s="206"/>
      <c r="V442" s="206"/>
      <c r="W442" s="206"/>
      <c r="X442" s="206"/>
      <c r="Y442" s="206"/>
      <c r="Z442" s="206"/>
      <c r="AA442" s="206"/>
      <c r="AB442" s="206"/>
      <c r="AC442" s="206"/>
      <c r="AD442" s="206"/>
      <c r="AE442" s="206"/>
      <c r="AF442" s="206"/>
      <c r="AG442" s="206"/>
      <c r="AH442" s="206"/>
      <c r="AI442" s="206"/>
      <c r="AJ442" s="206"/>
    </row>
    <row r="443" spans="1:36" ht="12.75" hidden="1" customHeight="1" x14ac:dyDescent="0.2">
      <c r="A443" s="735" t="s">
        <v>387</v>
      </c>
      <c r="B443" s="709"/>
      <c r="C443" s="711"/>
      <c r="D443" s="215" t="s">
        <v>388</v>
      </c>
      <c r="E443" s="211">
        <v>0</v>
      </c>
      <c r="F443" s="211">
        <f>SUM(F444)</f>
        <v>0</v>
      </c>
      <c r="G443" s="212">
        <f>SUM(G444)</f>
        <v>0</v>
      </c>
      <c r="H443" s="213">
        <f>SUM(H444)</f>
        <v>0</v>
      </c>
      <c r="I443" s="214">
        <f>SUM(I444)</f>
        <v>0</v>
      </c>
      <c r="J443" s="214">
        <f>SUM(J444)</f>
        <v>0</v>
      </c>
      <c r="K443" s="89">
        <f t="shared" si="70"/>
        <v>0</v>
      </c>
      <c r="L443" s="89">
        <f t="shared" si="72"/>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12.75" hidden="1" customHeight="1" x14ac:dyDescent="0.2">
      <c r="A444" s="219"/>
      <c r="B444" s="722" t="s">
        <v>389</v>
      </c>
      <c r="C444" s="711"/>
      <c r="D444" s="220" t="s">
        <v>390</v>
      </c>
      <c r="E444" s="222">
        <v>0</v>
      </c>
      <c r="F444" s="222">
        <f>SUM(F445:F449)</f>
        <v>0</v>
      </c>
      <c r="G444" s="223">
        <f>SUM(G445:G449)</f>
        <v>0</v>
      </c>
      <c r="H444" s="224">
        <f>SUM(H445:H449)</f>
        <v>0</v>
      </c>
      <c r="I444" s="225">
        <f>SUM(I445:I449)</f>
        <v>0</v>
      </c>
      <c r="J444" s="225">
        <f>SUM(J445:J449)</f>
        <v>0</v>
      </c>
      <c r="K444" s="89">
        <f t="shared" si="70"/>
        <v>0</v>
      </c>
      <c r="L444" s="89">
        <f t="shared" si="72"/>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12.75" hidden="1" customHeight="1" x14ac:dyDescent="0.2">
      <c r="A445" s="170"/>
      <c r="B445" s="727" t="s">
        <v>391</v>
      </c>
      <c r="C445" s="717"/>
      <c r="D445" s="149" t="s">
        <v>392</v>
      </c>
      <c r="E445" s="195">
        <v>0</v>
      </c>
      <c r="F445" s="195"/>
      <c r="G445" s="207">
        <f>SUM(F445,E445)</f>
        <v>0</v>
      </c>
      <c r="H445" s="159"/>
      <c r="I445" s="160"/>
      <c r="J445" s="160"/>
      <c r="K445" s="89">
        <f t="shared" si="70"/>
        <v>0</v>
      </c>
      <c r="L445" s="89">
        <f t="shared" si="72"/>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25.5" hidden="1" customHeight="1" x14ac:dyDescent="0.2">
      <c r="A446" s="170"/>
      <c r="B446" s="727" t="s">
        <v>393</v>
      </c>
      <c r="C446" s="717"/>
      <c r="D446" s="149" t="s">
        <v>394</v>
      </c>
      <c r="E446" s="151">
        <v>0</v>
      </c>
      <c r="F446" s="151"/>
      <c r="G446" s="207">
        <f>SUM(F446,E446)</f>
        <v>0</v>
      </c>
      <c r="H446" s="155">
        <f>ROUND(F446*H$7, )</f>
        <v>0</v>
      </c>
      <c r="I446" s="156">
        <f>ROUND(F446*I$7, )</f>
        <v>0</v>
      </c>
      <c r="J446" s="156">
        <f>ROUND(F446*J$7, )</f>
        <v>0</v>
      </c>
      <c r="K446" s="89">
        <f t="shared" si="70"/>
        <v>0</v>
      </c>
      <c r="L446" s="89">
        <f t="shared" si="72"/>
        <v>0</v>
      </c>
      <c r="M446" s="11"/>
      <c r="N446" s="11"/>
      <c r="O446" s="11"/>
      <c r="P446" s="11"/>
      <c r="Q446" s="11"/>
      <c r="R446" s="11"/>
      <c r="S446" s="11"/>
      <c r="T446" s="11"/>
      <c r="U446" s="11"/>
      <c r="V446" s="11"/>
      <c r="W446" s="11"/>
      <c r="X446" s="11"/>
      <c r="Y446" s="11"/>
      <c r="Z446" s="11"/>
      <c r="AA446" s="11"/>
      <c r="AB446" s="11"/>
      <c r="AC446" s="11"/>
      <c r="AD446" s="11"/>
      <c r="AE446" s="11"/>
      <c r="AF446" s="11"/>
      <c r="AG446" s="11"/>
      <c r="AH446" s="11"/>
      <c r="AI446" s="11"/>
      <c r="AJ446" s="11"/>
    </row>
    <row r="447" spans="1:36" ht="12.75" hidden="1" customHeight="1" x14ac:dyDescent="0.2">
      <c r="A447" s="170"/>
      <c r="B447" s="727" t="s">
        <v>395</v>
      </c>
      <c r="C447" s="717"/>
      <c r="D447" s="149" t="s">
        <v>396</v>
      </c>
      <c r="E447" s="151">
        <v>0</v>
      </c>
      <c r="F447" s="151"/>
      <c r="G447" s="207">
        <f>SUM(F447,E447)</f>
        <v>0</v>
      </c>
      <c r="H447" s="159">
        <f>ROUND(F447*H$7, )</f>
        <v>0</v>
      </c>
      <c r="I447" s="160">
        <f>ROUND(F447*I$7, )</f>
        <v>0</v>
      </c>
      <c r="J447" s="160">
        <f>ROUND(F447*J$7, )</f>
        <v>0</v>
      </c>
      <c r="K447" s="89">
        <f t="shared" si="70"/>
        <v>0</v>
      </c>
      <c r="L447" s="89">
        <f t="shared" si="72"/>
        <v>0</v>
      </c>
      <c r="M447" s="11"/>
      <c r="N447" s="11"/>
      <c r="O447" s="11"/>
      <c r="P447" s="11"/>
      <c r="Q447" s="11"/>
      <c r="R447" s="11"/>
      <c r="S447" s="11"/>
      <c r="T447" s="11"/>
      <c r="U447" s="11"/>
      <c r="V447" s="11"/>
      <c r="W447" s="11"/>
      <c r="X447" s="11"/>
      <c r="Y447" s="11"/>
      <c r="Z447" s="11"/>
      <c r="AA447" s="11"/>
      <c r="AB447" s="11"/>
      <c r="AC447" s="11"/>
      <c r="AD447" s="11"/>
      <c r="AE447" s="11"/>
      <c r="AF447" s="11"/>
      <c r="AG447" s="11"/>
      <c r="AH447" s="11"/>
      <c r="AI447" s="11"/>
      <c r="AJ447" s="11"/>
    </row>
    <row r="448" spans="1:36" ht="27.75" hidden="1" customHeight="1" x14ac:dyDescent="0.2">
      <c r="A448" s="170"/>
      <c r="B448" s="727" t="s">
        <v>397</v>
      </c>
      <c r="C448" s="717"/>
      <c r="D448" s="149" t="s">
        <v>398</v>
      </c>
      <c r="E448" s="151">
        <v>0</v>
      </c>
      <c r="F448" s="151"/>
      <c r="G448" s="207">
        <f>SUM(F448,E448)</f>
        <v>0</v>
      </c>
      <c r="H448" s="159">
        <f>ROUND(F448*H$7, )</f>
        <v>0</v>
      </c>
      <c r="I448" s="160">
        <f>ROUND(F448*I$7, )</f>
        <v>0</v>
      </c>
      <c r="J448" s="160">
        <f>ROUND(F448*J$7, )</f>
        <v>0</v>
      </c>
      <c r="K448" s="89">
        <f t="shared" si="70"/>
        <v>0</v>
      </c>
      <c r="L448" s="89">
        <f t="shared" si="72"/>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12.75" hidden="1" customHeight="1" x14ac:dyDescent="0.2">
      <c r="A449" s="170"/>
      <c r="B449" s="727" t="s">
        <v>399</v>
      </c>
      <c r="C449" s="717"/>
      <c r="D449" s="149" t="s">
        <v>400</v>
      </c>
      <c r="E449" s="151">
        <v>0</v>
      </c>
      <c r="F449" s="151"/>
      <c r="G449" s="207">
        <f>SUM(F449,E449)</f>
        <v>0</v>
      </c>
      <c r="H449" s="155"/>
      <c r="I449" s="156"/>
      <c r="J449" s="156"/>
      <c r="K449" s="89">
        <f t="shared" si="70"/>
        <v>0</v>
      </c>
      <c r="L449" s="89">
        <f t="shared" si="72"/>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12.75" hidden="1" customHeight="1" x14ac:dyDescent="0.2">
      <c r="A450" s="735" t="s">
        <v>401</v>
      </c>
      <c r="B450" s="709"/>
      <c r="C450" s="711"/>
      <c r="D450" s="209" t="s">
        <v>402</v>
      </c>
      <c r="E450" s="211">
        <v>0</v>
      </c>
      <c r="F450" s="211">
        <f>SUM(F451)</f>
        <v>0</v>
      </c>
      <c r="G450" s="212">
        <f>SUM(G451)</f>
        <v>0</v>
      </c>
      <c r="H450" s="213">
        <f>SUM(H451)</f>
        <v>0</v>
      </c>
      <c r="I450" s="214">
        <f>SUM(I451)</f>
        <v>0</v>
      </c>
      <c r="J450" s="214">
        <f>SUM(J451)</f>
        <v>0</v>
      </c>
      <c r="K450" s="89">
        <f t="shared" si="70"/>
        <v>0</v>
      </c>
      <c r="L450" s="89">
        <f t="shared" si="72"/>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26.25" hidden="1" customHeight="1" x14ac:dyDescent="0.2">
      <c r="A451" s="735" t="s">
        <v>403</v>
      </c>
      <c r="B451" s="709"/>
      <c r="C451" s="711"/>
      <c r="D451" s="209" t="s">
        <v>404</v>
      </c>
      <c r="E451" s="211">
        <v>0</v>
      </c>
      <c r="F451" s="211">
        <f>SUM(F452:F454)</f>
        <v>0</v>
      </c>
      <c r="G451" s="212">
        <f>SUM(G452:G454)</f>
        <v>0</v>
      </c>
      <c r="H451" s="213">
        <f>SUM(H452:H454)</f>
        <v>0</v>
      </c>
      <c r="I451" s="214">
        <f>SUM(I452:I454)</f>
        <v>0</v>
      </c>
      <c r="J451" s="214">
        <f>SUM(J452:J454)</f>
        <v>0</v>
      </c>
      <c r="K451" s="89">
        <f t="shared" si="70"/>
        <v>0</v>
      </c>
      <c r="L451" s="89">
        <f t="shared" si="72"/>
        <v>0</v>
      </c>
      <c r="M451" s="11"/>
      <c r="N451" s="11"/>
      <c r="O451" s="11"/>
      <c r="P451" s="11"/>
      <c r="Q451" s="11"/>
      <c r="R451" s="11"/>
      <c r="S451" s="11"/>
      <c r="T451" s="11"/>
      <c r="U451" s="11"/>
      <c r="V451" s="11"/>
      <c r="W451" s="11"/>
      <c r="X451" s="11"/>
      <c r="Y451" s="11"/>
      <c r="Z451" s="11"/>
      <c r="AA451" s="11"/>
      <c r="AB451" s="11"/>
      <c r="AC451" s="11"/>
      <c r="AD451" s="11"/>
      <c r="AE451" s="11"/>
      <c r="AF451" s="11"/>
      <c r="AG451" s="11"/>
      <c r="AH451" s="11"/>
      <c r="AI451" s="11"/>
      <c r="AJ451" s="11"/>
    </row>
    <row r="452" spans="1:36" ht="30" hidden="1" customHeight="1" x14ac:dyDescent="0.2">
      <c r="A452" s="170"/>
      <c r="B452" s="727" t="s">
        <v>413</v>
      </c>
      <c r="C452" s="717"/>
      <c r="D452" s="149" t="s">
        <v>414</v>
      </c>
      <c r="E452" s="151">
        <v>0</v>
      </c>
      <c r="F452" s="151"/>
      <c r="G452" s="207">
        <f>SUM(F452,E452)</f>
        <v>0</v>
      </c>
      <c r="H452" s="155"/>
      <c r="I452" s="156"/>
      <c r="J452" s="156"/>
      <c r="K452" s="89">
        <f t="shared" si="70"/>
        <v>0</v>
      </c>
      <c r="L452" s="89">
        <f t="shared" si="72"/>
        <v>0</v>
      </c>
      <c r="M452" s="11"/>
      <c r="N452" s="11"/>
      <c r="O452" s="11"/>
      <c r="P452" s="11"/>
      <c r="Q452" s="11"/>
      <c r="R452" s="11"/>
      <c r="S452" s="11"/>
      <c r="T452" s="11"/>
      <c r="U452" s="11"/>
      <c r="V452" s="11"/>
      <c r="W452" s="11"/>
      <c r="X452" s="11"/>
      <c r="Y452" s="11"/>
      <c r="Z452" s="11"/>
      <c r="AA452" s="11"/>
      <c r="AB452" s="11"/>
      <c r="AC452" s="11"/>
      <c r="AD452" s="11"/>
      <c r="AE452" s="11"/>
      <c r="AF452" s="11"/>
      <c r="AG452" s="11"/>
      <c r="AH452" s="11"/>
      <c r="AI452" s="11"/>
      <c r="AJ452" s="11"/>
    </row>
    <row r="453" spans="1:36" ht="29.25" hidden="1" customHeight="1" x14ac:dyDescent="0.2">
      <c r="A453" s="170"/>
      <c r="B453" s="727" t="s">
        <v>415</v>
      </c>
      <c r="C453" s="717"/>
      <c r="D453" s="158" t="s">
        <v>416</v>
      </c>
      <c r="E453" s="151">
        <v>0</v>
      </c>
      <c r="F453" s="151"/>
      <c r="G453" s="207">
        <f>SUM(F453,E453)</f>
        <v>0</v>
      </c>
      <c r="H453" s="159"/>
      <c r="I453" s="160"/>
      <c r="J453" s="160"/>
      <c r="K453" s="89">
        <f t="shared" si="70"/>
        <v>0</v>
      </c>
      <c r="L453" s="89">
        <f t="shared" si="72"/>
        <v>0</v>
      </c>
      <c r="M453" s="11"/>
      <c r="N453" s="11"/>
      <c r="O453" s="11"/>
      <c r="P453" s="11"/>
      <c r="Q453" s="11"/>
      <c r="R453" s="11"/>
      <c r="S453" s="11"/>
      <c r="T453" s="11"/>
      <c r="U453" s="11"/>
      <c r="V453" s="11"/>
      <c r="W453" s="11"/>
      <c r="X453" s="11"/>
      <c r="Y453" s="11"/>
      <c r="Z453" s="11"/>
      <c r="AA453" s="11"/>
      <c r="AB453" s="11"/>
      <c r="AC453" s="11"/>
      <c r="AD453" s="11"/>
      <c r="AE453" s="11"/>
      <c r="AF453" s="11"/>
      <c r="AG453" s="11"/>
      <c r="AH453" s="11"/>
      <c r="AI453" s="11"/>
      <c r="AJ453" s="11"/>
    </row>
    <row r="454" spans="1:36" ht="30" hidden="1" customHeight="1" x14ac:dyDescent="0.2">
      <c r="A454" s="170"/>
      <c r="B454" s="727" t="s">
        <v>417</v>
      </c>
      <c r="C454" s="717"/>
      <c r="D454" s="149" t="s">
        <v>418</v>
      </c>
      <c r="E454" s="151">
        <v>0</v>
      </c>
      <c r="F454" s="151"/>
      <c r="G454" s="207">
        <f>SUM(F454,E454)</f>
        <v>0</v>
      </c>
      <c r="H454" s="159"/>
      <c r="I454" s="160"/>
      <c r="J454" s="160"/>
      <c r="K454" s="89">
        <f t="shared" si="70"/>
        <v>0</v>
      </c>
      <c r="L454" s="89">
        <f t="shared" si="72"/>
        <v>0</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customHeight="1" x14ac:dyDescent="0.2">
      <c r="A455" s="735" t="s">
        <v>421</v>
      </c>
      <c r="B455" s="709"/>
      <c r="C455" s="711"/>
      <c r="D455" s="209" t="s">
        <v>422</v>
      </c>
      <c r="E455" s="211">
        <v>112805.50000000001</v>
      </c>
      <c r="F455" s="211">
        <f t="shared" ref="F455:J457" si="97">SUM(F456)</f>
        <v>3500</v>
      </c>
      <c r="G455" s="212">
        <f t="shared" si="97"/>
        <v>116305.50000000001</v>
      </c>
      <c r="H455" s="213">
        <f t="shared" si="97"/>
        <v>0</v>
      </c>
      <c r="I455" s="214">
        <f t="shared" si="97"/>
        <v>0</v>
      </c>
      <c r="J455" s="214">
        <f t="shared" si="97"/>
        <v>0</v>
      </c>
      <c r="K455" s="89">
        <f t="shared" si="70"/>
        <v>232611.00000000003</v>
      </c>
      <c r="L455" s="89">
        <f t="shared" si="72"/>
        <v>116305.50000000001</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26.25" customHeight="1" x14ac:dyDescent="0.2">
      <c r="A456" s="735" t="s">
        <v>423</v>
      </c>
      <c r="B456" s="709"/>
      <c r="C456" s="711"/>
      <c r="D456" s="209" t="s">
        <v>424</v>
      </c>
      <c r="E456" s="211">
        <v>112805.50000000001</v>
      </c>
      <c r="F456" s="211">
        <f t="shared" si="97"/>
        <v>3500</v>
      </c>
      <c r="G456" s="212">
        <f t="shared" si="97"/>
        <v>116305.50000000001</v>
      </c>
      <c r="H456" s="213">
        <f t="shared" si="97"/>
        <v>0</v>
      </c>
      <c r="I456" s="214">
        <f t="shared" si="97"/>
        <v>0</v>
      </c>
      <c r="J456" s="214">
        <f t="shared" si="97"/>
        <v>0</v>
      </c>
      <c r="K456" s="89">
        <f t="shared" si="70"/>
        <v>232611.00000000003</v>
      </c>
      <c r="L456" s="89">
        <f t="shared" si="72"/>
        <v>116305.50000000001</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12.75" customHeight="1" x14ac:dyDescent="0.2">
      <c r="A457" s="735" t="s">
        <v>425</v>
      </c>
      <c r="B457" s="709"/>
      <c r="C457" s="711"/>
      <c r="D457" s="209" t="s">
        <v>426</v>
      </c>
      <c r="E457" s="211">
        <v>112805.50000000001</v>
      </c>
      <c r="F457" s="211">
        <f t="shared" si="97"/>
        <v>3500</v>
      </c>
      <c r="G457" s="212">
        <f t="shared" si="97"/>
        <v>116305.50000000001</v>
      </c>
      <c r="H457" s="213">
        <f t="shared" si="97"/>
        <v>0</v>
      </c>
      <c r="I457" s="214">
        <f t="shared" si="97"/>
        <v>0</v>
      </c>
      <c r="J457" s="214">
        <f t="shared" si="97"/>
        <v>0</v>
      </c>
      <c r="K457" s="89">
        <f t="shared" si="70"/>
        <v>232611.00000000003</v>
      </c>
      <c r="L457" s="89">
        <f t="shared" si="72"/>
        <v>116305.50000000001</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12.75" customHeight="1" x14ac:dyDescent="0.2">
      <c r="A458" s="735" t="s">
        <v>427</v>
      </c>
      <c r="B458" s="709"/>
      <c r="C458" s="711"/>
      <c r="D458" s="209" t="s">
        <v>428</v>
      </c>
      <c r="E458" s="211">
        <v>112805.50000000001</v>
      </c>
      <c r="F458" s="211">
        <f>SUM(F459:F465,F469:F474,F478:F479,F483:F484,F492:F493,F486:F490)</f>
        <v>3500</v>
      </c>
      <c r="G458" s="212">
        <f>SUM(G459:G465,G469:G474,G478:G479,G483:G484,G492:G493,G486:G490)</f>
        <v>116305.50000000001</v>
      </c>
      <c r="H458" s="213">
        <f>SUM(H459:H465,H469:H474,H478:H479,H483:H490,H492)</f>
        <v>0</v>
      </c>
      <c r="I458" s="214">
        <f>SUM(I459:I465,I469:I474,I478:I479,I483:I490,I492)</f>
        <v>0</v>
      </c>
      <c r="J458" s="214">
        <f>SUM(J459:J465,J469:J474,J478:J479,J483:J490,J492)</f>
        <v>0</v>
      </c>
      <c r="K458" s="89">
        <f t="shared" si="70"/>
        <v>232611.00000000003</v>
      </c>
      <c r="L458" s="89">
        <f t="shared" si="72"/>
        <v>116305.50000000001</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12.75" hidden="1" customHeight="1" x14ac:dyDescent="0.2">
      <c r="A459" s="148"/>
      <c r="B459" s="171" t="s">
        <v>429</v>
      </c>
      <c r="C459" s="172"/>
      <c r="D459" s="173" t="s">
        <v>430</v>
      </c>
      <c r="E459" s="175">
        <v>0</v>
      </c>
      <c r="F459" s="175"/>
      <c r="G459" s="207">
        <f t="shared" ref="G459:G464" si="98">SUM(F459,E459)</f>
        <v>0</v>
      </c>
      <c r="H459" s="176"/>
      <c r="I459" s="177"/>
      <c r="J459" s="177"/>
      <c r="K459" s="89">
        <f t="shared" si="70"/>
        <v>0</v>
      </c>
      <c r="L459" s="89">
        <f t="shared" si="72"/>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hidden="1" customHeight="1" x14ac:dyDescent="0.2">
      <c r="A460" s="148"/>
      <c r="B460" s="171" t="s">
        <v>431</v>
      </c>
      <c r="C460" s="172"/>
      <c r="D460" s="173" t="s">
        <v>432</v>
      </c>
      <c r="E460" s="175">
        <v>0</v>
      </c>
      <c r="F460" s="175"/>
      <c r="G460" s="207">
        <f t="shared" si="98"/>
        <v>0</v>
      </c>
      <c r="H460" s="176"/>
      <c r="I460" s="177"/>
      <c r="J460" s="177"/>
      <c r="K460" s="89">
        <f t="shared" si="70"/>
        <v>0</v>
      </c>
      <c r="L460" s="89">
        <f t="shared" si="72"/>
        <v>0</v>
      </c>
      <c r="M460" s="11"/>
      <c r="N460" s="11"/>
      <c r="O460" s="11"/>
      <c r="P460" s="11"/>
      <c r="Q460" s="11"/>
      <c r="R460" s="11"/>
      <c r="S460" s="11"/>
      <c r="T460" s="11"/>
      <c r="U460" s="11"/>
      <c r="V460" s="11"/>
      <c r="W460" s="11"/>
      <c r="X460" s="11"/>
      <c r="Y460" s="11"/>
      <c r="Z460" s="11"/>
      <c r="AA460" s="11"/>
      <c r="AB460" s="11"/>
      <c r="AC460" s="11"/>
      <c r="AD460" s="11"/>
      <c r="AE460" s="11"/>
      <c r="AF460" s="11"/>
      <c r="AG460" s="11"/>
      <c r="AH460" s="11"/>
      <c r="AI460" s="11"/>
      <c r="AJ460" s="11"/>
    </row>
    <row r="461" spans="1:36" ht="12.75" hidden="1" customHeight="1" x14ac:dyDescent="0.2">
      <c r="A461" s="148"/>
      <c r="B461" s="171" t="s">
        <v>433</v>
      </c>
      <c r="C461" s="172"/>
      <c r="D461" s="173" t="s">
        <v>434</v>
      </c>
      <c r="E461" s="175">
        <v>0</v>
      </c>
      <c r="F461" s="175"/>
      <c r="G461" s="207">
        <f t="shared" si="98"/>
        <v>0</v>
      </c>
      <c r="H461" s="176"/>
      <c r="I461" s="177"/>
      <c r="J461" s="177"/>
      <c r="K461" s="89">
        <f t="shared" si="70"/>
        <v>0</v>
      </c>
      <c r="L461" s="89">
        <f t="shared" si="72"/>
        <v>0</v>
      </c>
      <c r="M461" s="11"/>
      <c r="N461" s="11"/>
      <c r="O461" s="11"/>
      <c r="P461" s="11"/>
      <c r="Q461" s="11"/>
      <c r="R461" s="11"/>
      <c r="S461" s="11"/>
      <c r="T461" s="11"/>
      <c r="U461" s="11"/>
      <c r="V461" s="11"/>
      <c r="W461" s="11"/>
      <c r="X461" s="11"/>
      <c r="Y461" s="11"/>
      <c r="Z461" s="11"/>
      <c r="AA461" s="11"/>
      <c r="AB461" s="11"/>
      <c r="AC461" s="11"/>
      <c r="AD461" s="11"/>
      <c r="AE461" s="11"/>
      <c r="AF461" s="11"/>
      <c r="AG461" s="11"/>
      <c r="AH461" s="11"/>
      <c r="AI461" s="11"/>
      <c r="AJ461" s="11"/>
    </row>
    <row r="462" spans="1:36" ht="12.75" hidden="1" customHeight="1" x14ac:dyDescent="0.2">
      <c r="A462" s="148"/>
      <c r="B462" s="171" t="s">
        <v>435</v>
      </c>
      <c r="C462" s="172"/>
      <c r="D462" s="173" t="s">
        <v>436</v>
      </c>
      <c r="E462" s="175">
        <v>0</v>
      </c>
      <c r="F462" s="175"/>
      <c r="G462" s="207">
        <f t="shared" si="98"/>
        <v>0</v>
      </c>
      <c r="H462" s="176"/>
      <c r="I462" s="177"/>
      <c r="J462" s="177"/>
      <c r="K462" s="89">
        <f t="shared" si="70"/>
        <v>0</v>
      </c>
      <c r="L462" s="89">
        <f t="shared" si="72"/>
        <v>0</v>
      </c>
      <c r="M462" s="11"/>
      <c r="N462" s="11"/>
      <c r="O462" s="11"/>
      <c r="P462" s="11"/>
      <c r="Q462" s="11"/>
      <c r="R462" s="11"/>
      <c r="S462" s="11"/>
      <c r="T462" s="11"/>
      <c r="U462" s="11"/>
      <c r="V462" s="11"/>
      <c r="W462" s="11"/>
      <c r="X462" s="11"/>
      <c r="Y462" s="11"/>
      <c r="Z462" s="11"/>
      <c r="AA462" s="11"/>
      <c r="AB462" s="11"/>
      <c r="AC462" s="11"/>
      <c r="AD462" s="11"/>
      <c r="AE462" s="11"/>
      <c r="AF462" s="11"/>
      <c r="AG462" s="11"/>
      <c r="AH462" s="11"/>
      <c r="AI462" s="11"/>
      <c r="AJ462" s="11"/>
    </row>
    <row r="463" spans="1:36" ht="12.75" hidden="1" customHeight="1" x14ac:dyDescent="0.2">
      <c r="A463" s="148"/>
      <c r="B463" s="727" t="s">
        <v>437</v>
      </c>
      <c r="C463" s="717"/>
      <c r="D463" s="149" t="s">
        <v>438</v>
      </c>
      <c r="E463" s="151">
        <v>0</v>
      </c>
      <c r="F463" s="151"/>
      <c r="G463" s="207">
        <f t="shared" si="98"/>
        <v>0</v>
      </c>
      <c r="H463" s="155"/>
      <c r="I463" s="156"/>
      <c r="J463" s="156"/>
      <c r="K463" s="89">
        <f t="shared" si="70"/>
        <v>0</v>
      </c>
      <c r="L463" s="89">
        <f t="shared" si="72"/>
        <v>0</v>
      </c>
      <c r="M463" s="11"/>
      <c r="N463" s="11"/>
      <c r="O463" s="11"/>
      <c r="P463" s="11"/>
      <c r="Q463" s="11"/>
      <c r="R463" s="11"/>
      <c r="S463" s="11"/>
      <c r="T463" s="11"/>
      <c r="U463" s="11"/>
      <c r="V463" s="11"/>
      <c r="W463" s="11"/>
      <c r="X463" s="11"/>
      <c r="Y463" s="11"/>
      <c r="Z463" s="11"/>
      <c r="AA463" s="11"/>
      <c r="AB463" s="11"/>
      <c r="AC463" s="11"/>
      <c r="AD463" s="11"/>
      <c r="AE463" s="11"/>
      <c r="AF463" s="11"/>
      <c r="AG463" s="11"/>
      <c r="AH463" s="11"/>
      <c r="AI463" s="11"/>
      <c r="AJ463" s="11"/>
    </row>
    <row r="464" spans="1:36" ht="12.75" hidden="1" customHeight="1" x14ac:dyDescent="0.2">
      <c r="A464" s="148"/>
      <c r="B464" s="727" t="s">
        <v>439</v>
      </c>
      <c r="C464" s="717"/>
      <c r="D464" s="149" t="s">
        <v>440</v>
      </c>
      <c r="E464" s="151">
        <v>0</v>
      </c>
      <c r="F464" s="151"/>
      <c r="G464" s="207">
        <f t="shared" si="98"/>
        <v>0</v>
      </c>
      <c r="H464" s="155"/>
      <c r="I464" s="156"/>
      <c r="J464" s="156"/>
      <c r="K464" s="89">
        <f t="shared" si="70"/>
        <v>0</v>
      </c>
      <c r="L464" s="89">
        <f t="shared" si="72"/>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12.75" hidden="1" customHeight="1" x14ac:dyDescent="0.2">
      <c r="A465" s="226"/>
      <c r="B465" s="722" t="s">
        <v>691</v>
      </c>
      <c r="C465" s="711"/>
      <c r="D465" s="220" t="s">
        <v>442</v>
      </c>
      <c r="E465" s="222">
        <v>0</v>
      </c>
      <c r="F465" s="222">
        <f>SUM(F466:F468)</f>
        <v>0</v>
      </c>
      <c r="G465" s="223">
        <f>SUM(G466:G468)</f>
        <v>0</v>
      </c>
      <c r="H465" s="224">
        <f>SUM(H466:H468)</f>
        <v>0</v>
      </c>
      <c r="I465" s="225">
        <f>SUM(I466:I468)</f>
        <v>0</v>
      </c>
      <c r="J465" s="225">
        <f>SUM(J466:J468)</f>
        <v>0</v>
      </c>
      <c r="K465" s="89">
        <f t="shared" si="70"/>
        <v>0</v>
      </c>
      <c r="L465" s="89">
        <f t="shared" si="72"/>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38.25" hidden="1" customHeight="1" x14ac:dyDescent="0.2">
      <c r="A466" s="148"/>
      <c r="B466" s="171"/>
      <c r="C466" s="680" t="s">
        <v>443</v>
      </c>
      <c r="D466" s="149" t="s">
        <v>444</v>
      </c>
      <c r="E466" s="151">
        <v>0</v>
      </c>
      <c r="F466" s="151"/>
      <c r="G466" s="207">
        <f t="shared" ref="G466:G473" si="99">SUM(F466,E466)</f>
        <v>0</v>
      </c>
      <c r="H466" s="155"/>
      <c r="I466" s="156"/>
      <c r="J466" s="156"/>
      <c r="K466" s="89">
        <f t="shared" si="70"/>
        <v>0</v>
      </c>
      <c r="L466" s="89">
        <f t="shared" si="72"/>
        <v>0</v>
      </c>
      <c r="M466" s="11"/>
      <c r="N466" s="11"/>
      <c r="O466" s="11"/>
      <c r="P466" s="11"/>
      <c r="Q466" s="11"/>
      <c r="R466" s="11"/>
      <c r="S466" s="11"/>
      <c r="T466" s="11"/>
      <c r="U466" s="11"/>
      <c r="V466" s="11"/>
      <c r="W466" s="11"/>
      <c r="X466" s="11"/>
      <c r="Y466" s="11"/>
      <c r="Z466" s="11"/>
      <c r="AA466" s="11"/>
      <c r="AB466" s="11"/>
      <c r="AC466" s="11"/>
      <c r="AD466" s="11"/>
      <c r="AE466" s="11"/>
      <c r="AF466" s="11"/>
      <c r="AG466" s="11"/>
      <c r="AH466" s="11"/>
      <c r="AI466" s="11"/>
      <c r="AJ466" s="11"/>
    </row>
    <row r="467" spans="1:36" ht="25.5" hidden="1" customHeight="1" x14ac:dyDescent="0.2">
      <c r="A467" s="148"/>
      <c r="B467" s="171"/>
      <c r="C467" s="193" t="s">
        <v>445</v>
      </c>
      <c r="D467" s="227" t="s">
        <v>446</v>
      </c>
      <c r="E467" s="151">
        <v>0</v>
      </c>
      <c r="F467" s="151"/>
      <c r="G467" s="207">
        <f t="shared" si="99"/>
        <v>0</v>
      </c>
      <c r="H467" s="155"/>
      <c r="I467" s="156"/>
      <c r="J467" s="156"/>
      <c r="K467" s="89">
        <f t="shared" si="70"/>
        <v>0</v>
      </c>
      <c r="L467" s="89">
        <f t="shared" si="72"/>
        <v>0</v>
      </c>
      <c r="M467" s="11"/>
      <c r="N467" s="11"/>
      <c r="O467" s="11"/>
      <c r="P467" s="11"/>
      <c r="Q467" s="11"/>
      <c r="R467" s="11"/>
      <c r="S467" s="11"/>
      <c r="T467" s="11"/>
      <c r="U467" s="11"/>
      <c r="V467" s="11"/>
      <c r="W467" s="11"/>
      <c r="X467" s="11"/>
      <c r="Y467" s="11"/>
      <c r="Z467" s="11"/>
      <c r="AA467" s="11"/>
      <c r="AB467" s="11"/>
      <c r="AC467" s="11"/>
      <c r="AD467" s="11"/>
      <c r="AE467" s="11"/>
      <c r="AF467" s="11"/>
      <c r="AG467" s="11"/>
      <c r="AH467" s="11"/>
      <c r="AI467" s="11"/>
      <c r="AJ467" s="11"/>
    </row>
    <row r="468" spans="1:36" ht="25.5" hidden="1" customHeight="1" x14ac:dyDescent="0.2">
      <c r="A468" s="148"/>
      <c r="B468" s="171"/>
      <c r="C468" s="193" t="s">
        <v>447</v>
      </c>
      <c r="D468" s="227" t="s">
        <v>448</v>
      </c>
      <c r="E468" s="151">
        <v>0</v>
      </c>
      <c r="F468" s="151"/>
      <c r="G468" s="207">
        <f t="shared" si="99"/>
        <v>0</v>
      </c>
      <c r="H468" s="155"/>
      <c r="I468" s="156"/>
      <c r="J468" s="156"/>
      <c r="K468" s="89">
        <f t="shared" si="70"/>
        <v>0</v>
      </c>
      <c r="L468" s="89">
        <f t="shared" si="72"/>
        <v>0</v>
      </c>
      <c r="M468" s="11"/>
      <c r="N468" s="11"/>
      <c r="O468" s="11"/>
      <c r="P468" s="11"/>
      <c r="Q468" s="11"/>
      <c r="R468" s="11"/>
      <c r="S468" s="11"/>
      <c r="T468" s="11"/>
      <c r="U468" s="11"/>
      <c r="V468" s="11"/>
      <c r="W468" s="11"/>
      <c r="X468" s="11"/>
      <c r="Y468" s="11"/>
      <c r="Z468" s="11"/>
      <c r="AA468" s="11"/>
      <c r="AB468" s="11"/>
      <c r="AC468" s="11"/>
      <c r="AD468" s="11"/>
      <c r="AE468" s="11"/>
      <c r="AF468" s="11"/>
      <c r="AG468" s="11"/>
      <c r="AH468" s="11"/>
      <c r="AI468" s="11"/>
      <c r="AJ468" s="11"/>
    </row>
    <row r="469" spans="1:36" ht="30" hidden="1" customHeight="1" x14ac:dyDescent="0.2">
      <c r="A469" s="148"/>
      <c r="B469" s="727" t="s">
        <v>449</v>
      </c>
      <c r="C469" s="717"/>
      <c r="D469" s="149" t="s">
        <v>450</v>
      </c>
      <c r="E469" s="151">
        <v>0</v>
      </c>
      <c r="F469" s="151"/>
      <c r="G469" s="207">
        <f t="shared" si="99"/>
        <v>0</v>
      </c>
      <c r="H469" s="155"/>
      <c r="I469" s="156"/>
      <c r="J469" s="156"/>
      <c r="K469" s="89">
        <f t="shared" si="70"/>
        <v>0</v>
      </c>
      <c r="L469" s="89">
        <f t="shared" si="72"/>
        <v>0</v>
      </c>
      <c r="M469" s="11"/>
      <c r="N469" s="11"/>
      <c r="O469" s="11"/>
      <c r="P469" s="11"/>
      <c r="Q469" s="11"/>
      <c r="R469" s="11"/>
      <c r="S469" s="11"/>
      <c r="T469" s="11"/>
      <c r="U469" s="11"/>
      <c r="V469" s="11"/>
      <c r="W469" s="11"/>
      <c r="X469" s="11"/>
      <c r="Y469" s="11"/>
      <c r="Z469" s="11"/>
      <c r="AA469" s="11"/>
      <c r="AB469" s="11"/>
      <c r="AC469" s="11"/>
      <c r="AD469" s="11"/>
      <c r="AE469" s="11"/>
      <c r="AF469" s="11"/>
      <c r="AG469" s="11"/>
      <c r="AH469" s="11"/>
      <c r="AI469" s="11"/>
      <c r="AJ469" s="11"/>
    </row>
    <row r="470" spans="1:36" ht="12.75" hidden="1" customHeight="1" x14ac:dyDescent="0.2">
      <c r="A470" s="148"/>
      <c r="B470" s="727" t="s">
        <v>451</v>
      </c>
      <c r="C470" s="717"/>
      <c r="D470" s="149" t="s">
        <v>452</v>
      </c>
      <c r="E470" s="151">
        <v>0</v>
      </c>
      <c r="F470" s="151"/>
      <c r="G470" s="207">
        <f t="shared" si="99"/>
        <v>0</v>
      </c>
      <c r="H470" s="155"/>
      <c r="I470" s="156"/>
      <c r="J470" s="156"/>
      <c r="K470" s="89">
        <f t="shared" si="70"/>
        <v>0</v>
      </c>
      <c r="L470" s="89">
        <f t="shared" si="72"/>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30" hidden="1" customHeight="1" x14ac:dyDescent="0.2">
      <c r="A471" s="148"/>
      <c r="B471" s="727" t="s">
        <v>453</v>
      </c>
      <c r="C471" s="717"/>
      <c r="D471" s="158" t="s">
        <v>454</v>
      </c>
      <c r="E471" s="195">
        <v>0</v>
      </c>
      <c r="F471" s="195"/>
      <c r="G471" s="207">
        <f t="shared" si="99"/>
        <v>0</v>
      </c>
      <c r="H471" s="182"/>
      <c r="I471" s="183"/>
      <c r="J471" s="183"/>
      <c r="K471" s="89">
        <f t="shared" si="70"/>
        <v>0</v>
      </c>
      <c r="L471" s="89">
        <f t="shared" si="72"/>
        <v>0</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30" hidden="1" customHeight="1" x14ac:dyDescent="0.2">
      <c r="A472" s="148"/>
      <c r="B472" s="727" t="s">
        <v>455</v>
      </c>
      <c r="C472" s="717"/>
      <c r="D472" s="149" t="s">
        <v>456</v>
      </c>
      <c r="E472" s="151">
        <v>0</v>
      </c>
      <c r="F472" s="151"/>
      <c r="G472" s="207">
        <f t="shared" si="99"/>
        <v>0</v>
      </c>
      <c r="H472" s="155"/>
      <c r="I472" s="156"/>
      <c r="J472" s="156"/>
      <c r="K472" s="89">
        <f t="shared" si="70"/>
        <v>0</v>
      </c>
      <c r="L472" s="89">
        <f t="shared" si="72"/>
        <v>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12.75" hidden="1" customHeight="1" x14ac:dyDescent="0.2">
      <c r="A473" s="148"/>
      <c r="B473" s="727" t="s">
        <v>457</v>
      </c>
      <c r="C473" s="717"/>
      <c r="D473" s="149" t="s">
        <v>458</v>
      </c>
      <c r="E473" s="151">
        <v>0</v>
      </c>
      <c r="F473" s="151"/>
      <c r="G473" s="207">
        <f t="shared" si="99"/>
        <v>0</v>
      </c>
      <c r="H473" s="155"/>
      <c r="I473" s="156"/>
      <c r="J473" s="156"/>
      <c r="K473" s="89">
        <f t="shared" si="70"/>
        <v>0</v>
      </c>
      <c r="L473" s="89">
        <f t="shared" si="72"/>
        <v>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49.5" customHeight="1" x14ac:dyDescent="0.2">
      <c r="A474" s="226"/>
      <c r="B474" s="722" t="s">
        <v>692</v>
      </c>
      <c r="C474" s="711"/>
      <c r="D474" s="220" t="s">
        <v>460</v>
      </c>
      <c r="E474" s="222">
        <v>1009</v>
      </c>
      <c r="F474" s="222">
        <f>SUM(F475:F477)</f>
        <v>3500</v>
      </c>
      <c r="G474" s="223">
        <f>SUM(G475:G477)</f>
        <v>4509</v>
      </c>
      <c r="H474" s="224">
        <f>SUM(H475:H477)</f>
        <v>0</v>
      </c>
      <c r="I474" s="225">
        <f>SUM(I475:I477)</f>
        <v>0</v>
      </c>
      <c r="J474" s="225">
        <f>SUM(J475:J477)</f>
        <v>0</v>
      </c>
      <c r="K474" s="89">
        <f t="shared" si="70"/>
        <v>9018</v>
      </c>
      <c r="L474" s="89">
        <f t="shared" si="72"/>
        <v>4509</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50.25" customHeight="1" x14ac:dyDescent="0.2">
      <c r="A475" s="148"/>
      <c r="B475" s="178"/>
      <c r="C475" s="193" t="s">
        <v>461</v>
      </c>
      <c r="D475" s="227" t="s">
        <v>462</v>
      </c>
      <c r="E475" s="195">
        <v>1009</v>
      </c>
      <c r="F475" s="648"/>
      <c r="G475" s="207">
        <f>SUM(F475,E475)</f>
        <v>1009</v>
      </c>
      <c r="H475" s="155"/>
      <c r="I475" s="156"/>
      <c r="J475" s="156"/>
      <c r="K475" s="89">
        <f t="shared" si="70"/>
        <v>2018</v>
      </c>
      <c r="L475" s="89">
        <f t="shared" si="72"/>
        <v>1009</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25.5" customHeight="1" x14ac:dyDescent="0.2">
      <c r="A476" s="148"/>
      <c r="B476" s="178"/>
      <c r="C476" s="193" t="s">
        <v>463</v>
      </c>
      <c r="D476" s="227" t="s">
        <v>464</v>
      </c>
      <c r="E476" s="150">
        <v>0</v>
      </c>
      <c r="F476" s="150">
        <v>3500</v>
      </c>
      <c r="G476" s="207">
        <f>SUM(F476,E476)</f>
        <v>3500</v>
      </c>
      <c r="H476" s="155"/>
      <c r="I476" s="156"/>
      <c r="J476" s="156"/>
      <c r="K476" s="89">
        <f t="shared" si="70"/>
        <v>7000</v>
      </c>
      <c r="L476" s="89">
        <f t="shared" si="72"/>
        <v>3500</v>
      </c>
      <c r="M476" s="11"/>
      <c r="N476" s="11"/>
      <c r="O476" s="11"/>
      <c r="P476" s="11"/>
      <c r="Q476" s="11"/>
      <c r="R476" s="11"/>
      <c r="S476" s="11"/>
      <c r="T476" s="11"/>
      <c r="U476" s="11"/>
      <c r="V476" s="11"/>
      <c r="W476" s="11"/>
      <c r="X476" s="11"/>
      <c r="Y476" s="11"/>
      <c r="Z476" s="11"/>
      <c r="AA476" s="11"/>
      <c r="AB476" s="11"/>
      <c r="AC476" s="11"/>
      <c r="AD476" s="11"/>
      <c r="AE476" s="11"/>
      <c r="AF476" s="11"/>
      <c r="AG476" s="11"/>
      <c r="AH476" s="11"/>
      <c r="AI476" s="11"/>
      <c r="AJ476" s="11"/>
    </row>
    <row r="477" spans="1:36" ht="25.5" hidden="1" customHeight="1" x14ac:dyDescent="0.2">
      <c r="A477" s="148"/>
      <c r="B477" s="178"/>
      <c r="C477" s="193" t="s">
        <v>465</v>
      </c>
      <c r="D477" s="227" t="s">
        <v>466</v>
      </c>
      <c r="E477" s="150">
        <v>0</v>
      </c>
      <c r="F477" s="150"/>
      <c r="G477" s="207">
        <f>SUM(F477,E477)</f>
        <v>0</v>
      </c>
      <c r="H477" s="155"/>
      <c r="I477" s="156"/>
      <c r="J477" s="156"/>
      <c r="K477" s="89">
        <f t="shared" si="70"/>
        <v>0</v>
      </c>
      <c r="L477" s="89">
        <f t="shared" si="72"/>
        <v>0</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12.75" hidden="1" customHeight="1" x14ac:dyDescent="0.2">
      <c r="A478" s="148"/>
      <c r="B478" s="727" t="s">
        <v>467</v>
      </c>
      <c r="C478" s="717"/>
      <c r="D478" s="149" t="s">
        <v>468</v>
      </c>
      <c r="E478" s="151">
        <v>0</v>
      </c>
      <c r="F478" s="151"/>
      <c r="G478" s="207">
        <f>SUM(F478,E478)</f>
        <v>0</v>
      </c>
      <c r="H478" s="155"/>
      <c r="I478" s="156"/>
      <c r="J478" s="156"/>
      <c r="K478" s="89">
        <f t="shared" si="70"/>
        <v>0</v>
      </c>
      <c r="L478" s="89">
        <f t="shared" si="72"/>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12.75" hidden="1" customHeight="1" x14ac:dyDescent="0.2">
      <c r="A479" s="226"/>
      <c r="B479" s="722" t="s">
        <v>693</v>
      </c>
      <c r="C479" s="711"/>
      <c r="D479" s="220" t="s">
        <v>470</v>
      </c>
      <c r="E479" s="222">
        <v>0</v>
      </c>
      <c r="F479" s="222">
        <f>SUM(F480:F482)</f>
        <v>0</v>
      </c>
      <c r="G479" s="223">
        <f>SUM(G480:G482)</f>
        <v>0</v>
      </c>
      <c r="H479" s="224">
        <f>SUM(H480:H482)</f>
        <v>0</v>
      </c>
      <c r="I479" s="225">
        <f>SUM(I480:I482)</f>
        <v>0</v>
      </c>
      <c r="J479" s="225">
        <f>SUM(J480:J482)</f>
        <v>0</v>
      </c>
      <c r="K479" s="89">
        <f t="shared" si="70"/>
        <v>0</v>
      </c>
      <c r="L479" s="89">
        <f t="shared" si="72"/>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38.25" hidden="1" customHeight="1" x14ac:dyDescent="0.2">
      <c r="A480" s="148"/>
      <c r="B480" s="178"/>
      <c r="C480" s="193" t="s">
        <v>471</v>
      </c>
      <c r="D480" s="227" t="s">
        <v>472</v>
      </c>
      <c r="E480" s="151">
        <v>0</v>
      </c>
      <c r="F480" s="151"/>
      <c r="G480" s="207">
        <f>SUM(F480,E480)</f>
        <v>0</v>
      </c>
      <c r="H480" s="155"/>
      <c r="I480" s="156"/>
      <c r="J480" s="156"/>
      <c r="K480" s="89">
        <f t="shared" si="70"/>
        <v>0</v>
      </c>
      <c r="L480" s="89">
        <f t="shared" si="72"/>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38.25" hidden="1" customHeight="1" x14ac:dyDescent="0.2">
      <c r="A481" s="148"/>
      <c r="B481" s="178"/>
      <c r="C481" s="193" t="s">
        <v>473</v>
      </c>
      <c r="D481" s="227" t="s">
        <v>474</v>
      </c>
      <c r="E481" s="151">
        <v>0</v>
      </c>
      <c r="F481" s="151"/>
      <c r="G481" s="207">
        <f>SUM(F481,E481)</f>
        <v>0</v>
      </c>
      <c r="H481" s="155"/>
      <c r="I481" s="156"/>
      <c r="J481" s="156"/>
      <c r="K481" s="89">
        <f t="shared" si="70"/>
        <v>0</v>
      </c>
      <c r="L481" s="89">
        <f t="shared" si="72"/>
        <v>0</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25.5" hidden="1" customHeight="1" x14ac:dyDescent="0.2">
      <c r="A482" s="148"/>
      <c r="B482" s="178"/>
      <c r="C482" s="193" t="s">
        <v>475</v>
      </c>
      <c r="D482" s="227" t="s">
        <v>476</v>
      </c>
      <c r="E482" s="151">
        <v>0</v>
      </c>
      <c r="F482" s="151"/>
      <c r="G482" s="207">
        <f>SUM(F482,E482)</f>
        <v>0</v>
      </c>
      <c r="H482" s="155"/>
      <c r="I482" s="156"/>
      <c r="J482" s="156"/>
      <c r="K482" s="89">
        <f t="shared" si="70"/>
        <v>0</v>
      </c>
      <c r="L482" s="89">
        <f t="shared" si="72"/>
        <v>0</v>
      </c>
      <c r="M482" s="11"/>
      <c r="N482" s="11"/>
      <c r="O482" s="11"/>
      <c r="P482" s="11"/>
      <c r="Q482" s="11"/>
      <c r="R482" s="11"/>
      <c r="S482" s="11"/>
      <c r="T482" s="11"/>
      <c r="U482" s="11"/>
      <c r="V482" s="11"/>
      <c r="W482" s="11"/>
      <c r="X482" s="11"/>
      <c r="Y482" s="11"/>
      <c r="Z482" s="11"/>
      <c r="AA482" s="11"/>
      <c r="AB482" s="11"/>
      <c r="AC482" s="11"/>
      <c r="AD482" s="11"/>
      <c r="AE482" s="11"/>
      <c r="AF482" s="11"/>
      <c r="AG482" s="11"/>
      <c r="AH482" s="11"/>
      <c r="AI482" s="11"/>
      <c r="AJ482" s="11"/>
    </row>
    <row r="483" spans="1:36" ht="27" hidden="1" customHeight="1" x14ac:dyDescent="0.2">
      <c r="A483" s="148"/>
      <c r="B483" s="727" t="s">
        <v>477</v>
      </c>
      <c r="C483" s="717"/>
      <c r="D483" s="149" t="s">
        <v>478</v>
      </c>
      <c r="E483" s="151">
        <v>0</v>
      </c>
      <c r="F483" s="151"/>
      <c r="G483" s="207">
        <f>SUM(F483,E483)</f>
        <v>0</v>
      </c>
      <c r="H483" s="155"/>
      <c r="I483" s="156"/>
      <c r="J483" s="156"/>
      <c r="K483" s="89">
        <f t="shared" si="70"/>
        <v>0</v>
      </c>
      <c r="L483" s="89">
        <f t="shared" si="72"/>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27.75" hidden="1" customHeight="1" x14ac:dyDescent="0.2">
      <c r="A484" s="226"/>
      <c r="B484" s="722" t="s">
        <v>512</v>
      </c>
      <c r="C484" s="711"/>
      <c r="D484" s="220" t="s">
        <v>513</v>
      </c>
      <c r="E484" s="222">
        <v>0</v>
      </c>
      <c r="F484" s="222">
        <f>F485</f>
        <v>0</v>
      </c>
      <c r="G484" s="223">
        <f>G485</f>
        <v>0</v>
      </c>
      <c r="H484" s="89"/>
      <c r="I484" s="89"/>
      <c r="J484" s="11"/>
      <c r="K484" s="11"/>
      <c r="L484" s="11">
        <f t="shared" si="72"/>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40.5" hidden="1" customHeight="1" x14ac:dyDescent="0.2">
      <c r="A485" s="148"/>
      <c r="B485" s="178"/>
      <c r="C485" s="680" t="s">
        <v>516</v>
      </c>
      <c r="D485" s="149" t="s">
        <v>517</v>
      </c>
      <c r="E485" s="151">
        <v>0</v>
      </c>
      <c r="F485" s="151"/>
      <c r="G485" s="207">
        <f t="shared" ref="G485:G493" si="100">SUM(F485,E485)</f>
        <v>0</v>
      </c>
      <c r="H485" s="182"/>
      <c r="I485" s="183"/>
      <c r="J485" s="183"/>
      <c r="K485" s="89">
        <f t="shared" ref="K485:K541" si="101">SUM(E485:G485)</f>
        <v>0</v>
      </c>
      <c r="L485" s="89">
        <f t="shared" si="72"/>
        <v>0</v>
      </c>
      <c r="M485" s="11"/>
      <c r="N485" s="11"/>
      <c r="O485" s="11"/>
      <c r="P485" s="11"/>
      <c r="Q485" s="11"/>
      <c r="R485" s="11"/>
      <c r="S485" s="11"/>
      <c r="T485" s="11"/>
      <c r="U485" s="11"/>
      <c r="V485" s="11"/>
      <c r="W485" s="11"/>
      <c r="X485" s="11"/>
      <c r="Y485" s="11"/>
      <c r="Z485" s="11"/>
      <c r="AA485" s="11"/>
      <c r="AB485" s="11"/>
      <c r="AC485" s="11"/>
      <c r="AD485" s="11"/>
      <c r="AE485" s="11"/>
      <c r="AF485" s="11"/>
      <c r="AG485" s="11"/>
      <c r="AH485" s="11"/>
      <c r="AI485" s="11"/>
      <c r="AJ485" s="11"/>
    </row>
    <row r="486" spans="1:36" ht="27.75" hidden="1" customHeight="1" x14ac:dyDescent="0.2">
      <c r="A486" s="148"/>
      <c r="B486" s="727" t="s">
        <v>479</v>
      </c>
      <c r="C486" s="717"/>
      <c r="D486" s="149" t="s">
        <v>480</v>
      </c>
      <c r="E486" s="195">
        <v>0</v>
      </c>
      <c r="F486" s="195"/>
      <c r="G486" s="207">
        <f t="shared" si="100"/>
        <v>0</v>
      </c>
      <c r="H486" s="182"/>
      <c r="I486" s="183"/>
      <c r="J486" s="183"/>
      <c r="K486" s="89">
        <f t="shared" si="101"/>
        <v>0</v>
      </c>
      <c r="L486" s="89">
        <f t="shared" si="72"/>
        <v>0</v>
      </c>
      <c r="M486" s="11"/>
      <c r="N486" s="11"/>
      <c r="O486" s="11"/>
      <c r="P486" s="11"/>
      <c r="Q486" s="11"/>
      <c r="R486" s="11"/>
      <c r="S486" s="11"/>
      <c r="T486" s="11"/>
      <c r="U486" s="11"/>
      <c r="V486" s="11"/>
      <c r="W486" s="11"/>
      <c r="X486" s="11"/>
      <c r="Y486" s="11"/>
      <c r="Z486" s="11"/>
      <c r="AA486" s="11"/>
      <c r="AB486" s="11"/>
      <c r="AC486" s="11"/>
      <c r="AD486" s="11"/>
      <c r="AE486" s="11"/>
      <c r="AF486" s="11"/>
      <c r="AG486" s="11"/>
      <c r="AH486" s="11"/>
      <c r="AI486" s="11"/>
      <c r="AJ486" s="11"/>
    </row>
    <row r="487" spans="1:36" ht="40.5" hidden="1" customHeight="1" x14ac:dyDescent="0.2">
      <c r="A487" s="148"/>
      <c r="B487" s="727" t="s">
        <v>518</v>
      </c>
      <c r="C487" s="717"/>
      <c r="D487" s="149" t="s">
        <v>519</v>
      </c>
      <c r="E487" s="151">
        <v>0</v>
      </c>
      <c r="F487" s="151"/>
      <c r="G487" s="207">
        <f t="shared" si="100"/>
        <v>0</v>
      </c>
      <c r="H487" s="182"/>
      <c r="I487" s="183"/>
      <c r="J487" s="183"/>
      <c r="K487" s="89">
        <f t="shared" si="101"/>
        <v>0</v>
      </c>
      <c r="L487" s="89">
        <f t="shared" si="72"/>
        <v>0</v>
      </c>
      <c r="M487" s="11"/>
      <c r="N487" s="11"/>
      <c r="O487" s="11"/>
      <c r="P487" s="11"/>
      <c r="Q487" s="11"/>
      <c r="R487" s="11"/>
      <c r="S487" s="11"/>
      <c r="T487" s="11"/>
      <c r="U487" s="11"/>
      <c r="V487" s="11"/>
      <c r="W487" s="11"/>
      <c r="X487" s="11"/>
      <c r="Y487" s="11"/>
      <c r="Z487" s="11"/>
      <c r="AA487" s="11"/>
      <c r="AB487" s="11"/>
      <c r="AC487" s="11"/>
      <c r="AD487" s="11"/>
      <c r="AE487" s="11"/>
      <c r="AF487" s="11"/>
      <c r="AG487" s="11"/>
      <c r="AH487" s="11"/>
      <c r="AI487" s="11"/>
      <c r="AJ487" s="11"/>
    </row>
    <row r="488" spans="1:36" ht="27.75" hidden="1" customHeight="1" x14ac:dyDescent="0.2">
      <c r="A488" s="148"/>
      <c r="B488" s="727" t="s">
        <v>520</v>
      </c>
      <c r="C488" s="717"/>
      <c r="D488" s="149" t="s">
        <v>521</v>
      </c>
      <c r="E488" s="151">
        <v>0</v>
      </c>
      <c r="F488" s="151"/>
      <c r="G488" s="207">
        <f t="shared" si="100"/>
        <v>0</v>
      </c>
      <c r="H488" s="182"/>
      <c r="I488" s="183"/>
      <c r="J488" s="183"/>
      <c r="K488" s="89">
        <f t="shared" si="101"/>
        <v>0</v>
      </c>
      <c r="L488" s="89">
        <f t="shared" si="72"/>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27.75" hidden="1" customHeight="1" x14ac:dyDescent="0.2">
      <c r="A489" s="148"/>
      <c r="B489" s="727" t="s">
        <v>510</v>
      </c>
      <c r="C489" s="717"/>
      <c r="D489" s="149" t="s">
        <v>522</v>
      </c>
      <c r="E489" s="151">
        <v>0</v>
      </c>
      <c r="F489" s="151"/>
      <c r="G489" s="207">
        <f t="shared" si="100"/>
        <v>0</v>
      </c>
      <c r="H489" s="182"/>
      <c r="I489" s="183"/>
      <c r="J489" s="183"/>
      <c r="K489" s="89">
        <f t="shared" si="101"/>
        <v>0</v>
      </c>
      <c r="L489" s="89">
        <f t="shared" si="72"/>
        <v>0</v>
      </c>
      <c r="M489" s="11"/>
      <c r="N489" s="11"/>
      <c r="O489" s="11"/>
      <c r="P489" s="11"/>
      <c r="Q489" s="11"/>
      <c r="R489" s="11"/>
      <c r="S489" s="11"/>
      <c r="T489" s="11"/>
      <c r="U489" s="11"/>
      <c r="V489" s="11"/>
      <c r="W489" s="11"/>
      <c r="X489" s="11"/>
      <c r="Y489" s="11"/>
      <c r="Z489" s="11"/>
      <c r="AA489" s="11"/>
      <c r="AB489" s="11"/>
      <c r="AC489" s="11"/>
      <c r="AD489" s="11"/>
      <c r="AE489" s="11"/>
      <c r="AF489" s="11"/>
      <c r="AG489" s="11"/>
      <c r="AH489" s="11"/>
      <c r="AI489" s="11"/>
      <c r="AJ489" s="11"/>
    </row>
    <row r="490" spans="1:36" ht="27.75" hidden="1" customHeight="1" x14ac:dyDescent="0.2">
      <c r="A490" s="148"/>
      <c r="B490" s="727" t="s">
        <v>523</v>
      </c>
      <c r="C490" s="717"/>
      <c r="D490" s="149" t="s">
        <v>524</v>
      </c>
      <c r="E490" s="151">
        <v>0</v>
      </c>
      <c r="F490" s="151">
        <f>F491</f>
        <v>0</v>
      </c>
      <c r="G490" s="207">
        <f t="shared" si="100"/>
        <v>0</v>
      </c>
      <c r="H490" s="180">
        <f>H491</f>
        <v>0</v>
      </c>
      <c r="I490" s="181">
        <f>I491</f>
        <v>0</v>
      </c>
      <c r="J490" s="181">
        <f>J491</f>
        <v>0</v>
      </c>
      <c r="K490" s="89">
        <f t="shared" si="101"/>
        <v>0</v>
      </c>
      <c r="L490" s="89">
        <f t="shared" si="72"/>
        <v>0</v>
      </c>
      <c r="M490" s="11"/>
      <c r="N490" s="11"/>
      <c r="O490" s="11"/>
      <c r="P490" s="11"/>
      <c r="Q490" s="11"/>
      <c r="R490" s="11"/>
      <c r="S490" s="11"/>
      <c r="T490" s="11"/>
      <c r="U490" s="11"/>
      <c r="V490" s="11"/>
      <c r="W490" s="11"/>
      <c r="X490" s="11"/>
      <c r="Y490" s="11"/>
      <c r="Z490" s="11"/>
      <c r="AA490" s="11"/>
      <c r="AB490" s="11"/>
      <c r="AC490" s="11"/>
      <c r="AD490" s="11"/>
      <c r="AE490" s="11"/>
      <c r="AF490" s="11"/>
      <c r="AG490" s="11"/>
      <c r="AH490" s="11"/>
      <c r="AI490" s="11"/>
      <c r="AJ490" s="11"/>
    </row>
    <row r="491" spans="1:36" ht="27.75" hidden="1" customHeight="1" x14ac:dyDescent="0.2">
      <c r="A491" s="148"/>
      <c r="B491" s="228"/>
      <c r="C491" s="229" t="s">
        <v>527</v>
      </c>
      <c r="D491" s="149" t="s">
        <v>528</v>
      </c>
      <c r="E491" s="151">
        <v>0</v>
      </c>
      <c r="F491" s="151"/>
      <c r="G491" s="207">
        <f t="shared" si="100"/>
        <v>0</v>
      </c>
      <c r="H491" s="182"/>
      <c r="I491" s="183"/>
      <c r="J491" s="183"/>
      <c r="K491" s="89">
        <f t="shared" si="101"/>
        <v>0</v>
      </c>
      <c r="L491" s="89">
        <f t="shared" si="72"/>
        <v>0</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15" customHeight="1" x14ac:dyDescent="0.2">
      <c r="A492" s="148"/>
      <c r="B492" s="727" t="s">
        <v>529</v>
      </c>
      <c r="C492" s="717"/>
      <c r="D492" s="158" t="s">
        <v>530</v>
      </c>
      <c r="E492" s="648">
        <v>99456.400000000009</v>
      </c>
      <c r="F492" s="648"/>
      <c r="G492" s="207">
        <f t="shared" si="100"/>
        <v>99456.400000000009</v>
      </c>
      <c r="H492" s="182"/>
      <c r="I492" s="183"/>
      <c r="J492" s="183"/>
      <c r="K492" s="89">
        <f t="shared" si="101"/>
        <v>198912.80000000002</v>
      </c>
      <c r="L492" s="89">
        <f t="shared" si="72"/>
        <v>99456.400000000009</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52.5" customHeight="1" x14ac:dyDescent="0.2">
      <c r="A493" s="148"/>
      <c r="B493" s="727" t="s">
        <v>531</v>
      </c>
      <c r="C493" s="717"/>
      <c r="D493" s="158" t="s">
        <v>532</v>
      </c>
      <c r="E493" s="648">
        <v>12340.1</v>
      </c>
      <c r="F493" s="648"/>
      <c r="G493" s="207">
        <f t="shared" si="100"/>
        <v>12340.1</v>
      </c>
      <c r="H493" s="182"/>
      <c r="I493" s="183"/>
      <c r="J493" s="183"/>
      <c r="K493" s="89">
        <f t="shared" si="101"/>
        <v>24680.2</v>
      </c>
      <c r="L493" s="89">
        <f t="shared" si="72"/>
        <v>12340.1</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25.5" hidden="1" customHeight="1" x14ac:dyDescent="0.2">
      <c r="A494" s="735" t="s">
        <v>545</v>
      </c>
      <c r="B494" s="709"/>
      <c r="C494" s="711"/>
      <c r="D494" s="215" t="s">
        <v>546</v>
      </c>
      <c r="E494" s="211">
        <v>0</v>
      </c>
      <c r="F494" s="211">
        <f>SUM(F495,F500,F505,F509,F513,F517,F521,F526,F530,F534,F538)</f>
        <v>0</v>
      </c>
      <c r="G494" s="212">
        <f>SUM(G495,G500,G505,G509,G513,G517,G521,G526,G530,G534,G538)</f>
        <v>0</v>
      </c>
      <c r="H494" s="213">
        <f>SUM(H495,H500,H505,H509,H513,H517,H521,H526,H530,H534,H538)</f>
        <v>0</v>
      </c>
      <c r="I494" s="214">
        <f>SUM(I495,I500,I505,I509,I513,I517,I521,I526,I530,I534,I538)</f>
        <v>0</v>
      </c>
      <c r="J494" s="214">
        <f>SUM(J495,J500,J505,J509,J513,J517,J521,J526,J530,J534,J538)</f>
        <v>0</v>
      </c>
      <c r="K494" s="89">
        <f t="shared" si="101"/>
        <v>0</v>
      </c>
      <c r="L494" s="89">
        <f t="shared" si="72"/>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12.75" hidden="1" customHeight="1" x14ac:dyDescent="0.2">
      <c r="A495" s="230"/>
      <c r="B495" s="722" t="s">
        <v>547</v>
      </c>
      <c r="C495" s="711"/>
      <c r="D495" s="220" t="s">
        <v>548</v>
      </c>
      <c r="E495" s="222">
        <v>0</v>
      </c>
      <c r="F495" s="222">
        <f>SUM(F496:F499)</f>
        <v>0</v>
      </c>
      <c r="G495" s="223">
        <f>SUM(G496:G499)</f>
        <v>0</v>
      </c>
      <c r="H495" s="224">
        <f>SUM(H496:H499)</f>
        <v>0</v>
      </c>
      <c r="I495" s="225">
        <f>SUM(I496:I499)</f>
        <v>0</v>
      </c>
      <c r="J495" s="225">
        <f>SUM(J496:J499)</f>
        <v>0</v>
      </c>
      <c r="K495" s="89">
        <f t="shared" si="101"/>
        <v>0</v>
      </c>
      <c r="L495" s="89">
        <f t="shared" si="72"/>
        <v>0</v>
      </c>
      <c r="M495" s="11"/>
      <c r="N495" s="11"/>
      <c r="O495" s="11"/>
      <c r="P495" s="11"/>
      <c r="Q495" s="11"/>
      <c r="R495" s="11"/>
      <c r="S495" s="11"/>
      <c r="T495" s="11"/>
      <c r="U495" s="11"/>
      <c r="V495" s="11"/>
      <c r="W495" s="11"/>
      <c r="X495" s="11"/>
      <c r="Y495" s="11"/>
      <c r="Z495" s="11"/>
      <c r="AA495" s="11"/>
      <c r="AB495" s="11"/>
      <c r="AC495" s="11"/>
      <c r="AD495" s="11"/>
      <c r="AE495" s="11"/>
      <c r="AF495" s="11"/>
      <c r="AG495" s="11"/>
      <c r="AH495" s="11"/>
      <c r="AI495" s="11"/>
      <c r="AJ495" s="11"/>
    </row>
    <row r="496" spans="1:36" ht="12.75" hidden="1" customHeight="1" x14ac:dyDescent="0.2">
      <c r="A496" s="208"/>
      <c r="B496" s="178"/>
      <c r="C496" s="231" t="s">
        <v>549</v>
      </c>
      <c r="D496" s="232" t="s">
        <v>550</v>
      </c>
      <c r="E496" s="195">
        <v>0</v>
      </c>
      <c r="F496" s="195"/>
      <c r="G496" s="152">
        <f>SUM(F496,E496)</f>
        <v>0</v>
      </c>
      <c r="H496" s="182"/>
      <c r="I496" s="183"/>
      <c r="J496" s="183"/>
      <c r="K496" s="89">
        <f t="shared" si="101"/>
        <v>0</v>
      </c>
      <c r="L496" s="89">
        <f t="shared" si="72"/>
        <v>0</v>
      </c>
      <c r="M496" s="11"/>
      <c r="N496" s="11"/>
      <c r="O496" s="11"/>
      <c r="P496" s="11"/>
      <c r="Q496" s="11"/>
      <c r="R496" s="11"/>
      <c r="S496" s="11"/>
      <c r="T496" s="11"/>
      <c r="U496" s="11"/>
      <c r="V496" s="11"/>
      <c r="W496" s="11"/>
      <c r="X496" s="11"/>
      <c r="Y496" s="11"/>
      <c r="Z496" s="11"/>
      <c r="AA496" s="11"/>
      <c r="AB496" s="11"/>
      <c r="AC496" s="11"/>
      <c r="AD496" s="11"/>
      <c r="AE496" s="11"/>
      <c r="AF496" s="11"/>
      <c r="AG496" s="11"/>
      <c r="AH496" s="11"/>
      <c r="AI496" s="11"/>
      <c r="AJ496" s="11"/>
    </row>
    <row r="497" spans="1:36" ht="28.5" hidden="1" customHeight="1" x14ac:dyDescent="0.2">
      <c r="A497" s="208"/>
      <c r="B497" s="178"/>
      <c r="C497" s="193" t="s">
        <v>551</v>
      </c>
      <c r="D497" s="227" t="s">
        <v>552</v>
      </c>
      <c r="E497" s="195">
        <v>0</v>
      </c>
      <c r="F497" s="195"/>
      <c r="G497" s="152">
        <f>SUM(F497,E497)</f>
        <v>0</v>
      </c>
      <c r="H497" s="182"/>
      <c r="I497" s="183"/>
      <c r="J497" s="183"/>
      <c r="K497" s="89">
        <f t="shared" si="101"/>
        <v>0</v>
      </c>
      <c r="L497" s="89">
        <f t="shared" si="72"/>
        <v>0</v>
      </c>
      <c r="M497" s="11"/>
      <c r="N497" s="11"/>
      <c r="O497" s="11"/>
      <c r="P497" s="11"/>
      <c r="Q497" s="11"/>
      <c r="R497" s="11"/>
      <c r="S497" s="11"/>
      <c r="T497" s="11"/>
      <c r="U497" s="11"/>
      <c r="V497" s="11"/>
      <c r="W497" s="11"/>
      <c r="X497" s="11"/>
      <c r="Y497" s="11"/>
      <c r="Z497" s="11"/>
      <c r="AA497" s="11"/>
      <c r="AB497" s="11"/>
      <c r="AC497" s="11"/>
      <c r="AD497" s="11"/>
      <c r="AE497" s="11"/>
      <c r="AF497" s="11"/>
      <c r="AG497" s="11"/>
      <c r="AH497" s="11"/>
      <c r="AI497" s="11"/>
      <c r="AJ497" s="11"/>
    </row>
    <row r="498" spans="1:36" ht="12.75" hidden="1" customHeight="1" x14ac:dyDescent="0.2">
      <c r="A498" s="208"/>
      <c r="B498" s="178"/>
      <c r="C498" s="233" t="s">
        <v>553</v>
      </c>
      <c r="D498" s="234" t="s">
        <v>554</v>
      </c>
      <c r="E498" s="235">
        <v>0</v>
      </c>
      <c r="F498" s="235"/>
      <c r="G498" s="152">
        <f>SUM(F498,E498)</f>
        <v>0</v>
      </c>
      <c r="H498" s="236"/>
      <c r="I498" s="237"/>
      <c r="J498" s="237"/>
      <c r="K498" s="89">
        <f t="shared" si="101"/>
        <v>0</v>
      </c>
      <c r="L498" s="89">
        <f t="shared" si="72"/>
        <v>0</v>
      </c>
      <c r="M498" s="11"/>
      <c r="N498" s="11"/>
      <c r="O498" s="11"/>
      <c r="P498" s="11"/>
      <c r="Q498" s="11"/>
      <c r="R498" s="11"/>
      <c r="S498" s="11"/>
      <c r="T498" s="11"/>
      <c r="U498" s="11"/>
      <c r="V498" s="11"/>
      <c r="W498" s="11"/>
      <c r="X498" s="11"/>
      <c r="Y498" s="11"/>
      <c r="Z498" s="11"/>
      <c r="AA498" s="11"/>
      <c r="AB498" s="11"/>
      <c r="AC498" s="11"/>
      <c r="AD498" s="11"/>
      <c r="AE498" s="11"/>
      <c r="AF498" s="11"/>
      <c r="AG498" s="11"/>
      <c r="AH498" s="11"/>
      <c r="AI498" s="11"/>
      <c r="AJ498" s="11"/>
    </row>
    <row r="499" spans="1:36" ht="12.75" hidden="1" customHeight="1" x14ac:dyDescent="0.2">
      <c r="A499" s="208"/>
      <c r="B499" s="178"/>
      <c r="C499" s="233" t="s">
        <v>555</v>
      </c>
      <c r="D499" s="234" t="s">
        <v>556</v>
      </c>
      <c r="E499" s="235">
        <v>0</v>
      </c>
      <c r="F499" s="235"/>
      <c r="G499" s="152">
        <f>SUM(F499,E499)</f>
        <v>0</v>
      </c>
      <c r="H499" s="236"/>
      <c r="I499" s="237"/>
      <c r="J499" s="237"/>
      <c r="K499" s="89">
        <f t="shared" si="101"/>
        <v>0</v>
      </c>
      <c r="L499" s="89">
        <f t="shared" si="72"/>
        <v>0</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12.75" hidden="1" customHeight="1" x14ac:dyDescent="0.2">
      <c r="A500" s="230"/>
      <c r="B500" s="722" t="s">
        <v>557</v>
      </c>
      <c r="C500" s="711"/>
      <c r="D500" s="220" t="s">
        <v>558</v>
      </c>
      <c r="E500" s="222">
        <v>0</v>
      </c>
      <c r="F500" s="222">
        <f>SUM(F501:F504)</f>
        <v>0</v>
      </c>
      <c r="G500" s="223">
        <f>SUM(G501:G504)</f>
        <v>0</v>
      </c>
      <c r="H500" s="224">
        <f>SUM(H501:H504)</f>
        <v>0</v>
      </c>
      <c r="I500" s="225">
        <f>SUM(I501:I504)</f>
        <v>0</v>
      </c>
      <c r="J500" s="225">
        <f>SUM(J501:J504)</f>
        <v>0</v>
      </c>
      <c r="K500" s="89">
        <f t="shared" si="101"/>
        <v>0</v>
      </c>
      <c r="L500" s="89">
        <f t="shared" si="72"/>
        <v>0</v>
      </c>
      <c r="M500" s="11"/>
      <c r="N500" s="11"/>
      <c r="O500" s="11"/>
      <c r="P500" s="11"/>
      <c r="Q500" s="11"/>
      <c r="R500" s="11"/>
      <c r="S500" s="11"/>
      <c r="T500" s="11"/>
      <c r="U500" s="11"/>
      <c r="V500" s="11"/>
      <c r="W500" s="11"/>
      <c r="X500" s="11"/>
      <c r="Y500" s="11"/>
      <c r="Z500" s="11"/>
      <c r="AA500" s="11"/>
      <c r="AB500" s="11"/>
      <c r="AC500" s="11"/>
      <c r="AD500" s="11"/>
      <c r="AE500" s="11"/>
      <c r="AF500" s="11"/>
      <c r="AG500" s="11"/>
      <c r="AH500" s="11"/>
      <c r="AI500" s="11"/>
      <c r="AJ500" s="11"/>
    </row>
    <row r="501" spans="1:36" ht="12.75" hidden="1" customHeight="1" x14ac:dyDescent="0.2">
      <c r="A501" s="208"/>
      <c r="B501" s="178"/>
      <c r="C501" s="231" t="s">
        <v>549</v>
      </c>
      <c r="D501" s="232" t="s">
        <v>559</v>
      </c>
      <c r="E501" s="195">
        <v>0</v>
      </c>
      <c r="F501" s="195"/>
      <c r="G501" s="152">
        <f>SUM(F501,E501)</f>
        <v>0</v>
      </c>
      <c r="H501" s="239"/>
      <c r="I501" s="240"/>
      <c r="J501" s="240"/>
      <c r="K501" s="89">
        <f t="shared" si="101"/>
        <v>0</v>
      </c>
      <c r="L501" s="89">
        <f t="shared" si="72"/>
        <v>0</v>
      </c>
      <c r="M501" s="11"/>
      <c r="N501" s="11"/>
      <c r="O501" s="11"/>
      <c r="P501" s="11"/>
      <c r="Q501" s="11"/>
      <c r="R501" s="11"/>
      <c r="S501" s="11"/>
      <c r="T501" s="11"/>
      <c r="U501" s="11"/>
      <c r="V501" s="11"/>
      <c r="W501" s="11"/>
      <c r="X501" s="11"/>
      <c r="Y501" s="11"/>
      <c r="Z501" s="11"/>
      <c r="AA501" s="11"/>
      <c r="AB501" s="11"/>
      <c r="AC501" s="11"/>
      <c r="AD501" s="11"/>
      <c r="AE501" s="11"/>
      <c r="AF501" s="11"/>
      <c r="AG501" s="11"/>
      <c r="AH501" s="11"/>
      <c r="AI501" s="11"/>
      <c r="AJ501" s="11"/>
    </row>
    <row r="502" spans="1:36" ht="12.75" hidden="1" customHeight="1" x14ac:dyDescent="0.2">
      <c r="A502" s="208"/>
      <c r="B502" s="178"/>
      <c r="C502" s="231" t="s">
        <v>551</v>
      </c>
      <c r="D502" s="232" t="s">
        <v>560</v>
      </c>
      <c r="E502" s="195">
        <v>0</v>
      </c>
      <c r="F502" s="195"/>
      <c r="G502" s="152">
        <f>SUM(F502,E502)</f>
        <v>0</v>
      </c>
      <c r="H502" s="182"/>
      <c r="I502" s="183"/>
      <c r="J502" s="183"/>
      <c r="K502" s="89">
        <f t="shared" si="101"/>
        <v>0</v>
      </c>
      <c r="L502" s="89">
        <f t="shared" si="72"/>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2.75" hidden="1" customHeight="1" x14ac:dyDescent="0.2">
      <c r="A503" s="208"/>
      <c r="B503" s="178"/>
      <c r="C503" s="233" t="s">
        <v>553</v>
      </c>
      <c r="D503" s="234" t="s">
        <v>561</v>
      </c>
      <c r="E503" s="235">
        <v>0</v>
      </c>
      <c r="F503" s="235"/>
      <c r="G503" s="152">
        <f>SUM(F503,E503)</f>
        <v>0</v>
      </c>
      <c r="H503" s="236"/>
      <c r="I503" s="237"/>
      <c r="J503" s="237"/>
      <c r="K503" s="89">
        <f t="shared" si="101"/>
        <v>0</v>
      </c>
      <c r="L503" s="89">
        <f t="shared" si="72"/>
        <v>0</v>
      </c>
      <c r="M503" s="11"/>
      <c r="N503" s="11"/>
      <c r="O503" s="11"/>
      <c r="P503" s="11"/>
      <c r="Q503" s="11"/>
      <c r="R503" s="11"/>
      <c r="S503" s="11"/>
      <c r="T503" s="11"/>
      <c r="U503" s="11"/>
      <c r="V503" s="11"/>
      <c r="W503" s="11"/>
      <c r="X503" s="11"/>
      <c r="Y503" s="11"/>
      <c r="Z503" s="11"/>
      <c r="AA503" s="11"/>
      <c r="AB503" s="11"/>
      <c r="AC503" s="11"/>
      <c r="AD503" s="11"/>
      <c r="AE503" s="11"/>
      <c r="AF503" s="11"/>
      <c r="AG503" s="11"/>
      <c r="AH503" s="11"/>
      <c r="AI503" s="11"/>
      <c r="AJ503" s="11"/>
    </row>
    <row r="504" spans="1:36" ht="12.75" hidden="1" customHeight="1" x14ac:dyDescent="0.2">
      <c r="A504" s="208"/>
      <c r="B504" s="178"/>
      <c r="C504" s="233" t="s">
        <v>555</v>
      </c>
      <c r="D504" s="234" t="s">
        <v>562</v>
      </c>
      <c r="E504" s="235">
        <v>0</v>
      </c>
      <c r="F504" s="235"/>
      <c r="G504" s="152">
        <f>SUM(F504,E504)</f>
        <v>0</v>
      </c>
      <c r="H504" s="236"/>
      <c r="I504" s="237"/>
      <c r="J504" s="237"/>
      <c r="K504" s="89">
        <f t="shared" si="101"/>
        <v>0</v>
      </c>
      <c r="L504" s="89">
        <f t="shared" si="72"/>
        <v>0</v>
      </c>
      <c r="M504" s="11"/>
      <c r="N504" s="11"/>
      <c r="O504" s="11"/>
      <c r="P504" s="11"/>
      <c r="Q504" s="11"/>
      <c r="R504" s="11"/>
      <c r="S504" s="11"/>
      <c r="T504" s="11"/>
      <c r="U504" s="11"/>
      <c r="V504" s="11"/>
      <c r="W504" s="11"/>
      <c r="X504" s="11"/>
      <c r="Y504" s="11"/>
      <c r="Z504" s="11"/>
      <c r="AA504" s="11"/>
      <c r="AB504" s="11"/>
      <c r="AC504" s="11"/>
      <c r="AD504" s="11"/>
      <c r="AE504" s="11"/>
      <c r="AF504" s="11"/>
      <c r="AG504" s="11"/>
      <c r="AH504" s="11"/>
      <c r="AI504" s="11"/>
      <c r="AJ504" s="11"/>
    </row>
    <row r="505" spans="1:36" ht="12.75" hidden="1" customHeight="1" x14ac:dyDescent="0.2">
      <c r="A505" s="230"/>
      <c r="B505" s="722" t="s">
        <v>563</v>
      </c>
      <c r="C505" s="711"/>
      <c r="D505" s="220" t="s">
        <v>564</v>
      </c>
      <c r="E505" s="222">
        <v>0</v>
      </c>
      <c r="F505" s="222">
        <f>SUM(F506:F508)</f>
        <v>0</v>
      </c>
      <c r="G505" s="223">
        <f>SUM(G506:G508)</f>
        <v>0</v>
      </c>
      <c r="H505" s="224">
        <f>SUM(H506:H508)</f>
        <v>0</v>
      </c>
      <c r="I505" s="225">
        <f>SUM(I506:I508)</f>
        <v>0</v>
      </c>
      <c r="J505" s="225">
        <f>SUM(J506:J508)</f>
        <v>0</v>
      </c>
      <c r="K505" s="89">
        <f t="shared" si="101"/>
        <v>0</v>
      </c>
      <c r="L505" s="89">
        <f t="shared" si="72"/>
        <v>0</v>
      </c>
      <c r="M505" s="11"/>
      <c r="N505" s="11"/>
      <c r="O505" s="11"/>
      <c r="P505" s="11"/>
      <c r="Q505" s="11"/>
      <c r="R505" s="11"/>
      <c r="S505" s="11"/>
      <c r="T505" s="11"/>
      <c r="U505" s="11"/>
      <c r="V505" s="11"/>
      <c r="W505" s="11"/>
      <c r="X505" s="11"/>
      <c r="Y505" s="11"/>
      <c r="Z505" s="11"/>
      <c r="AA505" s="11"/>
      <c r="AB505" s="11"/>
      <c r="AC505" s="11"/>
      <c r="AD505" s="11"/>
      <c r="AE505" s="11"/>
      <c r="AF505" s="11"/>
      <c r="AG505" s="11"/>
      <c r="AH505" s="11"/>
      <c r="AI505" s="11"/>
      <c r="AJ505" s="11"/>
    </row>
    <row r="506" spans="1:36" ht="12.75" hidden="1" customHeight="1" x14ac:dyDescent="0.2">
      <c r="A506" s="208"/>
      <c r="B506" s="178"/>
      <c r="C506" s="231" t="s">
        <v>549</v>
      </c>
      <c r="D506" s="232" t="s">
        <v>565</v>
      </c>
      <c r="E506" s="238">
        <v>0</v>
      </c>
      <c r="F506" s="238"/>
      <c r="G506" s="152">
        <f>SUM(F506,E506)</f>
        <v>0</v>
      </c>
      <c r="H506" s="239"/>
      <c r="I506" s="240"/>
      <c r="J506" s="240"/>
      <c r="K506" s="89">
        <f t="shared" si="101"/>
        <v>0</v>
      </c>
      <c r="L506" s="89">
        <f t="shared" si="72"/>
        <v>0</v>
      </c>
      <c r="M506" s="11"/>
      <c r="N506" s="11"/>
      <c r="O506" s="11"/>
      <c r="P506" s="11"/>
      <c r="Q506" s="11"/>
      <c r="R506" s="11"/>
      <c r="S506" s="11"/>
      <c r="T506" s="11"/>
      <c r="U506" s="11"/>
      <c r="V506" s="11"/>
      <c r="W506" s="11"/>
      <c r="X506" s="11"/>
      <c r="Y506" s="11"/>
      <c r="Z506" s="11"/>
      <c r="AA506" s="11"/>
      <c r="AB506" s="11"/>
      <c r="AC506" s="11"/>
      <c r="AD506" s="11"/>
      <c r="AE506" s="11"/>
      <c r="AF506" s="11"/>
      <c r="AG506" s="11"/>
      <c r="AH506" s="11"/>
      <c r="AI506" s="11"/>
      <c r="AJ506" s="11"/>
    </row>
    <row r="507" spans="1:36" ht="12.75" hidden="1" customHeight="1" x14ac:dyDescent="0.2">
      <c r="A507" s="208"/>
      <c r="B507" s="178"/>
      <c r="C507" s="231" t="s">
        <v>551</v>
      </c>
      <c r="D507" s="232" t="s">
        <v>566</v>
      </c>
      <c r="E507" s="238">
        <v>0</v>
      </c>
      <c r="F507" s="238"/>
      <c r="G507" s="152">
        <f>SUM(F507,E507)</f>
        <v>0</v>
      </c>
      <c r="H507" s="239"/>
      <c r="I507" s="240"/>
      <c r="J507" s="240"/>
      <c r="K507" s="89">
        <f t="shared" si="101"/>
        <v>0</v>
      </c>
      <c r="L507" s="89">
        <f t="shared" si="72"/>
        <v>0</v>
      </c>
      <c r="M507" s="11"/>
      <c r="N507" s="11"/>
      <c r="O507" s="11"/>
      <c r="P507" s="11"/>
      <c r="Q507" s="11"/>
      <c r="R507" s="11"/>
      <c r="S507" s="11"/>
      <c r="T507" s="11"/>
      <c r="U507" s="11"/>
      <c r="V507" s="11"/>
      <c r="W507" s="11"/>
      <c r="X507" s="11"/>
      <c r="Y507" s="11"/>
      <c r="Z507" s="11"/>
      <c r="AA507" s="11"/>
      <c r="AB507" s="11"/>
      <c r="AC507" s="11"/>
      <c r="AD507" s="11"/>
      <c r="AE507" s="11"/>
      <c r="AF507" s="11"/>
      <c r="AG507" s="11"/>
      <c r="AH507" s="11"/>
      <c r="AI507" s="11"/>
      <c r="AJ507" s="11"/>
    </row>
    <row r="508" spans="1:36" ht="12.75" hidden="1" customHeight="1" x14ac:dyDescent="0.2">
      <c r="A508" s="208"/>
      <c r="B508" s="178"/>
      <c r="C508" s="233" t="s">
        <v>553</v>
      </c>
      <c r="D508" s="234" t="s">
        <v>567</v>
      </c>
      <c r="E508" s="235">
        <v>0</v>
      </c>
      <c r="F508" s="235"/>
      <c r="G508" s="152">
        <f>SUM(F508,E508)</f>
        <v>0</v>
      </c>
      <c r="H508" s="236"/>
      <c r="I508" s="237"/>
      <c r="J508" s="237"/>
      <c r="K508" s="89">
        <f t="shared" si="101"/>
        <v>0</v>
      </c>
      <c r="L508" s="89">
        <f t="shared" si="72"/>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hidden="1" customHeight="1" x14ac:dyDescent="0.2">
      <c r="A509" s="230"/>
      <c r="B509" s="722" t="s">
        <v>568</v>
      </c>
      <c r="C509" s="711"/>
      <c r="D509" s="220" t="s">
        <v>569</v>
      </c>
      <c r="E509" s="222">
        <v>0</v>
      </c>
      <c r="F509" s="222">
        <f>SUM(F510:F512)</f>
        <v>0</v>
      </c>
      <c r="G509" s="223">
        <f>SUM(G510:G512)</f>
        <v>0</v>
      </c>
      <c r="H509" s="224">
        <f>SUM(H510:H512)</f>
        <v>0</v>
      </c>
      <c r="I509" s="225">
        <f>SUM(I510:I512)</f>
        <v>0</v>
      </c>
      <c r="J509" s="225">
        <f>SUM(J510:J512)</f>
        <v>0</v>
      </c>
      <c r="K509" s="89">
        <f t="shared" si="101"/>
        <v>0</v>
      </c>
      <c r="L509" s="89">
        <f t="shared" si="72"/>
        <v>0</v>
      </c>
      <c r="M509" s="11"/>
      <c r="N509" s="11"/>
      <c r="O509" s="11"/>
      <c r="P509" s="11"/>
      <c r="Q509" s="11"/>
      <c r="R509" s="11"/>
      <c r="S509" s="11"/>
      <c r="T509" s="11"/>
      <c r="U509" s="11"/>
      <c r="V509" s="11"/>
      <c r="W509" s="11"/>
      <c r="X509" s="11"/>
      <c r="Y509" s="11"/>
      <c r="Z509" s="11"/>
      <c r="AA509" s="11"/>
      <c r="AB509" s="11"/>
      <c r="AC509" s="11"/>
      <c r="AD509" s="11"/>
      <c r="AE509" s="11"/>
      <c r="AF509" s="11"/>
      <c r="AG509" s="11"/>
      <c r="AH509" s="11"/>
      <c r="AI509" s="11"/>
      <c r="AJ509" s="11"/>
    </row>
    <row r="510" spans="1:36" ht="12.75" hidden="1" customHeight="1" x14ac:dyDescent="0.2">
      <c r="A510" s="208"/>
      <c r="B510" s="178"/>
      <c r="C510" s="231" t="s">
        <v>549</v>
      </c>
      <c r="D510" s="232" t="s">
        <v>570</v>
      </c>
      <c r="E510" s="238">
        <v>0</v>
      </c>
      <c r="F510" s="238"/>
      <c r="G510" s="152">
        <f>SUM(F510,E510)</f>
        <v>0</v>
      </c>
      <c r="H510" s="239"/>
      <c r="I510" s="240"/>
      <c r="J510" s="240"/>
      <c r="K510" s="89">
        <f t="shared" si="101"/>
        <v>0</v>
      </c>
      <c r="L510" s="89">
        <f t="shared" ref="L510:L573" si="102">IF(G510&lt;&gt;0,G510,0)</f>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08"/>
      <c r="B511" s="178"/>
      <c r="C511" s="231" t="s">
        <v>551</v>
      </c>
      <c r="D511" s="232" t="s">
        <v>571</v>
      </c>
      <c r="E511" s="238">
        <v>0</v>
      </c>
      <c r="F511" s="238"/>
      <c r="G511" s="152">
        <f>SUM(F511,E511)</f>
        <v>0</v>
      </c>
      <c r="H511" s="239"/>
      <c r="I511" s="240"/>
      <c r="J511" s="240"/>
      <c r="K511" s="89">
        <f t="shared" si="101"/>
        <v>0</v>
      </c>
      <c r="L511" s="89">
        <f t="shared" si="102"/>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08"/>
      <c r="B512" s="178"/>
      <c r="C512" s="233" t="s">
        <v>553</v>
      </c>
      <c r="D512" s="234" t="s">
        <v>572</v>
      </c>
      <c r="E512" s="235">
        <v>0</v>
      </c>
      <c r="F512" s="235"/>
      <c r="G512" s="152">
        <f>SUM(F512,E512)</f>
        <v>0</v>
      </c>
      <c r="H512" s="236"/>
      <c r="I512" s="237"/>
      <c r="J512" s="237"/>
      <c r="K512" s="89">
        <f t="shared" si="101"/>
        <v>0</v>
      </c>
      <c r="L512" s="89">
        <f t="shared" si="102"/>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12.75" hidden="1" customHeight="1" x14ac:dyDescent="0.2">
      <c r="A513" s="230"/>
      <c r="B513" s="722" t="s">
        <v>573</v>
      </c>
      <c r="C513" s="711"/>
      <c r="D513" s="220" t="s">
        <v>574</v>
      </c>
      <c r="E513" s="222">
        <v>0</v>
      </c>
      <c r="F513" s="222">
        <f>SUM(F514:F516)</f>
        <v>0</v>
      </c>
      <c r="G513" s="223">
        <f>SUM(G514:G516)</f>
        <v>0</v>
      </c>
      <c r="H513" s="224">
        <f>SUM(H514:H516)</f>
        <v>0</v>
      </c>
      <c r="I513" s="225">
        <f>SUM(I514:I516)</f>
        <v>0</v>
      </c>
      <c r="J513" s="225">
        <f>SUM(J514:J516)</f>
        <v>0</v>
      </c>
      <c r="K513" s="89">
        <f t="shared" si="101"/>
        <v>0</v>
      </c>
      <c r="L513" s="89">
        <f t="shared" si="102"/>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08"/>
      <c r="B514" s="178"/>
      <c r="C514" s="231" t="s">
        <v>549</v>
      </c>
      <c r="D514" s="232" t="s">
        <v>575</v>
      </c>
      <c r="E514" s="238">
        <v>0</v>
      </c>
      <c r="F514" s="238"/>
      <c r="G514" s="152">
        <f>SUM(F514,E514)</f>
        <v>0</v>
      </c>
      <c r="H514" s="239"/>
      <c r="I514" s="240"/>
      <c r="J514" s="240"/>
      <c r="K514" s="89">
        <f t="shared" si="101"/>
        <v>0</v>
      </c>
      <c r="L514" s="89">
        <f t="shared" si="102"/>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08"/>
      <c r="B515" s="178"/>
      <c r="C515" s="231" t="s">
        <v>551</v>
      </c>
      <c r="D515" s="232" t="s">
        <v>576</v>
      </c>
      <c r="E515" s="238">
        <v>0</v>
      </c>
      <c r="F515" s="238"/>
      <c r="G515" s="152">
        <f>SUM(F515,E515)</f>
        <v>0</v>
      </c>
      <c r="H515" s="239"/>
      <c r="I515" s="240"/>
      <c r="J515" s="240"/>
      <c r="K515" s="89">
        <f t="shared" si="101"/>
        <v>0</v>
      </c>
      <c r="L515" s="89">
        <f t="shared" si="102"/>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08"/>
      <c r="B516" s="178"/>
      <c r="C516" s="233" t="s">
        <v>553</v>
      </c>
      <c r="D516" s="234" t="s">
        <v>577</v>
      </c>
      <c r="E516" s="235">
        <v>0</v>
      </c>
      <c r="F516" s="235"/>
      <c r="G516" s="152">
        <f>SUM(F516,E516)</f>
        <v>0</v>
      </c>
      <c r="H516" s="236"/>
      <c r="I516" s="237"/>
      <c r="J516" s="237"/>
      <c r="K516" s="89">
        <f t="shared" si="101"/>
        <v>0</v>
      </c>
      <c r="L516" s="89">
        <f t="shared" si="102"/>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30"/>
      <c r="B517" s="722" t="s">
        <v>694</v>
      </c>
      <c r="C517" s="711"/>
      <c r="D517" s="220" t="s">
        <v>579</v>
      </c>
      <c r="E517" s="222">
        <v>0</v>
      </c>
      <c r="F517" s="222">
        <f>SUM(F518:F520)</f>
        <v>0</v>
      </c>
      <c r="G517" s="223">
        <f>SUM(G518:G520)</f>
        <v>0</v>
      </c>
      <c r="H517" s="224">
        <f>SUM(H518:H520)</f>
        <v>0</v>
      </c>
      <c r="I517" s="225">
        <f>SUM(I518:I520)</f>
        <v>0</v>
      </c>
      <c r="J517" s="225">
        <f>SUM(J518:J520)</f>
        <v>0</v>
      </c>
      <c r="K517" s="89">
        <f t="shared" si="101"/>
        <v>0</v>
      </c>
      <c r="L517" s="89">
        <f t="shared" si="102"/>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08"/>
      <c r="B518" s="178"/>
      <c r="C518" s="231" t="s">
        <v>549</v>
      </c>
      <c r="D518" s="232" t="s">
        <v>580</v>
      </c>
      <c r="E518" s="238">
        <v>0</v>
      </c>
      <c r="F518" s="238"/>
      <c r="G518" s="152">
        <f>SUM(F518,E518)</f>
        <v>0</v>
      </c>
      <c r="H518" s="239"/>
      <c r="I518" s="240"/>
      <c r="J518" s="240"/>
      <c r="K518" s="89">
        <f t="shared" si="101"/>
        <v>0</v>
      </c>
      <c r="L518" s="89">
        <f t="shared" si="102"/>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08"/>
      <c r="B519" s="178"/>
      <c r="C519" s="231" t="s">
        <v>551</v>
      </c>
      <c r="D519" s="232" t="s">
        <v>581</v>
      </c>
      <c r="E519" s="238">
        <v>0</v>
      </c>
      <c r="F519" s="238"/>
      <c r="G519" s="152">
        <f>SUM(F519,E519)</f>
        <v>0</v>
      </c>
      <c r="H519" s="239"/>
      <c r="I519" s="240"/>
      <c r="J519" s="240"/>
      <c r="K519" s="89">
        <f t="shared" si="101"/>
        <v>0</v>
      </c>
      <c r="L519" s="89">
        <f t="shared" si="102"/>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08"/>
      <c r="B520" s="178"/>
      <c r="C520" s="233" t="s">
        <v>553</v>
      </c>
      <c r="D520" s="234" t="s">
        <v>582</v>
      </c>
      <c r="E520" s="235">
        <v>0</v>
      </c>
      <c r="F520" s="235"/>
      <c r="G520" s="152">
        <f>SUM(F520,E520)</f>
        <v>0</v>
      </c>
      <c r="H520" s="236"/>
      <c r="I520" s="237"/>
      <c r="J520" s="237"/>
      <c r="K520" s="89">
        <f t="shared" si="101"/>
        <v>0</v>
      </c>
      <c r="L520" s="89">
        <f t="shared" si="102"/>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30"/>
      <c r="B521" s="722" t="s">
        <v>583</v>
      </c>
      <c r="C521" s="711"/>
      <c r="D521" s="220" t="s">
        <v>584</v>
      </c>
      <c r="E521" s="222">
        <v>0</v>
      </c>
      <c r="F521" s="222">
        <f>SUM(F522:F525)</f>
        <v>0</v>
      </c>
      <c r="G521" s="223">
        <f>SUM(G522:G525)</f>
        <v>0</v>
      </c>
      <c r="H521" s="224">
        <f>SUM(H522:H525)</f>
        <v>0</v>
      </c>
      <c r="I521" s="225">
        <f>SUM(I522:I525)</f>
        <v>0</v>
      </c>
      <c r="J521" s="225">
        <f>SUM(J522:J525)</f>
        <v>0</v>
      </c>
      <c r="K521" s="89">
        <f t="shared" si="101"/>
        <v>0</v>
      </c>
      <c r="L521" s="89">
        <f t="shared" si="102"/>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08"/>
      <c r="B522" s="178"/>
      <c r="C522" s="231" t="s">
        <v>549</v>
      </c>
      <c r="D522" s="232" t="s">
        <v>585</v>
      </c>
      <c r="E522" s="238">
        <v>0</v>
      </c>
      <c r="F522" s="238"/>
      <c r="G522" s="152">
        <f>SUM(F522,E522)</f>
        <v>0</v>
      </c>
      <c r="H522" s="239"/>
      <c r="I522" s="240"/>
      <c r="J522" s="240"/>
      <c r="K522" s="89">
        <f t="shared" si="101"/>
        <v>0</v>
      </c>
      <c r="L522" s="89">
        <f t="shared" si="102"/>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08"/>
      <c r="B523" s="178"/>
      <c r="C523" s="231" t="s">
        <v>551</v>
      </c>
      <c r="D523" s="232" t="s">
        <v>586</v>
      </c>
      <c r="E523" s="238">
        <v>0</v>
      </c>
      <c r="F523" s="238"/>
      <c r="G523" s="152">
        <f>SUM(F523,E523)</f>
        <v>0</v>
      </c>
      <c r="H523" s="239"/>
      <c r="I523" s="240"/>
      <c r="J523" s="240"/>
      <c r="K523" s="89">
        <f t="shared" si="101"/>
        <v>0</v>
      </c>
      <c r="L523" s="89">
        <f t="shared" si="102"/>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08"/>
      <c r="B524" s="178"/>
      <c r="C524" s="233" t="s">
        <v>553</v>
      </c>
      <c r="D524" s="234" t="s">
        <v>587</v>
      </c>
      <c r="E524" s="235">
        <v>0</v>
      </c>
      <c r="F524" s="235"/>
      <c r="G524" s="152">
        <f>SUM(F524,E524)</f>
        <v>0</v>
      </c>
      <c r="H524" s="236"/>
      <c r="I524" s="237"/>
      <c r="J524" s="237"/>
      <c r="K524" s="89">
        <f t="shared" si="101"/>
        <v>0</v>
      </c>
      <c r="L524" s="89">
        <f t="shared" si="102"/>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08"/>
      <c r="B525" s="178"/>
      <c r="C525" s="233" t="s">
        <v>555</v>
      </c>
      <c r="D525" s="234" t="s">
        <v>588</v>
      </c>
      <c r="E525" s="235">
        <v>0</v>
      </c>
      <c r="F525" s="235"/>
      <c r="G525" s="152">
        <f>SUM(F525,E525)</f>
        <v>0</v>
      </c>
      <c r="H525" s="236"/>
      <c r="I525" s="237"/>
      <c r="J525" s="237"/>
      <c r="K525" s="89">
        <f t="shared" si="101"/>
        <v>0</v>
      </c>
      <c r="L525" s="89">
        <f t="shared" si="102"/>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30"/>
      <c r="B526" s="722" t="s">
        <v>695</v>
      </c>
      <c r="C526" s="711"/>
      <c r="D526" s="220" t="s">
        <v>590</v>
      </c>
      <c r="E526" s="222">
        <v>0</v>
      </c>
      <c r="F526" s="222">
        <f>SUM(F527:F529)</f>
        <v>0</v>
      </c>
      <c r="G526" s="223">
        <f>SUM(G527:G529)</f>
        <v>0</v>
      </c>
      <c r="H526" s="224">
        <f>SUM(H527:H529)</f>
        <v>0</v>
      </c>
      <c r="I526" s="225">
        <f>SUM(I527:I529)</f>
        <v>0</v>
      </c>
      <c r="J526" s="225">
        <f>SUM(J527:J529)</f>
        <v>0</v>
      </c>
      <c r="K526" s="89">
        <f t="shared" si="101"/>
        <v>0</v>
      </c>
      <c r="L526" s="89">
        <f t="shared" si="102"/>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08"/>
      <c r="B527" s="178"/>
      <c r="C527" s="231" t="s">
        <v>549</v>
      </c>
      <c r="D527" s="232" t="s">
        <v>591</v>
      </c>
      <c r="E527" s="238">
        <v>0</v>
      </c>
      <c r="F527" s="238"/>
      <c r="G527" s="152">
        <f>SUM(F527,E527)</f>
        <v>0</v>
      </c>
      <c r="H527" s="239"/>
      <c r="I527" s="240"/>
      <c r="J527" s="240"/>
      <c r="K527" s="89">
        <f t="shared" si="101"/>
        <v>0</v>
      </c>
      <c r="L527" s="89">
        <f t="shared" si="102"/>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08"/>
      <c r="B528" s="178"/>
      <c r="C528" s="231" t="s">
        <v>551</v>
      </c>
      <c r="D528" s="232" t="s">
        <v>592</v>
      </c>
      <c r="E528" s="238">
        <v>0</v>
      </c>
      <c r="F528" s="238"/>
      <c r="G528" s="152">
        <f>SUM(F528,E528)</f>
        <v>0</v>
      </c>
      <c r="H528" s="239"/>
      <c r="I528" s="240"/>
      <c r="J528" s="240"/>
      <c r="K528" s="89">
        <f t="shared" si="101"/>
        <v>0</v>
      </c>
      <c r="L528" s="89">
        <f t="shared" si="102"/>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08"/>
      <c r="B529" s="178"/>
      <c r="C529" s="233" t="s">
        <v>553</v>
      </c>
      <c r="D529" s="234" t="s">
        <v>593</v>
      </c>
      <c r="E529" s="235">
        <v>0</v>
      </c>
      <c r="F529" s="235"/>
      <c r="G529" s="152">
        <f>SUM(F529,E529)</f>
        <v>0</v>
      </c>
      <c r="H529" s="236"/>
      <c r="I529" s="237"/>
      <c r="J529" s="237"/>
      <c r="K529" s="89">
        <f t="shared" si="101"/>
        <v>0</v>
      </c>
      <c r="L529" s="89">
        <f t="shared" si="102"/>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30"/>
      <c r="B530" s="722" t="s">
        <v>696</v>
      </c>
      <c r="C530" s="711"/>
      <c r="D530" s="220" t="s">
        <v>595</v>
      </c>
      <c r="E530" s="222">
        <v>0</v>
      </c>
      <c r="F530" s="222">
        <f>SUM(F531:F533)</f>
        <v>0</v>
      </c>
      <c r="G530" s="223">
        <f>SUM(G531:G533)</f>
        <v>0</v>
      </c>
      <c r="H530" s="224">
        <f>SUM(H531:H533)</f>
        <v>0</v>
      </c>
      <c r="I530" s="225">
        <f>SUM(I531:I533)</f>
        <v>0</v>
      </c>
      <c r="J530" s="225">
        <f>SUM(J531:J533)</f>
        <v>0</v>
      </c>
      <c r="K530" s="89">
        <f t="shared" si="101"/>
        <v>0</v>
      </c>
      <c r="L530" s="89">
        <f t="shared" si="102"/>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08"/>
      <c r="B531" s="178"/>
      <c r="C531" s="231" t="s">
        <v>549</v>
      </c>
      <c r="D531" s="232" t="s">
        <v>596</v>
      </c>
      <c r="E531" s="238">
        <v>0</v>
      </c>
      <c r="F531" s="238"/>
      <c r="G531" s="152">
        <f>SUM(F531,E531)</f>
        <v>0</v>
      </c>
      <c r="H531" s="239"/>
      <c r="I531" s="240"/>
      <c r="J531" s="240"/>
      <c r="K531" s="89">
        <f t="shared" si="101"/>
        <v>0</v>
      </c>
      <c r="L531" s="89">
        <f t="shared" si="102"/>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08"/>
      <c r="B532" s="178"/>
      <c r="C532" s="231" t="s">
        <v>551</v>
      </c>
      <c r="D532" s="232" t="s">
        <v>597</v>
      </c>
      <c r="E532" s="238">
        <v>0</v>
      </c>
      <c r="F532" s="238"/>
      <c r="G532" s="152">
        <f>SUM(F532,E532)</f>
        <v>0</v>
      </c>
      <c r="H532" s="239"/>
      <c r="I532" s="240"/>
      <c r="J532" s="240"/>
      <c r="K532" s="89">
        <f t="shared" si="101"/>
        <v>0</v>
      </c>
      <c r="L532" s="89">
        <f t="shared" si="102"/>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08"/>
      <c r="B533" s="178"/>
      <c r="C533" s="233" t="s">
        <v>553</v>
      </c>
      <c r="D533" s="234" t="s">
        <v>598</v>
      </c>
      <c r="E533" s="235">
        <v>0</v>
      </c>
      <c r="F533" s="235"/>
      <c r="G533" s="152">
        <f>SUM(F533,E533)</f>
        <v>0</v>
      </c>
      <c r="H533" s="236"/>
      <c r="I533" s="237"/>
      <c r="J533" s="237"/>
      <c r="K533" s="89">
        <f t="shared" si="101"/>
        <v>0</v>
      </c>
      <c r="L533" s="89">
        <f t="shared" si="102"/>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30"/>
      <c r="B534" s="722" t="s">
        <v>599</v>
      </c>
      <c r="C534" s="711"/>
      <c r="D534" s="220" t="s">
        <v>600</v>
      </c>
      <c r="E534" s="222">
        <v>0</v>
      </c>
      <c r="F534" s="222">
        <f>SUM(F535:F537)</f>
        <v>0</v>
      </c>
      <c r="G534" s="223">
        <f>SUM(G535:G537)</f>
        <v>0</v>
      </c>
      <c r="H534" s="224">
        <f>SUM(H535:H537)</f>
        <v>0</v>
      </c>
      <c r="I534" s="225">
        <f>SUM(I535:I537)</f>
        <v>0</v>
      </c>
      <c r="J534" s="225">
        <f>SUM(J535:J537)</f>
        <v>0</v>
      </c>
      <c r="K534" s="89">
        <f t="shared" si="101"/>
        <v>0</v>
      </c>
      <c r="L534" s="89">
        <f t="shared" si="102"/>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08"/>
      <c r="B535" s="178"/>
      <c r="C535" s="231" t="s">
        <v>549</v>
      </c>
      <c r="D535" s="232" t="s">
        <v>601</v>
      </c>
      <c r="E535" s="238">
        <v>0</v>
      </c>
      <c r="F535" s="238"/>
      <c r="G535" s="152">
        <f>SUM(F535,E535)</f>
        <v>0</v>
      </c>
      <c r="H535" s="239"/>
      <c r="I535" s="240"/>
      <c r="J535" s="240"/>
      <c r="K535" s="89">
        <f t="shared" si="101"/>
        <v>0</v>
      </c>
      <c r="L535" s="89">
        <f t="shared" si="102"/>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08"/>
      <c r="B536" s="178"/>
      <c r="C536" s="231" t="s">
        <v>551</v>
      </c>
      <c r="D536" s="232" t="s">
        <v>602</v>
      </c>
      <c r="E536" s="238">
        <v>0</v>
      </c>
      <c r="F536" s="238"/>
      <c r="G536" s="152">
        <f>SUM(F536,E536)</f>
        <v>0</v>
      </c>
      <c r="H536" s="239"/>
      <c r="I536" s="240"/>
      <c r="J536" s="240"/>
      <c r="K536" s="89">
        <f t="shared" si="101"/>
        <v>0</v>
      </c>
      <c r="L536" s="89">
        <f t="shared" si="102"/>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08"/>
      <c r="B537" s="178"/>
      <c r="C537" s="233" t="s">
        <v>603</v>
      </c>
      <c r="D537" s="234" t="s">
        <v>604</v>
      </c>
      <c r="E537" s="235">
        <v>0</v>
      </c>
      <c r="F537" s="235"/>
      <c r="G537" s="152">
        <f>SUM(F537,E537)</f>
        <v>0</v>
      </c>
      <c r="H537" s="236"/>
      <c r="I537" s="237"/>
      <c r="J537" s="237"/>
      <c r="K537" s="89">
        <f t="shared" si="101"/>
        <v>0</v>
      </c>
      <c r="L537" s="89">
        <f t="shared" si="102"/>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30"/>
      <c r="B538" s="722" t="s">
        <v>605</v>
      </c>
      <c r="C538" s="711"/>
      <c r="D538" s="220" t="s">
        <v>606</v>
      </c>
      <c r="E538" s="222">
        <v>0</v>
      </c>
      <c r="F538" s="222">
        <f>SUM(F539:F541)</f>
        <v>0</v>
      </c>
      <c r="G538" s="223">
        <f>SUM(G539:G541)</f>
        <v>0</v>
      </c>
      <c r="H538" s="224">
        <f>SUM(H539:H541)</f>
        <v>0</v>
      </c>
      <c r="I538" s="225">
        <f>SUM(I539:I541)</f>
        <v>0</v>
      </c>
      <c r="J538" s="225">
        <f>SUM(J539:J541)</f>
        <v>0</v>
      </c>
      <c r="K538" s="89">
        <f t="shared" si="101"/>
        <v>0</v>
      </c>
      <c r="L538" s="89">
        <f t="shared" si="102"/>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08"/>
      <c r="B539" s="178"/>
      <c r="C539" s="231" t="s">
        <v>549</v>
      </c>
      <c r="D539" s="232" t="s">
        <v>607</v>
      </c>
      <c r="E539" s="238">
        <v>0</v>
      </c>
      <c r="F539" s="238"/>
      <c r="G539" s="152">
        <f>SUM(F539,E539)</f>
        <v>0</v>
      </c>
      <c r="H539" s="239"/>
      <c r="I539" s="240"/>
      <c r="J539" s="240"/>
      <c r="K539" s="89">
        <f t="shared" si="101"/>
        <v>0</v>
      </c>
      <c r="L539" s="89">
        <f t="shared" si="102"/>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12.75" hidden="1" customHeight="1" x14ac:dyDescent="0.2">
      <c r="A540" s="208"/>
      <c r="B540" s="178"/>
      <c r="C540" s="231" t="s">
        <v>551</v>
      </c>
      <c r="D540" s="232" t="s">
        <v>608</v>
      </c>
      <c r="E540" s="238">
        <v>0</v>
      </c>
      <c r="F540" s="238"/>
      <c r="G540" s="152">
        <f>SUM(F540,E540)</f>
        <v>0</v>
      </c>
      <c r="H540" s="239"/>
      <c r="I540" s="240"/>
      <c r="J540" s="240"/>
      <c r="K540" s="89">
        <f t="shared" si="101"/>
        <v>0</v>
      </c>
      <c r="L540" s="89">
        <f t="shared" si="102"/>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12.75" hidden="1" customHeight="1" x14ac:dyDescent="0.2">
      <c r="A541" s="208"/>
      <c r="B541" s="178"/>
      <c r="C541" s="233" t="s">
        <v>603</v>
      </c>
      <c r="D541" s="234" t="s">
        <v>609</v>
      </c>
      <c r="E541" s="235">
        <v>0</v>
      </c>
      <c r="F541" s="235"/>
      <c r="G541" s="152">
        <f>SUM(F541,E541)</f>
        <v>0</v>
      </c>
      <c r="H541" s="236"/>
      <c r="I541" s="237"/>
      <c r="J541" s="237"/>
      <c r="K541" s="89">
        <f t="shared" si="101"/>
        <v>0</v>
      </c>
      <c r="L541" s="89">
        <f t="shared" si="102"/>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25.5" hidden="1" customHeight="1" x14ac:dyDescent="0.2">
      <c r="A542" s="735" t="s">
        <v>610</v>
      </c>
      <c r="B542" s="709"/>
      <c r="C542" s="711"/>
      <c r="D542" s="215" t="s">
        <v>611</v>
      </c>
      <c r="E542" s="211">
        <v>0</v>
      </c>
      <c r="F542" s="211">
        <f>F543</f>
        <v>0</v>
      </c>
      <c r="G542" s="212">
        <f>G543</f>
        <v>0</v>
      </c>
      <c r="H542" s="213"/>
      <c r="I542" s="214"/>
      <c r="J542" s="214"/>
      <c r="K542" s="89"/>
      <c r="L542" s="89">
        <f t="shared" si="102"/>
        <v>0</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52.5" hidden="1" customHeight="1" x14ac:dyDescent="0.2">
      <c r="A543" s="148"/>
      <c r="B543" s="727" t="s">
        <v>612</v>
      </c>
      <c r="C543" s="717"/>
      <c r="D543" s="158"/>
      <c r="E543" s="151">
        <v>0</v>
      </c>
      <c r="F543" s="151"/>
      <c r="G543" s="152">
        <f>SUM(F543,E543)</f>
        <v>0</v>
      </c>
      <c r="H543" s="182"/>
      <c r="I543" s="183"/>
      <c r="J543" s="183"/>
      <c r="K543" s="89"/>
      <c r="L543" s="89">
        <f t="shared" si="102"/>
        <v>0</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25.5" customHeight="1" x14ac:dyDescent="0.2">
      <c r="A544" s="735" t="s">
        <v>613</v>
      </c>
      <c r="B544" s="709"/>
      <c r="C544" s="711"/>
      <c r="D544" s="215" t="s">
        <v>192</v>
      </c>
      <c r="E544" s="210">
        <v>82013.600000000006</v>
      </c>
      <c r="F544" s="210">
        <f>SUM(F545,F549,F553,F557,F561,F565,F569,F573,F576)</f>
        <v>0</v>
      </c>
      <c r="G544" s="212">
        <f>SUM(G545,G549,G553,G557,G561,G565,G569,G573,G576)</f>
        <v>82013.600000000006</v>
      </c>
      <c r="H544" s="213" t="s">
        <v>614</v>
      </c>
      <c r="I544" s="214"/>
      <c r="J544" s="214" t="s">
        <v>614</v>
      </c>
      <c r="K544" s="89">
        <f t="shared" ref="K544:K594" si="103">SUM(E544:G544)</f>
        <v>164027.20000000001</v>
      </c>
      <c r="L544" s="89">
        <f t="shared" si="102"/>
        <v>82013.600000000006</v>
      </c>
      <c r="M544" s="11"/>
      <c r="N544" s="11"/>
      <c r="O544" s="11"/>
      <c r="P544" s="11"/>
      <c r="Q544" s="11"/>
      <c r="R544" s="11"/>
      <c r="S544" s="11"/>
      <c r="T544" s="11"/>
      <c r="U544" s="11"/>
      <c r="V544" s="11"/>
      <c r="W544" s="11"/>
      <c r="X544" s="11"/>
      <c r="Y544" s="11"/>
      <c r="Z544" s="11"/>
      <c r="AA544" s="11"/>
      <c r="AB544" s="11"/>
      <c r="AC544" s="11"/>
      <c r="AD544" s="11"/>
      <c r="AE544" s="11"/>
      <c r="AF544" s="11"/>
      <c r="AG544" s="11"/>
      <c r="AH544" s="11"/>
      <c r="AI544" s="11"/>
      <c r="AJ544" s="11"/>
    </row>
    <row r="545" spans="1:36" ht="12.75" customHeight="1" x14ac:dyDescent="0.2">
      <c r="A545" s="230"/>
      <c r="B545" s="722" t="s">
        <v>615</v>
      </c>
      <c r="C545" s="711"/>
      <c r="D545" s="220" t="s">
        <v>616</v>
      </c>
      <c r="E545" s="666">
        <v>82013.600000000006</v>
      </c>
      <c r="F545" s="666">
        <f>SUM(F546:F548)</f>
        <v>0</v>
      </c>
      <c r="G545" s="223">
        <f>SUM(G546:G548)</f>
        <v>82013.600000000006</v>
      </c>
      <c r="H545" s="224" t="s">
        <v>614</v>
      </c>
      <c r="I545" s="225"/>
      <c r="J545" s="225" t="s">
        <v>614</v>
      </c>
      <c r="K545" s="89">
        <f t="shared" si="103"/>
        <v>164027.20000000001</v>
      </c>
      <c r="L545" s="89">
        <f t="shared" si="102"/>
        <v>82013.600000000006</v>
      </c>
      <c r="M545" s="11"/>
      <c r="N545" s="11"/>
      <c r="O545" s="11"/>
      <c r="P545" s="11"/>
      <c r="Q545" s="11"/>
      <c r="R545" s="11"/>
      <c r="S545" s="11"/>
      <c r="T545" s="11"/>
      <c r="U545" s="11"/>
      <c r="V545" s="11"/>
      <c r="W545" s="11"/>
      <c r="X545" s="11"/>
      <c r="Y545" s="11"/>
      <c r="Z545" s="11"/>
      <c r="AA545" s="11"/>
      <c r="AB545" s="11"/>
      <c r="AC545" s="11"/>
      <c r="AD545" s="11"/>
      <c r="AE545" s="11"/>
      <c r="AF545" s="11"/>
      <c r="AG545" s="11"/>
      <c r="AH545" s="11"/>
      <c r="AI545" s="11"/>
      <c r="AJ545" s="11"/>
    </row>
    <row r="546" spans="1:36" ht="12.75" customHeight="1" x14ac:dyDescent="0.2">
      <c r="A546" s="241"/>
      <c r="B546" s="242"/>
      <c r="C546" s="243" t="s">
        <v>549</v>
      </c>
      <c r="D546" s="244" t="s">
        <v>617</v>
      </c>
      <c r="E546" s="648">
        <v>81959.600000000006</v>
      </c>
      <c r="F546" s="648"/>
      <c r="G546" s="152">
        <f>SUM(F546,E546)</f>
        <v>81959.600000000006</v>
      </c>
      <c r="H546" s="245" t="s">
        <v>211</v>
      </c>
      <c r="I546" s="246"/>
      <c r="J546" s="247" t="s">
        <v>211</v>
      </c>
      <c r="K546" s="89">
        <f t="shared" si="103"/>
        <v>163919.20000000001</v>
      </c>
      <c r="L546" s="89">
        <f t="shared" si="102"/>
        <v>81959.600000000006</v>
      </c>
      <c r="M546" s="248"/>
      <c r="N546" s="248"/>
      <c r="O546" s="248"/>
      <c r="P546" s="248"/>
      <c r="Q546" s="248"/>
      <c r="R546" s="248"/>
      <c r="S546" s="248"/>
      <c r="T546" s="248"/>
      <c r="U546" s="248"/>
      <c r="V546" s="248"/>
      <c r="W546" s="248"/>
      <c r="X546" s="248"/>
      <c r="Y546" s="248"/>
      <c r="Z546" s="248"/>
      <c r="AA546" s="248"/>
      <c r="AB546" s="248"/>
      <c r="AC546" s="248"/>
      <c r="AD546" s="248"/>
      <c r="AE546" s="248"/>
      <c r="AF546" s="248"/>
      <c r="AG546" s="248"/>
      <c r="AH546" s="248"/>
      <c r="AI546" s="248"/>
      <c r="AJ546" s="248"/>
    </row>
    <row r="547" spans="1:36" ht="12.75" customHeight="1" x14ac:dyDescent="0.2">
      <c r="A547" s="241"/>
      <c r="B547" s="242"/>
      <c r="C547" s="243" t="s">
        <v>551</v>
      </c>
      <c r="D547" s="244" t="s">
        <v>618</v>
      </c>
      <c r="E547" s="648">
        <v>54</v>
      </c>
      <c r="F547" s="648"/>
      <c r="G547" s="152">
        <f>SUM(F547,E547)</f>
        <v>54</v>
      </c>
      <c r="H547" s="245" t="s">
        <v>614</v>
      </c>
      <c r="I547" s="246"/>
      <c r="J547" s="247" t="s">
        <v>614</v>
      </c>
      <c r="K547" s="89">
        <f t="shared" si="103"/>
        <v>108</v>
      </c>
      <c r="L547" s="89">
        <f t="shared" si="102"/>
        <v>54</v>
      </c>
      <c r="M547" s="248"/>
      <c r="N547" s="248"/>
      <c r="O547" s="248"/>
      <c r="P547" s="248"/>
      <c r="Q547" s="248"/>
      <c r="R547" s="248"/>
      <c r="S547" s="248"/>
      <c r="T547" s="248"/>
      <c r="U547" s="248"/>
      <c r="V547" s="248"/>
      <c r="W547" s="248"/>
      <c r="X547" s="248"/>
      <c r="Y547" s="248"/>
      <c r="Z547" s="248"/>
      <c r="AA547" s="248"/>
      <c r="AB547" s="248"/>
      <c r="AC547" s="248"/>
      <c r="AD547" s="248"/>
      <c r="AE547" s="248"/>
      <c r="AF547" s="248"/>
      <c r="AG547" s="248"/>
      <c r="AH547" s="248"/>
      <c r="AI547" s="248"/>
      <c r="AJ547" s="248"/>
    </row>
    <row r="548" spans="1:36" ht="12.75" hidden="1" customHeight="1" x14ac:dyDescent="0.2">
      <c r="A548" s="250"/>
      <c r="B548" s="251"/>
      <c r="C548" s="252" t="s">
        <v>553</v>
      </c>
      <c r="D548" s="244" t="s">
        <v>619</v>
      </c>
      <c r="E548" s="151">
        <v>0</v>
      </c>
      <c r="F548" s="151"/>
      <c r="G548" s="152">
        <f>SUM(F548,E548)</f>
        <v>0</v>
      </c>
      <c r="H548" s="253" t="s">
        <v>614</v>
      </c>
      <c r="I548" s="254"/>
      <c r="J548" s="255" t="s">
        <v>614</v>
      </c>
      <c r="K548" s="89">
        <f t="shared" si="103"/>
        <v>0</v>
      </c>
      <c r="L548" s="89">
        <f t="shared" si="102"/>
        <v>0</v>
      </c>
      <c r="M548" s="248"/>
      <c r="N548" s="248"/>
      <c r="O548" s="248"/>
      <c r="P548" s="248"/>
      <c r="Q548" s="248"/>
      <c r="R548" s="248"/>
      <c r="S548" s="248"/>
      <c r="T548" s="248"/>
      <c r="U548" s="248"/>
      <c r="V548" s="248"/>
      <c r="W548" s="248"/>
      <c r="X548" s="248"/>
      <c r="Y548" s="248"/>
      <c r="Z548" s="248"/>
      <c r="AA548" s="248"/>
      <c r="AB548" s="248"/>
      <c r="AC548" s="248"/>
      <c r="AD548" s="248"/>
      <c r="AE548" s="248"/>
      <c r="AF548" s="248"/>
      <c r="AG548" s="248"/>
      <c r="AH548" s="248"/>
      <c r="AI548" s="248"/>
      <c r="AJ548" s="248"/>
    </row>
    <row r="549" spans="1:36" ht="12.75" hidden="1" customHeight="1" x14ac:dyDescent="0.2">
      <c r="A549" s="230"/>
      <c r="B549" s="722" t="s">
        <v>620</v>
      </c>
      <c r="C549" s="711"/>
      <c r="D549" s="220" t="s">
        <v>621</v>
      </c>
      <c r="E549" s="222">
        <v>0</v>
      </c>
      <c r="F549" s="222">
        <f>SUM(F550:F552)</f>
        <v>0</v>
      </c>
      <c r="G549" s="223">
        <f>SUM(G550:G552)</f>
        <v>0</v>
      </c>
      <c r="H549" s="224" t="s">
        <v>614</v>
      </c>
      <c r="I549" s="225"/>
      <c r="J549" s="225" t="s">
        <v>614</v>
      </c>
      <c r="K549" s="89">
        <f t="shared" si="103"/>
        <v>0</v>
      </c>
      <c r="L549" s="89">
        <f t="shared" si="102"/>
        <v>0</v>
      </c>
      <c r="M549" s="11"/>
      <c r="N549" s="11"/>
      <c r="O549" s="11"/>
      <c r="P549" s="11"/>
      <c r="Q549" s="11"/>
      <c r="R549" s="11"/>
      <c r="S549" s="11"/>
      <c r="T549" s="11"/>
      <c r="U549" s="11"/>
      <c r="V549" s="11"/>
      <c r="W549" s="11"/>
      <c r="X549" s="11"/>
      <c r="Y549" s="11"/>
      <c r="Z549" s="11"/>
      <c r="AA549" s="11"/>
      <c r="AB549" s="11"/>
      <c r="AC549" s="11"/>
      <c r="AD549" s="11"/>
      <c r="AE549" s="11"/>
      <c r="AF549" s="11"/>
      <c r="AG549" s="11"/>
      <c r="AH549" s="11"/>
      <c r="AI549" s="11"/>
      <c r="AJ549" s="11"/>
    </row>
    <row r="550" spans="1:36" ht="12.75" hidden="1" customHeight="1" x14ac:dyDescent="0.2">
      <c r="A550" s="241"/>
      <c r="B550" s="242"/>
      <c r="C550" s="256" t="s">
        <v>549</v>
      </c>
      <c r="D550" s="244" t="s">
        <v>622</v>
      </c>
      <c r="E550" s="195">
        <v>0</v>
      </c>
      <c r="F550" s="195"/>
      <c r="G550" s="152">
        <f>SUM(F550,E550)</f>
        <v>0</v>
      </c>
      <c r="H550" s="245" t="s">
        <v>614</v>
      </c>
      <c r="I550" s="246"/>
      <c r="J550" s="247" t="s">
        <v>614</v>
      </c>
      <c r="K550" s="89">
        <f t="shared" si="103"/>
        <v>0</v>
      </c>
      <c r="L550" s="89">
        <f t="shared" si="102"/>
        <v>0</v>
      </c>
      <c r="M550" s="248"/>
      <c r="N550" s="248"/>
      <c r="O550" s="248"/>
      <c r="P550" s="248"/>
      <c r="Q550" s="248"/>
      <c r="R550" s="248"/>
      <c r="S550" s="248"/>
      <c r="T550" s="248"/>
      <c r="U550" s="248"/>
      <c r="V550" s="248"/>
      <c r="W550" s="248"/>
      <c r="X550" s="248"/>
      <c r="Y550" s="248"/>
      <c r="Z550" s="248"/>
      <c r="AA550" s="248"/>
      <c r="AB550" s="248"/>
      <c r="AC550" s="248"/>
      <c r="AD550" s="248"/>
      <c r="AE550" s="248"/>
      <c r="AF550" s="248"/>
      <c r="AG550" s="248"/>
      <c r="AH550" s="248"/>
      <c r="AI550" s="248"/>
      <c r="AJ550" s="248"/>
    </row>
    <row r="551" spans="1:36" ht="12.75" hidden="1" customHeight="1" x14ac:dyDescent="0.2">
      <c r="A551" s="241"/>
      <c r="B551" s="242"/>
      <c r="C551" s="256" t="s">
        <v>551</v>
      </c>
      <c r="D551" s="244" t="s">
        <v>623</v>
      </c>
      <c r="E551" s="258">
        <v>0</v>
      </c>
      <c r="F551" s="258"/>
      <c r="G551" s="152">
        <f>SUM(F551,E551)</f>
        <v>0</v>
      </c>
      <c r="H551" s="245" t="s">
        <v>211</v>
      </c>
      <c r="I551" s="246"/>
      <c r="J551" s="247" t="s">
        <v>211</v>
      </c>
      <c r="K551" s="89">
        <f t="shared" si="103"/>
        <v>0</v>
      </c>
      <c r="L551" s="89">
        <f t="shared" si="102"/>
        <v>0</v>
      </c>
      <c r="M551" s="248"/>
      <c r="N551" s="248"/>
      <c r="O551" s="248"/>
      <c r="P551" s="248"/>
      <c r="Q551" s="248"/>
      <c r="R551" s="248"/>
      <c r="S551" s="248"/>
      <c r="T551" s="248"/>
      <c r="U551" s="248"/>
      <c r="V551" s="248"/>
      <c r="W551" s="248"/>
      <c r="X551" s="248"/>
      <c r="Y551" s="248"/>
      <c r="Z551" s="248"/>
      <c r="AA551" s="248"/>
      <c r="AB551" s="248"/>
      <c r="AC551" s="248"/>
      <c r="AD551" s="248"/>
      <c r="AE551" s="248"/>
      <c r="AF551" s="248"/>
      <c r="AG551" s="248"/>
      <c r="AH551" s="248"/>
      <c r="AI551" s="248"/>
      <c r="AJ551" s="248"/>
    </row>
    <row r="552" spans="1:36" ht="12.75" hidden="1" customHeight="1" x14ac:dyDescent="0.2">
      <c r="A552" s="250"/>
      <c r="B552" s="251"/>
      <c r="C552" s="252" t="s">
        <v>553</v>
      </c>
      <c r="D552" s="244" t="s">
        <v>624</v>
      </c>
      <c r="E552" s="247">
        <v>0</v>
      </c>
      <c r="F552" s="247"/>
      <c r="G552" s="152">
        <f>SUM(F552,E552)</f>
        <v>0</v>
      </c>
      <c r="H552" s="260" t="s">
        <v>614</v>
      </c>
      <c r="I552" s="254"/>
      <c r="J552" s="261" t="s">
        <v>614</v>
      </c>
      <c r="K552" s="89">
        <f t="shared" si="103"/>
        <v>0</v>
      </c>
      <c r="L552" s="89">
        <f t="shared" si="102"/>
        <v>0</v>
      </c>
      <c r="M552" s="248"/>
      <c r="N552" s="248"/>
      <c r="O552" s="248"/>
      <c r="P552" s="248"/>
      <c r="Q552" s="248"/>
      <c r="R552" s="248"/>
      <c r="S552" s="248"/>
      <c r="T552" s="248"/>
      <c r="U552" s="248"/>
      <c r="V552" s="248"/>
      <c r="W552" s="248"/>
      <c r="X552" s="248"/>
      <c r="Y552" s="248"/>
      <c r="Z552" s="248"/>
      <c r="AA552" s="248"/>
      <c r="AB552" s="248"/>
      <c r="AC552" s="248"/>
      <c r="AD552" s="248"/>
      <c r="AE552" s="248"/>
      <c r="AF552" s="248"/>
      <c r="AG552" s="248"/>
      <c r="AH552" s="248"/>
      <c r="AI552" s="248"/>
      <c r="AJ552" s="248"/>
    </row>
    <row r="553" spans="1:36" ht="12.75" hidden="1" customHeight="1" x14ac:dyDescent="0.2">
      <c r="A553" s="230"/>
      <c r="B553" s="722" t="s">
        <v>625</v>
      </c>
      <c r="C553" s="711"/>
      <c r="D553" s="220" t="s">
        <v>626</v>
      </c>
      <c r="E553" s="222">
        <v>0</v>
      </c>
      <c r="F553" s="222">
        <f>SUM(F554:F556)</f>
        <v>0</v>
      </c>
      <c r="G553" s="223">
        <f>SUM(G554:G556)</f>
        <v>0</v>
      </c>
      <c r="H553" s="224" t="s">
        <v>614</v>
      </c>
      <c r="I553" s="225"/>
      <c r="J553" s="225" t="s">
        <v>614</v>
      </c>
      <c r="K553" s="89">
        <f t="shared" si="103"/>
        <v>0</v>
      </c>
      <c r="L553" s="89">
        <f t="shared" si="102"/>
        <v>0</v>
      </c>
      <c r="M553" s="11"/>
      <c r="N553" s="11"/>
      <c r="O553" s="11"/>
      <c r="P553" s="11"/>
      <c r="Q553" s="11"/>
      <c r="R553" s="11"/>
      <c r="S553" s="11"/>
      <c r="T553" s="11"/>
      <c r="U553" s="11"/>
      <c r="V553" s="11"/>
      <c r="W553" s="11"/>
      <c r="X553" s="11"/>
      <c r="Y553" s="11"/>
      <c r="Z553" s="11"/>
      <c r="AA553" s="11"/>
      <c r="AB553" s="11"/>
      <c r="AC553" s="11"/>
      <c r="AD553" s="11"/>
      <c r="AE553" s="11"/>
      <c r="AF553" s="11"/>
      <c r="AG553" s="11"/>
      <c r="AH553" s="11"/>
      <c r="AI553" s="11"/>
      <c r="AJ553" s="11"/>
    </row>
    <row r="554" spans="1:36" ht="12.75" hidden="1" customHeight="1" x14ac:dyDescent="0.2">
      <c r="A554" s="241"/>
      <c r="B554" s="242"/>
      <c r="C554" s="256" t="s">
        <v>549</v>
      </c>
      <c r="D554" s="244" t="s">
        <v>627</v>
      </c>
      <c r="E554" s="247">
        <v>0</v>
      </c>
      <c r="F554" s="247"/>
      <c r="G554" s="152">
        <f>SUM(F554,E554)</f>
        <v>0</v>
      </c>
      <c r="H554" s="245" t="s">
        <v>211</v>
      </c>
      <c r="I554" s="246"/>
      <c r="J554" s="247" t="s">
        <v>211</v>
      </c>
      <c r="K554" s="89">
        <f t="shared" si="103"/>
        <v>0</v>
      </c>
      <c r="L554" s="89">
        <f t="shared" si="102"/>
        <v>0</v>
      </c>
      <c r="M554" s="248"/>
      <c r="N554" s="248"/>
      <c r="O554" s="248"/>
      <c r="P554" s="248"/>
      <c r="Q554" s="248"/>
      <c r="R554" s="248"/>
      <c r="S554" s="248"/>
      <c r="T554" s="248"/>
      <c r="U554" s="248"/>
      <c r="V554" s="248"/>
      <c r="W554" s="248"/>
      <c r="X554" s="248"/>
      <c r="Y554" s="248"/>
      <c r="Z554" s="248"/>
      <c r="AA554" s="248"/>
      <c r="AB554" s="248"/>
      <c r="AC554" s="248"/>
      <c r="AD554" s="248"/>
      <c r="AE554" s="248"/>
      <c r="AF554" s="248"/>
      <c r="AG554" s="248"/>
      <c r="AH554" s="248"/>
      <c r="AI554" s="248"/>
      <c r="AJ554" s="248"/>
    </row>
    <row r="555" spans="1:36" ht="12.75" hidden="1" customHeight="1" x14ac:dyDescent="0.2">
      <c r="A555" s="241"/>
      <c r="B555" s="242"/>
      <c r="C555" s="256" t="s">
        <v>551</v>
      </c>
      <c r="D555" s="244" t="s">
        <v>628</v>
      </c>
      <c r="E555" s="247">
        <v>0</v>
      </c>
      <c r="F555" s="247"/>
      <c r="G555" s="152">
        <f>SUM(F555,E555)</f>
        <v>0</v>
      </c>
      <c r="H555" s="245" t="s">
        <v>614</v>
      </c>
      <c r="I555" s="246"/>
      <c r="J555" s="247" t="s">
        <v>614</v>
      </c>
      <c r="K555" s="89">
        <f t="shared" si="103"/>
        <v>0</v>
      </c>
      <c r="L555" s="89">
        <f t="shared" si="102"/>
        <v>0</v>
      </c>
      <c r="M555" s="248"/>
      <c r="N555" s="248"/>
      <c r="O555" s="248"/>
      <c r="P555" s="248"/>
      <c r="Q555" s="248"/>
      <c r="R555" s="248"/>
      <c r="S555" s="248"/>
      <c r="T555" s="248"/>
      <c r="U555" s="248"/>
      <c r="V555" s="248"/>
      <c r="W555" s="248"/>
      <c r="X555" s="248"/>
      <c r="Y555" s="248"/>
      <c r="Z555" s="248"/>
      <c r="AA555" s="248"/>
      <c r="AB555" s="248"/>
      <c r="AC555" s="248"/>
      <c r="AD555" s="248"/>
      <c r="AE555" s="248"/>
      <c r="AF555" s="248"/>
      <c r="AG555" s="248"/>
      <c r="AH555" s="248"/>
      <c r="AI555" s="248"/>
      <c r="AJ555" s="248"/>
    </row>
    <row r="556" spans="1:36" ht="12.75" hidden="1" customHeight="1" x14ac:dyDescent="0.2">
      <c r="A556" s="250"/>
      <c r="B556" s="251"/>
      <c r="C556" s="252" t="s">
        <v>553</v>
      </c>
      <c r="D556" s="244" t="s">
        <v>629</v>
      </c>
      <c r="E556" s="247">
        <v>0</v>
      </c>
      <c r="F556" s="247"/>
      <c r="G556" s="152">
        <f>SUM(F556,E556)</f>
        <v>0</v>
      </c>
      <c r="H556" s="253" t="s">
        <v>614</v>
      </c>
      <c r="I556" s="254"/>
      <c r="J556" s="255" t="s">
        <v>614</v>
      </c>
      <c r="K556" s="89">
        <f t="shared" si="103"/>
        <v>0</v>
      </c>
      <c r="L556" s="89">
        <f t="shared" si="102"/>
        <v>0</v>
      </c>
      <c r="M556" s="248"/>
      <c r="N556" s="248"/>
      <c r="O556" s="248"/>
      <c r="P556" s="248"/>
      <c r="Q556" s="248"/>
      <c r="R556" s="248"/>
      <c r="S556" s="248"/>
      <c r="T556" s="248"/>
      <c r="U556" s="248"/>
      <c r="V556" s="248"/>
      <c r="W556" s="248"/>
      <c r="X556" s="248"/>
      <c r="Y556" s="248"/>
      <c r="Z556" s="248"/>
      <c r="AA556" s="248"/>
      <c r="AB556" s="248"/>
      <c r="AC556" s="248"/>
      <c r="AD556" s="248"/>
      <c r="AE556" s="248"/>
      <c r="AF556" s="248"/>
      <c r="AG556" s="248"/>
      <c r="AH556" s="248"/>
      <c r="AI556" s="248"/>
      <c r="AJ556" s="248"/>
    </row>
    <row r="557" spans="1:36" ht="12.75" hidden="1" customHeight="1" x14ac:dyDescent="0.2">
      <c r="A557" s="230"/>
      <c r="B557" s="722" t="s">
        <v>630</v>
      </c>
      <c r="C557" s="717"/>
      <c r="D557" s="220" t="s">
        <v>631</v>
      </c>
      <c r="E557" s="222">
        <v>0</v>
      </c>
      <c r="F557" s="222">
        <f>SUM(F558:F560)</f>
        <v>0</v>
      </c>
      <c r="G557" s="223">
        <f>SUM(G558:G560)</f>
        <v>0</v>
      </c>
      <c r="H557" s="224" t="s">
        <v>614</v>
      </c>
      <c r="I557" s="225"/>
      <c r="J557" s="225" t="s">
        <v>614</v>
      </c>
      <c r="K557" s="89">
        <f t="shared" si="103"/>
        <v>0</v>
      </c>
      <c r="L557" s="89">
        <f t="shared" si="102"/>
        <v>0</v>
      </c>
      <c r="M557" s="11"/>
      <c r="N557" s="11"/>
      <c r="O557" s="11"/>
      <c r="P557" s="11"/>
      <c r="Q557" s="11"/>
      <c r="R557" s="11"/>
      <c r="S557" s="11"/>
      <c r="T557" s="11"/>
      <c r="U557" s="11"/>
      <c r="V557" s="11"/>
      <c r="W557" s="11"/>
      <c r="X557" s="11"/>
      <c r="Y557" s="11"/>
      <c r="Z557" s="11"/>
      <c r="AA557" s="11"/>
      <c r="AB557" s="11"/>
      <c r="AC557" s="11"/>
      <c r="AD557" s="11"/>
      <c r="AE557" s="11"/>
      <c r="AF557" s="11"/>
      <c r="AG557" s="11"/>
      <c r="AH557" s="11"/>
      <c r="AI557" s="11"/>
      <c r="AJ557" s="11"/>
    </row>
    <row r="558" spans="1:36" ht="12.75" hidden="1" customHeight="1" x14ac:dyDescent="0.2">
      <c r="A558" s="241"/>
      <c r="B558" s="242"/>
      <c r="C558" s="256" t="s">
        <v>549</v>
      </c>
      <c r="D558" s="244" t="s">
        <v>632</v>
      </c>
      <c r="E558" s="247">
        <v>0</v>
      </c>
      <c r="F558" s="247"/>
      <c r="G558" s="152">
        <f>SUM(F558,E558)</f>
        <v>0</v>
      </c>
      <c r="H558" s="245" t="s">
        <v>614</v>
      </c>
      <c r="I558" s="246"/>
      <c r="J558" s="247" t="s">
        <v>614</v>
      </c>
      <c r="K558" s="89">
        <f t="shared" si="103"/>
        <v>0</v>
      </c>
      <c r="L558" s="89">
        <f t="shared" si="102"/>
        <v>0</v>
      </c>
      <c r="M558" s="248"/>
      <c r="N558" s="248"/>
      <c r="O558" s="248"/>
      <c r="P558" s="248"/>
      <c r="Q558" s="248"/>
      <c r="R558" s="248"/>
      <c r="S558" s="248"/>
      <c r="T558" s="248"/>
      <c r="U558" s="248"/>
      <c r="V558" s="248"/>
      <c r="W558" s="248"/>
      <c r="X558" s="248"/>
      <c r="Y558" s="248"/>
      <c r="Z558" s="248"/>
      <c r="AA558" s="248"/>
      <c r="AB558" s="248"/>
      <c r="AC558" s="248"/>
      <c r="AD558" s="248"/>
      <c r="AE558" s="248"/>
      <c r="AF558" s="248"/>
      <c r="AG558" s="248"/>
      <c r="AH558" s="248"/>
      <c r="AI558" s="248"/>
      <c r="AJ558" s="248"/>
    </row>
    <row r="559" spans="1:36" ht="12.75" hidden="1" customHeight="1" x14ac:dyDescent="0.2">
      <c r="A559" s="241"/>
      <c r="B559" s="242"/>
      <c r="C559" s="256" t="s">
        <v>551</v>
      </c>
      <c r="D559" s="244" t="s">
        <v>633</v>
      </c>
      <c r="E559" s="247">
        <v>0</v>
      </c>
      <c r="F559" s="247"/>
      <c r="G559" s="152">
        <f>SUM(F559,E559)</f>
        <v>0</v>
      </c>
      <c r="H559" s="245" t="s">
        <v>211</v>
      </c>
      <c r="I559" s="246"/>
      <c r="J559" s="247" t="s">
        <v>211</v>
      </c>
      <c r="K559" s="89">
        <f t="shared" si="103"/>
        <v>0</v>
      </c>
      <c r="L559" s="89">
        <f t="shared" si="102"/>
        <v>0</v>
      </c>
      <c r="M559" s="248"/>
      <c r="N559" s="248"/>
      <c r="O559" s="248"/>
      <c r="P559" s="248"/>
      <c r="Q559" s="248"/>
      <c r="R559" s="248"/>
      <c r="S559" s="248"/>
      <c r="T559" s="248"/>
      <c r="U559" s="248"/>
      <c r="V559" s="248"/>
      <c r="W559" s="248"/>
      <c r="X559" s="248"/>
      <c r="Y559" s="248"/>
      <c r="Z559" s="248"/>
      <c r="AA559" s="248"/>
      <c r="AB559" s="248"/>
      <c r="AC559" s="248"/>
      <c r="AD559" s="248"/>
      <c r="AE559" s="248"/>
      <c r="AF559" s="248"/>
      <c r="AG559" s="248"/>
      <c r="AH559" s="248"/>
      <c r="AI559" s="248"/>
      <c r="AJ559" s="248"/>
    </row>
    <row r="560" spans="1:36" ht="12.75" hidden="1" customHeight="1" x14ac:dyDescent="0.2">
      <c r="A560" s="250"/>
      <c r="B560" s="251"/>
      <c r="C560" s="252" t="s">
        <v>553</v>
      </c>
      <c r="D560" s="244" t="s">
        <v>634</v>
      </c>
      <c r="E560" s="247">
        <v>0</v>
      </c>
      <c r="F560" s="247"/>
      <c r="G560" s="152">
        <f>SUM(F560,E560)</f>
        <v>0</v>
      </c>
      <c r="H560" s="260" t="s">
        <v>614</v>
      </c>
      <c r="I560" s="254"/>
      <c r="J560" s="261" t="s">
        <v>614</v>
      </c>
      <c r="K560" s="89">
        <f t="shared" si="103"/>
        <v>0</v>
      </c>
      <c r="L560" s="89">
        <f t="shared" si="102"/>
        <v>0</v>
      </c>
      <c r="M560" s="248"/>
      <c r="N560" s="248"/>
      <c r="O560" s="248"/>
      <c r="P560" s="248"/>
      <c r="Q560" s="248"/>
      <c r="R560" s="248"/>
      <c r="S560" s="248"/>
      <c r="T560" s="248"/>
      <c r="U560" s="248"/>
      <c r="V560" s="248"/>
      <c r="W560" s="248"/>
      <c r="X560" s="248"/>
      <c r="Y560" s="248"/>
      <c r="Z560" s="248"/>
      <c r="AA560" s="248"/>
      <c r="AB560" s="248"/>
      <c r="AC560" s="248"/>
      <c r="AD560" s="248"/>
      <c r="AE560" s="248"/>
      <c r="AF560" s="248"/>
      <c r="AG560" s="248"/>
      <c r="AH560" s="248"/>
      <c r="AI560" s="248"/>
      <c r="AJ560" s="248"/>
    </row>
    <row r="561" spans="1:36" ht="12.75" hidden="1" customHeight="1" x14ac:dyDescent="0.2">
      <c r="A561" s="230"/>
      <c r="B561" s="722" t="s">
        <v>635</v>
      </c>
      <c r="C561" s="711"/>
      <c r="D561" s="220" t="s">
        <v>636</v>
      </c>
      <c r="E561" s="222">
        <v>0</v>
      </c>
      <c r="F561" s="222">
        <f>SUM(F562:F564)</f>
        <v>0</v>
      </c>
      <c r="G561" s="223">
        <f>SUM(G562:G564)</f>
        <v>0</v>
      </c>
      <c r="H561" s="224" t="s">
        <v>614</v>
      </c>
      <c r="I561" s="225"/>
      <c r="J561" s="225" t="s">
        <v>614</v>
      </c>
      <c r="K561" s="89">
        <f t="shared" si="103"/>
        <v>0</v>
      </c>
      <c r="L561" s="89">
        <f t="shared" si="102"/>
        <v>0</v>
      </c>
      <c r="M561" s="11"/>
      <c r="N561" s="11"/>
      <c r="O561" s="11"/>
      <c r="P561" s="11"/>
      <c r="Q561" s="11"/>
      <c r="R561" s="11"/>
      <c r="S561" s="11"/>
      <c r="T561" s="11"/>
      <c r="U561" s="11"/>
      <c r="V561" s="11"/>
      <c r="W561" s="11"/>
      <c r="X561" s="11"/>
      <c r="Y561" s="11"/>
      <c r="Z561" s="11"/>
      <c r="AA561" s="11"/>
      <c r="AB561" s="11"/>
      <c r="AC561" s="11"/>
      <c r="AD561" s="11"/>
      <c r="AE561" s="11"/>
      <c r="AF561" s="11"/>
      <c r="AG561" s="11"/>
      <c r="AH561" s="11"/>
      <c r="AI561" s="11"/>
      <c r="AJ561" s="11"/>
    </row>
    <row r="562" spans="1:36" ht="12.75" hidden="1" customHeight="1" x14ac:dyDescent="0.2">
      <c r="A562" s="241"/>
      <c r="B562" s="242"/>
      <c r="C562" s="256" t="s">
        <v>549</v>
      </c>
      <c r="D562" s="244" t="s">
        <v>637</v>
      </c>
      <c r="E562" s="247">
        <v>0</v>
      </c>
      <c r="F562" s="247"/>
      <c r="G562" s="152">
        <f>SUM(F562,E562)</f>
        <v>0</v>
      </c>
      <c r="H562" s="245" t="s">
        <v>211</v>
      </c>
      <c r="I562" s="246"/>
      <c r="J562" s="247" t="s">
        <v>211</v>
      </c>
      <c r="K562" s="89">
        <f t="shared" si="103"/>
        <v>0</v>
      </c>
      <c r="L562" s="89">
        <f t="shared" si="102"/>
        <v>0</v>
      </c>
      <c r="M562" s="248"/>
      <c r="N562" s="248"/>
      <c r="O562" s="248"/>
      <c r="P562" s="248"/>
      <c r="Q562" s="248"/>
      <c r="R562" s="248"/>
      <c r="S562" s="248"/>
      <c r="T562" s="248"/>
      <c r="U562" s="248"/>
      <c r="V562" s="248"/>
      <c r="W562" s="248"/>
      <c r="X562" s="248"/>
      <c r="Y562" s="248"/>
      <c r="Z562" s="248"/>
      <c r="AA562" s="248"/>
      <c r="AB562" s="248"/>
      <c r="AC562" s="248"/>
      <c r="AD562" s="248"/>
      <c r="AE562" s="248"/>
      <c r="AF562" s="248"/>
      <c r="AG562" s="248"/>
      <c r="AH562" s="248"/>
      <c r="AI562" s="248"/>
      <c r="AJ562" s="248"/>
    </row>
    <row r="563" spans="1:36" ht="12.75" hidden="1" customHeight="1" x14ac:dyDescent="0.2">
      <c r="A563" s="241"/>
      <c r="B563" s="242"/>
      <c r="C563" s="256" t="s">
        <v>551</v>
      </c>
      <c r="D563" s="244" t="s">
        <v>638</v>
      </c>
      <c r="E563" s="247">
        <v>0</v>
      </c>
      <c r="F563" s="247"/>
      <c r="G563" s="152">
        <f>SUM(F563,E563)</f>
        <v>0</v>
      </c>
      <c r="H563" s="245" t="s">
        <v>614</v>
      </c>
      <c r="I563" s="246"/>
      <c r="J563" s="247" t="s">
        <v>614</v>
      </c>
      <c r="K563" s="89">
        <f t="shared" si="103"/>
        <v>0</v>
      </c>
      <c r="L563" s="89">
        <f t="shared" si="102"/>
        <v>0</v>
      </c>
      <c r="M563" s="248"/>
      <c r="N563" s="248"/>
      <c r="O563" s="248"/>
      <c r="P563" s="248"/>
      <c r="Q563" s="248"/>
      <c r="R563" s="248"/>
      <c r="S563" s="248"/>
      <c r="T563" s="248"/>
      <c r="U563" s="248"/>
      <c r="V563" s="248"/>
      <c r="W563" s="248"/>
      <c r="X563" s="248"/>
      <c r="Y563" s="248"/>
      <c r="Z563" s="248"/>
      <c r="AA563" s="248"/>
      <c r="AB563" s="248"/>
      <c r="AC563" s="248"/>
      <c r="AD563" s="248"/>
      <c r="AE563" s="248"/>
      <c r="AF563" s="248"/>
      <c r="AG563" s="248"/>
      <c r="AH563" s="248"/>
      <c r="AI563" s="248"/>
      <c r="AJ563" s="248"/>
    </row>
    <row r="564" spans="1:36" ht="12.75" hidden="1" customHeight="1" x14ac:dyDescent="0.2">
      <c r="A564" s="250"/>
      <c r="B564" s="251"/>
      <c r="C564" s="252" t="s">
        <v>553</v>
      </c>
      <c r="D564" s="244" t="s">
        <v>639</v>
      </c>
      <c r="E564" s="247">
        <v>0</v>
      </c>
      <c r="F564" s="247"/>
      <c r="G564" s="152">
        <f>SUM(F564,E564)</f>
        <v>0</v>
      </c>
      <c r="H564" s="253" t="s">
        <v>614</v>
      </c>
      <c r="I564" s="254"/>
      <c r="J564" s="255" t="s">
        <v>614</v>
      </c>
      <c r="K564" s="89">
        <f t="shared" si="103"/>
        <v>0</v>
      </c>
      <c r="L564" s="89">
        <f t="shared" si="102"/>
        <v>0</v>
      </c>
      <c r="M564" s="248"/>
      <c r="N564" s="248"/>
      <c r="O564" s="248"/>
      <c r="P564" s="248"/>
      <c r="Q564" s="248"/>
      <c r="R564" s="248"/>
      <c r="S564" s="248"/>
      <c r="T564" s="248"/>
      <c r="U564" s="248"/>
      <c r="V564" s="248"/>
      <c r="W564" s="248"/>
      <c r="X564" s="248"/>
      <c r="Y564" s="248"/>
      <c r="Z564" s="248"/>
      <c r="AA564" s="248"/>
      <c r="AB564" s="248"/>
      <c r="AC564" s="248"/>
      <c r="AD564" s="248"/>
      <c r="AE564" s="248"/>
      <c r="AF564" s="248"/>
      <c r="AG564" s="248"/>
      <c r="AH564" s="248"/>
      <c r="AI564" s="248"/>
      <c r="AJ564" s="248"/>
    </row>
    <row r="565" spans="1:36" ht="12.75" hidden="1" customHeight="1" x14ac:dyDescent="0.2">
      <c r="A565" s="230"/>
      <c r="B565" s="722" t="s">
        <v>640</v>
      </c>
      <c r="C565" s="711"/>
      <c r="D565" s="220" t="s">
        <v>641</v>
      </c>
      <c r="E565" s="222">
        <v>0</v>
      </c>
      <c r="F565" s="222">
        <f>SUM(F566:F568)</f>
        <v>0</v>
      </c>
      <c r="G565" s="223">
        <f>SUM(G566:G568)</f>
        <v>0</v>
      </c>
      <c r="H565" s="224" t="s">
        <v>614</v>
      </c>
      <c r="I565" s="225"/>
      <c r="J565" s="225" t="s">
        <v>614</v>
      </c>
      <c r="K565" s="89">
        <f t="shared" si="103"/>
        <v>0</v>
      </c>
      <c r="L565" s="89">
        <f t="shared" si="102"/>
        <v>0</v>
      </c>
      <c r="M565" s="11"/>
      <c r="N565" s="11"/>
      <c r="O565" s="11"/>
      <c r="P565" s="11"/>
      <c r="Q565" s="11"/>
      <c r="R565" s="11"/>
      <c r="S565" s="11"/>
      <c r="T565" s="11"/>
      <c r="U565" s="11"/>
      <c r="V565" s="11"/>
      <c r="W565" s="11"/>
      <c r="X565" s="11"/>
      <c r="Y565" s="11"/>
      <c r="Z565" s="11"/>
      <c r="AA565" s="11"/>
      <c r="AB565" s="11"/>
      <c r="AC565" s="11"/>
      <c r="AD565" s="11"/>
      <c r="AE565" s="11"/>
      <c r="AF565" s="11"/>
      <c r="AG565" s="11"/>
      <c r="AH565" s="11"/>
      <c r="AI565" s="11"/>
      <c r="AJ565" s="11"/>
    </row>
    <row r="566" spans="1:36" ht="12.75" hidden="1" customHeight="1" x14ac:dyDescent="0.2">
      <c r="A566" s="241"/>
      <c r="B566" s="242"/>
      <c r="C566" s="256" t="s">
        <v>549</v>
      </c>
      <c r="D566" s="244" t="s">
        <v>642</v>
      </c>
      <c r="E566" s="247">
        <v>0</v>
      </c>
      <c r="F566" s="247"/>
      <c r="G566" s="152">
        <f>SUM(F566,E566)</f>
        <v>0</v>
      </c>
      <c r="H566" s="245" t="s">
        <v>614</v>
      </c>
      <c r="I566" s="246"/>
      <c r="J566" s="247" t="s">
        <v>614</v>
      </c>
      <c r="K566" s="89">
        <f t="shared" si="103"/>
        <v>0</v>
      </c>
      <c r="L566" s="89">
        <f t="shared" si="102"/>
        <v>0</v>
      </c>
      <c r="M566" s="248"/>
      <c r="N566" s="248"/>
      <c r="O566" s="248"/>
      <c r="P566" s="248"/>
      <c r="Q566" s="248"/>
      <c r="R566" s="248"/>
      <c r="S566" s="248"/>
      <c r="T566" s="248"/>
      <c r="U566" s="248"/>
      <c r="V566" s="248"/>
      <c r="W566" s="248"/>
      <c r="X566" s="248"/>
      <c r="Y566" s="248"/>
      <c r="Z566" s="248"/>
      <c r="AA566" s="248"/>
      <c r="AB566" s="248"/>
      <c r="AC566" s="248"/>
      <c r="AD566" s="248"/>
      <c r="AE566" s="248"/>
      <c r="AF566" s="248"/>
      <c r="AG566" s="248"/>
      <c r="AH566" s="248"/>
      <c r="AI566" s="248"/>
      <c r="AJ566" s="248"/>
    </row>
    <row r="567" spans="1:36" ht="12.75" hidden="1" customHeight="1" x14ac:dyDescent="0.2">
      <c r="A567" s="241"/>
      <c r="B567" s="242"/>
      <c r="C567" s="256" t="s">
        <v>551</v>
      </c>
      <c r="D567" s="244" t="s">
        <v>643</v>
      </c>
      <c r="E567" s="247">
        <v>0</v>
      </c>
      <c r="F567" s="247"/>
      <c r="G567" s="152">
        <f>SUM(F567,E567)</f>
        <v>0</v>
      </c>
      <c r="H567" s="245" t="s">
        <v>211</v>
      </c>
      <c r="I567" s="246"/>
      <c r="J567" s="247" t="s">
        <v>211</v>
      </c>
      <c r="K567" s="89">
        <f t="shared" si="103"/>
        <v>0</v>
      </c>
      <c r="L567" s="89">
        <f t="shared" si="102"/>
        <v>0</v>
      </c>
      <c r="M567" s="248"/>
      <c r="N567" s="248"/>
      <c r="O567" s="248"/>
      <c r="P567" s="248"/>
      <c r="Q567" s="248"/>
      <c r="R567" s="248"/>
      <c r="S567" s="248"/>
      <c r="T567" s="248"/>
      <c r="U567" s="248"/>
      <c r="V567" s="248"/>
      <c r="W567" s="248"/>
      <c r="X567" s="248"/>
      <c r="Y567" s="248"/>
      <c r="Z567" s="248"/>
      <c r="AA567" s="248"/>
      <c r="AB567" s="248"/>
      <c r="AC567" s="248"/>
      <c r="AD567" s="248"/>
      <c r="AE567" s="248"/>
      <c r="AF567" s="248"/>
      <c r="AG567" s="248"/>
      <c r="AH567" s="248"/>
      <c r="AI567" s="248"/>
      <c r="AJ567" s="248"/>
    </row>
    <row r="568" spans="1:36" ht="12.75" hidden="1" customHeight="1" x14ac:dyDescent="0.2">
      <c r="A568" s="250"/>
      <c r="B568" s="251"/>
      <c r="C568" s="252" t="s">
        <v>553</v>
      </c>
      <c r="D568" s="244" t="s">
        <v>644</v>
      </c>
      <c r="E568" s="247">
        <v>0</v>
      </c>
      <c r="F568" s="247"/>
      <c r="G568" s="152">
        <f>SUM(F568,E568)</f>
        <v>0</v>
      </c>
      <c r="H568" s="260" t="s">
        <v>614</v>
      </c>
      <c r="I568" s="254"/>
      <c r="J568" s="261" t="s">
        <v>614</v>
      </c>
      <c r="K568" s="89">
        <f t="shared" si="103"/>
        <v>0</v>
      </c>
      <c r="L568" s="89">
        <f t="shared" si="102"/>
        <v>0</v>
      </c>
      <c r="M568" s="248"/>
      <c r="N568" s="248"/>
      <c r="O568" s="248"/>
      <c r="P568" s="248"/>
      <c r="Q568" s="248"/>
      <c r="R568" s="248"/>
      <c r="S568" s="248"/>
      <c r="T568" s="248"/>
      <c r="U568" s="248"/>
      <c r="V568" s="248"/>
      <c r="W568" s="248"/>
      <c r="X568" s="248"/>
      <c r="Y568" s="248"/>
      <c r="Z568" s="248"/>
      <c r="AA568" s="248"/>
      <c r="AB568" s="248"/>
      <c r="AC568" s="248"/>
      <c r="AD568" s="248"/>
      <c r="AE568" s="248"/>
      <c r="AF568" s="248"/>
      <c r="AG568" s="248"/>
      <c r="AH568" s="248"/>
      <c r="AI568" s="248"/>
      <c r="AJ568" s="248"/>
    </row>
    <row r="569" spans="1:36" ht="12.75" hidden="1" customHeight="1" x14ac:dyDescent="0.2">
      <c r="A569" s="230"/>
      <c r="B569" s="722" t="s">
        <v>645</v>
      </c>
      <c r="C569" s="711"/>
      <c r="D569" s="220" t="s">
        <v>646</v>
      </c>
      <c r="E569" s="222">
        <v>0</v>
      </c>
      <c r="F569" s="222">
        <f>SUM(F570:F572)</f>
        <v>0</v>
      </c>
      <c r="G569" s="223">
        <f>SUM(G570:G572)</f>
        <v>0</v>
      </c>
      <c r="H569" s="224" t="s">
        <v>614</v>
      </c>
      <c r="I569" s="225"/>
      <c r="J569" s="225" t="s">
        <v>614</v>
      </c>
      <c r="K569" s="89">
        <f t="shared" si="103"/>
        <v>0</v>
      </c>
      <c r="L569" s="89">
        <f t="shared" si="102"/>
        <v>0</v>
      </c>
      <c r="M569" s="11"/>
      <c r="N569" s="11"/>
      <c r="O569" s="11"/>
      <c r="P569" s="11"/>
      <c r="Q569" s="11"/>
      <c r="R569" s="11"/>
      <c r="S569" s="11"/>
      <c r="T569" s="11"/>
      <c r="U569" s="11"/>
      <c r="V569" s="11"/>
      <c r="W569" s="11"/>
      <c r="X569" s="11"/>
      <c r="Y569" s="11"/>
      <c r="Z569" s="11"/>
      <c r="AA569" s="11"/>
      <c r="AB569" s="11"/>
      <c r="AC569" s="11"/>
      <c r="AD569" s="11"/>
      <c r="AE569" s="11"/>
      <c r="AF569" s="11"/>
      <c r="AG569" s="11"/>
      <c r="AH569" s="11"/>
      <c r="AI569" s="11"/>
      <c r="AJ569" s="11"/>
    </row>
    <row r="570" spans="1:36" ht="12.75" hidden="1" customHeight="1" x14ac:dyDescent="0.2">
      <c r="A570" s="241"/>
      <c r="B570" s="242"/>
      <c r="C570" s="256" t="s">
        <v>549</v>
      </c>
      <c r="D570" s="244" t="s">
        <v>647</v>
      </c>
      <c r="E570" s="247">
        <v>0</v>
      </c>
      <c r="F570" s="247"/>
      <c r="G570" s="152">
        <f>SUM(F570,E570)</f>
        <v>0</v>
      </c>
      <c r="H570" s="245" t="s">
        <v>211</v>
      </c>
      <c r="I570" s="246"/>
      <c r="J570" s="247" t="s">
        <v>211</v>
      </c>
      <c r="K570" s="89">
        <f t="shared" si="103"/>
        <v>0</v>
      </c>
      <c r="L570" s="89">
        <f t="shared" si="102"/>
        <v>0</v>
      </c>
      <c r="M570" s="248"/>
      <c r="N570" s="248"/>
      <c r="O570" s="248"/>
      <c r="P570" s="248"/>
      <c r="Q570" s="248"/>
      <c r="R570" s="248"/>
      <c r="S570" s="248"/>
      <c r="T570" s="248"/>
      <c r="U570" s="248"/>
      <c r="V570" s="248"/>
      <c r="W570" s="248"/>
      <c r="X570" s="248"/>
      <c r="Y570" s="248"/>
      <c r="Z570" s="248"/>
      <c r="AA570" s="248"/>
      <c r="AB570" s="248"/>
      <c r="AC570" s="248"/>
      <c r="AD570" s="248"/>
      <c r="AE570" s="248"/>
      <c r="AF570" s="248"/>
      <c r="AG570" s="248"/>
      <c r="AH570" s="248"/>
      <c r="AI570" s="248"/>
      <c r="AJ570" s="248"/>
    </row>
    <row r="571" spans="1:36" ht="12.75" hidden="1" customHeight="1" x14ac:dyDescent="0.2">
      <c r="A571" s="241"/>
      <c r="B571" s="242"/>
      <c r="C571" s="256" t="s">
        <v>551</v>
      </c>
      <c r="D571" s="244" t="s">
        <v>648</v>
      </c>
      <c r="E571" s="247">
        <v>0</v>
      </c>
      <c r="F571" s="247"/>
      <c r="G571" s="152">
        <f>SUM(F571,E571)</f>
        <v>0</v>
      </c>
      <c r="H571" s="245" t="s">
        <v>614</v>
      </c>
      <c r="I571" s="246"/>
      <c r="J571" s="247" t="s">
        <v>614</v>
      </c>
      <c r="K571" s="89">
        <f t="shared" si="103"/>
        <v>0</v>
      </c>
      <c r="L571" s="89">
        <f t="shared" si="102"/>
        <v>0</v>
      </c>
      <c r="M571" s="248"/>
      <c r="N571" s="248"/>
      <c r="O571" s="248"/>
      <c r="P571" s="248"/>
      <c r="Q571" s="248"/>
      <c r="R571" s="248"/>
      <c r="S571" s="248"/>
      <c r="T571" s="248"/>
      <c r="U571" s="248"/>
      <c r="V571" s="248"/>
      <c r="W571" s="248"/>
      <c r="X571" s="248"/>
      <c r="Y571" s="248"/>
      <c r="Z571" s="248"/>
      <c r="AA571" s="248"/>
      <c r="AB571" s="248"/>
      <c r="AC571" s="248"/>
      <c r="AD571" s="248"/>
      <c r="AE571" s="248"/>
      <c r="AF571" s="248"/>
      <c r="AG571" s="248"/>
      <c r="AH571" s="248"/>
      <c r="AI571" s="248"/>
      <c r="AJ571" s="248"/>
    </row>
    <row r="572" spans="1:36" ht="12.75" hidden="1" customHeight="1" x14ac:dyDescent="0.2">
      <c r="A572" s="250"/>
      <c r="B572" s="251"/>
      <c r="C572" s="252" t="s">
        <v>553</v>
      </c>
      <c r="D572" s="244" t="s">
        <v>649</v>
      </c>
      <c r="E572" s="258">
        <v>0</v>
      </c>
      <c r="F572" s="258"/>
      <c r="G572" s="152">
        <f>SUM(F572,E572)</f>
        <v>0</v>
      </c>
      <c r="H572" s="253" t="s">
        <v>614</v>
      </c>
      <c r="I572" s="254"/>
      <c r="J572" s="255" t="s">
        <v>614</v>
      </c>
      <c r="K572" s="89">
        <f t="shared" si="103"/>
        <v>0</v>
      </c>
      <c r="L572" s="89">
        <f t="shared" si="102"/>
        <v>0</v>
      </c>
      <c r="M572" s="248"/>
      <c r="N572" s="248"/>
      <c r="O572" s="248"/>
      <c r="P572" s="248"/>
      <c r="Q572" s="248"/>
      <c r="R572" s="248"/>
      <c r="S572" s="248"/>
      <c r="T572" s="248"/>
      <c r="U572" s="248"/>
      <c r="V572" s="248"/>
      <c r="W572" s="248"/>
      <c r="X572" s="248"/>
      <c r="Y572" s="248"/>
      <c r="Z572" s="248"/>
      <c r="AA572" s="248"/>
      <c r="AB572" s="248"/>
      <c r="AC572" s="248"/>
      <c r="AD572" s="248"/>
      <c r="AE572" s="248"/>
      <c r="AF572" s="248"/>
      <c r="AG572" s="248"/>
      <c r="AH572" s="248"/>
      <c r="AI572" s="248"/>
      <c r="AJ572" s="248"/>
    </row>
    <row r="573" spans="1:36" ht="25.5" hidden="1" customHeight="1" x14ac:dyDescent="0.2">
      <c r="A573" s="230"/>
      <c r="B573" s="722" t="s">
        <v>650</v>
      </c>
      <c r="C573" s="711"/>
      <c r="D573" s="220" t="s">
        <v>651</v>
      </c>
      <c r="E573" s="222">
        <v>0</v>
      </c>
      <c r="F573" s="222">
        <f>SUM(F577:F579)</f>
        <v>0</v>
      </c>
      <c r="G573" s="223">
        <f>SUM(G577:G579)</f>
        <v>0</v>
      </c>
      <c r="H573" s="224" t="s">
        <v>614</v>
      </c>
      <c r="I573" s="225"/>
      <c r="J573" s="225" t="s">
        <v>614</v>
      </c>
      <c r="K573" s="89">
        <f t="shared" si="103"/>
        <v>0</v>
      </c>
      <c r="L573" s="89">
        <f t="shared" si="102"/>
        <v>0</v>
      </c>
      <c r="M573" s="11"/>
      <c r="N573" s="11"/>
      <c r="O573" s="11"/>
      <c r="P573" s="11"/>
      <c r="Q573" s="11"/>
      <c r="R573" s="11"/>
      <c r="S573" s="11"/>
      <c r="T573" s="11"/>
      <c r="U573" s="11"/>
      <c r="V573" s="11"/>
      <c r="W573" s="11"/>
      <c r="X573" s="11"/>
      <c r="Y573" s="11"/>
      <c r="Z573" s="11"/>
      <c r="AA573" s="11"/>
      <c r="AB573" s="11"/>
      <c r="AC573" s="11"/>
      <c r="AD573" s="11"/>
      <c r="AE573" s="11"/>
      <c r="AF573" s="11"/>
      <c r="AG573" s="11"/>
      <c r="AH573" s="11"/>
      <c r="AI573" s="11"/>
      <c r="AJ573" s="11"/>
    </row>
    <row r="574" spans="1:36" ht="12.75" hidden="1" customHeight="1" x14ac:dyDescent="0.2">
      <c r="A574" s="241"/>
      <c r="B574" s="242"/>
      <c r="C574" s="256" t="s">
        <v>549</v>
      </c>
      <c r="D574" s="244" t="s">
        <v>652</v>
      </c>
      <c r="E574" s="247">
        <v>0</v>
      </c>
      <c r="F574" s="247"/>
      <c r="G574" s="152">
        <f>SUM(F574,E574)</f>
        <v>0</v>
      </c>
      <c r="H574" s="245" t="s">
        <v>614</v>
      </c>
      <c r="I574" s="246"/>
      <c r="J574" s="247" t="s">
        <v>614</v>
      </c>
      <c r="K574" s="89">
        <f t="shared" si="103"/>
        <v>0</v>
      </c>
      <c r="L574" s="89">
        <f t="shared" ref="L574:L787" si="104">IF(G574&lt;&gt;0,G574,0)</f>
        <v>0</v>
      </c>
      <c r="M574" s="248"/>
      <c r="N574" s="248"/>
      <c r="O574" s="248"/>
      <c r="P574" s="248"/>
      <c r="Q574" s="248"/>
      <c r="R574" s="248"/>
      <c r="S574" s="248"/>
      <c r="T574" s="248"/>
      <c r="U574" s="248"/>
      <c r="V574" s="248"/>
      <c r="W574" s="248"/>
      <c r="X574" s="248"/>
      <c r="Y574" s="248"/>
      <c r="Z574" s="248"/>
      <c r="AA574" s="248"/>
      <c r="AB574" s="248"/>
      <c r="AC574" s="248"/>
      <c r="AD574" s="248"/>
      <c r="AE574" s="248"/>
      <c r="AF574" s="248"/>
      <c r="AG574" s="248"/>
      <c r="AH574" s="248"/>
      <c r="AI574" s="248"/>
      <c r="AJ574" s="248"/>
    </row>
    <row r="575" spans="1:36" ht="12.75" hidden="1" customHeight="1" x14ac:dyDescent="0.2">
      <c r="A575" s="241"/>
      <c r="B575" s="242"/>
      <c r="C575" s="256" t="s">
        <v>551</v>
      </c>
      <c r="D575" s="244" t="s">
        <v>653</v>
      </c>
      <c r="E575" s="247">
        <v>0</v>
      </c>
      <c r="F575" s="247"/>
      <c r="G575" s="152">
        <f>SUM(F575,E575)</f>
        <v>0</v>
      </c>
      <c r="H575" s="245" t="s">
        <v>211</v>
      </c>
      <c r="I575" s="246"/>
      <c r="J575" s="247" t="s">
        <v>211</v>
      </c>
      <c r="K575" s="89">
        <f t="shared" si="103"/>
        <v>0</v>
      </c>
      <c r="L575" s="89">
        <f t="shared" si="104"/>
        <v>0</v>
      </c>
      <c r="M575" s="248"/>
      <c r="N575" s="248"/>
      <c r="O575" s="248"/>
      <c r="P575" s="248"/>
      <c r="Q575" s="248"/>
      <c r="R575" s="248"/>
      <c r="S575" s="248"/>
      <c r="T575" s="248"/>
      <c r="U575" s="248"/>
      <c r="V575" s="248"/>
      <c r="W575" s="248"/>
      <c r="X575" s="248"/>
      <c r="Y575" s="248"/>
      <c r="Z575" s="248"/>
      <c r="AA575" s="248"/>
      <c r="AB575" s="248"/>
      <c r="AC575" s="248"/>
      <c r="AD575" s="248"/>
      <c r="AE575" s="248"/>
      <c r="AF575" s="248"/>
      <c r="AG575" s="248"/>
      <c r="AH575" s="248"/>
      <c r="AI575" s="248"/>
      <c r="AJ575" s="248"/>
    </row>
    <row r="576" spans="1:36" ht="12.75" hidden="1" customHeight="1" x14ac:dyDescent="0.2">
      <c r="A576" s="230"/>
      <c r="B576" s="722" t="s">
        <v>654</v>
      </c>
      <c r="C576" s="711"/>
      <c r="D576" s="220" t="s">
        <v>655</v>
      </c>
      <c r="E576" s="222">
        <v>0</v>
      </c>
      <c r="F576" s="222">
        <f>SUM(F577:F579)</f>
        <v>0</v>
      </c>
      <c r="G576" s="223">
        <f>SUM(G577:G579)</f>
        <v>0</v>
      </c>
      <c r="H576" s="224" t="s">
        <v>614</v>
      </c>
      <c r="I576" s="225"/>
      <c r="J576" s="225" t="s">
        <v>614</v>
      </c>
      <c r="K576" s="89">
        <f t="shared" si="103"/>
        <v>0</v>
      </c>
      <c r="L576" s="89">
        <f t="shared" si="104"/>
        <v>0</v>
      </c>
      <c r="M576" s="11"/>
      <c r="N576" s="11"/>
      <c r="O576" s="11"/>
      <c r="P576" s="11"/>
      <c r="Q576" s="11"/>
      <c r="R576" s="11"/>
      <c r="S576" s="11"/>
      <c r="T576" s="11"/>
      <c r="U576" s="11"/>
      <c r="V576" s="11"/>
      <c r="W576" s="11"/>
      <c r="X576" s="11"/>
      <c r="Y576" s="11"/>
      <c r="Z576" s="11"/>
      <c r="AA576" s="11"/>
      <c r="AB576" s="11"/>
      <c r="AC576" s="11"/>
      <c r="AD576" s="11"/>
      <c r="AE576" s="11"/>
      <c r="AF576" s="11"/>
      <c r="AG576" s="11"/>
      <c r="AH576" s="11"/>
      <c r="AI576" s="11"/>
      <c r="AJ576" s="11"/>
    </row>
    <row r="577" spans="1:36" ht="12.75" hidden="1" customHeight="1" x14ac:dyDescent="0.2">
      <c r="A577" s="241"/>
      <c r="B577" s="242"/>
      <c r="C577" s="256" t="s">
        <v>549</v>
      </c>
      <c r="D577" s="244" t="s">
        <v>656</v>
      </c>
      <c r="E577" s="247">
        <v>0</v>
      </c>
      <c r="F577" s="247"/>
      <c r="G577" s="152">
        <f>SUM(F577,E577)</f>
        <v>0</v>
      </c>
      <c r="H577" s="262" t="s">
        <v>614</v>
      </c>
      <c r="I577" s="246"/>
      <c r="J577" s="263" t="s">
        <v>614</v>
      </c>
      <c r="K577" s="89">
        <f t="shared" si="103"/>
        <v>0</v>
      </c>
      <c r="L577" s="89">
        <f t="shared" si="104"/>
        <v>0</v>
      </c>
      <c r="M577" s="248"/>
      <c r="N577" s="248"/>
      <c r="O577" s="248"/>
      <c r="P577" s="248"/>
      <c r="Q577" s="248"/>
      <c r="R577" s="248"/>
      <c r="S577" s="248"/>
      <c r="T577" s="248"/>
      <c r="U577" s="248"/>
      <c r="V577" s="248"/>
      <c r="W577" s="248"/>
      <c r="X577" s="248"/>
      <c r="Y577" s="248"/>
      <c r="Z577" s="248"/>
      <c r="AA577" s="248"/>
      <c r="AB577" s="248"/>
      <c r="AC577" s="248"/>
      <c r="AD577" s="248"/>
      <c r="AE577" s="248"/>
      <c r="AF577" s="248"/>
      <c r="AG577" s="248"/>
      <c r="AH577" s="248"/>
      <c r="AI577" s="248"/>
      <c r="AJ577" s="248"/>
    </row>
    <row r="578" spans="1:36" ht="12.75" hidden="1" customHeight="1" x14ac:dyDescent="0.2">
      <c r="A578" s="241"/>
      <c r="B578" s="242"/>
      <c r="C578" s="256" t="s">
        <v>551</v>
      </c>
      <c r="D578" s="244" t="s">
        <v>657</v>
      </c>
      <c r="E578" s="247">
        <v>0</v>
      </c>
      <c r="F578" s="247"/>
      <c r="G578" s="152">
        <f>SUM(F578,E578)</f>
        <v>0</v>
      </c>
      <c r="H578" s="245" t="s">
        <v>614</v>
      </c>
      <c r="I578" s="246"/>
      <c r="J578" s="247" t="s">
        <v>614</v>
      </c>
      <c r="K578" s="89">
        <f t="shared" si="103"/>
        <v>0</v>
      </c>
      <c r="L578" s="89">
        <f t="shared" si="104"/>
        <v>0</v>
      </c>
      <c r="M578" s="248"/>
      <c r="N578" s="248"/>
      <c r="O578" s="248"/>
      <c r="P578" s="248"/>
      <c r="Q578" s="248"/>
      <c r="R578" s="248"/>
      <c r="S578" s="248"/>
      <c r="T578" s="248"/>
      <c r="U578" s="248"/>
      <c r="V578" s="248"/>
      <c r="W578" s="248"/>
      <c r="X578" s="248"/>
      <c r="Y578" s="248"/>
      <c r="Z578" s="248"/>
      <c r="AA578" s="248"/>
      <c r="AB578" s="248"/>
      <c r="AC578" s="248"/>
      <c r="AD578" s="248"/>
      <c r="AE578" s="248"/>
      <c r="AF578" s="248"/>
      <c r="AG578" s="248"/>
      <c r="AH578" s="248"/>
      <c r="AI578" s="248"/>
      <c r="AJ578" s="248"/>
    </row>
    <row r="579" spans="1:36" ht="12.75" hidden="1" customHeight="1" x14ac:dyDescent="0.2">
      <c r="A579" s="250"/>
      <c r="B579" s="251"/>
      <c r="C579" s="252" t="s">
        <v>553</v>
      </c>
      <c r="D579" s="244" t="s">
        <v>658</v>
      </c>
      <c r="E579" s="247">
        <v>0</v>
      </c>
      <c r="F579" s="247"/>
      <c r="G579" s="152">
        <f>SUM(F579,E579)</f>
        <v>0</v>
      </c>
      <c r="H579" s="253" t="s">
        <v>211</v>
      </c>
      <c r="I579" s="254"/>
      <c r="J579" s="255" t="s">
        <v>211</v>
      </c>
      <c r="K579" s="89">
        <f t="shared" si="103"/>
        <v>0</v>
      </c>
      <c r="L579" s="89">
        <f t="shared" si="104"/>
        <v>0</v>
      </c>
      <c r="M579" s="248"/>
      <c r="N579" s="248"/>
      <c r="O579" s="248"/>
      <c r="P579" s="248"/>
      <c r="Q579" s="248"/>
      <c r="R579" s="248"/>
      <c r="S579" s="248"/>
      <c r="T579" s="248"/>
      <c r="U579" s="248"/>
      <c r="V579" s="248"/>
      <c r="W579" s="248"/>
      <c r="X579" s="248"/>
      <c r="Y579" s="248"/>
      <c r="Z579" s="248"/>
      <c r="AA579" s="248"/>
      <c r="AB579" s="248"/>
      <c r="AC579" s="248"/>
      <c r="AD579" s="248"/>
      <c r="AE579" s="248"/>
      <c r="AF579" s="248"/>
      <c r="AG579" s="248"/>
      <c r="AH579" s="248"/>
      <c r="AI579" s="248"/>
      <c r="AJ579" s="248"/>
    </row>
    <row r="580" spans="1:36" ht="26.25" hidden="1" customHeight="1" x14ac:dyDescent="0.2">
      <c r="A580" s="723"/>
      <c r="B580" s="709"/>
      <c r="C580" s="717"/>
      <c r="D580" s="264"/>
      <c r="E580" s="266"/>
      <c r="F580" s="266"/>
      <c r="G580" s="152"/>
      <c r="H580" s="267"/>
      <c r="I580" s="268"/>
      <c r="J580" s="268"/>
      <c r="K580" s="89">
        <f t="shared" si="103"/>
        <v>0</v>
      </c>
      <c r="L580" s="89">
        <f t="shared" si="104"/>
        <v>0</v>
      </c>
      <c r="M580" s="11"/>
      <c r="N580" s="11"/>
      <c r="O580" s="11"/>
      <c r="P580" s="11"/>
      <c r="Q580" s="11"/>
      <c r="R580" s="11"/>
      <c r="S580" s="11"/>
      <c r="T580" s="11"/>
      <c r="U580" s="11"/>
      <c r="V580" s="11"/>
      <c r="W580" s="11"/>
      <c r="X580" s="11"/>
      <c r="Y580" s="11"/>
      <c r="Z580" s="11"/>
      <c r="AA580" s="11"/>
      <c r="AB580" s="11"/>
      <c r="AC580" s="11"/>
      <c r="AD580" s="11"/>
      <c r="AE580" s="11"/>
      <c r="AF580" s="11"/>
      <c r="AG580" s="11"/>
      <c r="AH580" s="11"/>
      <c r="AI580" s="11"/>
      <c r="AJ580" s="11"/>
    </row>
    <row r="581" spans="1:36" ht="12.75" hidden="1" customHeight="1" x14ac:dyDescent="0.2">
      <c r="A581" s="208"/>
      <c r="B581" s="178"/>
      <c r="C581" s="233"/>
      <c r="D581" s="234"/>
      <c r="E581" s="235"/>
      <c r="F581" s="235"/>
      <c r="G581" s="152"/>
      <c r="H581" s="236"/>
      <c r="I581" s="237"/>
      <c r="J581" s="237"/>
      <c r="K581" s="89">
        <f t="shared" si="103"/>
        <v>0</v>
      </c>
      <c r="L581" s="89">
        <f t="shared" si="104"/>
        <v>0</v>
      </c>
      <c r="M581" s="11"/>
      <c r="N581" s="11"/>
      <c r="O581" s="11"/>
      <c r="P581" s="11"/>
      <c r="Q581" s="63">
        <f>F582-G582</f>
        <v>-445427.29999999993</v>
      </c>
      <c r="R581" s="11"/>
      <c r="S581" s="11"/>
      <c r="T581" s="11"/>
      <c r="U581" s="11"/>
      <c r="V581" s="11"/>
      <c r="W581" s="11"/>
      <c r="X581" s="11"/>
      <c r="Y581" s="11"/>
      <c r="Z581" s="11"/>
      <c r="AA581" s="11"/>
      <c r="AB581" s="11"/>
      <c r="AC581" s="11"/>
      <c r="AD581" s="11"/>
      <c r="AE581" s="11"/>
      <c r="AF581" s="11"/>
      <c r="AG581" s="11"/>
      <c r="AH581" s="11"/>
      <c r="AI581" s="11"/>
      <c r="AJ581" s="11"/>
    </row>
    <row r="582" spans="1:36" ht="12.75" customHeight="1" x14ac:dyDescent="0.2">
      <c r="A582" s="269" t="s">
        <v>697</v>
      </c>
      <c r="B582" s="270"/>
      <c r="C582" s="271"/>
      <c r="D582" s="272"/>
      <c r="E582" s="274">
        <v>445427.29999999993</v>
      </c>
      <c r="F582" s="274">
        <f>SUM(F586,F631,F662,F870,F926)</f>
        <v>4273</v>
      </c>
      <c r="G582" s="275">
        <f>SUM(G586,G631,G662,G870,G926)</f>
        <v>449700.29999999993</v>
      </c>
      <c r="H582" s="276">
        <f>SUM(H586,H631,H662,H870,H926)</f>
        <v>6253</v>
      </c>
      <c r="I582" s="277">
        <f>SUM(I586,I631,I662,I870,I926)</f>
        <v>20769</v>
      </c>
      <c r="J582" s="277">
        <f>SUM(J586,J631,J662,J870,J926)</f>
        <v>6407</v>
      </c>
      <c r="K582" s="89">
        <f t="shared" si="103"/>
        <v>899400.59999999986</v>
      </c>
      <c r="L582" s="89">
        <f t="shared" si="104"/>
        <v>449700.29999999993</v>
      </c>
      <c r="M582" s="11"/>
      <c r="N582" s="11">
        <v>378643.1</v>
      </c>
      <c r="O582" s="11"/>
      <c r="P582" s="11"/>
      <c r="Q582" s="63">
        <f t="shared" ref="Q582:Q645" si="105">F583-G583</f>
        <v>0</v>
      </c>
      <c r="R582" s="11"/>
      <c r="S582" s="11"/>
      <c r="T582" s="11"/>
      <c r="U582" s="11"/>
      <c r="V582" s="11"/>
      <c r="W582" s="11"/>
      <c r="X582" s="11"/>
      <c r="Y582" s="11"/>
      <c r="Z582" s="11"/>
      <c r="AA582" s="11"/>
      <c r="AB582" s="11"/>
      <c r="AC582" s="11"/>
      <c r="AD582" s="11"/>
      <c r="AE582" s="11"/>
      <c r="AF582" s="11"/>
      <c r="AG582" s="11"/>
      <c r="AH582" s="11"/>
      <c r="AI582" s="11"/>
      <c r="AJ582" s="11"/>
    </row>
    <row r="583" spans="1:36" ht="12.75" hidden="1" customHeight="1" x14ac:dyDescent="0.2">
      <c r="A583" s="278"/>
      <c r="B583" s="279" t="s">
        <v>698</v>
      </c>
      <c r="C583" s="280"/>
      <c r="D583" s="281"/>
      <c r="E583" s="283"/>
      <c r="F583" s="283"/>
      <c r="G583" s="284"/>
      <c r="H583" s="285"/>
      <c r="I583" s="286"/>
      <c r="J583" s="286"/>
      <c r="K583" s="89">
        <f t="shared" si="103"/>
        <v>0</v>
      </c>
      <c r="L583" s="89">
        <f t="shared" si="104"/>
        <v>0</v>
      </c>
      <c r="M583" s="11"/>
      <c r="N583" s="11"/>
      <c r="O583" s="11"/>
      <c r="P583" s="11"/>
      <c r="Q583" s="63">
        <f t="shared" si="105"/>
        <v>-191731.80000000002</v>
      </c>
      <c r="R583" s="11"/>
      <c r="S583" s="11"/>
      <c r="T583" s="11"/>
      <c r="U583" s="11"/>
      <c r="V583" s="11"/>
      <c r="W583" s="11"/>
      <c r="X583" s="11"/>
      <c r="Y583" s="11"/>
      <c r="Z583" s="11"/>
      <c r="AA583" s="11"/>
      <c r="AB583" s="11"/>
      <c r="AC583" s="11"/>
      <c r="AD583" s="11"/>
      <c r="AE583" s="11"/>
      <c r="AF583" s="11"/>
      <c r="AG583" s="11"/>
      <c r="AH583" s="11"/>
      <c r="AI583" s="11"/>
      <c r="AJ583" s="11"/>
    </row>
    <row r="584" spans="1:36" ht="12.75" customHeight="1" x14ac:dyDescent="0.2">
      <c r="A584" s="269"/>
      <c r="B584" s="287" t="s">
        <v>699</v>
      </c>
      <c r="C584" s="288"/>
      <c r="D584" s="289"/>
      <c r="E584" s="291">
        <v>191731.8</v>
      </c>
      <c r="F584" s="291">
        <f>SUM(F591,F613,F628,F634,F642,F665,F724,F768,F837,F872,F910,F928,F933,F971)</f>
        <v>2643.8</v>
      </c>
      <c r="G584" s="292">
        <f>SUM(G591,G613,G628,G634,G642,G665,G724,G768,G837,G872,G910,G928,G933,G971)</f>
        <v>194375.6</v>
      </c>
      <c r="H584" s="293">
        <f>SUM(H591,H613,H628,H634,H642,H665,H724,H768,H837,H872,H910,H928,H933,H971)</f>
        <v>2682</v>
      </c>
      <c r="I584" s="294">
        <f>SUM(I591,I613,I628,I634,I642,I665,I724,I768,I837,I872,I910,I928,I933,I971)</f>
        <v>2712</v>
      </c>
      <c r="J584" s="294">
        <f>SUM(J591,J613,J628,J634,J642,J665,J724,J768,J837,J872,J910,J928,J933,J971)</f>
        <v>2748</v>
      </c>
      <c r="K584" s="89">
        <f t="shared" si="103"/>
        <v>388751.19999999995</v>
      </c>
      <c r="L584" s="89">
        <f t="shared" si="104"/>
        <v>194375.6</v>
      </c>
      <c r="M584" s="11"/>
      <c r="N584" s="11">
        <v>428898.1</v>
      </c>
      <c r="O584" s="11"/>
      <c r="P584" s="11"/>
      <c r="Q584" s="63">
        <f t="shared" si="105"/>
        <v>-253695.49999999997</v>
      </c>
      <c r="R584" s="11"/>
      <c r="S584" s="11"/>
      <c r="T584" s="11"/>
      <c r="U584" s="11"/>
      <c r="V584" s="11"/>
      <c r="W584" s="11"/>
      <c r="X584" s="11"/>
      <c r="Y584" s="11"/>
      <c r="Z584" s="11"/>
      <c r="AA584" s="11"/>
      <c r="AB584" s="11"/>
      <c r="AC584" s="11"/>
      <c r="AD584" s="11"/>
      <c r="AE584" s="11"/>
      <c r="AF584" s="11"/>
      <c r="AG584" s="11"/>
      <c r="AH584" s="11"/>
      <c r="AI584" s="11"/>
      <c r="AJ584" s="11"/>
    </row>
    <row r="585" spans="1:36" ht="12.75" customHeight="1" x14ac:dyDescent="0.2">
      <c r="A585" s="269"/>
      <c r="B585" s="287" t="s">
        <v>700</v>
      </c>
      <c r="C585" s="288"/>
      <c r="D585" s="289"/>
      <c r="E585" s="296">
        <v>253695.5</v>
      </c>
      <c r="F585" s="296">
        <f>SUM(F597,F614,F635,F643,F666,F725,F769,F838,F873,F929,F934,F972,F911)</f>
        <v>1629.1999999999998</v>
      </c>
      <c r="G585" s="292">
        <f>SUM(G597,G614,G635,G643,G666,G725,G769,G838,G873,G929,G934,G972,G911)</f>
        <v>255324.69999999998</v>
      </c>
      <c r="H585" s="293">
        <f>SUM(H597,H614,H635,H643,H666,H725,H769,H838,H873,H929,H934,H972,H911)</f>
        <v>3571</v>
      </c>
      <c r="I585" s="294">
        <f>SUM(I597,I614,I635,I643,I666,I725,I769,I838,I873,I929,I934,I972,I911)</f>
        <v>10149</v>
      </c>
      <c r="J585" s="294">
        <f>SUM(J597,J614,J635,J643,J666,J725,J769,J838,J873,J929,J934,J972,J911)</f>
        <v>3659</v>
      </c>
      <c r="K585" s="89">
        <f t="shared" si="103"/>
        <v>510649.4</v>
      </c>
      <c r="L585" s="89">
        <f t="shared" si="104"/>
        <v>255324.69999999998</v>
      </c>
      <c r="M585" s="11"/>
      <c r="N585" s="63">
        <f>N582-N584</f>
        <v>-50255</v>
      </c>
      <c r="O585" s="11"/>
      <c r="P585" s="11"/>
      <c r="Q585" s="63">
        <f t="shared" si="105"/>
        <v>-45523.200000000004</v>
      </c>
      <c r="R585" s="11"/>
      <c r="S585" s="11"/>
      <c r="T585" s="11"/>
      <c r="U585" s="11"/>
      <c r="V585" s="11"/>
      <c r="W585" s="11"/>
      <c r="X585" s="11"/>
      <c r="Y585" s="11"/>
      <c r="Z585" s="11"/>
      <c r="AA585" s="11"/>
      <c r="AB585" s="11"/>
      <c r="AC585" s="11"/>
      <c r="AD585" s="11"/>
      <c r="AE585" s="11"/>
      <c r="AF585" s="11"/>
      <c r="AG585" s="11"/>
      <c r="AH585" s="11"/>
      <c r="AI585" s="11"/>
      <c r="AJ585" s="11"/>
    </row>
    <row r="586" spans="1:36" ht="12.75" customHeight="1" x14ac:dyDescent="0.2">
      <c r="A586" s="269" t="s">
        <v>701</v>
      </c>
      <c r="B586" s="270"/>
      <c r="C586" s="271"/>
      <c r="D586" s="272"/>
      <c r="E586" s="298">
        <v>45523.200000000004</v>
      </c>
      <c r="F586" s="298">
        <f>SUM(F587,F611,F626)</f>
        <v>300</v>
      </c>
      <c r="G586" s="275">
        <f>SUM(G587,G611,G626)</f>
        <v>45823.200000000004</v>
      </c>
      <c r="H586" s="276">
        <f>SUM(H587,H611,H626)</f>
        <v>-131</v>
      </c>
      <c r="I586" s="277">
        <f>SUM(I587,I611,I626)</f>
        <v>-133</v>
      </c>
      <c r="J586" s="277">
        <f>SUM(J587,J611,J626)</f>
        <v>-134</v>
      </c>
      <c r="K586" s="89">
        <f t="shared" si="103"/>
        <v>91646.400000000009</v>
      </c>
      <c r="L586" s="89">
        <f t="shared" si="104"/>
        <v>45823.200000000004</v>
      </c>
      <c r="M586" s="11"/>
      <c r="N586" s="11">
        <v>3800</v>
      </c>
      <c r="O586" s="11"/>
      <c r="P586" s="11"/>
      <c r="Q586" s="63">
        <f t="shared" si="105"/>
        <v>-42185.200000000004</v>
      </c>
      <c r="R586" s="11"/>
      <c r="S586" s="11"/>
      <c r="T586" s="11"/>
      <c r="U586" s="11"/>
      <c r="V586" s="11"/>
      <c r="W586" s="11"/>
      <c r="X586" s="11"/>
      <c r="Y586" s="11"/>
      <c r="Z586" s="11"/>
      <c r="AA586" s="11"/>
      <c r="AB586" s="11"/>
      <c r="AC586" s="11"/>
      <c r="AD586" s="11"/>
      <c r="AE586" s="11"/>
      <c r="AF586" s="11"/>
      <c r="AG586" s="11"/>
      <c r="AH586" s="11"/>
      <c r="AI586" s="11"/>
      <c r="AJ586" s="11"/>
    </row>
    <row r="587" spans="1:36" ht="12.75" customHeight="1" x14ac:dyDescent="0.2">
      <c r="A587" s="269" t="s">
        <v>702</v>
      </c>
      <c r="B587" s="270"/>
      <c r="C587" s="271"/>
      <c r="D587" s="272"/>
      <c r="E587" s="298">
        <v>42185.200000000004</v>
      </c>
      <c r="F587" s="298">
        <f t="shared" ref="F587:J588" si="106">SUM(F588)</f>
        <v>300</v>
      </c>
      <c r="G587" s="275">
        <f t="shared" si="106"/>
        <v>42485.200000000004</v>
      </c>
      <c r="H587" s="276">
        <f t="shared" si="106"/>
        <v>-131</v>
      </c>
      <c r="I587" s="277">
        <f t="shared" si="106"/>
        <v>-133</v>
      </c>
      <c r="J587" s="277">
        <f t="shared" si="106"/>
        <v>-134</v>
      </c>
      <c r="K587" s="89">
        <f t="shared" si="103"/>
        <v>84970.400000000009</v>
      </c>
      <c r="L587" s="89">
        <f t="shared" si="104"/>
        <v>42485.200000000004</v>
      </c>
      <c r="M587" s="11"/>
      <c r="N587" s="63">
        <f>N585+N586</f>
        <v>-46455</v>
      </c>
      <c r="O587" s="11"/>
      <c r="P587" s="11"/>
      <c r="Q587" s="63">
        <f t="shared" si="105"/>
        <v>-42185.200000000004</v>
      </c>
      <c r="R587" s="11"/>
      <c r="S587" s="11"/>
      <c r="T587" s="11"/>
      <c r="U587" s="11"/>
      <c r="V587" s="11"/>
      <c r="W587" s="11"/>
      <c r="X587" s="11"/>
      <c r="Y587" s="11"/>
      <c r="Z587" s="11"/>
      <c r="AA587" s="11"/>
      <c r="AB587" s="11"/>
      <c r="AC587" s="11"/>
      <c r="AD587" s="11"/>
      <c r="AE587" s="11"/>
      <c r="AF587" s="11"/>
      <c r="AG587" s="11"/>
      <c r="AH587" s="11"/>
      <c r="AI587" s="11"/>
      <c r="AJ587" s="11"/>
    </row>
    <row r="588" spans="1:36" ht="12.75" customHeight="1" x14ac:dyDescent="0.2">
      <c r="A588" s="299" t="s">
        <v>703</v>
      </c>
      <c r="B588" s="300"/>
      <c r="C588" s="301"/>
      <c r="D588" s="302"/>
      <c r="E588" s="304">
        <v>42185.200000000004</v>
      </c>
      <c r="F588" s="304">
        <f t="shared" si="106"/>
        <v>300</v>
      </c>
      <c r="G588" s="305">
        <f t="shared" si="106"/>
        <v>42485.200000000004</v>
      </c>
      <c r="H588" s="306">
        <f t="shared" si="106"/>
        <v>-131</v>
      </c>
      <c r="I588" s="307">
        <f t="shared" si="106"/>
        <v>-133</v>
      </c>
      <c r="J588" s="307">
        <f t="shared" si="106"/>
        <v>-134</v>
      </c>
      <c r="K588" s="89">
        <f t="shared" si="103"/>
        <v>84970.400000000009</v>
      </c>
      <c r="L588" s="89">
        <f t="shared" si="104"/>
        <v>42485.200000000004</v>
      </c>
      <c r="M588" s="11"/>
      <c r="N588" s="11"/>
      <c r="O588" s="11"/>
      <c r="P588" s="11"/>
      <c r="Q588" s="63">
        <f t="shared" si="105"/>
        <v>-42185.200000000004</v>
      </c>
      <c r="R588" s="11"/>
      <c r="S588" s="11"/>
      <c r="T588" s="11"/>
      <c r="U588" s="11"/>
      <c r="V588" s="11"/>
      <c r="W588" s="11"/>
      <c r="X588" s="11"/>
      <c r="Y588" s="11"/>
      <c r="Z588" s="11"/>
      <c r="AA588" s="11"/>
      <c r="AB588" s="11"/>
      <c r="AC588" s="11"/>
      <c r="AD588" s="11"/>
      <c r="AE588" s="11"/>
      <c r="AF588" s="11"/>
      <c r="AG588" s="11"/>
      <c r="AH588" s="11"/>
      <c r="AI588" s="11"/>
      <c r="AJ588" s="11"/>
    </row>
    <row r="589" spans="1:36" ht="12.75" customHeight="1" x14ac:dyDescent="0.2">
      <c r="A589" s="308" t="s">
        <v>704</v>
      </c>
      <c r="B589" s="309"/>
      <c r="C589" s="310"/>
      <c r="D589" s="311">
        <v>51020103</v>
      </c>
      <c r="E589" s="313">
        <v>42185.200000000004</v>
      </c>
      <c r="F589" s="313">
        <f>SUM(F591,F597)</f>
        <v>300</v>
      </c>
      <c r="G589" s="314">
        <f>SUM(G591,G597)</f>
        <v>42485.200000000004</v>
      </c>
      <c r="H589" s="315">
        <f>SUM(H591,H597)</f>
        <v>-131</v>
      </c>
      <c r="I589" s="316">
        <f>SUM(I591,I597)</f>
        <v>-133</v>
      </c>
      <c r="J589" s="316">
        <f>SUM(J591,J597)</f>
        <v>-134</v>
      </c>
      <c r="K589" s="89">
        <f t="shared" si="103"/>
        <v>84970.400000000009</v>
      </c>
      <c r="L589" s="89">
        <f t="shared" si="104"/>
        <v>42485.200000000004</v>
      </c>
      <c r="M589" s="11"/>
      <c r="N589" s="11"/>
      <c r="O589" s="11"/>
      <c r="P589" s="11"/>
      <c r="Q589" s="63">
        <f t="shared" si="105"/>
        <v>0</v>
      </c>
      <c r="R589" s="11"/>
      <c r="S589" s="11"/>
      <c r="T589" s="11"/>
      <c r="U589" s="11"/>
      <c r="V589" s="11"/>
      <c r="W589" s="11"/>
      <c r="X589" s="11"/>
      <c r="Y589" s="11"/>
      <c r="Z589" s="11"/>
      <c r="AA589" s="11"/>
      <c r="AB589" s="11"/>
      <c r="AC589" s="11"/>
      <c r="AD589" s="11"/>
      <c r="AE589" s="11"/>
      <c r="AF589" s="11"/>
      <c r="AG589" s="11"/>
      <c r="AH589" s="11"/>
      <c r="AI589" s="11"/>
      <c r="AJ589" s="11"/>
    </row>
    <row r="590" spans="1:36" ht="12.75" hidden="1" customHeight="1" x14ac:dyDescent="0.2">
      <c r="A590" s="317" t="s">
        <v>698</v>
      </c>
      <c r="B590" s="318"/>
      <c r="C590" s="679"/>
      <c r="D590" s="319"/>
      <c r="E590" s="321"/>
      <c r="F590" s="321"/>
      <c r="G590" s="322"/>
      <c r="H590" s="323">
        <f>ROUND(F590*H$7, )</f>
        <v>0</v>
      </c>
      <c r="I590" s="324">
        <f>ROUND(H590*I$7, )</f>
        <v>0</v>
      </c>
      <c r="J590" s="324">
        <f>ROUND(I590*J$7, )</f>
        <v>0</v>
      </c>
      <c r="K590" s="89">
        <f t="shared" si="103"/>
        <v>0</v>
      </c>
      <c r="L590" s="89">
        <f t="shared" si="104"/>
        <v>0</v>
      </c>
      <c r="M590" s="11"/>
      <c r="N590" s="11"/>
      <c r="O590" s="11"/>
      <c r="P590" s="11"/>
      <c r="Q590" s="63">
        <f t="shared" si="105"/>
        <v>-40180.800000000003</v>
      </c>
      <c r="R590" s="11"/>
      <c r="S590" s="11"/>
      <c r="T590" s="11"/>
      <c r="U590" s="11"/>
      <c r="V590" s="11"/>
      <c r="W590" s="11"/>
      <c r="X590" s="11"/>
      <c r="Y590" s="11"/>
      <c r="Z590" s="11"/>
      <c r="AA590" s="11"/>
      <c r="AB590" s="11"/>
      <c r="AC590" s="11"/>
      <c r="AD590" s="11"/>
      <c r="AE590" s="11"/>
      <c r="AF590" s="11"/>
      <c r="AG590" s="11"/>
      <c r="AH590" s="11"/>
      <c r="AI590" s="11"/>
      <c r="AJ590" s="11"/>
    </row>
    <row r="591" spans="1:36" ht="12.75" customHeight="1" x14ac:dyDescent="0.2">
      <c r="A591" s="317" t="s">
        <v>699</v>
      </c>
      <c r="B591" s="318"/>
      <c r="C591" s="679"/>
      <c r="D591" s="325"/>
      <c r="E591" s="327">
        <v>40180.800000000003</v>
      </c>
      <c r="F591" s="327">
        <f>F592+F594+F595+F596</f>
        <v>-129.19999999999999</v>
      </c>
      <c r="G591" s="322">
        <f>G592+G594+G595+G596</f>
        <v>40051.600000000006</v>
      </c>
      <c r="H591" s="328">
        <f>SUM(H592,H609)</f>
        <v>-131</v>
      </c>
      <c r="I591" s="329">
        <f>SUM(I592,I609)</f>
        <v>-133</v>
      </c>
      <c r="J591" s="329">
        <f>SUM(J592,J609)</f>
        <v>-134</v>
      </c>
      <c r="K591" s="89">
        <f t="shared" si="103"/>
        <v>80103.200000000012</v>
      </c>
      <c r="L591" s="89">
        <f t="shared" si="104"/>
        <v>40051.600000000006</v>
      </c>
      <c r="M591" s="11"/>
      <c r="N591" s="11"/>
      <c r="O591" s="11"/>
      <c r="P591" s="11"/>
      <c r="Q591" s="63">
        <f t="shared" si="105"/>
        <v>-40180.800000000003</v>
      </c>
      <c r="R591" s="11"/>
      <c r="S591" s="11"/>
      <c r="T591" s="11"/>
      <c r="U591" s="11"/>
      <c r="V591" s="11"/>
      <c r="W591" s="11"/>
      <c r="X591" s="11"/>
      <c r="Y591" s="11"/>
      <c r="Z591" s="11"/>
      <c r="AA591" s="11"/>
      <c r="AB591" s="11"/>
      <c r="AC591" s="11"/>
      <c r="AD591" s="11"/>
      <c r="AE591" s="11"/>
      <c r="AF591" s="11"/>
      <c r="AG591" s="11"/>
      <c r="AH591" s="11"/>
      <c r="AI591" s="11"/>
      <c r="AJ591" s="11"/>
    </row>
    <row r="592" spans="1:36" ht="15" customHeight="1" x14ac:dyDescent="0.25">
      <c r="A592" s="317"/>
      <c r="B592" s="724" t="s">
        <v>705</v>
      </c>
      <c r="C592" s="717"/>
      <c r="D592" s="325"/>
      <c r="E592" s="327">
        <v>40180.800000000003</v>
      </c>
      <c r="F592" s="327">
        <v>-129.19999999999999</v>
      </c>
      <c r="G592" s="322">
        <f>SUM(F592,E592)</f>
        <v>40051.600000000006</v>
      </c>
      <c r="H592" s="330">
        <f>ROUND(F592*H$7, )</f>
        <v>-131</v>
      </c>
      <c r="I592" s="331">
        <f>ROUND(F592*I$7, )</f>
        <v>-133</v>
      </c>
      <c r="J592" s="331">
        <f>ROUND(F592*J$7, )</f>
        <v>-134</v>
      </c>
      <c r="K592" s="89">
        <f t="shared" si="103"/>
        <v>80103.200000000012</v>
      </c>
      <c r="L592" s="89">
        <f t="shared" si="104"/>
        <v>40051.600000000006</v>
      </c>
      <c r="M592" s="332">
        <v>0.25</v>
      </c>
      <c r="N592" s="11">
        <v>1250</v>
      </c>
      <c r="O592" s="11">
        <f>N592*1.25</f>
        <v>1562.5</v>
      </c>
      <c r="P592" s="11">
        <f>O592*11</f>
        <v>17187.5</v>
      </c>
      <c r="Q592" s="63">
        <f t="shared" si="105"/>
        <v>0</v>
      </c>
      <c r="R592" s="11"/>
      <c r="S592" s="11"/>
      <c r="T592" s="11"/>
      <c r="U592" s="11"/>
      <c r="V592" s="11"/>
      <c r="W592" s="11"/>
      <c r="X592" s="11"/>
      <c r="Y592" s="11"/>
      <c r="Z592" s="11"/>
      <c r="AA592" s="11"/>
      <c r="AB592" s="11"/>
      <c r="AC592" s="11"/>
      <c r="AD592" s="11"/>
      <c r="AE592" s="11"/>
      <c r="AF592" s="11"/>
      <c r="AG592" s="11"/>
      <c r="AH592" s="11"/>
      <c r="AI592" s="11"/>
      <c r="AJ592" s="11"/>
    </row>
    <row r="593" spans="1:36" ht="12.75" hidden="1" customHeight="1" x14ac:dyDescent="0.2">
      <c r="A593" s="317"/>
      <c r="B593" s="333" t="s">
        <v>706</v>
      </c>
      <c r="C593" s="334"/>
      <c r="D593" s="325"/>
      <c r="E593" s="327">
        <v>0</v>
      </c>
      <c r="F593" s="327"/>
      <c r="G593" s="322">
        <f>SUM(F593,E593)</f>
        <v>0</v>
      </c>
      <c r="H593" s="330"/>
      <c r="I593" s="331"/>
      <c r="J593" s="331"/>
      <c r="K593" s="89">
        <f t="shared" si="103"/>
        <v>0</v>
      </c>
      <c r="L593" s="89">
        <f t="shared" si="104"/>
        <v>0</v>
      </c>
      <c r="M593" s="11">
        <v>0.2</v>
      </c>
      <c r="N593" s="11">
        <v>5290</v>
      </c>
      <c r="O593" s="11"/>
      <c r="P593" s="11">
        <f>P592+O592</f>
        <v>18750</v>
      </c>
      <c r="Q593" s="63">
        <f t="shared" si="105"/>
        <v>0</v>
      </c>
      <c r="R593" s="11"/>
      <c r="S593" s="11"/>
      <c r="T593" s="11"/>
      <c r="U593" s="11"/>
      <c r="V593" s="11"/>
      <c r="W593" s="11"/>
      <c r="X593" s="11"/>
      <c r="Y593" s="11"/>
      <c r="Z593" s="11"/>
      <c r="AA593" s="11"/>
      <c r="AB593" s="11"/>
      <c r="AC593" s="11"/>
      <c r="AD593" s="11"/>
      <c r="AE593" s="11"/>
      <c r="AF593" s="11"/>
      <c r="AG593" s="11"/>
      <c r="AH593" s="11"/>
      <c r="AI593" s="11"/>
      <c r="AJ593" s="11"/>
    </row>
    <row r="594" spans="1:36" ht="12.75" hidden="1" customHeight="1" x14ac:dyDescent="0.2">
      <c r="A594" s="317"/>
      <c r="B594" s="724" t="s">
        <v>707</v>
      </c>
      <c r="C594" s="717"/>
      <c r="D594" s="319"/>
      <c r="E594" s="327">
        <v>0</v>
      </c>
      <c r="F594" s="327"/>
      <c r="G594" s="322">
        <f>SUM(F594,E594)</f>
        <v>0</v>
      </c>
      <c r="H594" s="335"/>
      <c r="I594" s="336"/>
      <c r="J594" s="336"/>
      <c r="K594" s="89">
        <f t="shared" si="103"/>
        <v>0</v>
      </c>
      <c r="L594" s="89">
        <f t="shared" si="104"/>
        <v>0</v>
      </c>
      <c r="M594" s="11"/>
      <c r="N594" s="11"/>
      <c r="O594" s="11"/>
      <c r="P594" s="11"/>
      <c r="Q594" s="63">
        <f t="shared" si="105"/>
        <v>0</v>
      </c>
      <c r="R594" s="11"/>
      <c r="S594" s="11"/>
      <c r="T594" s="11"/>
      <c r="U594" s="11"/>
      <c r="V594" s="11"/>
      <c r="W594" s="11"/>
      <c r="X594" s="11"/>
      <c r="Y594" s="11"/>
      <c r="Z594" s="11"/>
      <c r="AA594" s="11"/>
      <c r="AB594" s="11"/>
      <c r="AC594" s="11"/>
      <c r="AD594" s="11"/>
      <c r="AE594" s="11"/>
      <c r="AF594" s="11"/>
      <c r="AG594" s="11"/>
      <c r="AH594" s="11"/>
      <c r="AI594" s="11"/>
      <c r="AJ594" s="11"/>
    </row>
    <row r="595" spans="1:36" ht="26.25" hidden="1" customHeight="1" x14ac:dyDescent="0.2">
      <c r="A595" s="317"/>
      <c r="B595" s="724" t="s">
        <v>708</v>
      </c>
      <c r="C595" s="717"/>
      <c r="D595" s="319"/>
      <c r="E595" s="327">
        <v>0</v>
      </c>
      <c r="F595" s="327"/>
      <c r="G595" s="322">
        <f>SUM(F595,E595)</f>
        <v>0</v>
      </c>
      <c r="H595" s="335"/>
      <c r="I595" s="336"/>
      <c r="J595" s="336"/>
      <c r="K595" s="89"/>
      <c r="L595" s="89">
        <f t="shared" si="104"/>
        <v>0</v>
      </c>
      <c r="M595" s="11"/>
      <c r="N595" s="11"/>
      <c r="O595" s="11"/>
      <c r="P595" s="11"/>
      <c r="Q595" s="63">
        <f t="shared" si="105"/>
        <v>0</v>
      </c>
      <c r="R595" s="11"/>
      <c r="S595" s="11"/>
      <c r="T595" s="11"/>
      <c r="U595" s="11"/>
      <c r="V595" s="11"/>
      <c r="W595" s="11"/>
      <c r="X595" s="11"/>
      <c r="Y595" s="11"/>
      <c r="Z595" s="11"/>
      <c r="AA595" s="11"/>
      <c r="AB595" s="11"/>
      <c r="AC595" s="11"/>
      <c r="AD595" s="11"/>
      <c r="AE595" s="11"/>
      <c r="AF595" s="11"/>
      <c r="AG595" s="11"/>
      <c r="AH595" s="11"/>
      <c r="AI595" s="11"/>
      <c r="AJ595" s="11"/>
    </row>
    <row r="596" spans="1:36" ht="12.75" hidden="1" customHeight="1" x14ac:dyDescent="0.2">
      <c r="A596" s="317"/>
      <c r="B596" s="724" t="s">
        <v>709</v>
      </c>
      <c r="C596" s="717"/>
      <c r="D596" s="325"/>
      <c r="E596" s="648">
        <v>0</v>
      </c>
      <c r="F596" s="648"/>
      <c r="G596" s="322">
        <f>SUM(F596,E596)</f>
        <v>0</v>
      </c>
      <c r="H596" s="330"/>
      <c r="I596" s="331"/>
      <c r="J596" s="331"/>
      <c r="K596" s="89">
        <f>SUM(E596:G596)</f>
        <v>0</v>
      </c>
      <c r="L596" s="89">
        <f t="shared" si="104"/>
        <v>0</v>
      </c>
      <c r="M596" s="11"/>
      <c r="N596" s="11"/>
      <c r="O596" s="11"/>
      <c r="P596" s="11">
        <v>18000</v>
      </c>
      <c r="Q596" s="63">
        <f t="shared" si="105"/>
        <v>-2004.3999999999999</v>
      </c>
      <c r="R596" s="11"/>
      <c r="S596" s="11"/>
      <c r="T596" s="11"/>
      <c r="U596" s="11"/>
      <c r="V596" s="11"/>
      <c r="W596" s="11"/>
      <c r="X596" s="11"/>
      <c r="Y596" s="11"/>
      <c r="Z596" s="11"/>
      <c r="AA596" s="11"/>
      <c r="AB596" s="11"/>
      <c r="AC596" s="11"/>
      <c r="AD596" s="11"/>
      <c r="AE596" s="11"/>
      <c r="AF596" s="11"/>
      <c r="AG596" s="11"/>
      <c r="AH596" s="11"/>
      <c r="AI596" s="11"/>
      <c r="AJ596" s="11"/>
    </row>
    <row r="597" spans="1:36" ht="12.75" customHeight="1" x14ac:dyDescent="0.2">
      <c r="A597" s="317" t="s">
        <v>700</v>
      </c>
      <c r="B597" s="318"/>
      <c r="C597" s="679"/>
      <c r="D597" s="325"/>
      <c r="E597" s="338">
        <v>2004.4</v>
      </c>
      <c r="F597" s="338">
        <f>SUM(F599,F601,F602,F603,F605)</f>
        <v>429.2</v>
      </c>
      <c r="G597" s="322">
        <f>SUM(G599,G601,G602,G603,G605)</f>
        <v>2433.6</v>
      </c>
      <c r="H597" s="339">
        <f>SUM(H599:H606,H610)</f>
        <v>0</v>
      </c>
      <c r="I597" s="340">
        <f>SUM(I599:I606,I610)</f>
        <v>0</v>
      </c>
      <c r="J597" s="340">
        <f>SUM(J599:J606,J610)</f>
        <v>0</v>
      </c>
      <c r="K597" s="89">
        <f>SUM(E597:G597)</f>
        <v>4867.2</v>
      </c>
      <c r="L597" s="89">
        <f t="shared" si="104"/>
        <v>2433.6</v>
      </c>
      <c r="M597" s="11"/>
      <c r="N597" s="11"/>
      <c r="O597" s="11"/>
      <c r="P597" s="11"/>
      <c r="Q597" s="63">
        <f t="shared" si="105"/>
        <v>0</v>
      </c>
      <c r="R597" s="11"/>
      <c r="S597" s="11"/>
      <c r="T597" s="11"/>
      <c r="U597" s="11"/>
      <c r="V597" s="11"/>
      <c r="W597" s="11"/>
      <c r="X597" s="11"/>
      <c r="Y597" s="11"/>
      <c r="Z597" s="11"/>
      <c r="AA597" s="11"/>
      <c r="AB597" s="11"/>
      <c r="AC597" s="11"/>
      <c r="AD597" s="11"/>
      <c r="AE597" s="11"/>
      <c r="AF597" s="11"/>
      <c r="AG597" s="11"/>
      <c r="AH597" s="11"/>
      <c r="AI597" s="11"/>
      <c r="AJ597" s="11"/>
    </row>
    <row r="598" spans="1:36" ht="12.75" hidden="1" customHeight="1" x14ac:dyDescent="0.2">
      <c r="A598" s="317"/>
      <c r="B598" s="341" t="s">
        <v>710</v>
      </c>
      <c r="C598" s="679"/>
      <c r="D598" s="319"/>
      <c r="E598" s="321"/>
      <c r="F598" s="321"/>
      <c r="G598" s="322"/>
      <c r="H598" s="323"/>
      <c r="I598" s="324"/>
      <c r="J598" s="324"/>
      <c r="K598" s="89">
        <f>SUM(E598:G598)</f>
        <v>0</v>
      </c>
      <c r="L598" s="89">
        <f t="shared" si="104"/>
        <v>0</v>
      </c>
      <c r="M598" s="11"/>
      <c r="N598" s="11"/>
      <c r="O598" s="11"/>
      <c r="P598" s="11"/>
      <c r="Q598" s="63">
        <f t="shared" si="105"/>
        <v>-828.39999999999986</v>
      </c>
      <c r="R598" s="11"/>
      <c r="S598" s="11"/>
      <c r="T598" s="11"/>
      <c r="U598" s="11"/>
      <c r="V598" s="11"/>
      <c r="W598" s="11"/>
      <c r="X598" s="11"/>
      <c r="Y598" s="11"/>
      <c r="Z598" s="11"/>
      <c r="AA598" s="11"/>
      <c r="AB598" s="11"/>
      <c r="AC598" s="11"/>
      <c r="AD598" s="11"/>
      <c r="AE598" s="11"/>
      <c r="AF598" s="11"/>
      <c r="AG598" s="11"/>
      <c r="AH598" s="11"/>
      <c r="AI598" s="11"/>
      <c r="AJ598" s="11"/>
    </row>
    <row r="599" spans="1:36" ht="12.75" customHeight="1" x14ac:dyDescent="0.2">
      <c r="A599" s="317"/>
      <c r="B599" s="341" t="s">
        <v>711</v>
      </c>
      <c r="C599" s="679"/>
      <c r="D599" s="325"/>
      <c r="E599" s="327">
        <v>828.4</v>
      </c>
      <c r="F599" s="327">
        <v>429.2</v>
      </c>
      <c r="G599" s="322">
        <f t="shared" ref="G599:G606" si="107">SUM(F599,E599)</f>
        <v>1257.5999999999999</v>
      </c>
      <c r="H599" s="330"/>
      <c r="I599" s="331"/>
      <c r="J599" s="331"/>
      <c r="K599" s="89">
        <f>SUM(E599:G599)</f>
        <v>2515.1999999999998</v>
      </c>
      <c r="L599" s="89">
        <f t="shared" si="104"/>
        <v>1257.5999999999999</v>
      </c>
      <c r="M599" s="11"/>
      <c r="N599" s="11"/>
      <c r="O599" s="11"/>
      <c r="P599" s="11"/>
      <c r="Q599" s="63">
        <f t="shared" si="105"/>
        <v>0</v>
      </c>
      <c r="R599" s="11"/>
      <c r="S599" s="11"/>
      <c r="T599" s="11"/>
      <c r="U599" s="11"/>
      <c r="V599" s="11"/>
      <c r="W599" s="11"/>
      <c r="X599" s="11"/>
      <c r="Y599" s="11"/>
      <c r="Z599" s="11"/>
      <c r="AA599" s="11"/>
      <c r="AB599" s="11"/>
      <c r="AC599" s="11"/>
      <c r="AD599" s="11"/>
      <c r="AE599" s="11"/>
      <c r="AF599" s="11"/>
      <c r="AG599" s="11"/>
      <c r="AH599" s="11"/>
      <c r="AI599" s="11"/>
      <c r="AJ599" s="11"/>
    </row>
    <row r="600" spans="1:36" ht="12.75" hidden="1" customHeight="1" x14ac:dyDescent="0.2">
      <c r="A600" s="317"/>
      <c r="B600" s="333" t="s">
        <v>712</v>
      </c>
      <c r="C600" s="334"/>
      <c r="D600" s="325"/>
      <c r="E600" s="327">
        <v>0</v>
      </c>
      <c r="F600" s="327"/>
      <c r="G600" s="322">
        <f t="shared" si="107"/>
        <v>0</v>
      </c>
      <c r="H600" s="330"/>
      <c r="I600" s="331"/>
      <c r="J600" s="331"/>
      <c r="K600" s="89">
        <f>SUM(E600:G600)</f>
        <v>0</v>
      </c>
      <c r="L600" s="89">
        <f t="shared" si="104"/>
        <v>0</v>
      </c>
      <c r="M600" s="11"/>
      <c r="N600" s="11"/>
      <c r="O600" s="11"/>
      <c r="P600" s="11"/>
      <c r="Q600" s="63">
        <f t="shared" si="105"/>
        <v>-827</v>
      </c>
      <c r="R600" s="11"/>
      <c r="S600" s="11"/>
      <c r="T600" s="11"/>
      <c r="U600" s="11"/>
      <c r="V600" s="11"/>
      <c r="W600" s="11"/>
      <c r="X600" s="11"/>
      <c r="Y600" s="11"/>
      <c r="Z600" s="11"/>
      <c r="AA600" s="11"/>
      <c r="AB600" s="11"/>
      <c r="AC600" s="11"/>
      <c r="AD600" s="11"/>
      <c r="AE600" s="11"/>
      <c r="AF600" s="11"/>
      <c r="AG600" s="11"/>
      <c r="AH600" s="11"/>
      <c r="AI600" s="11"/>
      <c r="AJ600" s="11"/>
    </row>
    <row r="601" spans="1:36" ht="38.25" customHeight="1" x14ac:dyDescent="0.2">
      <c r="A601" s="317"/>
      <c r="B601" s="724" t="s">
        <v>713</v>
      </c>
      <c r="C601" s="717"/>
      <c r="D601" s="325"/>
      <c r="E601" s="327">
        <v>827</v>
      </c>
      <c r="F601" s="327"/>
      <c r="G601" s="322">
        <f t="shared" si="107"/>
        <v>827</v>
      </c>
      <c r="H601" s="330"/>
      <c r="I601" s="331"/>
      <c r="J601" s="331"/>
      <c r="K601" s="89"/>
      <c r="L601" s="89">
        <f t="shared" si="104"/>
        <v>827</v>
      </c>
      <c r="M601" s="11"/>
      <c r="N601" s="11"/>
      <c r="O601" s="11"/>
      <c r="P601" s="11"/>
      <c r="Q601" s="63">
        <f t="shared" si="105"/>
        <v>0</v>
      </c>
      <c r="R601" s="11"/>
      <c r="S601" s="11"/>
      <c r="T601" s="11"/>
      <c r="U601" s="11"/>
      <c r="V601" s="11"/>
      <c r="W601" s="11"/>
      <c r="X601" s="11"/>
      <c r="Y601" s="11"/>
      <c r="Z601" s="11"/>
      <c r="AA601" s="11"/>
      <c r="AB601" s="11"/>
      <c r="AC601" s="11"/>
      <c r="AD601" s="11"/>
      <c r="AE601" s="11"/>
      <c r="AF601" s="11"/>
      <c r="AG601" s="11"/>
      <c r="AH601" s="11"/>
      <c r="AI601" s="11"/>
      <c r="AJ601" s="11"/>
    </row>
    <row r="602" spans="1:36" ht="12.75" hidden="1" customHeight="1" x14ac:dyDescent="0.2">
      <c r="A602" s="317"/>
      <c r="B602" s="725" t="s">
        <v>714</v>
      </c>
      <c r="C602" s="711"/>
      <c r="D602" s="319"/>
      <c r="E602" s="327">
        <v>0</v>
      </c>
      <c r="F602" s="327"/>
      <c r="G602" s="322">
        <f t="shared" si="107"/>
        <v>0</v>
      </c>
      <c r="H602" s="330"/>
      <c r="I602" s="331"/>
      <c r="J602" s="331"/>
      <c r="K602" s="89">
        <f t="shared" ref="K602:K772" si="108">SUM(E602:G602)</f>
        <v>0</v>
      </c>
      <c r="L602" s="89">
        <f t="shared" si="104"/>
        <v>0</v>
      </c>
      <c r="M602" s="11"/>
      <c r="N602" s="11"/>
      <c r="O602" s="11"/>
      <c r="P602" s="11"/>
      <c r="Q602" s="63">
        <f t="shared" si="105"/>
        <v>0</v>
      </c>
      <c r="R602" s="11"/>
      <c r="S602" s="11"/>
      <c r="T602" s="11"/>
      <c r="U602" s="11"/>
      <c r="V602" s="11"/>
      <c r="W602" s="11"/>
      <c r="X602" s="11"/>
      <c r="Y602" s="11"/>
      <c r="Z602" s="11"/>
      <c r="AA602" s="11"/>
      <c r="AB602" s="11"/>
      <c r="AC602" s="11"/>
      <c r="AD602" s="11"/>
      <c r="AE602" s="11"/>
      <c r="AF602" s="11"/>
      <c r="AG602" s="11"/>
      <c r="AH602" s="11"/>
      <c r="AI602" s="11"/>
      <c r="AJ602" s="11"/>
    </row>
    <row r="603" spans="1:36" ht="63" hidden="1" customHeight="1" x14ac:dyDescent="0.2">
      <c r="A603" s="317"/>
      <c r="B603" s="724" t="s">
        <v>715</v>
      </c>
      <c r="C603" s="717"/>
      <c r="D603" s="319"/>
      <c r="E603" s="327">
        <v>0</v>
      </c>
      <c r="F603" s="327"/>
      <c r="G603" s="322">
        <f t="shared" si="107"/>
        <v>0</v>
      </c>
      <c r="H603" s="330"/>
      <c r="I603" s="331"/>
      <c r="J603" s="331"/>
      <c r="K603" s="89">
        <f t="shared" si="108"/>
        <v>0</v>
      </c>
      <c r="L603" s="89">
        <f t="shared" si="104"/>
        <v>0</v>
      </c>
      <c r="M603" s="11"/>
      <c r="N603" s="11"/>
      <c r="O603" s="11"/>
      <c r="P603" s="11"/>
      <c r="Q603" s="63">
        <f t="shared" si="105"/>
        <v>0</v>
      </c>
      <c r="R603" s="11"/>
      <c r="S603" s="11"/>
      <c r="T603" s="11"/>
      <c r="U603" s="11"/>
      <c r="V603" s="11"/>
      <c r="W603" s="11"/>
      <c r="X603" s="11"/>
      <c r="Y603" s="11"/>
      <c r="Z603" s="11"/>
      <c r="AA603" s="11"/>
      <c r="AB603" s="11"/>
      <c r="AC603" s="11"/>
      <c r="AD603" s="11"/>
      <c r="AE603" s="11"/>
      <c r="AF603" s="11"/>
      <c r="AG603" s="11"/>
      <c r="AH603" s="11"/>
      <c r="AI603" s="11"/>
      <c r="AJ603" s="11"/>
    </row>
    <row r="604" spans="1:36" ht="12.75" hidden="1" customHeight="1" x14ac:dyDescent="0.2">
      <c r="A604" s="317"/>
      <c r="B604" s="724" t="s">
        <v>707</v>
      </c>
      <c r="C604" s="717"/>
      <c r="D604" s="319"/>
      <c r="E604" s="342">
        <v>0</v>
      </c>
      <c r="F604" s="342"/>
      <c r="G604" s="322">
        <f t="shared" si="107"/>
        <v>0</v>
      </c>
      <c r="H604" s="330"/>
      <c r="I604" s="331"/>
      <c r="J604" s="331"/>
      <c r="K604" s="89">
        <f>SUM(E604:G604)</f>
        <v>0</v>
      </c>
      <c r="L604" s="89">
        <f t="shared" si="104"/>
        <v>0</v>
      </c>
      <c r="M604" s="11"/>
      <c r="N604" s="11"/>
      <c r="O604" s="11"/>
      <c r="P604" s="11"/>
      <c r="Q604" s="63">
        <f t="shared" si="105"/>
        <v>-349</v>
      </c>
      <c r="R604" s="11"/>
      <c r="S604" s="11"/>
      <c r="T604" s="11"/>
      <c r="U604" s="11"/>
      <c r="V604" s="11"/>
      <c r="W604" s="11"/>
      <c r="X604" s="11"/>
      <c r="Y604" s="11"/>
      <c r="Z604" s="11"/>
      <c r="AA604" s="11"/>
      <c r="AB604" s="11"/>
      <c r="AC604" s="11"/>
      <c r="AD604" s="11"/>
      <c r="AE604" s="11"/>
      <c r="AF604" s="11"/>
      <c r="AG604" s="11"/>
      <c r="AH604" s="11"/>
      <c r="AI604" s="11"/>
      <c r="AJ604" s="11"/>
    </row>
    <row r="605" spans="1:36" ht="27.75" customHeight="1" x14ac:dyDescent="0.2">
      <c r="A605" s="317"/>
      <c r="B605" s="724" t="s">
        <v>931</v>
      </c>
      <c r="C605" s="717"/>
      <c r="D605" s="319"/>
      <c r="E605" s="646">
        <v>349</v>
      </c>
      <c r="F605" s="646"/>
      <c r="G605" s="322">
        <f t="shared" si="107"/>
        <v>349</v>
      </c>
      <c r="H605" s="330"/>
      <c r="I605" s="331"/>
      <c r="J605" s="331"/>
      <c r="K605" s="89">
        <f t="shared" si="108"/>
        <v>698</v>
      </c>
      <c r="L605" s="89">
        <f t="shared" si="104"/>
        <v>349</v>
      </c>
      <c r="M605" s="11"/>
      <c r="N605" s="11"/>
      <c r="O605" s="11"/>
      <c r="P605" s="11"/>
      <c r="Q605" s="63">
        <f t="shared" si="105"/>
        <v>0</v>
      </c>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317"/>
      <c r="B606" s="724" t="s">
        <v>709</v>
      </c>
      <c r="C606" s="717"/>
      <c r="D606" s="319"/>
      <c r="E606" s="342">
        <v>0</v>
      </c>
      <c r="F606" s="342"/>
      <c r="G606" s="322">
        <f t="shared" si="107"/>
        <v>0</v>
      </c>
      <c r="H606" s="330"/>
      <c r="I606" s="331"/>
      <c r="J606" s="331"/>
      <c r="K606" s="89">
        <f t="shared" si="108"/>
        <v>0</v>
      </c>
      <c r="L606" s="89">
        <f t="shared" si="104"/>
        <v>0</v>
      </c>
      <c r="M606" s="11"/>
      <c r="N606" s="11"/>
      <c r="O606" s="11"/>
      <c r="P606" s="11"/>
      <c r="Q606" s="63">
        <f t="shared" si="105"/>
        <v>0</v>
      </c>
      <c r="R606" s="11"/>
      <c r="S606" s="11"/>
      <c r="T606" s="11"/>
      <c r="U606" s="11"/>
      <c r="V606" s="11"/>
      <c r="W606" s="11"/>
      <c r="X606" s="11"/>
      <c r="Y606" s="11"/>
      <c r="Z606" s="11"/>
      <c r="AA606" s="11"/>
      <c r="AB606" s="11"/>
      <c r="AC606" s="11"/>
      <c r="AD606" s="11"/>
      <c r="AE606" s="11"/>
      <c r="AF606" s="11"/>
      <c r="AG606" s="11"/>
      <c r="AH606" s="11"/>
      <c r="AI606" s="11"/>
      <c r="AJ606" s="11"/>
    </row>
    <row r="607" spans="1:36" ht="12.75" hidden="1" customHeight="1" x14ac:dyDescent="0.2">
      <c r="A607" s="317"/>
      <c r="B607" s="730" t="s">
        <v>716</v>
      </c>
      <c r="C607" s="709"/>
      <c r="D607" s="343"/>
      <c r="E607" s="344"/>
      <c r="F607" s="344"/>
      <c r="G607" s="322"/>
      <c r="H607" s="345"/>
      <c r="I607" s="346"/>
      <c r="J607" s="346"/>
      <c r="K607" s="89">
        <f t="shared" si="108"/>
        <v>0</v>
      </c>
      <c r="L607" s="89">
        <f t="shared" si="104"/>
        <v>0</v>
      </c>
      <c r="M607" s="11"/>
      <c r="N607" s="11"/>
      <c r="O607" s="11"/>
      <c r="P607" s="11"/>
      <c r="Q607" s="63">
        <f t="shared" si="105"/>
        <v>0</v>
      </c>
      <c r="R607" s="11"/>
      <c r="S607" s="11"/>
      <c r="T607" s="11"/>
      <c r="U607" s="11"/>
      <c r="V607" s="11"/>
      <c r="W607" s="11"/>
      <c r="X607" s="11"/>
      <c r="Y607" s="11"/>
      <c r="Z607" s="11"/>
      <c r="AA607" s="11"/>
      <c r="AB607" s="11"/>
      <c r="AC607" s="11"/>
      <c r="AD607" s="11"/>
      <c r="AE607" s="11"/>
      <c r="AF607" s="11"/>
      <c r="AG607" s="11"/>
      <c r="AH607" s="11"/>
      <c r="AI607" s="11"/>
      <c r="AJ607" s="11"/>
    </row>
    <row r="608" spans="1:36" ht="12.75" hidden="1" customHeight="1" x14ac:dyDescent="0.2">
      <c r="A608" s="299" t="s">
        <v>709</v>
      </c>
      <c r="B608" s="300"/>
      <c r="C608" s="301"/>
      <c r="D608" s="347"/>
      <c r="E608" s="349">
        <v>0</v>
      </c>
      <c r="F608" s="349">
        <f>SUM(F609:F610)</f>
        <v>0</v>
      </c>
      <c r="G608" s="350">
        <f>SUM(G609:G610)</f>
        <v>0</v>
      </c>
      <c r="H608" s="351">
        <f>SUM(H609:H610)</f>
        <v>0</v>
      </c>
      <c r="I608" s="352">
        <f>SUM(I609:I610)</f>
        <v>0</v>
      </c>
      <c r="J608" s="352">
        <f>SUM(J609:J610)</f>
        <v>0</v>
      </c>
      <c r="K608" s="89">
        <f t="shared" si="108"/>
        <v>0</v>
      </c>
      <c r="L608" s="89">
        <f t="shared" si="104"/>
        <v>0</v>
      </c>
      <c r="M608" s="11"/>
      <c r="N608" s="11"/>
      <c r="O608" s="11"/>
      <c r="P608" s="11"/>
      <c r="Q608" s="63">
        <f t="shared" si="105"/>
        <v>0</v>
      </c>
      <c r="R608" s="11"/>
      <c r="S608" s="11"/>
      <c r="T608" s="11"/>
      <c r="U608" s="11"/>
      <c r="V608" s="11"/>
      <c r="W608" s="11"/>
      <c r="X608" s="11"/>
      <c r="Y608" s="11"/>
      <c r="Z608" s="11"/>
      <c r="AA608" s="11"/>
      <c r="AB608" s="11"/>
      <c r="AC608" s="11"/>
      <c r="AD608" s="11"/>
      <c r="AE608" s="11"/>
      <c r="AF608" s="11"/>
      <c r="AG608" s="11"/>
      <c r="AH608" s="11"/>
      <c r="AI608" s="11"/>
      <c r="AJ608" s="11"/>
    </row>
    <row r="609" spans="1:36" ht="12.75" hidden="1" customHeight="1" x14ac:dyDescent="0.2">
      <c r="A609" s="317"/>
      <c r="B609" s="318"/>
      <c r="C609" s="679" t="s">
        <v>699</v>
      </c>
      <c r="D609" s="319"/>
      <c r="E609" s="327">
        <v>0</v>
      </c>
      <c r="F609" s="327"/>
      <c r="G609" s="322">
        <f>SUM(F609,E609)</f>
        <v>0</v>
      </c>
      <c r="H609" s="330"/>
      <c r="I609" s="331"/>
      <c r="J609" s="331"/>
      <c r="K609" s="89">
        <f t="shared" si="108"/>
        <v>0</v>
      </c>
      <c r="L609" s="89">
        <f t="shared" si="104"/>
        <v>0</v>
      </c>
      <c r="M609" s="11"/>
      <c r="N609" s="11"/>
      <c r="O609" s="11"/>
      <c r="P609" s="11"/>
      <c r="Q609" s="63">
        <f t="shared" si="105"/>
        <v>0</v>
      </c>
      <c r="R609" s="11"/>
      <c r="S609" s="11"/>
      <c r="T609" s="11"/>
      <c r="U609" s="11"/>
      <c r="V609" s="11"/>
      <c r="W609" s="11"/>
      <c r="X609" s="11"/>
      <c r="Y609" s="11"/>
      <c r="Z609" s="11"/>
      <c r="AA609" s="11"/>
      <c r="AB609" s="11"/>
      <c r="AC609" s="11"/>
      <c r="AD609" s="11"/>
      <c r="AE609" s="11"/>
      <c r="AF609" s="11"/>
      <c r="AG609" s="11"/>
      <c r="AH609" s="11"/>
      <c r="AI609" s="11"/>
      <c r="AJ609" s="11"/>
    </row>
    <row r="610" spans="1:36" ht="12.75" hidden="1" customHeight="1" x14ac:dyDescent="0.2">
      <c r="A610" s="317"/>
      <c r="B610" s="318"/>
      <c r="C610" s="679" t="s">
        <v>700</v>
      </c>
      <c r="D610" s="319"/>
      <c r="E610" s="327">
        <v>0</v>
      </c>
      <c r="F610" s="327"/>
      <c r="G610" s="322">
        <f>SUM(F610,E610)</f>
        <v>0</v>
      </c>
      <c r="H610" s="330"/>
      <c r="I610" s="331"/>
      <c r="J610" s="331"/>
      <c r="K610" s="89">
        <f t="shared" si="108"/>
        <v>0</v>
      </c>
      <c r="L610" s="89">
        <f t="shared" si="104"/>
        <v>0</v>
      </c>
      <c r="M610" s="11"/>
      <c r="N610" s="11"/>
      <c r="O610" s="11"/>
      <c r="P610" s="11"/>
      <c r="Q610" s="63">
        <f t="shared" si="105"/>
        <v>-2288</v>
      </c>
      <c r="R610" s="11"/>
      <c r="S610" s="11"/>
      <c r="T610" s="11"/>
      <c r="U610" s="11"/>
      <c r="V610" s="11"/>
      <c r="W610" s="11"/>
      <c r="X610" s="11"/>
      <c r="Y610" s="11"/>
      <c r="Z610" s="11"/>
      <c r="AA610" s="11"/>
      <c r="AB610" s="11"/>
      <c r="AC610" s="11"/>
      <c r="AD610" s="11"/>
      <c r="AE610" s="11"/>
      <c r="AF610" s="11"/>
      <c r="AG610" s="11"/>
      <c r="AH610" s="11"/>
      <c r="AI610" s="11"/>
      <c r="AJ610" s="11"/>
    </row>
    <row r="611" spans="1:36" ht="12.75" customHeight="1" x14ac:dyDescent="0.2">
      <c r="A611" s="269" t="s">
        <v>717</v>
      </c>
      <c r="B611" s="270"/>
      <c r="C611" s="271"/>
      <c r="D611" s="272"/>
      <c r="E611" s="298">
        <v>2288</v>
      </c>
      <c r="F611" s="298">
        <f>SUM(F615,F620,F623)</f>
        <v>0</v>
      </c>
      <c r="G611" s="275">
        <f>SUM(G615,G620,G623)</f>
        <v>2288</v>
      </c>
      <c r="H611" s="276">
        <f>SUM(H615,H620,H623)</f>
        <v>0</v>
      </c>
      <c r="I611" s="277">
        <f>SUM(I615,I620,I623)</f>
        <v>0</v>
      </c>
      <c r="J611" s="277">
        <f>SUM(J615,J620,J623)</f>
        <v>0</v>
      </c>
      <c r="K611" s="89">
        <f t="shared" si="108"/>
        <v>4576</v>
      </c>
      <c r="L611" s="89">
        <f t="shared" si="104"/>
        <v>2288</v>
      </c>
      <c r="M611" s="11"/>
      <c r="N611" s="11"/>
      <c r="O611" s="11"/>
      <c r="P611" s="11"/>
      <c r="Q611" s="63">
        <f t="shared" si="105"/>
        <v>-2288</v>
      </c>
      <c r="R611" s="11"/>
      <c r="S611" s="11"/>
      <c r="T611" s="11"/>
      <c r="U611" s="11"/>
      <c r="V611" s="11"/>
      <c r="W611" s="11"/>
      <c r="X611" s="11"/>
      <c r="Y611" s="11"/>
      <c r="Z611" s="11"/>
      <c r="AA611" s="11"/>
      <c r="AB611" s="11"/>
      <c r="AC611" s="11"/>
      <c r="AD611" s="11"/>
      <c r="AE611" s="11"/>
      <c r="AF611" s="11"/>
      <c r="AG611" s="11"/>
      <c r="AH611" s="11"/>
      <c r="AI611" s="11"/>
      <c r="AJ611" s="11"/>
    </row>
    <row r="612" spans="1:36" ht="12.75" customHeight="1" x14ac:dyDescent="0.2">
      <c r="A612" s="353"/>
      <c r="B612" s="354" t="s">
        <v>718</v>
      </c>
      <c r="C612" s="355"/>
      <c r="D612" s="356"/>
      <c r="E612" s="358">
        <v>2288</v>
      </c>
      <c r="F612" s="358">
        <f>SUM(F614,F613)</f>
        <v>0</v>
      </c>
      <c r="G612" s="359">
        <f>SUM(G614,G613)</f>
        <v>2288</v>
      </c>
      <c r="H612" s="360">
        <f>SUM(H614,H613)</f>
        <v>0</v>
      </c>
      <c r="I612" s="361">
        <f>SUM(I614,I613)</f>
        <v>0</v>
      </c>
      <c r="J612" s="361">
        <f>SUM(J614,J613)</f>
        <v>0</v>
      </c>
      <c r="K612" s="89">
        <f t="shared" si="108"/>
        <v>4576</v>
      </c>
      <c r="L612" s="89">
        <f t="shared" si="104"/>
        <v>2288</v>
      </c>
      <c r="M612" s="11"/>
      <c r="N612" s="11"/>
      <c r="O612" s="11"/>
      <c r="P612" s="11"/>
      <c r="Q612" s="63">
        <f t="shared" si="105"/>
        <v>-2270</v>
      </c>
      <c r="R612" s="11"/>
      <c r="S612" s="11"/>
      <c r="T612" s="11"/>
      <c r="U612" s="11"/>
      <c r="V612" s="11"/>
      <c r="W612" s="11"/>
      <c r="X612" s="11"/>
      <c r="Y612" s="11"/>
      <c r="Z612" s="11"/>
      <c r="AA612" s="11"/>
      <c r="AB612" s="11"/>
      <c r="AC612" s="11"/>
      <c r="AD612" s="11"/>
      <c r="AE612" s="11"/>
      <c r="AF612" s="11"/>
      <c r="AG612" s="11"/>
      <c r="AH612" s="11"/>
      <c r="AI612" s="11"/>
      <c r="AJ612" s="11"/>
    </row>
    <row r="613" spans="1:36" ht="12.75" customHeight="1" x14ac:dyDescent="0.2">
      <c r="A613" s="353"/>
      <c r="B613" s="354" t="s">
        <v>699</v>
      </c>
      <c r="C613" s="355"/>
      <c r="D613" s="356"/>
      <c r="E613" s="358">
        <v>2270</v>
      </c>
      <c r="F613" s="358">
        <f t="shared" ref="F613:J614" si="109">SUM(F618,F621,F624)</f>
        <v>0</v>
      </c>
      <c r="G613" s="359">
        <f t="shared" si="109"/>
        <v>2270</v>
      </c>
      <c r="H613" s="360">
        <f t="shared" si="109"/>
        <v>0</v>
      </c>
      <c r="I613" s="361">
        <f t="shared" si="109"/>
        <v>0</v>
      </c>
      <c r="J613" s="361">
        <f t="shared" si="109"/>
        <v>0</v>
      </c>
      <c r="K613" s="89">
        <f t="shared" si="108"/>
        <v>4540</v>
      </c>
      <c r="L613" s="89">
        <f t="shared" si="104"/>
        <v>2270</v>
      </c>
      <c r="M613" s="11"/>
      <c r="N613" s="11"/>
      <c r="O613" s="11"/>
      <c r="P613" s="11"/>
      <c r="Q613" s="63">
        <f t="shared" si="105"/>
        <v>-18</v>
      </c>
      <c r="R613" s="11"/>
      <c r="S613" s="11"/>
      <c r="T613" s="11"/>
      <c r="U613" s="11"/>
      <c r="V613" s="11"/>
      <c r="W613" s="11"/>
      <c r="X613" s="11"/>
      <c r="Y613" s="11"/>
      <c r="Z613" s="11"/>
      <c r="AA613" s="11"/>
      <c r="AB613" s="11"/>
      <c r="AC613" s="11"/>
      <c r="AD613" s="11"/>
      <c r="AE613" s="11"/>
      <c r="AF613" s="11"/>
      <c r="AG613" s="11"/>
      <c r="AH613" s="11"/>
      <c r="AI613" s="11"/>
      <c r="AJ613" s="11"/>
    </row>
    <row r="614" spans="1:36" ht="12.75" customHeight="1" x14ac:dyDescent="0.2">
      <c r="A614" s="353"/>
      <c r="B614" s="354" t="s">
        <v>700</v>
      </c>
      <c r="C614" s="355"/>
      <c r="D614" s="362"/>
      <c r="E614" s="364">
        <v>18</v>
      </c>
      <c r="F614" s="364">
        <f t="shared" si="109"/>
        <v>0</v>
      </c>
      <c r="G614" s="365">
        <f t="shared" si="109"/>
        <v>18</v>
      </c>
      <c r="H614" s="366">
        <f t="shared" si="109"/>
        <v>0</v>
      </c>
      <c r="I614" s="367">
        <f t="shared" si="109"/>
        <v>0</v>
      </c>
      <c r="J614" s="367">
        <f t="shared" si="109"/>
        <v>0</v>
      </c>
      <c r="K614" s="89">
        <f t="shared" si="108"/>
        <v>36</v>
      </c>
      <c r="L614" s="89">
        <f t="shared" si="104"/>
        <v>18</v>
      </c>
      <c r="M614" s="11"/>
      <c r="N614" s="11"/>
      <c r="O614" s="11"/>
      <c r="P614" s="11"/>
      <c r="Q614" s="63">
        <f t="shared" si="105"/>
        <v>0</v>
      </c>
      <c r="R614" s="11"/>
      <c r="S614" s="11"/>
      <c r="T614" s="11"/>
      <c r="U614" s="11"/>
      <c r="V614" s="11"/>
      <c r="W614" s="11"/>
      <c r="X614" s="11"/>
      <c r="Y614" s="11"/>
      <c r="Z614" s="11"/>
      <c r="AA614" s="11"/>
      <c r="AB614" s="11"/>
      <c r="AC614" s="11"/>
      <c r="AD614" s="11"/>
      <c r="AE614" s="11"/>
      <c r="AF614" s="11"/>
      <c r="AG614" s="11"/>
      <c r="AH614" s="11"/>
      <c r="AI614" s="11"/>
      <c r="AJ614" s="11"/>
    </row>
    <row r="615" spans="1:36" ht="12.75" hidden="1" customHeight="1" x14ac:dyDescent="0.2">
      <c r="A615" s="368" t="s">
        <v>719</v>
      </c>
      <c r="B615" s="369"/>
      <c r="C615" s="370"/>
      <c r="D615" s="371" t="s">
        <v>720</v>
      </c>
      <c r="E615" s="349">
        <v>0</v>
      </c>
      <c r="F615" s="349">
        <f>SUM(F618:F619)</f>
        <v>0</v>
      </c>
      <c r="G615" s="350">
        <f>SUM(G618:G619)</f>
        <v>0</v>
      </c>
      <c r="H615" s="372">
        <f>SUM(H618:H619)</f>
        <v>0</v>
      </c>
      <c r="I615" s="373">
        <f>SUM(I618:I619)</f>
        <v>0</v>
      </c>
      <c r="J615" s="373">
        <f>SUM(J618:J619)</f>
        <v>0</v>
      </c>
      <c r="K615" s="89">
        <f t="shared" si="108"/>
        <v>0</v>
      </c>
      <c r="L615" s="89">
        <f t="shared" si="104"/>
        <v>0</v>
      </c>
      <c r="M615" s="11"/>
      <c r="N615" s="11"/>
      <c r="O615" s="11"/>
      <c r="P615" s="11"/>
      <c r="Q615" s="63">
        <f t="shared" si="105"/>
        <v>0</v>
      </c>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317"/>
      <c r="B616" s="318"/>
      <c r="C616" s="374" t="s">
        <v>721</v>
      </c>
      <c r="D616" s="325"/>
      <c r="E616" s="375">
        <v>0</v>
      </c>
      <c r="F616" s="375"/>
      <c r="G616" s="322">
        <f>SUM(F616,E616)</f>
        <v>0</v>
      </c>
      <c r="H616" s="89">
        <v>-176</v>
      </c>
      <c r="I616" s="89">
        <v>-88</v>
      </c>
      <c r="J616" s="11"/>
      <c r="K616" s="89">
        <f t="shared" si="108"/>
        <v>0</v>
      </c>
      <c r="L616" s="89">
        <f t="shared" si="104"/>
        <v>0</v>
      </c>
      <c r="M616" s="11"/>
      <c r="N616" s="11"/>
      <c r="O616" s="11"/>
      <c r="P616" s="11"/>
      <c r="Q616" s="63">
        <f t="shared" si="105"/>
        <v>0</v>
      </c>
      <c r="R616" s="11"/>
      <c r="S616" s="11"/>
      <c r="T616" s="11"/>
      <c r="U616" s="11"/>
      <c r="V616" s="11"/>
      <c r="W616" s="11"/>
      <c r="X616" s="11"/>
      <c r="Y616" s="11"/>
      <c r="Z616" s="11"/>
      <c r="AA616" s="11"/>
      <c r="AB616" s="11"/>
      <c r="AC616" s="11"/>
      <c r="AD616" s="11"/>
      <c r="AE616" s="11"/>
      <c r="AF616" s="11"/>
      <c r="AG616" s="11"/>
      <c r="AH616" s="11"/>
      <c r="AI616" s="11"/>
      <c r="AJ616" s="11"/>
    </row>
    <row r="617" spans="1:36" ht="12.75" hidden="1" customHeight="1" x14ac:dyDescent="0.2">
      <c r="A617" s="317"/>
      <c r="B617" s="318"/>
      <c r="C617" s="376" t="s">
        <v>722</v>
      </c>
      <c r="D617" s="325"/>
      <c r="E617" s="338">
        <v>0</v>
      </c>
      <c r="F617" s="338"/>
      <c r="G617" s="322">
        <f>SUM(F617,E617)</f>
        <v>0</v>
      </c>
      <c r="H617" s="89">
        <v>-176</v>
      </c>
      <c r="I617" s="89">
        <v>-88</v>
      </c>
      <c r="J617" s="11"/>
      <c r="K617" s="89">
        <f t="shared" si="108"/>
        <v>0</v>
      </c>
      <c r="L617" s="89">
        <f t="shared" si="104"/>
        <v>0</v>
      </c>
      <c r="M617" s="11"/>
      <c r="N617" s="11"/>
      <c r="O617" s="11"/>
      <c r="P617" s="11"/>
      <c r="Q617" s="63">
        <f t="shared" si="105"/>
        <v>0</v>
      </c>
      <c r="R617" s="11"/>
      <c r="S617" s="11"/>
      <c r="T617" s="11"/>
      <c r="U617" s="11"/>
      <c r="V617" s="11"/>
      <c r="W617" s="11"/>
      <c r="X617" s="11"/>
      <c r="Y617" s="11"/>
      <c r="Z617" s="11"/>
      <c r="AA617" s="11"/>
      <c r="AB617" s="11"/>
      <c r="AC617" s="11"/>
      <c r="AD617" s="11"/>
      <c r="AE617" s="11"/>
      <c r="AF617" s="11"/>
      <c r="AG617" s="11"/>
      <c r="AH617" s="11"/>
      <c r="AI617" s="11"/>
      <c r="AJ617" s="11"/>
    </row>
    <row r="618" spans="1:36" ht="12.75" hidden="1" customHeight="1" x14ac:dyDescent="0.2">
      <c r="A618" s="317"/>
      <c r="B618" s="318"/>
      <c r="C618" s="679" t="s">
        <v>699</v>
      </c>
      <c r="D618" s="325"/>
      <c r="E618" s="151">
        <v>0</v>
      </c>
      <c r="F618" s="151"/>
      <c r="G618" s="322">
        <f>SUM(F618,E618)</f>
        <v>0</v>
      </c>
      <c r="H618" s="159">
        <f>ROUND(F618*H$7, )</f>
        <v>0</v>
      </c>
      <c r="I618" s="160">
        <f>ROUND(F618*I$7, )</f>
        <v>0</v>
      </c>
      <c r="J618" s="160">
        <f>ROUND(F618*J$7, )</f>
        <v>0</v>
      </c>
      <c r="K618" s="89">
        <f t="shared" si="108"/>
        <v>0</v>
      </c>
      <c r="L618" s="89">
        <f t="shared" si="104"/>
        <v>0</v>
      </c>
      <c r="M618" s="11"/>
      <c r="N618" s="11"/>
      <c r="O618" s="11"/>
      <c r="P618" s="11"/>
      <c r="Q618" s="63">
        <f t="shared" si="105"/>
        <v>0</v>
      </c>
      <c r="R618" s="11"/>
      <c r="S618" s="11"/>
      <c r="T618" s="11"/>
      <c r="U618" s="11"/>
      <c r="V618" s="11"/>
      <c r="W618" s="11"/>
      <c r="X618" s="11"/>
      <c r="Y618" s="11"/>
      <c r="Z618" s="11"/>
      <c r="AA618" s="11"/>
      <c r="AB618" s="11"/>
      <c r="AC618" s="11"/>
      <c r="AD618" s="11"/>
      <c r="AE618" s="11"/>
      <c r="AF618" s="11"/>
      <c r="AG618" s="11"/>
      <c r="AH618" s="11"/>
      <c r="AI618" s="11"/>
      <c r="AJ618" s="11"/>
    </row>
    <row r="619" spans="1:36" ht="12.75" hidden="1" customHeight="1" x14ac:dyDescent="0.2">
      <c r="A619" s="317"/>
      <c r="B619" s="318"/>
      <c r="C619" s="679" t="s">
        <v>700</v>
      </c>
      <c r="D619" s="319"/>
      <c r="E619" s="321"/>
      <c r="F619" s="321"/>
      <c r="G619" s="322"/>
      <c r="H619" s="323">
        <f>ROUND(F619*H$7, )</f>
        <v>0</v>
      </c>
      <c r="I619" s="324">
        <f>ROUND(H619*I$7, )</f>
        <v>0</v>
      </c>
      <c r="J619" s="324">
        <f>ROUND(I619*J$7, )</f>
        <v>0</v>
      </c>
      <c r="K619" s="89">
        <f t="shared" si="108"/>
        <v>0</v>
      </c>
      <c r="L619" s="89">
        <f t="shared" si="104"/>
        <v>0</v>
      </c>
      <c r="M619" s="11"/>
      <c r="N619" s="11"/>
      <c r="O619" s="11"/>
      <c r="P619" s="11"/>
      <c r="Q619" s="63">
        <f t="shared" si="105"/>
        <v>-2288</v>
      </c>
      <c r="R619" s="11"/>
      <c r="S619" s="11"/>
      <c r="T619" s="11"/>
      <c r="U619" s="11"/>
      <c r="V619" s="11"/>
      <c r="W619" s="11"/>
      <c r="X619" s="11"/>
      <c r="Y619" s="11"/>
      <c r="Z619" s="11"/>
      <c r="AA619" s="11"/>
      <c r="AB619" s="11"/>
      <c r="AC619" s="11"/>
      <c r="AD619" s="11"/>
      <c r="AE619" s="11"/>
      <c r="AF619" s="11"/>
      <c r="AG619" s="11"/>
      <c r="AH619" s="11"/>
      <c r="AI619" s="11"/>
      <c r="AJ619" s="11"/>
    </row>
    <row r="620" spans="1:36" ht="12.75" customHeight="1" x14ac:dyDescent="0.2">
      <c r="A620" s="377" t="s">
        <v>723</v>
      </c>
      <c r="B620" s="378"/>
      <c r="C620" s="379"/>
      <c r="D620" s="302">
        <v>540210</v>
      </c>
      <c r="E620" s="304">
        <v>2288</v>
      </c>
      <c r="F620" s="304">
        <f>SUM(F621:F622)</f>
        <v>0</v>
      </c>
      <c r="G620" s="305">
        <f>SUM(G621:G622)</f>
        <v>2288</v>
      </c>
      <c r="H620" s="380">
        <f>SUM(H621:H622)</f>
        <v>0</v>
      </c>
      <c r="I620" s="381">
        <f>SUM(I621:I622)</f>
        <v>0</v>
      </c>
      <c r="J620" s="381">
        <f>SUM(J621:J622)</f>
        <v>0</v>
      </c>
      <c r="K620" s="89">
        <f t="shared" si="108"/>
        <v>4576</v>
      </c>
      <c r="L620" s="89">
        <f t="shared" si="104"/>
        <v>2288</v>
      </c>
      <c r="M620" s="11"/>
      <c r="N620" s="11"/>
      <c r="O620" s="11"/>
      <c r="P620" s="11"/>
      <c r="Q620" s="63">
        <f t="shared" si="105"/>
        <v>-2270</v>
      </c>
      <c r="R620" s="11"/>
      <c r="S620" s="11"/>
      <c r="T620" s="11"/>
      <c r="U620" s="11"/>
      <c r="V620" s="11"/>
      <c r="W620" s="11"/>
      <c r="X620" s="11"/>
      <c r="Y620" s="11"/>
      <c r="Z620" s="11"/>
      <c r="AA620" s="11"/>
      <c r="AB620" s="11"/>
      <c r="AC620" s="11"/>
      <c r="AD620" s="11"/>
      <c r="AE620" s="11"/>
      <c r="AF620" s="11"/>
      <c r="AG620" s="11"/>
      <c r="AH620" s="11"/>
      <c r="AI620" s="11"/>
      <c r="AJ620" s="11"/>
    </row>
    <row r="621" spans="1:36" ht="15" customHeight="1" x14ac:dyDescent="0.25">
      <c r="A621" s="317"/>
      <c r="B621" s="318"/>
      <c r="C621" s="679" t="s">
        <v>699</v>
      </c>
      <c r="D621" s="325"/>
      <c r="E621" s="151">
        <v>2270</v>
      </c>
      <c r="F621" s="151"/>
      <c r="G621" s="322">
        <f>SUM(F621,E621)</f>
        <v>2270</v>
      </c>
      <c r="H621" s="159">
        <f>ROUND(F621*H$7, )</f>
        <v>0</v>
      </c>
      <c r="I621" s="160">
        <f>ROUND(F621*I$7, )</f>
        <v>0</v>
      </c>
      <c r="J621" s="160">
        <f>ROUND(F621*J$7, )</f>
        <v>0</v>
      </c>
      <c r="K621" s="89">
        <f t="shared" si="108"/>
        <v>4540</v>
      </c>
      <c r="L621" s="89">
        <f t="shared" si="104"/>
        <v>2270</v>
      </c>
      <c r="M621" s="332">
        <v>0.1</v>
      </c>
      <c r="N621" s="11"/>
      <c r="O621" s="11"/>
      <c r="P621" s="11"/>
      <c r="Q621" s="63">
        <f t="shared" si="105"/>
        <v>-18</v>
      </c>
      <c r="R621" s="11"/>
      <c r="S621" s="11"/>
      <c r="T621" s="11"/>
      <c r="U621" s="11"/>
      <c r="V621" s="11"/>
      <c r="W621" s="11"/>
      <c r="X621" s="11"/>
      <c r="Y621" s="11"/>
      <c r="Z621" s="11"/>
      <c r="AA621" s="11"/>
      <c r="AB621" s="11"/>
      <c r="AC621" s="11"/>
      <c r="AD621" s="11"/>
      <c r="AE621" s="11"/>
      <c r="AF621" s="11"/>
      <c r="AG621" s="11"/>
      <c r="AH621" s="11"/>
      <c r="AI621" s="11"/>
      <c r="AJ621" s="11"/>
    </row>
    <row r="622" spans="1:36" ht="12.75" customHeight="1" x14ac:dyDescent="0.2">
      <c r="A622" s="317"/>
      <c r="B622" s="318"/>
      <c r="C622" s="679" t="s">
        <v>700</v>
      </c>
      <c r="D622" s="325"/>
      <c r="E622" s="327">
        <v>18</v>
      </c>
      <c r="F622" s="327"/>
      <c r="G622" s="322">
        <f>SUM(F622,E622)</f>
        <v>18</v>
      </c>
      <c r="H622" s="323">
        <f>ROUND(F622*H$7, )</f>
        <v>0</v>
      </c>
      <c r="I622" s="324">
        <f>ROUND(H622*I$7, )</f>
        <v>0</v>
      </c>
      <c r="J622" s="324">
        <f>ROUND(I622*J$7, )</f>
        <v>0</v>
      </c>
      <c r="K622" s="89">
        <f t="shared" si="108"/>
        <v>36</v>
      </c>
      <c r="L622" s="89">
        <f t="shared" si="104"/>
        <v>18</v>
      </c>
      <c r="M622" s="11"/>
      <c r="N622" s="11"/>
      <c r="O622" s="11"/>
      <c r="P622" s="11"/>
      <c r="Q622" s="63">
        <f t="shared" si="105"/>
        <v>0</v>
      </c>
      <c r="R622" s="11"/>
      <c r="S622" s="11"/>
      <c r="T622" s="11"/>
      <c r="U622" s="11"/>
      <c r="V622" s="11"/>
      <c r="W622" s="11"/>
      <c r="X622" s="11"/>
      <c r="Y622" s="11"/>
      <c r="Z622" s="11"/>
      <c r="AA622" s="11"/>
      <c r="AB622" s="11"/>
      <c r="AC622" s="11"/>
      <c r="AD622" s="11"/>
      <c r="AE622" s="11"/>
      <c r="AF622" s="11"/>
      <c r="AG622" s="11"/>
      <c r="AH622" s="11"/>
      <c r="AI622" s="11"/>
      <c r="AJ622" s="11"/>
    </row>
    <row r="623" spans="1:36" ht="12.75" hidden="1" customHeight="1" x14ac:dyDescent="0.2">
      <c r="A623" s="377" t="s">
        <v>724</v>
      </c>
      <c r="B623" s="378"/>
      <c r="C623" s="379"/>
      <c r="D623" s="382"/>
      <c r="E623" s="304">
        <v>0</v>
      </c>
      <c r="F623" s="304">
        <f>SUM(F624:F625)</f>
        <v>0</v>
      </c>
      <c r="G623" s="305">
        <f>SUM(G624:G625)</f>
        <v>0</v>
      </c>
      <c r="H623" s="306">
        <f>SUM(H624:H625)</f>
        <v>0</v>
      </c>
      <c r="I623" s="307">
        <f>SUM(I624:I625)</f>
        <v>0</v>
      </c>
      <c r="J623" s="307">
        <f>SUM(J624:J625)</f>
        <v>0</v>
      </c>
      <c r="K623" s="89">
        <f t="shared" si="108"/>
        <v>0</v>
      </c>
      <c r="L623" s="89">
        <f t="shared" si="104"/>
        <v>0</v>
      </c>
      <c r="M623" s="11"/>
      <c r="N623" s="11"/>
      <c r="O623" s="11"/>
      <c r="P623" s="11"/>
      <c r="Q623" s="63">
        <f t="shared" si="105"/>
        <v>0</v>
      </c>
      <c r="R623" s="11"/>
      <c r="S623" s="11"/>
      <c r="T623" s="11"/>
      <c r="U623" s="11"/>
      <c r="V623" s="11"/>
      <c r="W623" s="11"/>
      <c r="X623" s="11"/>
      <c r="Y623" s="11"/>
      <c r="Z623" s="11"/>
      <c r="AA623" s="11"/>
      <c r="AB623" s="11"/>
      <c r="AC623" s="11"/>
      <c r="AD623" s="11"/>
      <c r="AE623" s="11"/>
      <c r="AF623" s="11"/>
      <c r="AG623" s="11"/>
      <c r="AH623" s="11"/>
      <c r="AI623" s="11"/>
      <c r="AJ623" s="11"/>
    </row>
    <row r="624" spans="1:36" ht="12.75" hidden="1" customHeight="1" x14ac:dyDescent="0.2">
      <c r="A624" s="317"/>
      <c r="B624" s="318"/>
      <c r="C624" s="679" t="s">
        <v>699</v>
      </c>
      <c r="D624" s="319"/>
      <c r="E624" s="327">
        <v>0</v>
      </c>
      <c r="F624" s="327"/>
      <c r="G624" s="322">
        <f>SUM(F624,E624)</f>
        <v>0</v>
      </c>
      <c r="H624" s="330">
        <f>ROUND(F624*H$7, )</f>
        <v>0</v>
      </c>
      <c r="I624" s="331">
        <f>ROUND(H624*I$7, )</f>
        <v>0</v>
      </c>
      <c r="J624" s="331">
        <f>ROUND(I624*J$7, )</f>
        <v>0</v>
      </c>
      <c r="K624" s="89">
        <f t="shared" si="108"/>
        <v>0</v>
      </c>
      <c r="L624" s="89">
        <f t="shared" si="104"/>
        <v>0</v>
      </c>
      <c r="M624" s="11"/>
      <c r="N624" s="11"/>
      <c r="O624" s="11"/>
      <c r="P624" s="11"/>
      <c r="Q624" s="63">
        <f t="shared" si="105"/>
        <v>0</v>
      </c>
      <c r="R624" s="11"/>
      <c r="S624" s="11"/>
      <c r="T624" s="11"/>
      <c r="U624" s="11"/>
      <c r="V624" s="11"/>
      <c r="W624" s="11"/>
      <c r="X624" s="11"/>
      <c r="Y624" s="11"/>
      <c r="Z624" s="11"/>
      <c r="AA624" s="11"/>
      <c r="AB624" s="11"/>
      <c r="AC624" s="11"/>
      <c r="AD624" s="11"/>
      <c r="AE624" s="11"/>
      <c r="AF624" s="11"/>
      <c r="AG624" s="11"/>
      <c r="AH624" s="11"/>
      <c r="AI624" s="11"/>
      <c r="AJ624" s="11"/>
    </row>
    <row r="625" spans="1:36" ht="12.75" hidden="1" customHeight="1" x14ac:dyDescent="0.2">
      <c r="A625" s="317"/>
      <c r="B625" s="318"/>
      <c r="C625" s="679" t="s">
        <v>700</v>
      </c>
      <c r="D625" s="319"/>
      <c r="E625" s="321"/>
      <c r="F625" s="321"/>
      <c r="G625" s="322"/>
      <c r="H625" s="323">
        <f>ROUND(F625*H$7, )</f>
        <v>0</v>
      </c>
      <c r="I625" s="324">
        <f>ROUND(H625*I$7, )</f>
        <v>0</v>
      </c>
      <c r="J625" s="324">
        <f>ROUND(I625*J$7, )</f>
        <v>0</v>
      </c>
      <c r="K625" s="89">
        <f t="shared" si="108"/>
        <v>0</v>
      </c>
      <c r="L625" s="89">
        <f t="shared" si="104"/>
        <v>0</v>
      </c>
      <c r="M625" s="11"/>
      <c r="N625" s="11"/>
      <c r="O625" s="11"/>
      <c r="P625" s="11"/>
      <c r="Q625" s="63">
        <f t="shared" si="105"/>
        <v>-1050</v>
      </c>
      <c r="R625" s="11"/>
      <c r="S625" s="11"/>
      <c r="T625" s="11"/>
      <c r="U625" s="11"/>
      <c r="V625" s="11"/>
      <c r="W625" s="11"/>
      <c r="X625" s="11"/>
      <c r="Y625" s="11"/>
      <c r="Z625" s="11"/>
      <c r="AA625" s="11"/>
      <c r="AB625" s="11"/>
      <c r="AC625" s="11"/>
      <c r="AD625" s="11"/>
      <c r="AE625" s="11"/>
      <c r="AF625" s="11"/>
      <c r="AG625" s="11"/>
      <c r="AH625" s="11"/>
      <c r="AI625" s="11"/>
      <c r="AJ625" s="11"/>
    </row>
    <row r="626" spans="1:36" ht="12.75" customHeight="1" x14ac:dyDescent="0.2">
      <c r="A626" s="269" t="s">
        <v>725</v>
      </c>
      <c r="B626" s="270"/>
      <c r="C626" s="271"/>
      <c r="D626" s="272"/>
      <c r="E626" s="298">
        <v>1050</v>
      </c>
      <c r="F626" s="298">
        <f>SUM(F628)</f>
        <v>0</v>
      </c>
      <c r="G626" s="275">
        <f>SUM(G628)</f>
        <v>1050</v>
      </c>
      <c r="H626" s="276">
        <f>SUM(H628)</f>
        <v>0</v>
      </c>
      <c r="I626" s="277">
        <f>SUM(I628)</f>
        <v>0</v>
      </c>
      <c r="J626" s="277">
        <f>SUM(J628)</f>
        <v>0</v>
      </c>
      <c r="K626" s="89">
        <f t="shared" si="108"/>
        <v>2100</v>
      </c>
      <c r="L626" s="89">
        <f t="shared" si="104"/>
        <v>1050</v>
      </c>
      <c r="M626" s="11"/>
      <c r="N626" s="11"/>
      <c r="O626" s="11"/>
      <c r="P626" s="11"/>
      <c r="Q626" s="63">
        <f t="shared" si="105"/>
        <v>0</v>
      </c>
      <c r="R626" s="11"/>
      <c r="S626" s="11"/>
      <c r="T626" s="11"/>
      <c r="U626" s="11"/>
      <c r="V626" s="11"/>
      <c r="W626" s="11"/>
      <c r="X626" s="11"/>
      <c r="Y626" s="11"/>
      <c r="Z626" s="11"/>
      <c r="AA626" s="11"/>
      <c r="AB626" s="11"/>
      <c r="AC626" s="11"/>
      <c r="AD626" s="11"/>
      <c r="AE626" s="11"/>
      <c r="AF626" s="11"/>
      <c r="AG626" s="11"/>
      <c r="AH626" s="11"/>
      <c r="AI626" s="11"/>
      <c r="AJ626" s="11"/>
    </row>
    <row r="627" spans="1:36" ht="12.75" hidden="1" customHeight="1" x14ac:dyDescent="0.2">
      <c r="A627" s="383"/>
      <c r="B627" s="384" t="s">
        <v>718</v>
      </c>
      <c r="C627" s="385"/>
      <c r="D627" s="386"/>
      <c r="E627" s="388"/>
      <c r="F627" s="388"/>
      <c r="G627" s="389"/>
      <c r="H627" s="390"/>
      <c r="I627" s="391"/>
      <c r="J627" s="391"/>
      <c r="K627" s="89">
        <f t="shared" si="108"/>
        <v>0</v>
      </c>
      <c r="L627" s="89">
        <f t="shared" si="104"/>
        <v>0</v>
      </c>
      <c r="M627" s="11"/>
      <c r="N627" s="11"/>
      <c r="O627" s="11"/>
      <c r="P627" s="11"/>
      <c r="Q627" s="63">
        <f t="shared" si="105"/>
        <v>-1050</v>
      </c>
      <c r="R627" s="11"/>
      <c r="S627" s="11"/>
      <c r="T627" s="11"/>
      <c r="U627" s="11"/>
      <c r="V627" s="11"/>
      <c r="W627" s="11"/>
      <c r="X627" s="11"/>
      <c r="Y627" s="11"/>
      <c r="Z627" s="11"/>
      <c r="AA627" s="11"/>
      <c r="AB627" s="11"/>
      <c r="AC627" s="11"/>
      <c r="AD627" s="11"/>
      <c r="AE627" s="11"/>
      <c r="AF627" s="11"/>
      <c r="AG627" s="11"/>
      <c r="AH627" s="11"/>
      <c r="AI627" s="11"/>
      <c r="AJ627" s="11"/>
    </row>
    <row r="628" spans="1:36" ht="12.75" customHeight="1" x14ac:dyDescent="0.2">
      <c r="A628" s="353"/>
      <c r="B628" s="354" t="s">
        <v>699</v>
      </c>
      <c r="C628" s="355"/>
      <c r="D628" s="356"/>
      <c r="E628" s="358">
        <v>1050</v>
      </c>
      <c r="F628" s="358">
        <f>SUM(F629:F630)</f>
        <v>0</v>
      </c>
      <c r="G628" s="359">
        <f>SUM(G629:G630)</f>
        <v>1050</v>
      </c>
      <c r="H628" s="360">
        <f>SUM(H630)</f>
        <v>0</v>
      </c>
      <c r="I628" s="361">
        <f>SUM(I630)</f>
        <v>0</v>
      </c>
      <c r="J628" s="361">
        <f>SUM(J630)</f>
        <v>0</v>
      </c>
      <c r="K628" s="89">
        <f t="shared" si="108"/>
        <v>2100</v>
      </c>
      <c r="L628" s="89">
        <f t="shared" si="104"/>
        <v>1050</v>
      </c>
      <c r="M628" s="11"/>
      <c r="N628" s="11"/>
      <c r="O628" s="11"/>
      <c r="P628" s="11"/>
      <c r="Q628" s="63">
        <f t="shared" si="105"/>
        <v>-1050</v>
      </c>
      <c r="R628" s="11"/>
      <c r="S628" s="11"/>
      <c r="T628" s="11"/>
      <c r="U628" s="11"/>
      <c r="V628" s="11"/>
      <c r="W628" s="11"/>
      <c r="X628" s="11"/>
      <c r="Y628" s="11"/>
      <c r="Z628" s="11"/>
      <c r="AA628" s="11"/>
      <c r="AB628" s="11"/>
      <c r="AC628" s="11"/>
      <c r="AD628" s="11"/>
      <c r="AE628" s="11"/>
      <c r="AF628" s="11"/>
      <c r="AG628" s="11"/>
      <c r="AH628" s="11"/>
      <c r="AI628" s="11"/>
      <c r="AJ628" s="11"/>
    </row>
    <row r="629" spans="1:36" ht="12.75" customHeight="1" x14ac:dyDescent="0.2">
      <c r="A629" s="392" t="s">
        <v>726</v>
      </c>
      <c r="B629" s="393"/>
      <c r="C629" s="683"/>
      <c r="D629" s="394"/>
      <c r="E629" s="396">
        <v>1050</v>
      </c>
      <c r="F629" s="396"/>
      <c r="G629" s="322">
        <f>SUM(F629,E629)</f>
        <v>1050</v>
      </c>
      <c r="H629" s="159">
        <f>ROUND(F629*H$7, )</f>
        <v>0</v>
      </c>
      <c r="I629" s="160">
        <f>ROUND(F629*I$7, )</f>
        <v>0</v>
      </c>
      <c r="J629" s="160">
        <f>ROUND(F629*J$7, )</f>
        <v>0</v>
      </c>
      <c r="K629" s="89">
        <f t="shared" si="108"/>
        <v>2100</v>
      </c>
      <c r="L629" s="89">
        <f t="shared" si="104"/>
        <v>1050</v>
      </c>
      <c r="M629" s="11"/>
      <c r="N629" s="11"/>
      <c r="O629" s="11"/>
      <c r="P629" s="11"/>
      <c r="Q629" s="63">
        <f t="shared" si="105"/>
        <v>0</v>
      </c>
      <c r="R629" s="11"/>
      <c r="S629" s="11"/>
      <c r="T629" s="11"/>
      <c r="U629" s="11"/>
      <c r="V629" s="11"/>
      <c r="W629" s="11"/>
      <c r="X629" s="11"/>
      <c r="Y629" s="11"/>
      <c r="Z629" s="11"/>
      <c r="AA629" s="11"/>
      <c r="AB629" s="11"/>
      <c r="AC629" s="11"/>
      <c r="AD629" s="11"/>
      <c r="AE629" s="11"/>
      <c r="AF629" s="11"/>
      <c r="AG629" s="11"/>
      <c r="AH629" s="11"/>
      <c r="AI629" s="11"/>
      <c r="AJ629" s="11"/>
    </row>
    <row r="630" spans="1:36" ht="12.75" hidden="1" customHeight="1" x14ac:dyDescent="0.2">
      <c r="A630" s="392" t="s">
        <v>709</v>
      </c>
      <c r="B630" s="393"/>
      <c r="C630" s="683"/>
      <c r="D630" s="394"/>
      <c r="E630" s="396">
        <v>0</v>
      </c>
      <c r="F630" s="396"/>
      <c r="G630" s="322">
        <f>SUM(F630,E630)</f>
        <v>0</v>
      </c>
      <c r="H630" s="159">
        <f>ROUND(F630*H$7, )</f>
        <v>0</v>
      </c>
      <c r="I630" s="160">
        <f>ROUND(F630*I$7, )</f>
        <v>0</v>
      </c>
      <c r="J630" s="160">
        <f>ROUND(F630*J$7, )</f>
        <v>0</v>
      </c>
      <c r="K630" s="89">
        <f t="shared" si="108"/>
        <v>0</v>
      </c>
      <c r="L630" s="89">
        <f t="shared" si="104"/>
        <v>0</v>
      </c>
      <c r="M630" s="11"/>
      <c r="N630" s="11"/>
      <c r="O630" s="11"/>
      <c r="P630" s="11"/>
      <c r="Q630" s="63">
        <f t="shared" si="105"/>
        <v>-5004.2</v>
      </c>
      <c r="R630" s="11"/>
      <c r="S630" s="11"/>
      <c r="T630" s="11"/>
      <c r="U630" s="11"/>
      <c r="V630" s="11"/>
      <c r="W630" s="11"/>
      <c r="X630" s="11"/>
      <c r="Y630" s="11"/>
      <c r="Z630" s="11"/>
      <c r="AA630" s="11"/>
      <c r="AB630" s="11"/>
      <c r="AC630" s="11"/>
      <c r="AD630" s="11"/>
      <c r="AE630" s="11"/>
      <c r="AF630" s="11"/>
      <c r="AG630" s="11"/>
      <c r="AH630" s="11"/>
      <c r="AI630" s="11"/>
      <c r="AJ630" s="11"/>
    </row>
    <row r="631" spans="1:36" ht="12.75" customHeight="1" x14ac:dyDescent="0.2">
      <c r="A631" s="269" t="s">
        <v>727</v>
      </c>
      <c r="B631" s="270"/>
      <c r="C631" s="271"/>
      <c r="D631" s="272"/>
      <c r="E631" s="298">
        <v>5004.2</v>
      </c>
      <c r="F631" s="298">
        <f>SUM(F632,F640)</f>
        <v>0</v>
      </c>
      <c r="G631" s="275">
        <f>SUM(G632,G640)</f>
        <v>5004.2</v>
      </c>
      <c r="H631" s="276">
        <f>SUM(H632,H640)</f>
        <v>0</v>
      </c>
      <c r="I631" s="277">
        <f>SUM(I632,I640)</f>
        <v>0</v>
      </c>
      <c r="J631" s="277">
        <f>SUM(J632,J640)</f>
        <v>0</v>
      </c>
      <c r="K631" s="89">
        <f t="shared" si="108"/>
        <v>10008.4</v>
      </c>
      <c r="L631" s="89">
        <f t="shared" si="104"/>
        <v>5004.2</v>
      </c>
      <c r="M631" s="11"/>
      <c r="N631" s="11"/>
      <c r="O631" s="11"/>
      <c r="P631" s="11"/>
      <c r="Q631" s="63">
        <f t="shared" si="105"/>
        <v>-554.20000000000005</v>
      </c>
      <c r="R631" s="11"/>
      <c r="S631" s="11"/>
      <c r="T631" s="11"/>
      <c r="U631" s="11"/>
      <c r="V631" s="11"/>
      <c r="W631" s="11"/>
      <c r="X631" s="11"/>
      <c r="Y631" s="11"/>
      <c r="Z631" s="11"/>
      <c r="AA631" s="11"/>
      <c r="AB631" s="11"/>
      <c r="AC631" s="11"/>
      <c r="AD631" s="11"/>
      <c r="AE631" s="11"/>
      <c r="AF631" s="11"/>
      <c r="AG631" s="11"/>
      <c r="AH631" s="11"/>
      <c r="AI631" s="11"/>
      <c r="AJ631" s="11"/>
    </row>
    <row r="632" spans="1:36" ht="12.75" customHeight="1" x14ac:dyDescent="0.2">
      <c r="A632" s="269" t="s">
        <v>728</v>
      </c>
      <c r="B632" s="270"/>
      <c r="C632" s="271"/>
      <c r="D632" s="272"/>
      <c r="E632" s="298">
        <v>554.20000000000005</v>
      </c>
      <c r="F632" s="298">
        <f>SUM(F634,F635)</f>
        <v>0</v>
      </c>
      <c r="G632" s="275">
        <f>SUM(G634,G635)</f>
        <v>554.20000000000005</v>
      </c>
      <c r="H632" s="276">
        <f>SUM(H634,H635)</f>
        <v>0</v>
      </c>
      <c r="I632" s="277">
        <f>SUM(I634,I635)</f>
        <v>0</v>
      </c>
      <c r="J632" s="277">
        <f>SUM(J634,J635)</f>
        <v>0</v>
      </c>
      <c r="K632" s="89">
        <f t="shared" si="108"/>
        <v>1108.4000000000001</v>
      </c>
      <c r="L632" s="89">
        <f t="shared" si="104"/>
        <v>554.20000000000005</v>
      </c>
      <c r="M632" s="11"/>
      <c r="N632" s="11"/>
      <c r="O632" s="11"/>
      <c r="P632" s="11"/>
      <c r="Q632" s="63">
        <f t="shared" si="105"/>
        <v>0</v>
      </c>
      <c r="R632" s="11"/>
      <c r="S632" s="11"/>
      <c r="T632" s="11"/>
      <c r="U632" s="11"/>
      <c r="V632" s="11"/>
      <c r="W632" s="11"/>
      <c r="X632" s="11"/>
      <c r="Y632" s="11"/>
      <c r="Z632" s="11"/>
      <c r="AA632" s="11"/>
      <c r="AB632" s="11"/>
      <c r="AC632" s="11"/>
      <c r="AD632" s="11"/>
      <c r="AE632" s="11"/>
      <c r="AF632" s="11"/>
      <c r="AG632" s="11"/>
      <c r="AH632" s="11"/>
      <c r="AI632" s="11"/>
      <c r="AJ632" s="11"/>
    </row>
    <row r="633" spans="1:36" ht="12.75" hidden="1" customHeight="1" x14ac:dyDescent="0.2">
      <c r="A633" s="383"/>
      <c r="B633" s="384" t="s">
        <v>718</v>
      </c>
      <c r="C633" s="385"/>
      <c r="D633" s="386"/>
      <c r="E633" s="388"/>
      <c r="F633" s="388"/>
      <c r="G633" s="389"/>
      <c r="H633" s="390"/>
      <c r="I633" s="391"/>
      <c r="J633" s="391"/>
      <c r="K633" s="89">
        <f t="shared" si="108"/>
        <v>0</v>
      </c>
      <c r="L633" s="89">
        <f t="shared" si="104"/>
        <v>0</v>
      </c>
      <c r="M633" s="11"/>
      <c r="N633" s="11"/>
      <c r="O633" s="11"/>
      <c r="P633" s="11"/>
      <c r="Q633" s="63">
        <f t="shared" si="105"/>
        <v>-467</v>
      </c>
      <c r="R633" s="11"/>
      <c r="S633" s="11"/>
      <c r="T633" s="11"/>
      <c r="U633" s="11"/>
      <c r="V633" s="11"/>
      <c r="W633" s="11"/>
      <c r="X633" s="11"/>
      <c r="Y633" s="11"/>
      <c r="Z633" s="11"/>
      <c r="AA633" s="11"/>
      <c r="AB633" s="11"/>
      <c r="AC633" s="11"/>
      <c r="AD633" s="11"/>
      <c r="AE633" s="11"/>
      <c r="AF633" s="11"/>
      <c r="AG633" s="11"/>
      <c r="AH633" s="11"/>
      <c r="AI633" s="11"/>
      <c r="AJ633" s="11"/>
    </row>
    <row r="634" spans="1:36" ht="12.75" customHeight="1" x14ac:dyDescent="0.2">
      <c r="A634" s="353"/>
      <c r="B634" s="354" t="s">
        <v>699</v>
      </c>
      <c r="C634" s="355"/>
      <c r="D634" s="356"/>
      <c r="E634" s="358">
        <v>467</v>
      </c>
      <c r="F634" s="358">
        <f t="shared" ref="F634:J635" si="110">SUM(F638)</f>
        <v>0</v>
      </c>
      <c r="G634" s="359">
        <f t="shared" si="110"/>
        <v>467</v>
      </c>
      <c r="H634" s="360">
        <f t="shared" si="110"/>
        <v>0</v>
      </c>
      <c r="I634" s="361">
        <f t="shared" si="110"/>
        <v>0</v>
      </c>
      <c r="J634" s="361">
        <f t="shared" si="110"/>
        <v>0</v>
      </c>
      <c r="K634" s="89">
        <f t="shared" si="108"/>
        <v>934</v>
      </c>
      <c r="L634" s="89">
        <f t="shared" si="104"/>
        <v>467</v>
      </c>
      <c r="M634" s="11"/>
      <c r="N634" s="11"/>
      <c r="O634" s="11"/>
      <c r="P634" s="11"/>
      <c r="Q634" s="63">
        <f t="shared" si="105"/>
        <v>-87.2</v>
      </c>
      <c r="R634" s="11"/>
      <c r="S634" s="11"/>
      <c r="T634" s="11"/>
      <c r="U634" s="11"/>
      <c r="V634" s="11"/>
      <c r="W634" s="11"/>
      <c r="X634" s="11"/>
      <c r="Y634" s="11"/>
      <c r="Z634" s="11"/>
      <c r="AA634" s="11"/>
      <c r="AB634" s="11"/>
      <c r="AC634" s="11"/>
      <c r="AD634" s="11"/>
      <c r="AE634" s="11"/>
      <c r="AF634" s="11"/>
      <c r="AG634" s="11"/>
      <c r="AH634" s="11"/>
      <c r="AI634" s="11"/>
      <c r="AJ634" s="11"/>
    </row>
    <row r="635" spans="1:36" ht="12.75" customHeight="1" x14ac:dyDescent="0.2">
      <c r="A635" s="353"/>
      <c r="B635" s="354" t="s">
        <v>700</v>
      </c>
      <c r="C635" s="355"/>
      <c r="D635" s="356"/>
      <c r="E635" s="398">
        <v>87.2</v>
      </c>
      <c r="F635" s="398">
        <f t="shared" si="110"/>
        <v>0</v>
      </c>
      <c r="G635" s="365">
        <f t="shared" si="110"/>
        <v>87.2</v>
      </c>
      <c r="H635" s="366">
        <f t="shared" si="110"/>
        <v>0</v>
      </c>
      <c r="I635" s="367">
        <f t="shared" si="110"/>
        <v>0</v>
      </c>
      <c r="J635" s="367">
        <f t="shared" si="110"/>
        <v>0</v>
      </c>
      <c r="K635" s="89">
        <f t="shared" si="108"/>
        <v>174.4</v>
      </c>
      <c r="L635" s="89">
        <f t="shared" si="104"/>
        <v>87.2</v>
      </c>
      <c r="M635" s="11"/>
      <c r="N635" s="11"/>
      <c r="O635" s="11"/>
      <c r="P635" s="11"/>
      <c r="Q635" s="63">
        <f t="shared" si="105"/>
        <v>-554.20000000000005</v>
      </c>
      <c r="R635" s="11"/>
      <c r="S635" s="11"/>
      <c r="T635" s="11"/>
      <c r="U635" s="11"/>
      <c r="V635" s="11"/>
      <c r="W635" s="11"/>
      <c r="X635" s="11"/>
      <c r="Y635" s="11"/>
      <c r="Z635" s="11"/>
      <c r="AA635" s="11"/>
      <c r="AB635" s="11"/>
      <c r="AC635" s="11"/>
      <c r="AD635" s="11"/>
      <c r="AE635" s="11"/>
      <c r="AF635" s="11"/>
      <c r="AG635" s="11"/>
      <c r="AH635" s="11"/>
      <c r="AI635" s="11"/>
      <c r="AJ635" s="11"/>
    </row>
    <row r="636" spans="1:36" ht="12.75" customHeight="1" x14ac:dyDescent="0.2">
      <c r="A636" s="299" t="s">
        <v>729</v>
      </c>
      <c r="B636" s="300"/>
      <c r="C636" s="301"/>
      <c r="D636" s="302">
        <v>600202</v>
      </c>
      <c r="E636" s="304">
        <v>554.20000000000005</v>
      </c>
      <c r="F636" s="304">
        <f>SUM(F637)</f>
        <v>0</v>
      </c>
      <c r="G636" s="305">
        <f>SUM(G637)</f>
        <v>554.20000000000005</v>
      </c>
      <c r="H636" s="306">
        <f>SUM(H637)</f>
        <v>0</v>
      </c>
      <c r="I636" s="307">
        <f>SUM(I637)</f>
        <v>0</v>
      </c>
      <c r="J636" s="307">
        <f>SUM(J637)</f>
        <v>0</v>
      </c>
      <c r="K636" s="89">
        <f t="shared" si="108"/>
        <v>1108.4000000000001</v>
      </c>
      <c r="L636" s="89">
        <f t="shared" si="104"/>
        <v>554.20000000000005</v>
      </c>
      <c r="M636" s="11"/>
      <c r="N636" s="11"/>
      <c r="O636" s="11"/>
      <c r="P636" s="11"/>
      <c r="Q636" s="63">
        <f t="shared" si="105"/>
        <v>-554.20000000000005</v>
      </c>
      <c r="R636" s="11"/>
      <c r="S636" s="11"/>
      <c r="T636" s="11"/>
      <c r="U636" s="11"/>
      <c r="V636" s="11"/>
      <c r="W636" s="11"/>
      <c r="X636" s="11"/>
      <c r="Y636" s="11"/>
      <c r="Z636" s="11"/>
      <c r="AA636" s="11"/>
      <c r="AB636" s="11"/>
      <c r="AC636" s="11"/>
      <c r="AD636" s="11"/>
      <c r="AE636" s="11"/>
      <c r="AF636" s="11"/>
      <c r="AG636" s="11"/>
      <c r="AH636" s="11"/>
      <c r="AI636" s="11"/>
      <c r="AJ636" s="11"/>
    </row>
    <row r="637" spans="1:36" ht="12.75" customHeight="1" x14ac:dyDescent="0.2">
      <c r="A637" s="308" t="s">
        <v>730</v>
      </c>
      <c r="B637" s="309"/>
      <c r="C637" s="310"/>
      <c r="D637" s="311"/>
      <c r="E637" s="313">
        <v>554.20000000000005</v>
      </c>
      <c r="F637" s="313">
        <f>SUM(F638:F639)</f>
        <v>0</v>
      </c>
      <c r="G637" s="314">
        <f>SUM(G638:G639)</f>
        <v>554.20000000000005</v>
      </c>
      <c r="H637" s="315">
        <f>SUM(H638:H639)</f>
        <v>0</v>
      </c>
      <c r="I637" s="316">
        <f>SUM(I638:I639)</f>
        <v>0</v>
      </c>
      <c r="J637" s="316">
        <f>SUM(J638:J639)</f>
        <v>0</v>
      </c>
      <c r="K637" s="89">
        <f t="shared" si="108"/>
        <v>1108.4000000000001</v>
      </c>
      <c r="L637" s="89">
        <f t="shared" si="104"/>
        <v>554.20000000000005</v>
      </c>
      <c r="M637" s="11"/>
      <c r="N637" s="11"/>
      <c r="O637" s="11"/>
      <c r="P637" s="11"/>
      <c r="Q637" s="63">
        <f t="shared" si="105"/>
        <v>-467</v>
      </c>
      <c r="R637" s="11"/>
      <c r="S637" s="11"/>
      <c r="T637" s="11"/>
      <c r="U637" s="11"/>
      <c r="V637" s="11"/>
      <c r="W637" s="11"/>
      <c r="X637" s="11"/>
      <c r="Y637" s="11"/>
      <c r="Z637" s="11"/>
      <c r="AA637" s="11"/>
      <c r="AB637" s="11"/>
      <c r="AC637" s="11"/>
      <c r="AD637" s="11"/>
      <c r="AE637" s="11"/>
      <c r="AF637" s="11"/>
      <c r="AG637" s="11"/>
      <c r="AH637" s="11"/>
      <c r="AI637" s="11"/>
      <c r="AJ637" s="11"/>
    </row>
    <row r="638" spans="1:36" ht="15" customHeight="1" x14ac:dyDescent="0.25">
      <c r="A638" s="317"/>
      <c r="B638" s="318"/>
      <c r="C638" s="679" t="s">
        <v>699</v>
      </c>
      <c r="D638" s="325"/>
      <c r="E638" s="151">
        <v>467</v>
      </c>
      <c r="F638" s="151"/>
      <c r="G638" s="322">
        <f>SUM(F638,E638)</f>
        <v>467</v>
      </c>
      <c r="H638" s="159">
        <f>ROUND(F638*H$7, )</f>
        <v>0</v>
      </c>
      <c r="I638" s="160">
        <f>ROUND(F638*I$7, )</f>
        <v>0</v>
      </c>
      <c r="J638" s="160">
        <f>ROUND(F638*J$7, )</f>
        <v>0</v>
      </c>
      <c r="K638" s="89">
        <f t="shared" si="108"/>
        <v>934</v>
      </c>
      <c r="L638" s="89">
        <f t="shared" si="104"/>
        <v>467</v>
      </c>
      <c r="M638" s="332">
        <v>0.1</v>
      </c>
      <c r="N638" s="11"/>
      <c r="O638" s="11"/>
      <c r="P638" s="11"/>
      <c r="Q638" s="63">
        <f t="shared" si="105"/>
        <v>-87.2</v>
      </c>
      <c r="R638" s="11"/>
      <c r="S638" s="11"/>
      <c r="T638" s="11"/>
      <c r="U638" s="11"/>
      <c r="V638" s="11"/>
      <c r="W638" s="11"/>
      <c r="X638" s="11"/>
      <c r="Y638" s="11"/>
      <c r="Z638" s="11"/>
      <c r="AA638" s="11"/>
      <c r="AB638" s="11"/>
      <c r="AC638" s="11"/>
      <c r="AD638" s="11"/>
      <c r="AE638" s="11"/>
      <c r="AF638" s="11"/>
      <c r="AG638" s="11"/>
      <c r="AH638" s="11"/>
      <c r="AI638" s="11"/>
      <c r="AJ638" s="11"/>
    </row>
    <row r="639" spans="1:36" ht="12.75" customHeight="1" x14ac:dyDescent="0.2">
      <c r="A639" s="317"/>
      <c r="B639" s="318"/>
      <c r="C639" s="679" t="s">
        <v>700</v>
      </c>
      <c r="D639" s="325"/>
      <c r="E639" s="327">
        <v>87.2</v>
      </c>
      <c r="F639" s="327"/>
      <c r="G639" s="322">
        <f>SUM(F639,E639)</f>
        <v>87.2</v>
      </c>
      <c r="H639" s="323"/>
      <c r="I639" s="324"/>
      <c r="J639" s="324"/>
      <c r="K639" s="89">
        <f t="shared" si="108"/>
        <v>174.4</v>
      </c>
      <c r="L639" s="89">
        <f t="shared" si="104"/>
        <v>87.2</v>
      </c>
      <c r="M639" s="11"/>
      <c r="N639" s="11"/>
      <c r="O639" s="11"/>
      <c r="P639" s="11"/>
      <c r="Q639" s="63">
        <f t="shared" si="105"/>
        <v>-4450</v>
      </c>
      <c r="R639" s="11"/>
      <c r="S639" s="11"/>
      <c r="T639" s="11"/>
      <c r="U639" s="11"/>
      <c r="V639" s="11"/>
      <c r="W639" s="11"/>
      <c r="X639" s="11"/>
      <c r="Y639" s="11"/>
      <c r="Z639" s="11"/>
      <c r="AA639" s="11"/>
      <c r="AB639" s="11"/>
      <c r="AC639" s="11"/>
      <c r="AD639" s="11"/>
      <c r="AE639" s="11"/>
      <c r="AF639" s="11"/>
      <c r="AG639" s="11"/>
      <c r="AH639" s="11"/>
      <c r="AI639" s="11"/>
      <c r="AJ639" s="11"/>
    </row>
    <row r="640" spans="1:36" ht="12.75" customHeight="1" x14ac:dyDescent="0.2">
      <c r="A640" s="269" t="s">
        <v>731</v>
      </c>
      <c r="B640" s="270"/>
      <c r="C640" s="271"/>
      <c r="D640" s="272"/>
      <c r="E640" s="298">
        <v>4450</v>
      </c>
      <c r="F640" s="298">
        <f>SUM(F644,F650,F660)</f>
        <v>0</v>
      </c>
      <c r="G640" s="275">
        <f>SUM(G644,G650,G660)</f>
        <v>4450</v>
      </c>
      <c r="H640" s="276">
        <f>SUM(H644,H650,H660)</f>
        <v>0</v>
      </c>
      <c r="I640" s="277">
        <f>SUM(I644,I650,I660)</f>
        <v>0</v>
      </c>
      <c r="J640" s="277">
        <f>SUM(J644,J650,J660)</f>
        <v>0</v>
      </c>
      <c r="K640" s="89">
        <f t="shared" si="108"/>
        <v>8900</v>
      </c>
      <c r="L640" s="89">
        <f t="shared" si="104"/>
        <v>4450</v>
      </c>
      <c r="M640" s="11"/>
      <c r="N640" s="11"/>
      <c r="O640" s="11"/>
      <c r="P640" s="11"/>
      <c r="Q640" s="63">
        <f t="shared" si="105"/>
        <v>-4450</v>
      </c>
      <c r="R640" s="11"/>
      <c r="S640" s="11"/>
      <c r="T640" s="11"/>
      <c r="U640" s="11"/>
      <c r="V640" s="11"/>
      <c r="W640" s="11"/>
      <c r="X640" s="11"/>
      <c r="Y640" s="11"/>
      <c r="Z640" s="11"/>
      <c r="AA640" s="11"/>
      <c r="AB640" s="11"/>
      <c r="AC640" s="11"/>
      <c r="AD640" s="11"/>
      <c r="AE640" s="11"/>
      <c r="AF640" s="11"/>
      <c r="AG640" s="11"/>
      <c r="AH640" s="11"/>
      <c r="AI640" s="11"/>
      <c r="AJ640" s="11"/>
    </row>
    <row r="641" spans="1:36" ht="12.75" customHeight="1" x14ac:dyDescent="0.2">
      <c r="A641" s="353"/>
      <c r="B641" s="354" t="s">
        <v>718</v>
      </c>
      <c r="C641" s="355"/>
      <c r="D641" s="356"/>
      <c r="E641" s="358">
        <v>4450</v>
      </c>
      <c r="F641" s="358">
        <f>SUM(F642:F643)</f>
        <v>0</v>
      </c>
      <c r="G641" s="359">
        <f>SUM(G642:G643)</f>
        <v>4450</v>
      </c>
      <c r="H641" s="360">
        <f>SUM(H642:H643)</f>
        <v>0</v>
      </c>
      <c r="I641" s="361">
        <f>SUM(I642:I643)</f>
        <v>0</v>
      </c>
      <c r="J641" s="361">
        <f>SUM(J642:J643)</f>
        <v>0</v>
      </c>
      <c r="K641" s="89">
        <f t="shared" si="108"/>
        <v>8900</v>
      </c>
      <c r="L641" s="89">
        <f t="shared" si="104"/>
        <v>4450</v>
      </c>
      <c r="M641" s="11"/>
      <c r="N641" s="11"/>
      <c r="O641" s="11"/>
      <c r="P641" s="11"/>
      <c r="Q641" s="63">
        <f t="shared" si="105"/>
        <v>-450</v>
      </c>
      <c r="R641" s="11"/>
      <c r="S641" s="11"/>
      <c r="T641" s="11"/>
      <c r="U641" s="11"/>
      <c r="V641" s="11"/>
      <c r="W641" s="11"/>
      <c r="X641" s="11"/>
      <c r="Y641" s="11"/>
      <c r="Z641" s="11"/>
      <c r="AA641" s="11"/>
      <c r="AB641" s="11"/>
      <c r="AC641" s="11"/>
      <c r="AD641" s="11"/>
      <c r="AE641" s="11"/>
      <c r="AF641" s="11"/>
      <c r="AG641" s="11"/>
      <c r="AH641" s="11"/>
      <c r="AI641" s="11"/>
      <c r="AJ641" s="11"/>
    </row>
    <row r="642" spans="1:36" ht="12.75" customHeight="1" x14ac:dyDescent="0.2">
      <c r="A642" s="353"/>
      <c r="B642" s="354" t="s">
        <v>699</v>
      </c>
      <c r="C642" s="355"/>
      <c r="D642" s="356"/>
      <c r="E642" s="358">
        <v>450</v>
      </c>
      <c r="F642" s="358">
        <f>SUM(F646,F652,F655,F658)</f>
        <v>0</v>
      </c>
      <c r="G642" s="359">
        <f>SUM(G646,G652,G655,G658)</f>
        <v>450</v>
      </c>
      <c r="H642" s="360">
        <f>SUM(H646,H652,H655,H658)</f>
        <v>0</v>
      </c>
      <c r="I642" s="361">
        <f>SUM(I646,I652,I655,I658)</f>
        <v>0</v>
      </c>
      <c r="J642" s="361">
        <f>SUM(J646,J652,J655,J658)</f>
        <v>0</v>
      </c>
      <c r="K642" s="89">
        <f t="shared" si="108"/>
        <v>900</v>
      </c>
      <c r="L642" s="89">
        <f t="shared" si="104"/>
        <v>450</v>
      </c>
      <c r="M642" s="11"/>
      <c r="N642" s="11"/>
      <c r="O642" s="11"/>
      <c r="P642" s="11"/>
      <c r="Q642" s="63">
        <f t="shared" si="105"/>
        <v>-4000</v>
      </c>
      <c r="R642" s="11"/>
      <c r="S642" s="11"/>
      <c r="T642" s="11"/>
      <c r="U642" s="11"/>
      <c r="V642" s="11"/>
      <c r="W642" s="11"/>
      <c r="X642" s="11"/>
      <c r="Y642" s="11"/>
      <c r="Z642" s="11"/>
      <c r="AA642" s="11"/>
      <c r="AB642" s="11"/>
      <c r="AC642" s="11"/>
      <c r="AD642" s="11"/>
      <c r="AE642" s="11"/>
      <c r="AF642" s="11"/>
      <c r="AG642" s="11"/>
      <c r="AH642" s="11"/>
      <c r="AI642" s="11"/>
      <c r="AJ642" s="11"/>
    </row>
    <row r="643" spans="1:36" ht="12.75" customHeight="1" x14ac:dyDescent="0.2">
      <c r="A643" s="353"/>
      <c r="B643" s="354" t="s">
        <v>700</v>
      </c>
      <c r="C643" s="355"/>
      <c r="D643" s="356"/>
      <c r="E643" s="358">
        <v>4000</v>
      </c>
      <c r="F643" s="358">
        <f>SUM(F647,F653,F656,F659,F661)</f>
        <v>0</v>
      </c>
      <c r="G643" s="359">
        <f>SUM(G647,G653,G656,G659,G661)</f>
        <v>4000</v>
      </c>
      <c r="H643" s="360">
        <f>SUM(H647,H653,H656,H659,H661)</f>
        <v>0</v>
      </c>
      <c r="I643" s="361">
        <f>SUM(I647,I653,I656,I659,I661)</f>
        <v>0</v>
      </c>
      <c r="J643" s="361">
        <f>SUM(J647,J653,J656,J659,J661)</f>
        <v>0</v>
      </c>
      <c r="K643" s="89">
        <f t="shared" si="108"/>
        <v>8000</v>
      </c>
      <c r="L643" s="89">
        <f t="shared" si="104"/>
        <v>4000</v>
      </c>
      <c r="M643" s="11"/>
      <c r="N643" s="11"/>
      <c r="O643" s="11"/>
      <c r="P643" s="11"/>
      <c r="Q643" s="63">
        <f t="shared" si="105"/>
        <v>-4450</v>
      </c>
      <c r="R643" s="11"/>
      <c r="S643" s="11"/>
      <c r="T643" s="11"/>
      <c r="U643" s="11"/>
      <c r="V643" s="11"/>
      <c r="W643" s="11"/>
      <c r="X643" s="11"/>
      <c r="Y643" s="11"/>
      <c r="Z643" s="11"/>
      <c r="AA643" s="11"/>
      <c r="AB643" s="11"/>
      <c r="AC643" s="11"/>
      <c r="AD643" s="11"/>
      <c r="AE643" s="11"/>
      <c r="AF643" s="11"/>
      <c r="AG643" s="11"/>
      <c r="AH643" s="11"/>
      <c r="AI643" s="11"/>
      <c r="AJ643" s="11"/>
    </row>
    <row r="644" spans="1:36" ht="12.75" customHeight="1" x14ac:dyDescent="0.2">
      <c r="A644" s="399" t="s">
        <v>732</v>
      </c>
      <c r="B644" s="400"/>
      <c r="C644" s="401"/>
      <c r="D644" s="402" t="s">
        <v>733</v>
      </c>
      <c r="E644" s="304">
        <v>4450</v>
      </c>
      <c r="F644" s="304">
        <f>SUM(F645)</f>
        <v>0</v>
      </c>
      <c r="G644" s="305">
        <f>SUM(G645)</f>
        <v>4450</v>
      </c>
      <c r="H644" s="306">
        <f>SUM(H645)</f>
        <v>0</v>
      </c>
      <c r="I644" s="307">
        <f>SUM(I645)</f>
        <v>0</v>
      </c>
      <c r="J644" s="307">
        <f>SUM(J645)</f>
        <v>0</v>
      </c>
      <c r="K644" s="89">
        <f t="shared" si="108"/>
        <v>8900</v>
      </c>
      <c r="L644" s="89">
        <f t="shared" si="104"/>
        <v>4450</v>
      </c>
      <c r="M644" s="11"/>
      <c r="N644" s="11"/>
      <c r="O644" s="11"/>
      <c r="P644" s="11"/>
      <c r="Q644" s="63">
        <f t="shared" si="105"/>
        <v>-4450</v>
      </c>
      <c r="R644" s="11"/>
      <c r="S644" s="11"/>
      <c r="T644" s="11"/>
      <c r="U644" s="11"/>
      <c r="V644" s="11"/>
      <c r="W644" s="11"/>
      <c r="X644" s="11"/>
      <c r="Y644" s="11"/>
      <c r="Z644" s="11"/>
      <c r="AA644" s="11"/>
      <c r="AB644" s="11"/>
      <c r="AC644" s="11"/>
      <c r="AD644" s="11"/>
      <c r="AE644" s="11"/>
      <c r="AF644" s="11"/>
      <c r="AG644" s="11"/>
      <c r="AH644" s="11"/>
      <c r="AI644" s="11"/>
      <c r="AJ644" s="11"/>
    </row>
    <row r="645" spans="1:36" ht="25.5" customHeight="1" x14ac:dyDescent="0.2">
      <c r="A645" s="731" t="s">
        <v>734</v>
      </c>
      <c r="B645" s="709"/>
      <c r="C645" s="717"/>
      <c r="D645" s="311" t="s">
        <v>735</v>
      </c>
      <c r="E645" s="313">
        <v>4450</v>
      </c>
      <c r="F645" s="313">
        <f>SUM(F646:F647)</f>
        <v>0</v>
      </c>
      <c r="G645" s="314">
        <f>SUM(G646:G647)</f>
        <v>4450</v>
      </c>
      <c r="H645" s="315">
        <f>SUM(H646:H647)</f>
        <v>0</v>
      </c>
      <c r="I645" s="316">
        <f>SUM(I646:I647)</f>
        <v>0</v>
      </c>
      <c r="J645" s="316">
        <f>SUM(J646:J647)</f>
        <v>0</v>
      </c>
      <c r="K645" s="89">
        <f t="shared" si="108"/>
        <v>8900</v>
      </c>
      <c r="L645" s="89">
        <f t="shared" si="104"/>
        <v>4450</v>
      </c>
      <c r="M645" s="11"/>
      <c r="N645" s="11"/>
      <c r="O645" s="11"/>
      <c r="P645" s="11"/>
      <c r="Q645" s="63">
        <f t="shared" si="105"/>
        <v>-450</v>
      </c>
      <c r="R645" s="11"/>
      <c r="S645" s="11"/>
      <c r="T645" s="11"/>
      <c r="U645" s="11"/>
      <c r="V645" s="11"/>
      <c r="W645" s="11"/>
      <c r="X645" s="11"/>
      <c r="Y645" s="11"/>
      <c r="Z645" s="11"/>
      <c r="AA645" s="11"/>
      <c r="AB645" s="11"/>
      <c r="AC645" s="11"/>
      <c r="AD645" s="11"/>
      <c r="AE645" s="11"/>
      <c r="AF645" s="11"/>
      <c r="AG645" s="11"/>
      <c r="AH645" s="11"/>
      <c r="AI645" s="11"/>
      <c r="AJ645" s="11"/>
    </row>
    <row r="646" spans="1:36" ht="15" customHeight="1" x14ac:dyDescent="0.25">
      <c r="A646" s="317"/>
      <c r="B646" s="318"/>
      <c r="C646" s="679" t="s">
        <v>699</v>
      </c>
      <c r="D646" s="325"/>
      <c r="E646" s="151">
        <v>450</v>
      </c>
      <c r="F646" s="151"/>
      <c r="G646" s="322">
        <f>SUM(F646,E646)</f>
        <v>450</v>
      </c>
      <c r="H646" s="159">
        <f t="shared" ref="H646:H653" si="111">ROUND(F646*H$7, )</f>
        <v>0</v>
      </c>
      <c r="I646" s="160">
        <f>ROUND(F646*I$7, )</f>
        <v>0</v>
      </c>
      <c r="J646" s="160">
        <f>ROUND(F646*J$7, )</f>
        <v>0</v>
      </c>
      <c r="K646" s="89">
        <f t="shared" si="108"/>
        <v>900</v>
      </c>
      <c r="L646" s="89">
        <f t="shared" si="104"/>
        <v>450</v>
      </c>
      <c r="M646" s="403">
        <v>0.1</v>
      </c>
      <c r="N646" s="11"/>
      <c r="O646" s="11"/>
      <c r="P646" s="11"/>
      <c r="Q646" s="63">
        <f t="shared" ref="Q646:Q709" si="112">F647-G647</f>
        <v>-4000</v>
      </c>
      <c r="R646" s="11"/>
      <c r="S646" s="11"/>
      <c r="T646" s="11"/>
      <c r="U646" s="11"/>
      <c r="V646" s="11"/>
      <c r="W646" s="11"/>
      <c r="X646" s="11"/>
      <c r="Y646" s="11"/>
      <c r="Z646" s="11"/>
      <c r="AA646" s="11"/>
      <c r="AB646" s="11"/>
      <c r="AC646" s="11"/>
      <c r="AD646" s="11"/>
      <c r="AE646" s="11"/>
      <c r="AF646" s="11"/>
      <c r="AG646" s="11"/>
      <c r="AH646" s="11"/>
      <c r="AI646" s="11"/>
      <c r="AJ646" s="11"/>
    </row>
    <row r="647" spans="1:36" ht="12.75" customHeight="1" x14ac:dyDescent="0.2">
      <c r="A647" s="317"/>
      <c r="B647" s="318"/>
      <c r="C647" s="679" t="s">
        <v>700</v>
      </c>
      <c r="D647" s="325"/>
      <c r="E647" s="326">
        <v>4000</v>
      </c>
      <c r="F647" s="326"/>
      <c r="G647" s="322">
        <f>SUM(F647,E647)</f>
        <v>4000</v>
      </c>
      <c r="H647" s="330">
        <f t="shared" si="111"/>
        <v>0</v>
      </c>
      <c r="I647" s="331">
        <f t="shared" ref="I647:J653" si="113">ROUND(H647*I$7, )</f>
        <v>0</v>
      </c>
      <c r="J647" s="331">
        <f t="shared" si="113"/>
        <v>0</v>
      </c>
      <c r="K647" s="89">
        <f t="shared" si="108"/>
        <v>8000</v>
      </c>
      <c r="L647" s="89">
        <f t="shared" si="104"/>
        <v>4000</v>
      </c>
      <c r="M647" s="11"/>
      <c r="N647" s="11"/>
      <c r="O647" s="11"/>
      <c r="P647" s="11"/>
      <c r="Q647" s="63">
        <f t="shared" si="112"/>
        <v>0</v>
      </c>
      <c r="R647" s="11"/>
      <c r="S647" s="11"/>
      <c r="T647" s="11"/>
      <c r="U647" s="11"/>
      <c r="V647" s="11"/>
      <c r="W647" s="11"/>
      <c r="X647" s="11"/>
      <c r="Y647" s="11"/>
      <c r="Z647" s="11"/>
      <c r="AA647" s="11"/>
      <c r="AB647" s="11"/>
      <c r="AC647" s="11"/>
      <c r="AD647" s="11"/>
      <c r="AE647" s="11"/>
      <c r="AF647" s="11"/>
      <c r="AG647" s="11"/>
      <c r="AH647" s="11"/>
      <c r="AI647" s="11"/>
      <c r="AJ647" s="11"/>
    </row>
    <row r="648" spans="1:36" ht="12.75" hidden="1" customHeight="1" x14ac:dyDescent="0.2">
      <c r="A648" s="317"/>
      <c r="B648" s="318"/>
      <c r="C648" s="679" t="s">
        <v>698</v>
      </c>
      <c r="D648" s="319"/>
      <c r="E648" s="321"/>
      <c r="F648" s="321"/>
      <c r="G648" s="322"/>
      <c r="H648" s="323">
        <f t="shared" si="111"/>
        <v>0</v>
      </c>
      <c r="I648" s="324">
        <f t="shared" si="113"/>
        <v>0</v>
      </c>
      <c r="J648" s="324">
        <f t="shared" si="113"/>
        <v>0</v>
      </c>
      <c r="K648" s="89">
        <f t="shared" si="108"/>
        <v>0</v>
      </c>
      <c r="L648" s="89">
        <f t="shared" si="104"/>
        <v>0</v>
      </c>
      <c r="M648" s="11"/>
      <c r="N648" s="11"/>
      <c r="O648" s="11"/>
      <c r="P648" s="11"/>
      <c r="Q648" s="63">
        <f t="shared" si="112"/>
        <v>0</v>
      </c>
      <c r="R648" s="11"/>
      <c r="S648" s="11"/>
      <c r="T648" s="11"/>
      <c r="U648" s="11"/>
      <c r="V648" s="11"/>
      <c r="W648" s="11"/>
      <c r="X648" s="11"/>
      <c r="Y648" s="11"/>
      <c r="Z648" s="11"/>
      <c r="AA648" s="11"/>
      <c r="AB648" s="11"/>
      <c r="AC648" s="11"/>
      <c r="AD648" s="11"/>
      <c r="AE648" s="11"/>
      <c r="AF648" s="11"/>
      <c r="AG648" s="11"/>
      <c r="AH648" s="11"/>
      <c r="AI648" s="11"/>
      <c r="AJ648" s="11"/>
    </row>
    <row r="649" spans="1:36" ht="38.25" hidden="1" customHeight="1" x14ac:dyDescent="0.2">
      <c r="A649" s="317"/>
      <c r="B649" s="318"/>
      <c r="C649" s="404" t="s">
        <v>736</v>
      </c>
      <c r="D649" s="319"/>
      <c r="E649" s="327">
        <v>0</v>
      </c>
      <c r="F649" s="327"/>
      <c r="G649" s="322">
        <f>SUM(F649,E649)</f>
        <v>0</v>
      </c>
      <c r="H649" s="330">
        <f t="shared" si="111"/>
        <v>0</v>
      </c>
      <c r="I649" s="331">
        <f t="shared" si="113"/>
        <v>0</v>
      </c>
      <c r="J649" s="331">
        <f t="shared" si="113"/>
        <v>0</v>
      </c>
      <c r="K649" s="89">
        <f t="shared" si="108"/>
        <v>0</v>
      </c>
      <c r="L649" s="89">
        <f t="shared" si="104"/>
        <v>0</v>
      </c>
      <c r="M649" s="11"/>
      <c r="N649" s="11"/>
      <c r="O649" s="11"/>
      <c r="P649" s="11"/>
      <c r="Q649" s="63">
        <f t="shared" si="112"/>
        <v>0</v>
      </c>
      <c r="R649" s="11"/>
      <c r="S649" s="11"/>
      <c r="T649" s="11"/>
      <c r="U649" s="11"/>
      <c r="V649" s="11"/>
      <c r="W649" s="11"/>
      <c r="X649" s="11"/>
      <c r="Y649" s="11"/>
      <c r="Z649" s="11"/>
      <c r="AA649" s="11"/>
      <c r="AB649" s="11"/>
      <c r="AC649" s="11"/>
      <c r="AD649" s="11"/>
      <c r="AE649" s="11"/>
      <c r="AF649" s="11"/>
      <c r="AG649" s="11"/>
      <c r="AH649" s="11"/>
      <c r="AI649" s="11"/>
      <c r="AJ649" s="11"/>
    </row>
    <row r="650" spans="1:36" ht="12.75" hidden="1" customHeight="1" x14ac:dyDescent="0.2">
      <c r="A650" s="732" t="s">
        <v>737</v>
      </c>
      <c r="B650" s="709"/>
      <c r="C650" s="711"/>
      <c r="D650" s="371"/>
      <c r="E650" s="304">
        <v>0</v>
      </c>
      <c r="F650" s="304">
        <f>SUM(F651,F654,F657)</f>
        <v>0</v>
      </c>
      <c r="G650" s="305">
        <f>SUM(G651,G654,G657)</f>
        <v>0</v>
      </c>
      <c r="H650" s="306">
        <f t="shared" si="111"/>
        <v>0</v>
      </c>
      <c r="I650" s="307">
        <f t="shared" si="113"/>
        <v>0</v>
      </c>
      <c r="J650" s="307">
        <f t="shared" si="113"/>
        <v>0</v>
      </c>
      <c r="K650" s="89">
        <f t="shared" si="108"/>
        <v>0</v>
      </c>
      <c r="L650" s="89">
        <f t="shared" si="104"/>
        <v>0</v>
      </c>
      <c r="M650" s="11"/>
      <c r="N650" s="11"/>
      <c r="O650" s="11"/>
      <c r="P650" s="11"/>
      <c r="Q650" s="63">
        <f t="shared" si="112"/>
        <v>0</v>
      </c>
      <c r="R650" s="11"/>
      <c r="S650" s="11"/>
      <c r="T650" s="11"/>
      <c r="U650" s="11"/>
      <c r="V650" s="11"/>
      <c r="W650" s="11"/>
      <c r="X650" s="11"/>
      <c r="Y650" s="11"/>
      <c r="Z650" s="11"/>
      <c r="AA650" s="11"/>
      <c r="AB650" s="11"/>
      <c r="AC650" s="11"/>
      <c r="AD650" s="11"/>
      <c r="AE650" s="11"/>
      <c r="AF650" s="11"/>
      <c r="AG650" s="11"/>
      <c r="AH650" s="11"/>
      <c r="AI650" s="11"/>
      <c r="AJ650" s="11"/>
    </row>
    <row r="651" spans="1:36" ht="12.75" hidden="1" customHeight="1" x14ac:dyDescent="0.2">
      <c r="A651" s="405" t="s">
        <v>738</v>
      </c>
      <c r="B651" s="400"/>
      <c r="C651" s="401"/>
      <c r="D651" s="311" t="s">
        <v>739</v>
      </c>
      <c r="E651" s="349">
        <v>0</v>
      </c>
      <c r="F651" s="349">
        <f>SUM(F652:F653)</f>
        <v>0</v>
      </c>
      <c r="G651" s="350">
        <f>SUM(G652:G653)</f>
        <v>0</v>
      </c>
      <c r="H651" s="406">
        <f t="shared" si="111"/>
        <v>0</v>
      </c>
      <c r="I651" s="407">
        <f t="shared" si="113"/>
        <v>0</v>
      </c>
      <c r="J651" s="407">
        <f t="shared" si="113"/>
        <v>0</v>
      </c>
      <c r="K651" s="89">
        <f t="shared" si="108"/>
        <v>0</v>
      </c>
      <c r="L651" s="89">
        <f t="shared" si="104"/>
        <v>0</v>
      </c>
      <c r="M651" s="11"/>
      <c r="N651" s="11"/>
      <c r="O651" s="11"/>
      <c r="P651" s="11"/>
      <c r="Q651" s="63">
        <f t="shared" si="112"/>
        <v>0</v>
      </c>
      <c r="R651" s="11"/>
      <c r="S651" s="11"/>
      <c r="T651" s="11"/>
      <c r="U651" s="11"/>
      <c r="V651" s="11"/>
      <c r="W651" s="11"/>
      <c r="X651" s="11"/>
      <c r="Y651" s="11"/>
      <c r="Z651" s="11"/>
      <c r="AA651" s="11"/>
      <c r="AB651" s="11"/>
      <c r="AC651" s="11"/>
      <c r="AD651" s="11"/>
      <c r="AE651" s="11"/>
      <c r="AF651" s="11"/>
      <c r="AG651" s="11"/>
      <c r="AH651" s="11"/>
      <c r="AI651" s="11"/>
      <c r="AJ651" s="11"/>
    </row>
    <row r="652" spans="1:36" ht="12.75" hidden="1" customHeight="1" x14ac:dyDescent="0.2">
      <c r="A652" s="317"/>
      <c r="B652" s="318"/>
      <c r="C652" s="679" t="s">
        <v>699</v>
      </c>
      <c r="D652" s="325"/>
      <c r="E652" s="342">
        <v>0</v>
      </c>
      <c r="F652" s="342"/>
      <c r="G652" s="322">
        <f>SUM(F652,E652)</f>
        <v>0</v>
      </c>
      <c r="H652" s="323">
        <f t="shared" si="111"/>
        <v>0</v>
      </c>
      <c r="I652" s="324">
        <f t="shared" si="113"/>
        <v>0</v>
      </c>
      <c r="J652" s="324">
        <f t="shared" si="113"/>
        <v>0</v>
      </c>
      <c r="K652" s="89">
        <f t="shared" si="108"/>
        <v>0</v>
      </c>
      <c r="L652" s="89">
        <f t="shared" si="104"/>
        <v>0</v>
      </c>
      <c r="M652" s="11"/>
      <c r="N652" s="11"/>
      <c r="O652" s="11"/>
      <c r="P652" s="11"/>
      <c r="Q652" s="63">
        <f t="shared" si="112"/>
        <v>0</v>
      </c>
      <c r="R652" s="11"/>
      <c r="S652" s="11"/>
      <c r="T652" s="11"/>
      <c r="U652" s="11"/>
      <c r="V652" s="11"/>
      <c r="W652" s="11"/>
      <c r="X652" s="11"/>
      <c r="Y652" s="11"/>
      <c r="Z652" s="11"/>
      <c r="AA652" s="11"/>
      <c r="AB652" s="11"/>
      <c r="AC652" s="11"/>
      <c r="AD652" s="11"/>
      <c r="AE652" s="11"/>
      <c r="AF652" s="11"/>
      <c r="AG652" s="11"/>
      <c r="AH652" s="11"/>
      <c r="AI652" s="11"/>
      <c r="AJ652" s="11"/>
    </row>
    <row r="653" spans="1:36" ht="12.75" hidden="1" customHeight="1" x14ac:dyDescent="0.2">
      <c r="A653" s="317"/>
      <c r="B653" s="318"/>
      <c r="C653" s="679" t="s">
        <v>700</v>
      </c>
      <c r="D653" s="319"/>
      <c r="E653" s="327">
        <v>0</v>
      </c>
      <c r="F653" s="327"/>
      <c r="G653" s="322">
        <f>SUM(F653,E653)</f>
        <v>0</v>
      </c>
      <c r="H653" s="323">
        <f t="shared" si="111"/>
        <v>0</v>
      </c>
      <c r="I653" s="324">
        <f t="shared" si="113"/>
        <v>0</v>
      </c>
      <c r="J653" s="324">
        <f t="shared" si="113"/>
        <v>0</v>
      </c>
      <c r="K653" s="89">
        <f t="shared" si="108"/>
        <v>0</v>
      </c>
      <c r="L653" s="89">
        <f t="shared" si="104"/>
        <v>0</v>
      </c>
      <c r="M653" s="11"/>
      <c r="N653" s="11"/>
      <c r="O653" s="11"/>
      <c r="P653" s="11"/>
      <c r="Q653" s="63">
        <f t="shared" si="112"/>
        <v>0</v>
      </c>
      <c r="R653" s="11"/>
      <c r="S653" s="11"/>
      <c r="T653" s="11"/>
      <c r="U653" s="11"/>
      <c r="V653" s="11"/>
      <c r="W653" s="11"/>
      <c r="X653" s="11"/>
      <c r="Y653" s="11"/>
      <c r="Z653" s="11"/>
      <c r="AA653" s="11"/>
      <c r="AB653" s="11"/>
      <c r="AC653" s="11"/>
      <c r="AD653" s="11"/>
      <c r="AE653" s="11"/>
      <c r="AF653" s="11"/>
      <c r="AG653" s="11"/>
      <c r="AH653" s="11"/>
      <c r="AI653" s="11"/>
      <c r="AJ653" s="11"/>
    </row>
    <row r="654" spans="1:36" ht="25.5" hidden="1" customHeight="1" x14ac:dyDescent="0.2">
      <c r="A654" s="732" t="s">
        <v>740</v>
      </c>
      <c r="B654" s="709"/>
      <c r="C654" s="711"/>
      <c r="D654" s="408"/>
      <c r="E654" s="304">
        <v>0</v>
      </c>
      <c r="F654" s="304">
        <f>SUM(F655:F656)</f>
        <v>0</v>
      </c>
      <c r="G654" s="305">
        <f>SUM(G655:G656)</f>
        <v>0</v>
      </c>
      <c r="H654" s="306">
        <f>SUM(H655:H656)</f>
        <v>0</v>
      </c>
      <c r="I654" s="307">
        <f>SUM(I655:I656)</f>
        <v>0</v>
      </c>
      <c r="J654" s="307">
        <f>SUM(J655:J656)</f>
        <v>0</v>
      </c>
      <c r="K654" s="89">
        <f t="shared" si="108"/>
        <v>0</v>
      </c>
      <c r="L654" s="89">
        <f t="shared" si="104"/>
        <v>0</v>
      </c>
      <c r="M654" s="11"/>
      <c r="N654" s="11"/>
      <c r="O654" s="11"/>
      <c r="P654" s="11"/>
      <c r="Q654" s="63">
        <f t="shared" si="112"/>
        <v>0</v>
      </c>
      <c r="R654" s="11"/>
      <c r="S654" s="11"/>
      <c r="T654" s="11"/>
      <c r="U654" s="11"/>
      <c r="V654" s="11"/>
      <c r="W654" s="11"/>
      <c r="X654" s="11"/>
      <c r="Y654" s="11"/>
      <c r="Z654" s="11"/>
      <c r="AA654" s="11"/>
      <c r="AB654" s="11"/>
      <c r="AC654" s="11"/>
      <c r="AD654" s="11"/>
      <c r="AE654" s="11"/>
      <c r="AF654" s="11"/>
      <c r="AG654" s="11"/>
      <c r="AH654" s="11"/>
      <c r="AI654" s="11"/>
      <c r="AJ654" s="11"/>
    </row>
    <row r="655" spans="1:36" ht="12.75" hidden="1" customHeight="1" x14ac:dyDescent="0.2">
      <c r="A655" s="317"/>
      <c r="B655" s="318"/>
      <c r="C655" s="679" t="s">
        <v>699</v>
      </c>
      <c r="D655" s="319"/>
      <c r="E655" s="321">
        <v>0</v>
      </c>
      <c r="F655" s="321"/>
      <c r="G655" s="322">
        <f>SUM(F655,E655)</f>
        <v>0</v>
      </c>
      <c r="H655" s="323">
        <f>ROUND(F655*H$7, )</f>
        <v>0</v>
      </c>
      <c r="I655" s="324">
        <f>ROUND(H655*I$7, )</f>
        <v>0</v>
      </c>
      <c r="J655" s="324">
        <f>ROUND(I655*J$7, )</f>
        <v>0</v>
      </c>
      <c r="K655" s="89">
        <f t="shared" si="108"/>
        <v>0</v>
      </c>
      <c r="L655" s="89">
        <f t="shared" si="104"/>
        <v>0</v>
      </c>
      <c r="M655" s="11"/>
      <c r="N655" s="11"/>
      <c r="O655" s="11"/>
      <c r="P655" s="11"/>
      <c r="Q655" s="63">
        <f t="shared" si="112"/>
        <v>0</v>
      </c>
      <c r="R655" s="11"/>
      <c r="S655" s="11"/>
      <c r="T655" s="11"/>
      <c r="U655" s="11"/>
      <c r="V655" s="11"/>
      <c r="W655" s="11"/>
      <c r="X655" s="11"/>
      <c r="Y655" s="11"/>
      <c r="Z655" s="11"/>
      <c r="AA655" s="11"/>
      <c r="AB655" s="11"/>
      <c r="AC655" s="11"/>
      <c r="AD655" s="11"/>
      <c r="AE655" s="11"/>
      <c r="AF655" s="11"/>
      <c r="AG655" s="11"/>
      <c r="AH655" s="11"/>
      <c r="AI655" s="11"/>
      <c r="AJ655" s="11"/>
    </row>
    <row r="656" spans="1:36" ht="12.75" hidden="1" customHeight="1" x14ac:dyDescent="0.2">
      <c r="A656" s="317"/>
      <c r="B656" s="318"/>
      <c r="C656" s="679" t="s">
        <v>700</v>
      </c>
      <c r="D656" s="319"/>
      <c r="E656" s="327">
        <v>0</v>
      </c>
      <c r="F656" s="327"/>
      <c r="G656" s="322">
        <f>SUM(F656,E656)</f>
        <v>0</v>
      </c>
      <c r="H656" s="330"/>
      <c r="I656" s="331"/>
      <c r="J656" s="331"/>
      <c r="K656" s="89">
        <f t="shared" si="108"/>
        <v>0</v>
      </c>
      <c r="L656" s="89">
        <f t="shared" si="104"/>
        <v>0</v>
      </c>
      <c r="M656" s="11"/>
      <c r="N656" s="11"/>
      <c r="O656" s="11"/>
      <c r="P656" s="11"/>
      <c r="Q656" s="63">
        <f t="shared" si="112"/>
        <v>0</v>
      </c>
      <c r="R656" s="11"/>
      <c r="S656" s="11"/>
      <c r="T656" s="11"/>
      <c r="U656" s="11"/>
      <c r="V656" s="11"/>
      <c r="W656" s="11"/>
      <c r="X656" s="11"/>
      <c r="Y656" s="11"/>
      <c r="Z656" s="11"/>
      <c r="AA656" s="11"/>
      <c r="AB656" s="11"/>
      <c r="AC656" s="11"/>
      <c r="AD656" s="11"/>
      <c r="AE656" s="11"/>
      <c r="AF656" s="11"/>
      <c r="AG656" s="11"/>
      <c r="AH656" s="11"/>
      <c r="AI656" s="11"/>
      <c r="AJ656" s="11"/>
    </row>
    <row r="657" spans="1:36" ht="38.25" hidden="1" customHeight="1" x14ac:dyDescent="0.2">
      <c r="A657" s="732" t="s">
        <v>741</v>
      </c>
      <c r="B657" s="709"/>
      <c r="C657" s="711"/>
      <c r="D657" s="408"/>
      <c r="E657" s="304">
        <v>0</v>
      </c>
      <c r="F657" s="304">
        <f>SUM(F658:F659)</f>
        <v>0</v>
      </c>
      <c r="G657" s="305">
        <f>SUM(G658:G659)</f>
        <v>0</v>
      </c>
      <c r="H657" s="380">
        <f>SUM(H658:H659)</f>
        <v>0</v>
      </c>
      <c r="I657" s="381">
        <f>SUM(I658:I659)</f>
        <v>0</v>
      </c>
      <c r="J657" s="381">
        <f>SUM(J658:J659)</f>
        <v>0</v>
      </c>
      <c r="K657" s="89">
        <f t="shared" si="108"/>
        <v>0</v>
      </c>
      <c r="L657" s="89">
        <f t="shared" si="104"/>
        <v>0</v>
      </c>
      <c r="M657" s="11"/>
      <c r="N657" s="11"/>
      <c r="O657" s="11"/>
      <c r="P657" s="11"/>
      <c r="Q657" s="63">
        <f t="shared" si="112"/>
        <v>0</v>
      </c>
      <c r="R657" s="11"/>
      <c r="S657" s="11"/>
      <c r="T657" s="11"/>
      <c r="U657" s="11"/>
      <c r="V657" s="11"/>
      <c r="W657" s="11"/>
      <c r="X657" s="11"/>
      <c r="Y657" s="11"/>
      <c r="Z657" s="11"/>
      <c r="AA657" s="11"/>
      <c r="AB657" s="11"/>
      <c r="AC657" s="11"/>
      <c r="AD657" s="11"/>
      <c r="AE657" s="11"/>
      <c r="AF657" s="11"/>
      <c r="AG657" s="11"/>
      <c r="AH657" s="11"/>
      <c r="AI657" s="11"/>
      <c r="AJ657" s="11"/>
    </row>
    <row r="658" spans="1:36" ht="12.75" hidden="1" customHeight="1" x14ac:dyDescent="0.2">
      <c r="A658" s="317"/>
      <c r="B658" s="318"/>
      <c r="C658" s="679" t="s">
        <v>699</v>
      </c>
      <c r="D658" s="319"/>
      <c r="E658" s="321">
        <v>0</v>
      </c>
      <c r="F658" s="321"/>
      <c r="G658" s="322">
        <f>SUM(F658,E658)</f>
        <v>0</v>
      </c>
      <c r="H658" s="323">
        <f>ROUND(F658*H$7, )</f>
        <v>0</v>
      </c>
      <c r="I658" s="324">
        <f>ROUND(H658*I$7, )</f>
        <v>0</v>
      </c>
      <c r="J658" s="324">
        <f>ROUND(I658*J$7, )</f>
        <v>0</v>
      </c>
      <c r="K658" s="89">
        <f t="shared" si="108"/>
        <v>0</v>
      </c>
      <c r="L658" s="89">
        <f t="shared" si="104"/>
        <v>0</v>
      </c>
      <c r="M658" s="11"/>
      <c r="N658" s="11"/>
      <c r="O658" s="11"/>
      <c r="P658" s="11"/>
      <c r="Q658" s="63">
        <f t="shared" si="112"/>
        <v>0</v>
      </c>
      <c r="R658" s="11"/>
      <c r="S658" s="11"/>
      <c r="T658" s="11"/>
      <c r="U658" s="11"/>
      <c r="V658" s="11"/>
      <c r="W658" s="11"/>
      <c r="X658" s="11"/>
      <c r="Y658" s="11"/>
      <c r="Z658" s="11"/>
      <c r="AA658" s="11"/>
      <c r="AB658" s="11"/>
      <c r="AC658" s="11"/>
      <c r="AD658" s="11"/>
      <c r="AE658" s="11"/>
      <c r="AF658" s="11"/>
      <c r="AG658" s="11"/>
      <c r="AH658" s="11"/>
      <c r="AI658" s="11"/>
      <c r="AJ658" s="11"/>
    </row>
    <row r="659" spans="1:36" ht="12.75" hidden="1" customHeight="1" x14ac:dyDescent="0.2">
      <c r="A659" s="317"/>
      <c r="B659" s="318"/>
      <c r="C659" s="679" t="s">
        <v>700</v>
      </c>
      <c r="D659" s="319"/>
      <c r="E659" s="327">
        <v>0</v>
      </c>
      <c r="F659" s="327"/>
      <c r="G659" s="322">
        <f>SUM(F659,E659)</f>
        <v>0</v>
      </c>
      <c r="H659" s="330">
        <f>ROUND(F659*H$7, )</f>
        <v>0</v>
      </c>
      <c r="I659" s="331">
        <f>ROUND(H659*I$7, )</f>
        <v>0</v>
      </c>
      <c r="J659" s="331">
        <f>ROUND(I659*J$7, )</f>
        <v>0</v>
      </c>
      <c r="K659" s="89">
        <f t="shared" si="108"/>
        <v>0</v>
      </c>
      <c r="L659" s="89">
        <f t="shared" si="104"/>
        <v>0</v>
      </c>
      <c r="M659" s="11"/>
      <c r="N659" s="11"/>
      <c r="O659" s="11"/>
      <c r="P659" s="11"/>
      <c r="Q659" s="63">
        <f t="shared" si="112"/>
        <v>0</v>
      </c>
      <c r="R659" s="11"/>
      <c r="S659" s="11"/>
      <c r="T659" s="11"/>
      <c r="U659" s="11"/>
      <c r="V659" s="11"/>
      <c r="W659" s="11"/>
      <c r="X659" s="11"/>
      <c r="Y659" s="11"/>
      <c r="Z659" s="11"/>
      <c r="AA659" s="11"/>
      <c r="AB659" s="11"/>
      <c r="AC659" s="11"/>
      <c r="AD659" s="11"/>
      <c r="AE659" s="11"/>
      <c r="AF659" s="11"/>
      <c r="AG659" s="11"/>
      <c r="AH659" s="11"/>
      <c r="AI659" s="11"/>
      <c r="AJ659" s="11"/>
    </row>
    <row r="660" spans="1:36" ht="12.75" hidden="1" customHeight="1" x14ac:dyDescent="0.2">
      <c r="A660" s="299" t="s">
        <v>709</v>
      </c>
      <c r="B660" s="300"/>
      <c r="C660" s="301"/>
      <c r="D660" s="347"/>
      <c r="E660" s="349">
        <v>0</v>
      </c>
      <c r="F660" s="349">
        <f>SUM(F661)</f>
        <v>0</v>
      </c>
      <c r="G660" s="350">
        <f>SUM(G661)</f>
        <v>0</v>
      </c>
      <c r="H660" s="372">
        <f>SUM(H661)</f>
        <v>0</v>
      </c>
      <c r="I660" s="373">
        <f>SUM(I661)</f>
        <v>0</v>
      </c>
      <c r="J660" s="373">
        <f>SUM(J661)</f>
        <v>0</v>
      </c>
      <c r="K660" s="89">
        <f t="shared" si="108"/>
        <v>0</v>
      </c>
      <c r="L660" s="89">
        <f t="shared" si="104"/>
        <v>0</v>
      </c>
      <c r="M660" s="11"/>
      <c r="N660" s="11"/>
      <c r="O660" s="11"/>
      <c r="P660" s="11"/>
      <c r="Q660" s="63">
        <f t="shared" si="112"/>
        <v>0</v>
      </c>
      <c r="R660" s="11"/>
      <c r="S660" s="11"/>
      <c r="T660" s="11"/>
      <c r="U660" s="11"/>
      <c r="V660" s="11"/>
      <c r="W660" s="11"/>
      <c r="X660" s="11"/>
      <c r="Y660" s="11"/>
      <c r="Z660" s="11"/>
      <c r="AA660" s="11"/>
      <c r="AB660" s="11"/>
      <c r="AC660" s="11"/>
      <c r="AD660" s="11"/>
      <c r="AE660" s="11"/>
      <c r="AF660" s="11"/>
      <c r="AG660" s="11"/>
      <c r="AH660" s="11"/>
      <c r="AI660" s="11"/>
      <c r="AJ660" s="11"/>
    </row>
    <row r="661" spans="1:36" ht="12.75" hidden="1" customHeight="1" x14ac:dyDescent="0.2">
      <c r="A661" s="317"/>
      <c r="B661" s="318"/>
      <c r="C661" s="679" t="s">
        <v>700</v>
      </c>
      <c r="D661" s="319"/>
      <c r="E661" s="327">
        <v>0</v>
      </c>
      <c r="F661" s="327"/>
      <c r="G661" s="322">
        <f>SUM(F661,E661)</f>
        <v>0</v>
      </c>
      <c r="H661" s="330"/>
      <c r="I661" s="331"/>
      <c r="J661" s="331"/>
      <c r="K661" s="89">
        <f t="shared" si="108"/>
        <v>0</v>
      </c>
      <c r="L661" s="89">
        <f t="shared" si="104"/>
        <v>0</v>
      </c>
      <c r="M661" s="11"/>
      <c r="N661" s="11"/>
      <c r="O661" s="11"/>
      <c r="P661" s="11"/>
      <c r="Q661" s="63">
        <f t="shared" si="112"/>
        <v>-175605.5</v>
      </c>
      <c r="R661" s="11"/>
      <c r="S661" s="11"/>
      <c r="T661" s="11"/>
      <c r="U661" s="11"/>
      <c r="V661" s="11"/>
      <c r="W661" s="11"/>
      <c r="X661" s="11"/>
      <c r="Y661" s="11"/>
      <c r="Z661" s="11"/>
      <c r="AA661" s="11"/>
      <c r="AB661" s="11"/>
      <c r="AC661" s="11"/>
      <c r="AD661" s="11"/>
      <c r="AE661" s="11"/>
      <c r="AF661" s="11"/>
      <c r="AG661" s="11"/>
      <c r="AH661" s="11"/>
      <c r="AI661" s="11"/>
      <c r="AJ661" s="11"/>
    </row>
    <row r="662" spans="1:36" ht="12.75" customHeight="1" x14ac:dyDescent="0.2">
      <c r="A662" s="269" t="s">
        <v>742</v>
      </c>
      <c r="B662" s="270"/>
      <c r="C662" s="271"/>
      <c r="D662" s="272"/>
      <c r="E662" s="298">
        <v>175605.5</v>
      </c>
      <c r="F662" s="298">
        <f>SUM(F663,F722,F766,F835)</f>
        <v>4423</v>
      </c>
      <c r="G662" s="275">
        <f>SUM(G663,G722,G766,G835)</f>
        <v>180028.5</v>
      </c>
      <c r="H662" s="276">
        <f>SUM(H663,H722,H766,H835)</f>
        <v>4335</v>
      </c>
      <c r="I662" s="277">
        <f>SUM(I663,I722,I766,I835)</f>
        <v>4385</v>
      </c>
      <c r="J662" s="277">
        <f>SUM(J663,J722,J766,J835)</f>
        <v>4441</v>
      </c>
      <c r="K662" s="89">
        <f t="shared" si="108"/>
        <v>360057</v>
      </c>
      <c r="L662" s="89">
        <f t="shared" si="104"/>
        <v>180028.5</v>
      </c>
      <c r="M662" s="11"/>
      <c r="N662" s="11"/>
      <c r="O662" s="11"/>
      <c r="P662" s="11"/>
      <c r="Q662" s="63">
        <f t="shared" si="112"/>
        <v>-8799</v>
      </c>
      <c r="R662" s="11"/>
      <c r="S662" s="11"/>
      <c r="T662" s="11"/>
      <c r="U662" s="11"/>
      <c r="V662" s="11"/>
      <c r="W662" s="11"/>
      <c r="X662" s="11"/>
      <c r="Y662" s="11"/>
      <c r="Z662" s="11"/>
      <c r="AA662" s="11"/>
      <c r="AB662" s="11"/>
      <c r="AC662" s="11"/>
      <c r="AD662" s="11"/>
      <c r="AE662" s="11"/>
      <c r="AF662" s="11"/>
      <c r="AG662" s="11"/>
      <c r="AH662" s="11"/>
      <c r="AI662" s="11"/>
      <c r="AJ662" s="11"/>
    </row>
    <row r="663" spans="1:36" ht="12.75" customHeight="1" x14ac:dyDescent="0.2">
      <c r="A663" s="269" t="s">
        <v>743</v>
      </c>
      <c r="B663" s="270"/>
      <c r="C663" s="271"/>
      <c r="D663" s="272"/>
      <c r="E663" s="298">
        <v>8799</v>
      </c>
      <c r="F663" s="298">
        <f>SUM(F667,F695,F701,F712,F720,F708,F716)</f>
        <v>0</v>
      </c>
      <c r="G663" s="275">
        <f>SUM(G667,G695,G701,G712,G720,G708,G716)</f>
        <v>8799</v>
      </c>
      <c r="H663" s="276">
        <f>SUM(H667,H695,H701,H712,H720)</f>
        <v>0</v>
      </c>
      <c r="I663" s="277">
        <f>SUM(I667,I695,I701,I712,I720)</f>
        <v>0</v>
      </c>
      <c r="J663" s="277">
        <f>SUM(J667,J695,J701,J712,J720)</f>
        <v>0</v>
      </c>
      <c r="K663" s="89">
        <f t="shared" si="108"/>
        <v>17598</v>
      </c>
      <c r="L663" s="89">
        <f t="shared" si="104"/>
        <v>8799</v>
      </c>
      <c r="M663" s="11"/>
      <c r="N663" s="63">
        <f>G663-G664</f>
        <v>0</v>
      </c>
      <c r="O663" s="11"/>
      <c r="P663" s="11"/>
      <c r="Q663" s="63">
        <f t="shared" si="112"/>
        <v>-8799</v>
      </c>
      <c r="R663" s="11"/>
      <c r="S663" s="11"/>
      <c r="T663" s="11"/>
      <c r="U663" s="11"/>
      <c r="V663" s="11"/>
      <c r="W663" s="11"/>
      <c r="X663" s="11"/>
      <c r="Y663" s="11"/>
      <c r="Z663" s="11"/>
      <c r="AA663" s="11"/>
      <c r="AB663" s="11"/>
      <c r="AC663" s="11"/>
      <c r="AD663" s="11"/>
      <c r="AE663" s="11"/>
      <c r="AF663" s="11"/>
      <c r="AG663" s="11"/>
      <c r="AH663" s="11"/>
      <c r="AI663" s="11"/>
      <c r="AJ663" s="11"/>
    </row>
    <row r="664" spans="1:36" ht="12.75" customHeight="1" x14ac:dyDescent="0.2">
      <c r="A664" s="353"/>
      <c r="B664" s="354" t="s">
        <v>718</v>
      </c>
      <c r="C664" s="355"/>
      <c r="D664" s="356"/>
      <c r="E664" s="358">
        <v>8799</v>
      </c>
      <c r="F664" s="358">
        <f>SUM(F665:F666)</f>
        <v>0</v>
      </c>
      <c r="G664" s="359">
        <f>SUM(G665:G666)</f>
        <v>8799</v>
      </c>
      <c r="H664" s="360">
        <f>SUM(H665:H666)</f>
        <v>0</v>
      </c>
      <c r="I664" s="361">
        <f>SUM(I665:I666)</f>
        <v>0</v>
      </c>
      <c r="J664" s="361">
        <f>SUM(J665:J666)</f>
        <v>0</v>
      </c>
      <c r="K664" s="89">
        <f t="shared" si="108"/>
        <v>17598</v>
      </c>
      <c r="L664" s="89">
        <f t="shared" si="104"/>
        <v>8799</v>
      </c>
      <c r="M664" s="11"/>
      <c r="N664" s="11"/>
      <c r="O664" s="11"/>
      <c r="P664" s="11"/>
      <c r="Q664" s="63">
        <f t="shared" si="112"/>
        <v>-8742</v>
      </c>
      <c r="R664" s="11"/>
      <c r="S664" s="11"/>
      <c r="T664" s="11"/>
      <c r="U664" s="11"/>
      <c r="V664" s="11"/>
      <c r="W664" s="11"/>
      <c r="X664" s="11"/>
      <c r="Y664" s="11"/>
      <c r="Z664" s="11"/>
      <c r="AA664" s="11"/>
      <c r="AB664" s="11"/>
      <c r="AC664" s="11"/>
      <c r="AD664" s="11"/>
      <c r="AE664" s="11"/>
      <c r="AF664" s="11"/>
      <c r="AG664" s="11"/>
      <c r="AH664" s="11"/>
      <c r="AI664" s="11"/>
      <c r="AJ664" s="11"/>
    </row>
    <row r="665" spans="1:36" ht="12.75" customHeight="1" x14ac:dyDescent="0.2">
      <c r="A665" s="353"/>
      <c r="B665" s="354" t="s">
        <v>699</v>
      </c>
      <c r="C665" s="355"/>
      <c r="D665" s="356"/>
      <c r="E665" s="358">
        <v>8742</v>
      </c>
      <c r="F665" s="358">
        <f>SUM(F677,F685,F696,F707,F714,F688,F699,F710,F718)</f>
        <v>0</v>
      </c>
      <c r="G665" s="359">
        <f>SUM(G677,G685,G696,G707,G714,G688,G699,G710,G718)</f>
        <v>8742</v>
      </c>
      <c r="H665" s="409">
        <f>SUM(H677,H685,H696,H707,H714,H721,H688,H699)</f>
        <v>0</v>
      </c>
      <c r="I665" s="410">
        <f>SUM(I677,I685,I696,I707,I714,I721,I688,I699)</f>
        <v>0</v>
      </c>
      <c r="J665" s="410">
        <f>SUM(J677,J685,J696,J707,J714,J721,J688,J699)</f>
        <v>0</v>
      </c>
      <c r="K665" s="89">
        <f t="shared" si="108"/>
        <v>17484</v>
      </c>
      <c r="L665" s="89">
        <f t="shared" si="104"/>
        <v>8742</v>
      </c>
      <c r="M665" s="11"/>
      <c r="N665" s="11"/>
      <c r="O665" s="11"/>
      <c r="P665" s="11"/>
      <c r="Q665" s="63">
        <f t="shared" si="112"/>
        <v>-57</v>
      </c>
      <c r="R665" s="11"/>
      <c r="S665" s="11"/>
      <c r="T665" s="11"/>
      <c r="U665" s="11"/>
      <c r="V665" s="11"/>
      <c r="W665" s="11"/>
      <c r="X665" s="11"/>
      <c r="Y665" s="11"/>
      <c r="Z665" s="11"/>
      <c r="AA665" s="11"/>
      <c r="AB665" s="11"/>
      <c r="AC665" s="11"/>
      <c r="AD665" s="11"/>
      <c r="AE665" s="11"/>
      <c r="AF665" s="11"/>
      <c r="AG665" s="11"/>
      <c r="AH665" s="11"/>
      <c r="AI665" s="11"/>
      <c r="AJ665" s="11"/>
    </row>
    <row r="666" spans="1:36" ht="12.75" customHeight="1" x14ac:dyDescent="0.2">
      <c r="A666" s="353"/>
      <c r="B666" s="354" t="s">
        <v>700</v>
      </c>
      <c r="C666" s="355"/>
      <c r="D666" s="356"/>
      <c r="E666" s="398">
        <v>57</v>
      </c>
      <c r="F666" s="398">
        <f>SUM(F678,F686,F697,F721,F694,F700,F711,F715,F719)</f>
        <v>0</v>
      </c>
      <c r="G666" s="365">
        <f>SUM(G678,G686,G697,G721,G694,G700,G711,G715,G719)</f>
        <v>57</v>
      </c>
      <c r="H666" s="411">
        <f>SUM(H678,H686,H697,H715,H694&lt;H700)</f>
        <v>0</v>
      </c>
      <c r="I666" s="412">
        <f>SUM(I678,I686,I697,I715,I694&lt;I700)</f>
        <v>0</v>
      </c>
      <c r="J666" s="412">
        <f>SUM(J678,J686,J697,J715,J694&lt;J700)</f>
        <v>0</v>
      </c>
      <c r="K666" s="89">
        <f t="shared" si="108"/>
        <v>114</v>
      </c>
      <c r="L666" s="89">
        <f t="shared" si="104"/>
        <v>57</v>
      </c>
      <c r="M666" s="11"/>
      <c r="N666" s="11"/>
      <c r="O666" s="11"/>
      <c r="P666" s="11"/>
      <c r="Q666" s="63">
        <f t="shared" si="112"/>
        <v>-2397</v>
      </c>
      <c r="R666" s="11"/>
      <c r="S666" s="11"/>
      <c r="T666" s="11"/>
      <c r="U666" s="11"/>
      <c r="V666" s="11"/>
      <c r="W666" s="11"/>
      <c r="X666" s="11"/>
      <c r="Y666" s="11"/>
      <c r="Z666" s="11"/>
      <c r="AA666" s="11"/>
      <c r="AB666" s="11"/>
      <c r="AC666" s="11"/>
      <c r="AD666" s="11"/>
      <c r="AE666" s="11"/>
      <c r="AF666" s="11"/>
      <c r="AG666" s="11"/>
      <c r="AH666" s="11"/>
      <c r="AI666" s="11"/>
      <c r="AJ666" s="11"/>
    </row>
    <row r="667" spans="1:36" ht="12.75" customHeight="1" x14ac:dyDescent="0.2">
      <c r="A667" s="413" t="s">
        <v>744</v>
      </c>
      <c r="B667" s="414"/>
      <c r="C667" s="415"/>
      <c r="D667" s="416">
        <v>65020704</v>
      </c>
      <c r="E667" s="304">
        <v>2397</v>
      </c>
      <c r="F667" s="304">
        <f>SUM(F668,F679,F687)</f>
        <v>0</v>
      </c>
      <c r="G667" s="305">
        <f>SUM(G668,G679,G687)</f>
        <v>2397</v>
      </c>
      <c r="H667" s="306">
        <f>SUM(H668,H679,H687)</f>
        <v>0</v>
      </c>
      <c r="I667" s="307">
        <f>SUM(I668,I679,I687)</f>
        <v>0</v>
      </c>
      <c r="J667" s="307">
        <f>SUM(J668,J679,J687)</f>
        <v>0</v>
      </c>
      <c r="K667" s="89">
        <f t="shared" si="108"/>
        <v>4794</v>
      </c>
      <c r="L667" s="89">
        <f t="shared" si="104"/>
        <v>2397</v>
      </c>
      <c r="M667" s="11"/>
      <c r="N667" s="11"/>
      <c r="O667" s="11"/>
      <c r="P667" s="11"/>
      <c r="Q667" s="63">
        <f t="shared" si="112"/>
        <v>-2216</v>
      </c>
      <c r="R667" s="11"/>
      <c r="S667" s="11"/>
      <c r="T667" s="11"/>
      <c r="U667" s="11"/>
      <c r="V667" s="11"/>
      <c r="W667" s="11"/>
      <c r="X667" s="11"/>
      <c r="Y667" s="11"/>
      <c r="Z667" s="11"/>
      <c r="AA667" s="11"/>
      <c r="AB667" s="11"/>
      <c r="AC667" s="11"/>
      <c r="AD667" s="11"/>
      <c r="AE667" s="11"/>
      <c r="AF667" s="11"/>
      <c r="AG667" s="11"/>
      <c r="AH667" s="11"/>
      <c r="AI667" s="11"/>
      <c r="AJ667" s="11"/>
    </row>
    <row r="668" spans="1:36" ht="24" customHeight="1" x14ac:dyDescent="0.2">
      <c r="A668" s="308" t="s">
        <v>745</v>
      </c>
      <c r="B668" s="309"/>
      <c r="C668" s="310"/>
      <c r="D668" s="311" t="s">
        <v>746</v>
      </c>
      <c r="E668" s="313">
        <v>2216</v>
      </c>
      <c r="F668" s="313">
        <f>SUM(F669,F675)</f>
        <v>0</v>
      </c>
      <c r="G668" s="314">
        <f>SUM(G669,G675)</f>
        <v>2216</v>
      </c>
      <c r="H668" s="315">
        <f>SUM(H669:H675)</f>
        <v>0</v>
      </c>
      <c r="I668" s="316">
        <f>SUM(I669:I675)</f>
        <v>0</v>
      </c>
      <c r="J668" s="316">
        <f>SUM(J669:J675)</f>
        <v>0</v>
      </c>
      <c r="K668" s="89">
        <f t="shared" si="108"/>
        <v>4432</v>
      </c>
      <c r="L668" s="89">
        <f t="shared" si="104"/>
        <v>2216</v>
      </c>
      <c r="M668" s="63">
        <f>G668+G679+G695</f>
        <v>3001</v>
      </c>
      <c r="N668" s="11"/>
      <c r="O668" s="11"/>
      <c r="P668" s="11"/>
      <c r="Q668" s="63">
        <f t="shared" si="112"/>
        <v>-2216</v>
      </c>
      <c r="R668" s="11"/>
      <c r="S668" s="11"/>
      <c r="T668" s="11"/>
      <c r="U668" s="11"/>
      <c r="V668" s="11"/>
      <c r="W668" s="11"/>
      <c r="X668" s="11"/>
      <c r="Y668" s="11"/>
      <c r="Z668" s="11"/>
      <c r="AA668" s="11"/>
      <c r="AB668" s="11"/>
      <c r="AC668" s="11"/>
      <c r="AD668" s="11"/>
      <c r="AE668" s="11"/>
      <c r="AF668" s="11"/>
      <c r="AG668" s="11"/>
      <c r="AH668" s="11"/>
      <c r="AI668" s="11"/>
      <c r="AJ668" s="11"/>
    </row>
    <row r="669" spans="1:36" ht="12.75" customHeight="1" x14ac:dyDescent="0.2">
      <c r="A669" s="317" t="s">
        <v>747</v>
      </c>
      <c r="B669" s="318"/>
      <c r="C669" s="679"/>
      <c r="D669" s="325"/>
      <c r="E669" s="327">
        <v>2216</v>
      </c>
      <c r="F669" s="327">
        <f>F677+F678</f>
        <v>0</v>
      </c>
      <c r="G669" s="322">
        <f t="shared" ref="G669:G675" si="114">SUM(F669,E669)</f>
        <v>2216</v>
      </c>
      <c r="H669" s="159">
        <f>ROUND(F669*H$7, )</f>
        <v>0</v>
      </c>
      <c r="I669" s="160">
        <f>ROUND(F669*I$7, )</f>
        <v>0</v>
      </c>
      <c r="J669" s="160">
        <f>ROUND(F669*J$7, )</f>
        <v>0</v>
      </c>
      <c r="K669" s="89">
        <f t="shared" si="108"/>
        <v>4432</v>
      </c>
      <c r="L669" s="89">
        <f t="shared" si="104"/>
        <v>2216</v>
      </c>
      <c r="M669" s="63">
        <f>G325</f>
        <v>1072</v>
      </c>
      <c r="N669" s="11"/>
      <c r="O669" s="11"/>
      <c r="P669" s="11"/>
      <c r="Q669" s="63">
        <f t="shared" si="112"/>
        <v>-612</v>
      </c>
      <c r="R669" s="11"/>
      <c r="S669" s="11"/>
      <c r="T669" s="11"/>
      <c r="U669" s="11"/>
      <c r="V669" s="11"/>
      <c r="W669" s="11"/>
      <c r="X669" s="11"/>
      <c r="Y669" s="11"/>
      <c r="Z669" s="11"/>
      <c r="AA669" s="11"/>
      <c r="AB669" s="11"/>
      <c r="AC669" s="11"/>
      <c r="AD669" s="11"/>
      <c r="AE669" s="11"/>
      <c r="AF669" s="11"/>
      <c r="AG669" s="11"/>
      <c r="AH669" s="11"/>
      <c r="AI669" s="11"/>
      <c r="AJ669" s="11"/>
    </row>
    <row r="670" spans="1:36" ht="38.25" customHeight="1" x14ac:dyDescent="0.2">
      <c r="A670" s="317"/>
      <c r="B670" s="318"/>
      <c r="C670" s="679" t="s">
        <v>260</v>
      </c>
      <c r="D670" s="325"/>
      <c r="E670" s="327">
        <v>612</v>
      </c>
      <c r="F670" s="327"/>
      <c r="G670" s="322">
        <f t="shared" si="114"/>
        <v>612</v>
      </c>
      <c r="H670" s="159"/>
      <c r="I670" s="160"/>
      <c r="J670" s="160"/>
      <c r="K670" s="89">
        <f t="shared" si="108"/>
        <v>1224</v>
      </c>
      <c r="L670" s="89">
        <f t="shared" si="104"/>
        <v>612</v>
      </c>
      <c r="M670" s="63"/>
      <c r="N670" s="11"/>
      <c r="O670" s="11"/>
      <c r="P670" s="11"/>
      <c r="Q670" s="63">
        <f t="shared" si="112"/>
        <v>-382</v>
      </c>
      <c r="R670" s="11"/>
      <c r="S670" s="11"/>
      <c r="T670" s="11"/>
      <c r="U670" s="11"/>
      <c r="V670" s="11"/>
      <c r="W670" s="11"/>
      <c r="X670" s="11"/>
      <c r="Y670" s="11"/>
      <c r="Z670" s="11"/>
      <c r="AA670" s="11"/>
      <c r="AB670" s="11"/>
      <c r="AC670" s="11"/>
      <c r="AD670" s="11"/>
      <c r="AE670" s="11"/>
      <c r="AF670" s="11"/>
      <c r="AG670" s="11"/>
      <c r="AH670" s="11"/>
      <c r="AI670" s="11"/>
      <c r="AJ670" s="11"/>
    </row>
    <row r="671" spans="1:36" ht="25.5" customHeight="1" x14ac:dyDescent="0.2">
      <c r="A671" s="317"/>
      <c r="B671" s="318"/>
      <c r="C671" s="679" t="s">
        <v>748</v>
      </c>
      <c r="D671" s="325"/>
      <c r="E671" s="327">
        <v>382</v>
      </c>
      <c r="F671" s="327"/>
      <c r="G671" s="322">
        <f t="shared" si="114"/>
        <v>382</v>
      </c>
      <c r="H671" s="159"/>
      <c r="I671" s="160"/>
      <c r="J671" s="160"/>
      <c r="K671" s="89">
        <f t="shared" si="108"/>
        <v>764</v>
      </c>
      <c r="L671" s="89">
        <f t="shared" si="104"/>
        <v>382</v>
      </c>
      <c r="M671" s="63"/>
      <c r="N671" s="11"/>
      <c r="O671" s="11"/>
      <c r="P671" s="11"/>
      <c r="Q671" s="63">
        <f t="shared" si="112"/>
        <v>-1200</v>
      </c>
      <c r="R671" s="11"/>
      <c r="S671" s="11"/>
      <c r="T671" s="11"/>
      <c r="U671" s="11"/>
      <c r="V671" s="11"/>
      <c r="W671" s="11"/>
      <c r="X671" s="11"/>
      <c r="Y671" s="11"/>
      <c r="Z671" s="11"/>
      <c r="AA671" s="11"/>
      <c r="AB671" s="11"/>
      <c r="AC671" s="11"/>
      <c r="AD671" s="11"/>
      <c r="AE671" s="11"/>
      <c r="AF671" s="11"/>
      <c r="AG671" s="11"/>
      <c r="AH671" s="11"/>
      <c r="AI671" s="11"/>
      <c r="AJ671" s="11"/>
    </row>
    <row r="672" spans="1:36" ht="25.5" customHeight="1" x14ac:dyDescent="0.2">
      <c r="A672" s="317"/>
      <c r="B672" s="318"/>
      <c r="C672" s="679" t="s">
        <v>749</v>
      </c>
      <c r="D672" s="325"/>
      <c r="E672" s="327">
        <v>1200</v>
      </c>
      <c r="F672" s="327"/>
      <c r="G672" s="322">
        <f t="shared" si="114"/>
        <v>1200</v>
      </c>
      <c r="H672" s="159"/>
      <c r="I672" s="160"/>
      <c r="J672" s="160"/>
      <c r="K672" s="89">
        <f t="shared" si="108"/>
        <v>2400</v>
      </c>
      <c r="L672" s="89">
        <f t="shared" si="104"/>
        <v>1200</v>
      </c>
      <c r="M672" s="63"/>
      <c r="N672" s="11"/>
      <c r="O672" s="11"/>
      <c r="P672" s="11"/>
      <c r="Q672" s="63">
        <f t="shared" si="112"/>
        <v>0</v>
      </c>
      <c r="R672" s="11"/>
      <c r="S672" s="11"/>
      <c r="T672" s="11"/>
      <c r="U672" s="11"/>
      <c r="V672" s="11"/>
      <c r="W672" s="11"/>
      <c r="X672" s="11"/>
      <c r="Y672" s="11"/>
      <c r="Z672" s="11"/>
      <c r="AA672" s="11"/>
      <c r="AB672" s="11"/>
      <c r="AC672" s="11"/>
      <c r="AD672" s="11"/>
      <c r="AE672" s="11"/>
      <c r="AF672" s="11"/>
      <c r="AG672" s="11"/>
      <c r="AH672" s="11"/>
      <c r="AI672" s="11"/>
      <c r="AJ672" s="11"/>
    </row>
    <row r="673" spans="1:36" ht="12.75" hidden="1" customHeight="1" x14ac:dyDescent="0.2">
      <c r="A673" s="317"/>
      <c r="B673" s="318"/>
      <c r="C673" s="679" t="s">
        <v>750</v>
      </c>
      <c r="D673" s="325"/>
      <c r="E673" s="327">
        <v>0</v>
      </c>
      <c r="F673" s="327"/>
      <c r="G673" s="322">
        <f t="shared" si="114"/>
        <v>0</v>
      </c>
      <c r="H673" s="159"/>
      <c r="I673" s="160"/>
      <c r="J673" s="160"/>
      <c r="K673" s="89">
        <f t="shared" si="108"/>
        <v>0</v>
      </c>
      <c r="L673" s="89">
        <f t="shared" si="104"/>
        <v>0</v>
      </c>
      <c r="M673" s="63"/>
      <c r="N673" s="11"/>
      <c r="O673" s="11"/>
      <c r="P673" s="11"/>
      <c r="Q673" s="63">
        <f t="shared" si="112"/>
        <v>-22</v>
      </c>
      <c r="R673" s="11"/>
      <c r="S673" s="11"/>
      <c r="T673" s="11"/>
      <c r="U673" s="11"/>
      <c r="V673" s="11"/>
      <c r="W673" s="11"/>
      <c r="X673" s="11"/>
      <c r="Y673" s="11"/>
      <c r="Z673" s="11"/>
      <c r="AA673" s="11"/>
      <c r="AB673" s="11"/>
      <c r="AC673" s="11"/>
      <c r="AD673" s="11"/>
      <c r="AE673" s="11"/>
      <c r="AF673" s="11"/>
      <c r="AG673" s="11"/>
      <c r="AH673" s="11"/>
      <c r="AI673" s="11"/>
      <c r="AJ673" s="11"/>
    </row>
    <row r="674" spans="1:36" ht="12.75" customHeight="1" x14ac:dyDescent="0.2">
      <c r="A674" s="317"/>
      <c r="B674" s="318"/>
      <c r="C674" s="679" t="s">
        <v>711</v>
      </c>
      <c r="D674" s="325"/>
      <c r="E674" s="327">
        <v>22</v>
      </c>
      <c r="F674" s="327"/>
      <c r="G674" s="322">
        <f t="shared" si="114"/>
        <v>22</v>
      </c>
      <c r="H674" s="159"/>
      <c r="I674" s="160"/>
      <c r="J674" s="160"/>
      <c r="K674" s="89">
        <f t="shared" si="108"/>
        <v>44</v>
      </c>
      <c r="L674" s="89">
        <f t="shared" si="104"/>
        <v>22</v>
      </c>
      <c r="M674" s="63"/>
      <c r="N674" s="11"/>
      <c r="O674" s="11"/>
      <c r="P674" s="11"/>
      <c r="Q674" s="63">
        <f t="shared" si="112"/>
        <v>0</v>
      </c>
      <c r="R674" s="11"/>
      <c r="S674" s="11"/>
      <c r="T674" s="11"/>
      <c r="U674" s="11"/>
      <c r="V674" s="11"/>
      <c r="W674" s="11"/>
      <c r="X674" s="11"/>
      <c r="Y674" s="11"/>
      <c r="Z674" s="11"/>
      <c r="AA674" s="11"/>
      <c r="AB674" s="11"/>
      <c r="AC674" s="11"/>
      <c r="AD674" s="11"/>
      <c r="AE674" s="11"/>
      <c r="AF674" s="11"/>
      <c r="AG674" s="11"/>
      <c r="AH674" s="11"/>
      <c r="AI674" s="11"/>
      <c r="AJ674" s="11"/>
    </row>
    <row r="675" spans="1:36" ht="12.75" hidden="1" customHeight="1" x14ac:dyDescent="0.2">
      <c r="A675" s="317" t="s">
        <v>751</v>
      </c>
      <c r="B675" s="318"/>
      <c r="C675" s="679"/>
      <c r="D675" s="319"/>
      <c r="E675" s="321">
        <v>0</v>
      </c>
      <c r="F675" s="321"/>
      <c r="G675" s="322">
        <f t="shared" si="114"/>
        <v>0</v>
      </c>
      <c r="H675" s="323">
        <f>ROUND(F675*H$7, )</f>
        <v>0</v>
      </c>
      <c r="I675" s="324">
        <f>ROUND(H675*I$7, )</f>
        <v>0</v>
      </c>
      <c r="J675" s="324">
        <f>ROUND(I675*J$7, )</f>
        <v>0</v>
      </c>
      <c r="K675" s="89">
        <f t="shared" si="108"/>
        <v>0</v>
      </c>
      <c r="L675" s="89">
        <f t="shared" si="104"/>
        <v>0</v>
      </c>
      <c r="M675" s="11"/>
      <c r="N675" s="11"/>
      <c r="O675" s="11"/>
      <c r="P675" s="11"/>
      <c r="Q675" s="63">
        <f t="shared" si="112"/>
        <v>-2216</v>
      </c>
      <c r="R675" s="11"/>
      <c r="S675" s="11"/>
      <c r="T675" s="11"/>
      <c r="U675" s="11"/>
      <c r="V675" s="11"/>
      <c r="W675" s="11"/>
      <c r="X675" s="11"/>
      <c r="Y675" s="11"/>
      <c r="Z675" s="11"/>
      <c r="AA675" s="11"/>
      <c r="AB675" s="11"/>
      <c r="AC675" s="11"/>
      <c r="AD675" s="11"/>
      <c r="AE675" s="11"/>
      <c r="AF675" s="11"/>
      <c r="AG675" s="11"/>
      <c r="AH675" s="11"/>
      <c r="AI675" s="11"/>
      <c r="AJ675" s="11"/>
    </row>
    <row r="676" spans="1:36" ht="12.75" customHeight="1" x14ac:dyDescent="0.2">
      <c r="A676" s="308"/>
      <c r="B676" s="417" t="s">
        <v>698</v>
      </c>
      <c r="C676" s="310"/>
      <c r="D676" s="311"/>
      <c r="E676" s="313">
        <v>2216</v>
      </c>
      <c r="F676" s="313">
        <f>SUM(F677:F678)</f>
        <v>0</v>
      </c>
      <c r="G676" s="314">
        <f>SUM(G677:G678)</f>
        <v>2216</v>
      </c>
      <c r="H676" s="418">
        <f>SUM(H677:H678)</f>
        <v>0</v>
      </c>
      <c r="I676" s="419">
        <f>SUM(I677:I678)</f>
        <v>0</v>
      </c>
      <c r="J676" s="419">
        <f>SUM(J677:J678)</f>
        <v>0</v>
      </c>
      <c r="K676" s="89">
        <f t="shared" si="108"/>
        <v>4432</v>
      </c>
      <c r="L676" s="89">
        <f t="shared" si="104"/>
        <v>2216</v>
      </c>
      <c r="M676" s="63">
        <f>M668-M669</f>
        <v>1929</v>
      </c>
      <c r="N676" s="11"/>
      <c r="O676" s="11"/>
      <c r="P676" s="11"/>
      <c r="Q676" s="63">
        <f t="shared" si="112"/>
        <v>-2194</v>
      </c>
      <c r="R676" s="11"/>
      <c r="S676" s="11"/>
      <c r="T676" s="11"/>
      <c r="U676" s="11"/>
      <c r="V676" s="11"/>
      <c r="W676" s="11"/>
      <c r="X676" s="11"/>
      <c r="Y676" s="11"/>
      <c r="Z676" s="11"/>
      <c r="AA676" s="11"/>
      <c r="AB676" s="11"/>
      <c r="AC676" s="11"/>
      <c r="AD676" s="11"/>
      <c r="AE676" s="11"/>
      <c r="AF676" s="11"/>
      <c r="AG676" s="11"/>
      <c r="AH676" s="11"/>
      <c r="AI676" s="11"/>
      <c r="AJ676" s="11"/>
    </row>
    <row r="677" spans="1:36" ht="15" customHeight="1" x14ac:dyDescent="0.25">
      <c r="A677" s="317"/>
      <c r="B677" s="318"/>
      <c r="C677" s="679" t="s">
        <v>699</v>
      </c>
      <c r="D677" s="325"/>
      <c r="E677" s="327">
        <v>2194</v>
      </c>
      <c r="F677" s="327">
        <f>SUM(F670:F673)</f>
        <v>0</v>
      </c>
      <c r="G677" s="322">
        <f>SUM(F677,E677)</f>
        <v>2194</v>
      </c>
      <c r="H677" s="159">
        <f>ROUND(F677*H$7, )</f>
        <v>0</v>
      </c>
      <c r="I677" s="160">
        <f>ROUND(F677*I$7, )</f>
        <v>0</v>
      </c>
      <c r="J677" s="160">
        <f>ROUND(F677*J$7, )</f>
        <v>0</v>
      </c>
      <c r="K677" s="89">
        <f t="shared" si="108"/>
        <v>4388</v>
      </c>
      <c r="L677" s="89">
        <f t="shared" si="104"/>
        <v>2194</v>
      </c>
      <c r="M677" s="332">
        <v>0.1</v>
      </c>
      <c r="N677" s="420">
        <v>1213</v>
      </c>
      <c r="O677" s="11"/>
      <c r="P677" s="11"/>
      <c r="Q677" s="63">
        <f t="shared" si="112"/>
        <v>-22</v>
      </c>
      <c r="R677" s="11"/>
      <c r="S677" s="11"/>
      <c r="T677" s="11"/>
      <c r="U677" s="11"/>
      <c r="V677" s="11"/>
      <c r="W677" s="11"/>
      <c r="X677" s="11"/>
      <c r="Y677" s="11"/>
      <c r="Z677" s="11"/>
      <c r="AA677" s="11"/>
      <c r="AB677" s="11"/>
      <c r="AC677" s="11"/>
      <c r="AD677" s="11"/>
      <c r="AE677" s="11"/>
      <c r="AF677" s="11"/>
      <c r="AG677" s="11"/>
      <c r="AH677" s="11"/>
      <c r="AI677" s="11"/>
      <c r="AJ677" s="11"/>
    </row>
    <row r="678" spans="1:36" ht="12.75" customHeight="1" x14ac:dyDescent="0.2">
      <c r="A678" s="317"/>
      <c r="B678" s="318"/>
      <c r="C678" s="679" t="s">
        <v>700</v>
      </c>
      <c r="D678" s="319"/>
      <c r="E678" s="338">
        <v>22</v>
      </c>
      <c r="F678" s="338">
        <f>F674</f>
        <v>0</v>
      </c>
      <c r="G678" s="322">
        <f>SUM(F678,E678)</f>
        <v>22</v>
      </c>
      <c r="H678" s="323">
        <f>ROUND(F678*H$7, )</f>
        <v>0</v>
      </c>
      <c r="I678" s="324">
        <f>ROUND(H678*I$7, )</f>
        <v>0</v>
      </c>
      <c r="J678" s="324">
        <f>ROUND(I678*J$7, )</f>
        <v>0</v>
      </c>
      <c r="K678" s="89">
        <f t="shared" si="108"/>
        <v>44</v>
      </c>
      <c r="L678" s="89">
        <f t="shared" si="104"/>
        <v>22</v>
      </c>
      <c r="M678" s="11"/>
      <c r="N678" s="11"/>
      <c r="O678" s="11"/>
      <c r="P678" s="11"/>
      <c r="Q678" s="63">
        <f t="shared" si="112"/>
        <v>-61</v>
      </c>
      <c r="R678" s="11"/>
      <c r="S678" s="11"/>
      <c r="T678" s="11"/>
      <c r="U678" s="11"/>
      <c r="V678" s="11"/>
      <c r="W678" s="11"/>
      <c r="X678" s="11"/>
      <c r="Y678" s="11"/>
      <c r="Z678" s="11"/>
      <c r="AA678" s="11"/>
      <c r="AB678" s="11"/>
      <c r="AC678" s="11"/>
      <c r="AD678" s="11"/>
      <c r="AE678" s="11"/>
      <c r="AF678" s="11"/>
      <c r="AG678" s="11"/>
      <c r="AH678" s="11"/>
      <c r="AI678" s="11"/>
      <c r="AJ678" s="11"/>
    </row>
    <row r="679" spans="1:36" ht="24" customHeight="1" x14ac:dyDescent="0.2">
      <c r="A679" s="308" t="s">
        <v>752</v>
      </c>
      <c r="B679" s="309"/>
      <c r="C679" s="310"/>
      <c r="D679" s="311" t="s">
        <v>753</v>
      </c>
      <c r="E679" s="313">
        <v>61</v>
      </c>
      <c r="F679" s="313">
        <f>SUM(F680,F683)</f>
        <v>0</v>
      </c>
      <c r="G679" s="314">
        <f>SUM(G680,G683)</f>
        <v>61</v>
      </c>
      <c r="H679" s="418">
        <f>SUM(H680:H683)</f>
        <v>0</v>
      </c>
      <c r="I679" s="419">
        <f>SUM(I680:I683)</f>
        <v>0</v>
      </c>
      <c r="J679" s="419">
        <f>SUM(J680:J683)</f>
        <v>0</v>
      </c>
      <c r="K679" s="89">
        <f t="shared" si="108"/>
        <v>122</v>
      </c>
      <c r="L679" s="89">
        <f t="shared" si="104"/>
        <v>61</v>
      </c>
      <c r="M679" s="11"/>
      <c r="N679" s="11"/>
      <c r="O679" s="11"/>
      <c r="P679" s="11"/>
      <c r="Q679" s="63">
        <f t="shared" si="112"/>
        <v>-61</v>
      </c>
      <c r="R679" s="11"/>
      <c r="S679" s="11"/>
      <c r="T679" s="11"/>
      <c r="U679" s="11"/>
      <c r="V679" s="11"/>
      <c r="W679" s="11"/>
      <c r="X679" s="11"/>
      <c r="Y679" s="11"/>
      <c r="Z679" s="11"/>
      <c r="AA679" s="11"/>
      <c r="AB679" s="11"/>
      <c r="AC679" s="11"/>
      <c r="AD679" s="11"/>
      <c r="AE679" s="11"/>
      <c r="AF679" s="11"/>
      <c r="AG679" s="11"/>
      <c r="AH679" s="11"/>
      <c r="AI679" s="11"/>
      <c r="AJ679" s="11"/>
    </row>
    <row r="680" spans="1:36" ht="12.75" customHeight="1" x14ac:dyDescent="0.2">
      <c r="A680" s="317" t="s">
        <v>747</v>
      </c>
      <c r="B680" s="318"/>
      <c r="C680" s="679"/>
      <c r="D680" s="325"/>
      <c r="E680" s="338">
        <v>61</v>
      </c>
      <c r="F680" s="338">
        <f>F685</f>
        <v>0</v>
      </c>
      <c r="G680" s="322">
        <f>SUM(F680,E680)</f>
        <v>61</v>
      </c>
      <c r="H680" s="159">
        <f>ROUND(F680*H$7, )</f>
        <v>0</v>
      </c>
      <c r="I680" s="160">
        <f>ROUND(F680*I$7, )</f>
        <v>0</v>
      </c>
      <c r="J680" s="160">
        <f>ROUND(F680*J$7, )</f>
        <v>0</v>
      </c>
      <c r="K680" s="89">
        <f t="shared" si="108"/>
        <v>122</v>
      </c>
      <c r="L680" s="89">
        <f t="shared" si="104"/>
        <v>61</v>
      </c>
      <c r="M680" s="11"/>
      <c r="N680" s="11"/>
      <c r="O680" s="11"/>
      <c r="P680" s="11"/>
      <c r="Q680" s="63">
        <f t="shared" si="112"/>
        <v>0</v>
      </c>
      <c r="R680" s="11"/>
      <c r="S680" s="11"/>
      <c r="T680" s="11"/>
      <c r="U680" s="11"/>
      <c r="V680" s="11"/>
      <c r="W680" s="11"/>
      <c r="X680" s="11"/>
      <c r="Y680" s="11"/>
      <c r="Z680" s="11"/>
      <c r="AA680" s="11"/>
      <c r="AB680" s="11"/>
      <c r="AC680" s="11"/>
      <c r="AD680" s="11"/>
      <c r="AE680" s="11"/>
      <c r="AF680" s="11"/>
      <c r="AG680" s="11"/>
      <c r="AH680" s="11"/>
      <c r="AI680" s="11"/>
      <c r="AJ680" s="11"/>
    </row>
    <row r="681" spans="1:36" ht="38.25" hidden="1" customHeight="1" x14ac:dyDescent="0.2">
      <c r="A681" s="317"/>
      <c r="B681" s="318"/>
      <c r="C681" s="679" t="s">
        <v>260</v>
      </c>
      <c r="D681" s="319"/>
      <c r="E681" s="327">
        <v>0</v>
      </c>
      <c r="F681" s="327"/>
      <c r="G681" s="322">
        <f>SUM(F681,E681)</f>
        <v>0</v>
      </c>
      <c r="H681" s="159"/>
      <c r="I681" s="160"/>
      <c r="J681" s="160"/>
      <c r="K681" s="89">
        <f t="shared" si="108"/>
        <v>0</v>
      </c>
      <c r="L681" s="89">
        <f t="shared" si="104"/>
        <v>0</v>
      </c>
      <c r="M681" s="11"/>
      <c r="N681" s="11"/>
      <c r="O681" s="11"/>
      <c r="P681" s="11"/>
      <c r="Q681" s="63">
        <f t="shared" si="112"/>
        <v>-61</v>
      </c>
      <c r="R681" s="11"/>
      <c r="S681" s="11"/>
      <c r="T681" s="11"/>
      <c r="U681" s="11"/>
      <c r="V681" s="11"/>
      <c r="W681" s="11"/>
      <c r="X681" s="11"/>
      <c r="Y681" s="11"/>
      <c r="Z681" s="11"/>
      <c r="AA681" s="11"/>
      <c r="AB681" s="11"/>
      <c r="AC681" s="11"/>
      <c r="AD681" s="11"/>
      <c r="AE681" s="11"/>
      <c r="AF681" s="11"/>
      <c r="AG681" s="11"/>
      <c r="AH681" s="11"/>
      <c r="AI681" s="11"/>
      <c r="AJ681" s="11"/>
    </row>
    <row r="682" spans="1:36" ht="25.5" customHeight="1" x14ac:dyDescent="0.2">
      <c r="A682" s="317"/>
      <c r="B682" s="318"/>
      <c r="C682" s="679" t="s">
        <v>754</v>
      </c>
      <c r="D682" s="319"/>
      <c r="E682" s="327">
        <v>61</v>
      </c>
      <c r="F682" s="327"/>
      <c r="G682" s="322">
        <f>SUM(F682,E682)</f>
        <v>61</v>
      </c>
      <c r="H682" s="159"/>
      <c r="I682" s="160"/>
      <c r="J682" s="160"/>
      <c r="K682" s="89">
        <f t="shared" si="108"/>
        <v>122</v>
      </c>
      <c r="L682" s="89">
        <f t="shared" si="104"/>
        <v>61</v>
      </c>
      <c r="M682" s="11"/>
      <c r="N682" s="11"/>
      <c r="O682" s="11"/>
      <c r="P682" s="11"/>
      <c r="Q682" s="63">
        <f t="shared" si="112"/>
        <v>0</v>
      </c>
      <c r="R682" s="11"/>
      <c r="S682" s="11"/>
      <c r="T682" s="11"/>
      <c r="U682" s="11"/>
      <c r="V682" s="11"/>
      <c r="W682" s="11"/>
      <c r="X682" s="11"/>
      <c r="Y682" s="11"/>
      <c r="Z682" s="11"/>
      <c r="AA682" s="11"/>
      <c r="AB682" s="11"/>
      <c r="AC682" s="11"/>
      <c r="AD682" s="11"/>
      <c r="AE682" s="11"/>
      <c r="AF682" s="11"/>
      <c r="AG682" s="11"/>
      <c r="AH682" s="11"/>
      <c r="AI682" s="11"/>
      <c r="AJ682" s="11"/>
    </row>
    <row r="683" spans="1:36" ht="12.75" hidden="1" customHeight="1" x14ac:dyDescent="0.2">
      <c r="A683" s="317" t="s">
        <v>751</v>
      </c>
      <c r="B683" s="318"/>
      <c r="C683" s="679"/>
      <c r="D683" s="319"/>
      <c r="E683" s="321">
        <v>0</v>
      </c>
      <c r="F683" s="321"/>
      <c r="G683" s="322">
        <f>SUM(F683,E683)</f>
        <v>0</v>
      </c>
      <c r="H683" s="323">
        <f>ROUND(F683*H$7, )</f>
        <v>0</v>
      </c>
      <c r="I683" s="324">
        <f>ROUND(H683*I$7, )</f>
        <v>0</v>
      </c>
      <c r="J683" s="324">
        <f>ROUND(I683*J$7, )</f>
        <v>0</v>
      </c>
      <c r="K683" s="89">
        <f t="shared" si="108"/>
        <v>0</v>
      </c>
      <c r="L683" s="89">
        <f t="shared" si="104"/>
        <v>0</v>
      </c>
      <c r="M683" s="11"/>
      <c r="N683" s="11"/>
      <c r="O683" s="11"/>
      <c r="P683" s="11"/>
      <c r="Q683" s="63">
        <f t="shared" si="112"/>
        <v>-61</v>
      </c>
      <c r="R683" s="11"/>
      <c r="S683" s="11"/>
      <c r="T683" s="11"/>
      <c r="U683" s="11"/>
      <c r="V683" s="11"/>
      <c r="W683" s="11"/>
      <c r="X683" s="11"/>
      <c r="Y683" s="11"/>
      <c r="Z683" s="11"/>
      <c r="AA683" s="11"/>
      <c r="AB683" s="11"/>
      <c r="AC683" s="11"/>
      <c r="AD683" s="11"/>
      <c r="AE683" s="11"/>
      <c r="AF683" s="11"/>
      <c r="AG683" s="11"/>
      <c r="AH683" s="11"/>
      <c r="AI683" s="11"/>
      <c r="AJ683" s="11"/>
    </row>
    <row r="684" spans="1:36" ht="12.75" customHeight="1" x14ac:dyDescent="0.2">
      <c r="A684" s="308"/>
      <c r="B684" s="417" t="s">
        <v>698</v>
      </c>
      <c r="C684" s="310"/>
      <c r="D684" s="311"/>
      <c r="E684" s="313">
        <v>61</v>
      </c>
      <c r="F684" s="313">
        <f>SUM(F685:F686)</f>
        <v>0</v>
      </c>
      <c r="G684" s="314">
        <f>SUM(G685:G686)</f>
        <v>61</v>
      </c>
      <c r="H684" s="418">
        <f>SUM(H685:H686)</f>
        <v>0</v>
      </c>
      <c r="I684" s="419">
        <f>SUM(I685:I686)</f>
        <v>0</v>
      </c>
      <c r="J684" s="419">
        <f>SUM(J685:J686)</f>
        <v>0</v>
      </c>
      <c r="K684" s="89">
        <f t="shared" si="108"/>
        <v>122</v>
      </c>
      <c r="L684" s="89">
        <f t="shared" si="104"/>
        <v>61</v>
      </c>
      <c r="M684" s="11"/>
      <c r="N684" s="11"/>
      <c r="O684" s="11"/>
      <c r="P684" s="11"/>
      <c r="Q684" s="63">
        <f t="shared" si="112"/>
        <v>-61</v>
      </c>
      <c r="R684" s="11"/>
      <c r="S684" s="11"/>
      <c r="T684" s="11"/>
      <c r="U684" s="11"/>
      <c r="V684" s="11"/>
      <c r="W684" s="11"/>
      <c r="X684" s="11"/>
      <c r="Y684" s="11"/>
      <c r="Z684" s="11"/>
      <c r="AA684" s="11"/>
      <c r="AB684" s="11"/>
      <c r="AC684" s="11"/>
      <c r="AD684" s="11"/>
      <c r="AE684" s="11"/>
      <c r="AF684" s="11"/>
      <c r="AG684" s="11"/>
      <c r="AH684" s="11"/>
      <c r="AI684" s="11"/>
      <c r="AJ684" s="11"/>
    </row>
    <row r="685" spans="1:36" ht="15" customHeight="1" x14ac:dyDescent="0.25">
      <c r="A685" s="317"/>
      <c r="B685" s="318"/>
      <c r="C685" s="679" t="s">
        <v>699</v>
      </c>
      <c r="D685" s="325"/>
      <c r="E685" s="327">
        <v>61</v>
      </c>
      <c r="F685" s="327">
        <f>SUM(F681:F682)</f>
        <v>0</v>
      </c>
      <c r="G685" s="322">
        <f>SUM(G681:G682)</f>
        <v>61</v>
      </c>
      <c r="H685" s="159">
        <f>ROUND(F685*H$7, )</f>
        <v>0</v>
      </c>
      <c r="I685" s="160">
        <f>ROUND(F685*I$7, )</f>
        <v>0</v>
      </c>
      <c r="J685" s="160">
        <f>ROUND(F685*J$7, )</f>
        <v>0</v>
      </c>
      <c r="K685" s="89">
        <f t="shared" si="108"/>
        <v>122</v>
      </c>
      <c r="L685" s="89">
        <f t="shared" si="104"/>
        <v>61</v>
      </c>
      <c r="M685" s="332">
        <v>0.1</v>
      </c>
      <c r="N685" s="420">
        <v>55</v>
      </c>
      <c r="O685" s="11"/>
      <c r="P685" s="11"/>
      <c r="Q685" s="63">
        <f t="shared" si="112"/>
        <v>0</v>
      </c>
      <c r="R685" s="11"/>
      <c r="S685" s="11"/>
      <c r="T685" s="11"/>
      <c r="U685" s="11"/>
      <c r="V685" s="11"/>
      <c r="W685" s="11"/>
      <c r="X685" s="11"/>
      <c r="Y685" s="11"/>
      <c r="Z685" s="11"/>
      <c r="AA685" s="11"/>
      <c r="AB685" s="11"/>
      <c r="AC685" s="11"/>
      <c r="AD685" s="11"/>
      <c r="AE685" s="11"/>
      <c r="AF685" s="11"/>
      <c r="AG685" s="11"/>
      <c r="AH685" s="11"/>
      <c r="AI685" s="11"/>
      <c r="AJ685" s="11"/>
    </row>
    <row r="686" spans="1:36" ht="12.75" hidden="1" customHeight="1" x14ac:dyDescent="0.2">
      <c r="A686" s="317"/>
      <c r="B686" s="318"/>
      <c r="C686" s="679" t="s">
        <v>700</v>
      </c>
      <c r="D686" s="319"/>
      <c r="E686" s="321">
        <v>0</v>
      </c>
      <c r="F686" s="321"/>
      <c r="G686" s="322">
        <f>SUM(F686,E686)</f>
        <v>0</v>
      </c>
      <c r="H686" s="323">
        <f>ROUND(F686*H$7, )</f>
        <v>0</v>
      </c>
      <c r="I686" s="324">
        <f>ROUND(H686*I$7, )</f>
        <v>0</v>
      </c>
      <c r="J686" s="324">
        <f>ROUND(I686*J$7, )</f>
        <v>0</v>
      </c>
      <c r="K686" s="89">
        <f t="shared" si="108"/>
        <v>0</v>
      </c>
      <c r="L686" s="89">
        <f t="shared" si="104"/>
        <v>0</v>
      </c>
      <c r="M686" s="11"/>
      <c r="N686" s="11"/>
      <c r="O686" s="11"/>
      <c r="P686" s="11"/>
      <c r="Q686" s="63">
        <f t="shared" si="112"/>
        <v>-120</v>
      </c>
      <c r="R686" s="11"/>
      <c r="S686" s="11"/>
      <c r="T686" s="11"/>
      <c r="U686" s="11"/>
      <c r="V686" s="11"/>
      <c r="W686" s="11"/>
      <c r="X686" s="11"/>
      <c r="Y686" s="11"/>
      <c r="Z686" s="11"/>
      <c r="AA686" s="11"/>
      <c r="AB686" s="11"/>
      <c r="AC686" s="11"/>
      <c r="AD686" s="11"/>
      <c r="AE686" s="11"/>
      <c r="AF686" s="11"/>
      <c r="AG686" s="11"/>
      <c r="AH686" s="11"/>
      <c r="AI686" s="11"/>
      <c r="AJ686" s="11"/>
    </row>
    <row r="687" spans="1:36" ht="12.75" customHeight="1" x14ac:dyDescent="0.2">
      <c r="A687" s="308" t="s">
        <v>755</v>
      </c>
      <c r="B687" s="309"/>
      <c r="C687" s="310"/>
      <c r="D687" s="421"/>
      <c r="E687" s="313">
        <v>120</v>
      </c>
      <c r="F687" s="313">
        <f>SUM(F688,F691)</f>
        <v>0</v>
      </c>
      <c r="G687" s="314">
        <f>SUM(G688,G691)</f>
        <v>120</v>
      </c>
      <c r="H687" s="418">
        <f>SUM(H688:H691)</f>
        <v>0</v>
      </c>
      <c r="I687" s="419">
        <f>SUM(I688:I691)</f>
        <v>0</v>
      </c>
      <c r="J687" s="419">
        <f>SUM(J688:J691)</f>
        <v>0</v>
      </c>
      <c r="K687" s="89">
        <f t="shared" si="108"/>
        <v>240</v>
      </c>
      <c r="L687" s="89">
        <f t="shared" si="104"/>
        <v>120</v>
      </c>
      <c r="M687" s="11"/>
      <c r="N687" s="11"/>
      <c r="O687" s="11"/>
      <c r="P687" s="11"/>
      <c r="Q687" s="63">
        <f t="shared" si="112"/>
        <v>-120</v>
      </c>
      <c r="R687" s="11"/>
      <c r="S687" s="11"/>
      <c r="T687" s="11"/>
      <c r="U687" s="11"/>
      <c r="V687" s="11"/>
      <c r="W687" s="11"/>
      <c r="X687" s="11"/>
      <c r="Y687" s="11"/>
      <c r="Z687" s="11"/>
      <c r="AA687" s="11"/>
      <c r="AB687" s="11"/>
      <c r="AC687" s="11"/>
      <c r="AD687" s="11"/>
      <c r="AE687" s="11"/>
      <c r="AF687" s="11"/>
      <c r="AG687" s="11"/>
      <c r="AH687" s="11"/>
      <c r="AI687" s="11"/>
      <c r="AJ687" s="11"/>
    </row>
    <row r="688" spans="1:36" ht="12.75" customHeight="1" x14ac:dyDescent="0.2">
      <c r="A688" s="317" t="s">
        <v>747</v>
      </c>
      <c r="B688" s="318"/>
      <c r="C688" s="679"/>
      <c r="D688" s="319"/>
      <c r="E688" s="327">
        <v>120</v>
      </c>
      <c r="F688" s="327">
        <f>F693</f>
        <v>0</v>
      </c>
      <c r="G688" s="322">
        <f>SUM(F688,E688)</f>
        <v>120</v>
      </c>
      <c r="H688" s="159">
        <f>ROUND(F688*H$7, )</f>
        <v>0</v>
      </c>
      <c r="I688" s="160">
        <f>ROUND(F688*I$7, )</f>
        <v>0</v>
      </c>
      <c r="J688" s="160">
        <f>ROUND(F688*J$7, )</f>
        <v>0</v>
      </c>
      <c r="K688" s="89">
        <f t="shared" si="108"/>
        <v>240</v>
      </c>
      <c r="L688" s="89">
        <f t="shared" si="104"/>
        <v>120</v>
      </c>
      <c r="M688" s="11"/>
      <c r="N688" s="11"/>
      <c r="O688" s="11"/>
      <c r="P688" s="11"/>
      <c r="Q688" s="63">
        <f t="shared" si="112"/>
        <v>0</v>
      </c>
      <c r="R688" s="11"/>
      <c r="S688" s="11"/>
      <c r="T688" s="11"/>
      <c r="U688" s="11"/>
      <c r="V688" s="11"/>
      <c r="W688" s="11"/>
      <c r="X688" s="11"/>
      <c r="Y688" s="11"/>
      <c r="Z688" s="11"/>
      <c r="AA688" s="11"/>
      <c r="AB688" s="11"/>
      <c r="AC688" s="11"/>
      <c r="AD688" s="11"/>
      <c r="AE688" s="11"/>
      <c r="AF688" s="11"/>
      <c r="AG688" s="11"/>
      <c r="AH688" s="11"/>
      <c r="AI688" s="11"/>
      <c r="AJ688" s="11"/>
    </row>
    <row r="689" spans="1:36" ht="38.25" hidden="1" customHeight="1" x14ac:dyDescent="0.2">
      <c r="A689" s="317"/>
      <c r="B689" s="318"/>
      <c r="C689" s="679" t="s">
        <v>260</v>
      </c>
      <c r="D689" s="319"/>
      <c r="E689" s="327">
        <v>0</v>
      </c>
      <c r="F689" s="327"/>
      <c r="G689" s="322">
        <f>SUM(F689,E689)</f>
        <v>0</v>
      </c>
      <c r="H689" s="159"/>
      <c r="I689" s="160"/>
      <c r="J689" s="160"/>
      <c r="K689" s="89">
        <f t="shared" si="108"/>
        <v>0</v>
      </c>
      <c r="L689" s="89">
        <f t="shared" si="104"/>
        <v>0</v>
      </c>
      <c r="M689" s="11"/>
      <c r="N689" s="11"/>
      <c r="O689" s="11"/>
      <c r="P689" s="11"/>
      <c r="Q689" s="63">
        <f t="shared" si="112"/>
        <v>-120</v>
      </c>
      <c r="R689" s="11"/>
      <c r="S689" s="11"/>
      <c r="T689" s="11"/>
      <c r="U689" s="11"/>
      <c r="V689" s="11"/>
      <c r="W689" s="11"/>
      <c r="X689" s="11"/>
      <c r="Y689" s="11"/>
      <c r="Z689" s="11"/>
      <c r="AA689" s="11"/>
      <c r="AB689" s="11"/>
      <c r="AC689" s="11"/>
      <c r="AD689" s="11"/>
      <c r="AE689" s="11"/>
      <c r="AF689" s="11"/>
      <c r="AG689" s="11"/>
      <c r="AH689" s="11"/>
      <c r="AI689" s="11"/>
      <c r="AJ689" s="11"/>
    </row>
    <row r="690" spans="1:36" ht="25.5" customHeight="1" x14ac:dyDescent="0.2">
      <c r="A690" s="317"/>
      <c r="B690" s="318"/>
      <c r="C690" s="679" t="s">
        <v>754</v>
      </c>
      <c r="D690" s="319"/>
      <c r="E690" s="327">
        <v>120</v>
      </c>
      <c r="F690" s="327"/>
      <c r="G690" s="322">
        <f>SUM(F690,E690)</f>
        <v>120</v>
      </c>
      <c r="H690" s="159"/>
      <c r="I690" s="160"/>
      <c r="J690" s="160"/>
      <c r="K690" s="89">
        <f t="shared" si="108"/>
        <v>240</v>
      </c>
      <c r="L690" s="89">
        <f t="shared" si="104"/>
        <v>120</v>
      </c>
      <c r="M690" s="11"/>
      <c r="N690" s="11"/>
      <c r="O690" s="11"/>
      <c r="P690" s="11"/>
      <c r="Q690" s="63">
        <f t="shared" si="112"/>
        <v>0</v>
      </c>
      <c r="R690" s="11"/>
      <c r="S690" s="11"/>
      <c r="T690" s="11"/>
      <c r="U690" s="11"/>
      <c r="V690" s="11"/>
      <c r="W690" s="11"/>
      <c r="X690" s="11"/>
      <c r="Y690" s="11"/>
      <c r="Z690" s="11"/>
      <c r="AA690" s="11"/>
      <c r="AB690" s="11"/>
      <c r="AC690" s="11"/>
      <c r="AD690" s="11"/>
      <c r="AE690" s="11"/>
      <c r="AF690" s="11"/>
      <c r="AG690" s="11"/>
      <c r="AH690" s="11"/>
      <c r="AI690" s="11"/>
      <c r="AJ690" s="11"/>
    </row>
    <row r="691" spans="1:36" ht="12.75" hidden="1" customHeight="1" x14ac:dyDescent="0.2">
      <c r="A691" s="317" t="s">
        <v>751</v>
      </c>
      <c r="B691" s="318"/>
      <c r="C691" s="679"/>
      <c r="D691" s="319"/>
      <c r="E691" s="321">
        <v>0</v>
      </c>
      <c r="F691" s="321"/>
      <c r="G691" s="322">
        <f>SUM(F691,E691)</f>
        <v>0</v>
      </c>
      <c r="H691" s="323">
        <f>ROUND(F691*H$7, )</f>
        <v>0</v>
      </c>
      <c r="I691" s="324">
        <f>ROUND(H691*I$7, )</f>
        <v>0</v>
      </c>
      <c r="J691" s="324">
        <f>ROUND(I691*J$7, )</f>
        <v>0</v>
      </c>
      <c r="K691" s="89">
        <f t="shared" si="108"/>
        <v>0</v>
      </c>
      <c r="L691" s="89">
        <f t="shared" si="104"/>
        <v>0</v>
      </c>
      <c r="M691" s="11"/>
      <c r="N691" s="11"/>
      <c r="O691" s="11"/>
      <c r="P691" s="11"/>
      <c r="Q691" s="63">
        <f t="shared" si="112"/>
        <v>-120</v>
      </c>
      <c r="R691" s="11"/>
      <c r="S691" s="11"/>
      <c r="T691" s="11"/>
      <c r="U691" s="11"/>
      <c r="V691" s="11"/>
      <c r="W691" s="11"/>
      <c r="X691" s="11"/>
      <c r="Y691" s="11"/>
      <c r="Z691" s="11"/>
      <c r="AA691" s="11"/>
      <c r="AB691" s="11"/>
      <c r="AC691" s="11"/>
      <c r="AD691" s="11"/>
      <c r="AE691" s="11"/>
      <c r="AF691" s="11"/>
      <c r="AG691" s="11"/>
      <c r="AH691" s="11"/>
      <c r="AI691" s="11"/>
      <c r="AJ691" s="11"/>
    </row>
    <row r="692" spans="1:36" ht="12.75" customHeight="1" x14ac:dyDescent="0.2">
      <c r="A692" s="308"/>
      <c r="B692" s="417" t="s">
        <v>698</v>
      </c>
      <c r="C692" s="310"/>
      <c r="D692" s="421"/>
      <c r="E692" s="313">
        <v>120</v>
      </c>
      <c r="F692" s="313">
        <f>SUM(F693:F694)</f>
        <v>0</v>
      </c>
      <c r="G692" s="314">
        <f>SUM(G693:G694)</f>
        <v>120</v>
      </c>
      <c r="H692" s="418">
        <f>SUM(H693:H694)</f>
        <v>0</v>
      </c>
      <c r="I692" s="419">
        <f>SUM(I693:I694)</f>
        <v>0</v>
      </c>
      <c r="J692" s="419">
        <f>SUM(J693:J694)</f>
        <v>0</v>
      </c>
      <c r="K692" s="89">
        <f t="shared" si="108"/>
        <v>240</v>
      </c>
      <c r="L692" s="89">
        <f t="shared" si="104"/>
        <v>120</v>
      </c>
      <c r="M692" s="11"/>
      <c r="N692" s="11"/>
      <c r="O692" s="11"/>
      <c r="P692" s="11"/>
      <c r="Q692" s="63">
        <f t="shared" si="112"/>
        <v>-120</v>
      </c>
      <c r="R692" s="11"/>
      <c r="S692" s="11"/>
      <c r="T692" s="11"/>
      <c r="U692" s="11"/>
      <c r="V692" s="11"/>
      <c r="W692" s="11"/>
      <c r="X692" s="11"/>
      <c r="Y692" s="11"/>
      <c r="Z692" s="11"/>
      <c r="AA692" s="11"/>
      <c r="AB692" s="11"/>
      <c r="AC692" s="11"/>
      <c r="AD692" s="11"/>
      <c r="AE692" s="11"/>
      <c r="AF692" s="11"/>
      <c r="AG692" s="11"/>
      <c r="AH692" s="11"/>
      <c r="AI692" s="11"/>
      <c r="AJ692" s="11"/>
    </row>
    <row r="693" spans="1:36" ht="12.75" customHeight="1" x14ac:dyDescent="0.2">
      <c r="A693" s="317"/>
      <c r="B693" s="318"/>
      <c r="C693" s="679" t="s">
        <v>699</v>
      </c>
      <c r="D693" s="319"/>
      <c r="E693" s="327">
        <v>120</v>
      </c>
      <c r="F693" s="327">
        <f>SUM(F689:F690)</f>
        <v>0</v>
      </c>
      <c r="G693" s="322">
        <f>SUM(G689:G690)</f>
        <v>120</v>
      </c>
      <c r="H693" s="159">
        <f>ROUND(F693*H$7, )</f>
        <v>0</v>
      </c>
      <c r="I693" s="160">
        <f>ROUND(F693*I$7, )</f>
        <v>0</v>
      </c>
      <c r="J693" s="160">
        <f>ROUND(F693*J$7, )</f>
        <v>0</v>
      </c>
      <c r="K693" s="89">
        <f t="shared" si="108"/>
        <v>240</v>
      </c>
      <c r="L693" s="89">
        <f t="shared" si="104"/>
        <v>120</v>
      </c>
      <c r="M693" s="11"/>
      <c r="N693" s="11"/>
      <c r="O693" s="11"/>
      <c r="P693" s="11"/>
      <c r="Q693" s="63">
        <f t="shared" si="112"/>
        <v>0</v>
      </c>
      <c r="R693" s="11"/>
      <c r="S693" s="11"/>
      <c r="T693" s="11"/>
      <c r="U693" s="11"/>
      <c r="V693" s="11"/>
      <c r="W693" s="11"/>
      <c r="X693" s="11"/>
      <c r="Y693" s="11"/>
      <c r="Z693" s="11"/>
      <c r="AA693" s="11"/>
      <c r="AB693" s="11"/>
      <c r="AC693" s="11"/>
      <c r="AD693" s="11"/>
      <c r="AE693" s="11"/>
      <c r="AF693" s="11"/>
      <c r="AG693" s="11"/>
      <c r="AH693" s="11"/>
      <c r="AI693" s="11"/>
      <c r="AJ693" s="11"/>
    </row>
    <row r="694" spans="1:36" ht="12.75" hidden="1" customHeight="1" x14ac:dyDescent="0.2">
      <c r="A694" s="317"/>
      <c r="B694" s="318"/>
      <c r="C694" s="679" t="s">
        <v>700</v>
      </c>
      <c r="D694" s="319"/>
      <c r="E694" s="321">
        <v>0</v>
      </c>
      <c r="F694" s="321"/>
      <c r="G694" s="322">
        <f>SUM(F694,E694)</f>
        <v>0</v>
      </c>
      <c r="H694" s="323">
        <f>ROUND(F694*H$7, )</f>
        <v>0</v>
      </c>
      <c r="I694" s="324">
        <f>ROUND(H694*I$7, )</f>
        <v>0</v>
      </c>
      <c r="J694" s="324">
        <f>ROUND(I694*J$7, )</f>
        <v>0</v>
      </c>
      <c r="K694" s="89">
        <f t="shared" si="108"/>
        <v>0</v>
      </c>
      <c r="L694" s="89">
        <f t="shared" si="104"/>
        <v>0</v>
      </c>
      <c r="M694" s="11"/>
      <c r="N694" s="11"/>
      <c r="O694" s="11"/>
      <c r="P694" s="11"/>
      <c r="Q694" s="63">
        <f t="shared" si="112"/>
        <v>-724</v>
      </c>
      <c r="R694" s="11"/>
      <c r="S694" s="11"/>
      <c r="T694" s="11"/>
      <c r="U694" s="11"/>
      <c r="V694" s="11"/>
      <c r="W694" s="11"/>
      <c r="X694" s="11"/>
      <c r="Y694" s="11"/>
      <c r="Z694" s="11"/>
      <c r="AA694" s="11"/>
      <c r="AB694" s="11"/>
      <c r="AC694" s="11"/>
      <c r="AD694" s="11"/>
      <c r="AE694" s="11"/>
      <c r="AF694" s="11"/>
      <c r="AG694" s="11"/>
      <c r="AH694" s="11"/>
      <c r="AI694" s="11"/>
      <c r="AJ694" s="11"/>
    </row>
    <row r="695" spans="1:36" ht="24" customHeight="1" x14ac:dyDescent="0.2">
      <c r="A695" s="712" t="s">
        <v>756</v>
      </c>
      <c r="B695" s="709"/>
      <c r="C695" s="717"/>
      <c r="D695" s="311" t="s">
        <v>757</v>
      </c>
      <c r="E695" s="304">
        <v>724</v>
      </c>
      <c r="F695" s="304">
        <f>SUM(F696,F697,F698)</f>
        <v>0</v>
      </c>
      <c r="G695" s="305">
        <f>SUM(G696,G697,G698)</f>
        <v>724</v>
      </c>
      <c r="H695" s="380">
        <f>SUM(H696,H697,H698)</f>
        <v>0</v>
      </c>
      <c r="I695" s="381">
        <f>SUM(I696,I697,I698)</f>
        <v>0</v>
      </c>
      <c r="J695" s="381">
        <f>SUM(J696,J697,J698)</f>
        <v>0</v>
      </c>
      <c r="K695" s="89">
        <f t="shared" si="108"/>
        <v>1448</v>
      </c>
      <c r="L695" s="89">
        <f t="shared" si="104"/>
        <v>724</v>
      </c>
      <c r="M695" s="11"/>
      <c r="N695" s="11"/>
      <c r="O695" s="11"/>
      <c r="P695" s="11"/>
      <c r="Q695" s="63">
        <f t="shared" si="112"/>
        <v>-699</v>
      </c>
      <c r="R695" s="11"/>
      <c r="S695" s="11"/>
      <c r="T695" s="11"/>
      <c r="U695" s="11"/>
      <c r="V695" s="11"/>
      <c r="W695" s="11"/>
      <c r="X695" s="11"/>
      <c r="Y695" s="11"/>
      <c r="Z695" s="11"/>
      <c r="AA695" s="11"/>
      <c r="AB695" s="11"/>
      <c r="AC695" s="11"/>
      <c r="AD695" s="11"/>
      <c r="AE695" s="11"/>
      <c r="AF695" s="11"/>
      <c r="AG695" s="11"/>
      <c r="AH695" s="11"/>
      <c r="AI695" s="11"/>
      <c r="AJ695" s="11"/>
    </row>
    <row r="696" spans="1:36" ht="15" customHeight="1" x14ac:dyDescent="0.25">
      <c r="A696" s="317"/>
      <c r="B696" s="318"/>
      <c r="C696" s="679" t="s">
        <v>699</v>
      </c>
      <c r="D696" s="325"/>
      <c r="E696" s="327">
        <v>699</v>
      </c>
      <c r="F696" s="327"/>
      <c r="G696" s="322">
        <f>SUM(F696,E696)</f>
        <v>699</v>
      </c>
      <c r="H696" s="159">
        <f>ROUND(F696*H$7, )</f>
        <v>0</v>
      </c>
      <c r="I696" s="160">
        <f>ROUND(F696*I$7, )</f>
        <v>0</v>
      </c>
      <c r="J696" s="160">
        <f>ROUND(F696*J$7, )</f>
        <v>0</v>
      </c>
      <c r="K696" s="89">
        <f t="shared" si="108"/>
        <v>1398</v>
      </c>
      <c r="L696" s="89">
        <f t="shared" si="104"/>
        <v>699</v>
      </c>
      <c r="M696" s="332">
        <v>0.1</v>
      </c>
      <c r="N696" s="420">
        <v>300</v>
      </c>
      <c r="O696" s="11"/>
      <c r="P696" s="11"/>
      <c r="Q696" s="63">
        <f t="shared" si="112"/>
        <v>-25</v>
      </c>
      <c r="R696" s="11"/>
      <c r="S696" s="11"/>
      <c r="T696" s="11"/>
      <c r="U696" s="11"/>
      <c r="V696" s="11"/>
      <c r="W696" s="11"/>
      <c r="X696" s="11"/>
      <c r="Y696" s="11"/>
      <c r="Z696" s="11"/>
      <c r="AA696" s="11"/>
      <c r="AB696" s="11"/>
      <c r="AC696" s="11"/>
      <c r="AD696" s="11"/>
      <c r="AE696" s="11"/>
      <c r="AF696" s="11"/>
      <c r="AG696" s="11"/>
      <c r="AH696" s="11"/>
      <c r="AI696" s="11"/>
      <c r="AJ696" s="11"/>
    </row>
    <row r="697" spans="1:36" ht="12.75" customHeight="1" x14ac:dyDescent="0.2">
      <c r="A697" s="317"/>
      <c r="B697" s="318"/>
      <c r="C697" s="679" t="s">
        <v>700</v>
      </c>
      <c r="D697" s="319"/>
      <c r="E697" s="327">
        <v>25</v>
      </c>
      <c r="F697" s="327"/>
      <c r="G697" s="322">
        <f>SUM(F697,E697)</f>
        <v>25</v>
      </c>
      <c r="H697" s="323">
        <f>ROUND(F697*H$7, )</f>
        <v>0</v>
      </c>
      <c r="I697" s="324">
        <f>ROUND(H697*I$7, )</f>
        <v>0</v>
      </c>
      <c r="J697" s="324">
        <f>ROUND(I697*J$7, )</f>
        <v>0</v>
      </c>
      <c r="K697" s="89">
        <f t="shared" si="108"/>
        <v>50</v>
      </c>
      <c r="L697" s="89">
        <f t="shared" si="104"/>
        <v>25</v>
      </c>
      <c r="M697" s="11"/>
      <c r="N697" s="11"/>
      <c r="O697" s="11"/>
      <c r="P697" s="11"/>
      <c r="Q697" s="63">
        <f t="shared" si="112"/>
        <v>0</v>
      </c>
      <c r="R697" s="11"/>
      <c r="S697" s="11"/>
      <c r="T697" s="11"/>
      <c r="U697" s="11"/>
      <c r="V697" s="11"/>
      <c r="W697" s="11"/>
      <c r="X697" s="11"/>
      <c r="Y697" s="11"/>
      <c r="Z697" s="11"/>
      <c r="AA697" s="11"/>
      <c r="AB697" s="11"/>
      <c r="AC697" s="11"/>
      <c r="AD697" s="11"/>
      <c r="AE697" s="11"/>
      <c r="AF697" s="11"/>
      <c r="AG697" s="11"/>
      <c r="AH697" s="11"/>
      <c r="AI697" s="11"/>
      <c r="AJ697" s="11"/>
    </row>
    <row r="698" spans="1:36" ht="12.75" hidden="1" customHeight="1" x14ac:dyDescent="0.2">
      <c r="A698" s="317"/>
      <c r="B698" s="318"/>
      <c r="C698" s="679" t="s">
        <v>709</v>
      </c>
      <c r="D698" s="319"/>
      <c r="E698" s="327">
        <v>0</v>
      </c>
      <c r="F698" s="327">
        <f>SUM(F699,F700)</f>
        <v>0</v>
      </c>
      <c r="G698" s="422">
        <f>SUM(G699,G700)</f>
        <v>0</v>
      </c>
      <c r="H698" s="423">
        <f>SUM(H699,H700)</f>
        <v>0</v>
      </c>
      <c r="I698" s="424">
        <f>SUM(I699,I700)</f>
        <v>0</v>
      </c>
      <c r="J698" s="424">
        <f>SUM(J699,J700)</f>
        <v>0</v>
      </c>
      <c r="K698" s="89">
        <f t="shared" si="108"/>
        <v>0</v>
      </c>
      <c r="L698" s="89">
        <f t="shared" si="104"/>
        <v>0</v>
      </c>
      <c r="M698" s="11"/>
      <c r="N698" s="11"/>
      <c r="O698" s="11"/>
      <c r="P698" s="11"/>
      <c r="Q698" s="63">
        <f t="shared" si="112"/>
        <v>0</v>
      </c>
      <c r="R698" s="11"/>
      <c r="S698" s="11"/>
      <c r="T698" s="11"/>
      <c r="U698" s="11"/>
      <c r="V698" s="11"/>
      <c r="W698" s="11"/>
      <c r="X698" s="11"/>
      <c r="Y698" s="11"/>
      <c r="Z698" s="11"/>
      <c r="AA698" s="11"/>
      <c r="AB698" s="11"/>
      <c r="AC698" s="11"/>
      <c r="AD698" s="11"/>
      <c r="AE698" s="11"/>
      <c r="AF698" s="11"/>
      <c r="AG698" s="11"/>
      <c r="AH698" s="11"/>
      <c r="AI698" s="11"/>
      <c r="AJ698" s="11"/>
    </row>
    <row r="699" spans="1:36" ht="12.75" hidden="1" customHeight="1" x14ac:dyDescent="0.2">
      <c r="A699" s="317"/>
      <c r="B699" s="318"/>
      <c r="C699" s="679" t="s">
        <v>699</v>
      </c>
      <c r="D699" s="319"/>
      <c r="E699" s="321">
        <v>0</v>
      </c>
      <c r="F699" s="321"/>
      <c r="G699" s="322">
        <f>SUM(F699,E699)</f>
        <v>0</v>
      </c>
      <c r="H699" s="323"/>
      <c r="I699" s="324"/>
      <c r="J699" s="324"/>
      <c r="K699" s="89">
        <f t="shared" si="108"/>
        <v>0</v>
      </c>
      <c r="L699" s="89">
        <f t="shared" si="104"/>
        <v>0</v>
      </c>
      <c r="M699" s="11"/>
      <c r="N699" s="11"/>
      <c r="O699" s="11"/>
      <c r="P699" s="11"/>
      <c r="Q699" s="63">
        <f t="shared" si="112"/>
        <v>0</v>
      </c>
      <c r="R699" s="11"/>
      <c r="S699" s="11"/>
      <c r="T699" s="11"/>
      <c r="U699" s="11"/>
      <c r="V699" s="11"/>
      <c r="W699" s="11"/>
      <c r="X699" s="11"/>
      <c r="Y699" s="11"/>
      <c r="Z699" s="11"/>
      <c r="AA699" s="11"/>
      <c r="AB699" s="11"/>
      <c r="AC699" s="11"/>
      <c r="AD699" s="11"/>
      <c r="AE699" s="11"/>
      <c r="AF699" s="11"/>
      <c r="AG699" s="11"/>
      <c r="AH699" s="11"/>
      <c r="AI699" s="11"/>
      <c r="AJ699" s="11"/>
    </row>
    <row r="700" spans="1:36" ht="12.75" hidden="1" customHeight="1" x14ac:dyDescent="0.2">
      <c r="A700" s="317"/>
      <c r="B700" s="318"/>
      <c r="C700" s="679" t="s">
        <v>700</v>
      </c>
      <c r="D700" s="319"/>
      <c r="E700" s="321">
        <v>0</v>
      </c>
      <c r="F700" s="321"/>
      <c r="G700" s="322">
        <f>SUM(F700,E700)</f>
        <v>0</v>
      </c>
      <c r="H700" s="323"/>
      <c r="I700" s="324"/>
      <c r="J700" s="324"/>
      <c r="K700" s="89">
        <f t="shared" si="108"/>
        <v>0</v>
      </c>
      <c r="L700" s="89">
        <f t="shared" si="104"/>
        <v>0</v>
      </c>
      <c r="M700" s="11"/>
      <c r="N700" s="11"/>
      <c r="O700" s="11"/>
      <c r="P700" s="11"/>
      <c r="Q700" s="63">
        <f t="shared" si="112"/>
        <v>-5668</v>
      </c>
      <c r="R700" s="11"/>
      <c r="S700" s="11"/>
      <c r="T700" s="11"/>
      <c r="U700" s="11"/>
      <c r="V700" s="11"/>
      <c r="W700" s="11"/>
      <c r="X700" s="11"/>
      <c r="Y700" s="11"/>
      <c r="Z700" s="11"/>
      <c r="AA700" s="11"/>
      <c r="AB700" s="11"/>
      <c r="AC700" s="11"/>
      <c r="AD700" s="11"/>
      <c r="AE700" s="11"/>
      <c r="AF700" s="11"/>
      <c r="AG700" s="11"/>
      <c r="AH700" s="11"/>
      <c r="AI700" s="11"/>
      <c r="AJ700" s="11"/>
    </row>
    <row r="701" spans="1:36" ht="30.75" customHeight="1" x14ac:dyDescent="0.2">
      <c r="A701" s="712" t="s">
        <v>269</v>
      </c>
      <c r="B701" s="709"/>
      <c r="C701" s="711"/>
      <c r="D701" s="302" t="s">
        <v>758</v>
      </c>
      <c r="E701" s="304">
        <v>5668</v>
      </c>
      <c r="F701" s="304">
        <f>SUM(F707)</f>
        <v>0</v>
      </c>
      <c r="G701" s="305">
        <f>SUM(G707)</f>
        <v>5668</v>
      </c>
      <c r="H701" s="380">
        <f>SUM(H707)</f>
        <v>0</v>
      </c>
      <c r="I701" s="381">
        <f>SUM(I707)</f>
        <v>0</v>
      </c>
      <c r="J701" s="381">
        <f>SUM(J707)</f>
        <v>0</v>
      </c>
      <c r="K701" s="89">
        <f t="shared" si="108"/>
        <v>11336</v>
      </c>
      <c r="L701" s="89">
        <f t="shared" si="104"/>
        <v>5668</v>
      </c>
      <c r="M701" s="11"/>
      <c r="N701" s="11"/>
      <c r="O701" s="11"/>
      <c r="P701" s="11"/>
      <c r="Q701" s="63">
        <f t="shared" si="112"/>
        <v>0</v>
      </c>
      <c r="R701" s="11"/>
      <c r="S701" s="11"/>
      <c r="T701" s="11"/>
      <c r="U701" s="11"/>
      <c r="V701" s="11"/>
      <c r="W701" s="11"/>
      <c r="X701" s="11"/>
      <c r="Y701" s="11"/>
      <c r="Z701" s="11"/>
      <c r="AA701" s="11"/>
      <c r="AB701" s="11"/>
      <c r="AC701" s="11"/>
      <c r="AD701" s="11"/>
      <c r="AE701" s="11"/>
      <c r="AF701" s="11"/>
      <c r="AG701" s="11"/>
      <c r="AH701" s="11"/>
      <c r="AI701" s="11"/>
      <c r="AJ701" s="11"/>
    </row>
    <row r="702" spans="1:36" ht="12.75" hidden="1" customHeight="1" x14ac:dyDescent="0.2">
      <c r="A702" s="425"/>
      <c r="B702" s="426" t="s">
        <v>698</v>
      </c>
      <c r="C702" s="682"/>
      <c r="D702" s="427"/>
      <c r="E702" s="429"/>
      <c r="F702" s="429"/>
      <c r="G702" s="430"/>
      <c r="H702" s="431">
        <f>ROUND(F702*H$7, )</f>
        <v>0</v>
      </c>
      <c r="I702" s="432">
        <f>ROUND(H702*I$7, )</f>
        <v>0</v>
      </c>
      <c r="J702" s="432">
        <f>ROUND(I702*J$7, )</f>
        <v>0</v>
      </c>
      <c r="K702" s="89">
        <f t="shared" si="108"/>
        <v>0</v>
      </c>
      <c r="L702" s="89">
        <f t="shared" si="104"/>
        <v>0</v>
      </c>
      <c r="M702" s="11"/>
      <c r="N702" s="11"/>
      <c r="O702" s="11"/>
      <c r="P702" s="11"/>
      <c r="Q702" s="63">
        <f t="shared" si="112"/>
        <v>0</v>
      </c>
      <c r="R702" s="11"/>
      <c r="S702" s="11"/>
      <c r="T702" s="11"/>
      <c r="U702" s="11"/>
      <c r="V702" s="11"/>
      <c r="W702" s="11"/>
      <c r="X702" s="11"/>
      <c r="Y702" s="11"/>
      <c r="Z702" s="11"/>
      <c r="AA702" s="11"/>
      <c r="AB702" s="11"/>
      <c r="AC702" s="11"/>
      <c r="AD702" s="11"/>
      <c r="AE702" s="11"/>
      <c r="AF702" s="11"/>
      <c r="AG702" s="11"/>
      <c r="AH702" s="11"/>
      <c r="AI702" s="11"/>
      <c r="AJ702" s="11"/>
    </row>
    <row r="703" spans="1:36" ht="63.75" hidden="1" customHeight="1" x14ac:dyDescent="0.2">
      <c r="A703" s="425"/>
      <c r="B703" s="433"/>
      <c r="C703" s="680" t="s">
        <v>759</v>
      </c>
      <c r="D703" s="394"/>
      <c r="E703" s="429">
        <v>0</v>
      </c>
      <c r="F703" s="429"/>
      <c r="G703" s="430">
        <f>SUM(F703,E703)</f>
        <v>0</v>
      </c>
      <c r="H703" s="431">
        <f>ROUND(F703*H$7, )</f>
        <v>0</v>
      </c>
      <c r="I703" s="432">
        <f>ROUND(F703*I$7, )</f>
        <v>0</v>
      </c>
      <c r="J703" s="432">
        <f>ROUND(F703*J$7, )</f>
        <v>0</v>
      </c>
      <c r="K703" s="89">
        <f t="shared" si="108"/>
        <v>0</v>
      </c>
      <c r="L703" s="89">
        <f t="shared" si="104"/>
        <v>0</v>
      </c>
      <c r="M703" s="11"/>
      <c r="N703" s="11"/>
      <c r="O703" s="11"/>
      <c r="P703" s="11"/>
      <c r="Q703" s="63">
        <f t="shared" si="112"/>
        <v>0</v>
      </c>
      <c r="R703" s="11"/>
      <c r="S703" s="11"/>
      <c r="T703" s="11"/>
      <c r="U703" s="11"/>
      <c r="V703" s="11"/>
      <c r="W703" s="11"/>
      <c r="X703" s="11"/>
      <c r="Y703" s="11"/>
      <c r="Z703" s="11"/>
      <c r="AA703" s="11"/>
      <c r="AB703" s="11"/>
      <c r="AC703" s="11"/>
      <c r="AD703" s="11"/>
      <c r="AE703" s="11"/>
      <c r="AF703" s="11"/>
      <c r="AG703" s="11"/>
      <c r="AH703" s="11"/>
      <c r="AI703" s="11"/>
      <c r="AJ703" s="11"/>
    </row>
    <row r="704" spans="1:36" ht="63.75" hidden="1" customHeight="1" x14ac:dyDescent="0.2">
      <c r="A704" s="425"/>
      <c r="B704" s="433"/>
      <c r="C704" s="680" t="s">
        <v>760</v>
      </c>
      <c r="D704" s="394"/>
      <c r="E704" s="429">
        <v>0</v>
      </c>
      <c r="F704" s="429"/>
      <c r="G704" s="430">
        <f>SUM(F704,E704)</f>
        <v>0</v>
      </c>
      <c r="H704" s="431">
        <f>ROUND(F704*H$7, )</f>
        <v>0</v>
      </c>
      <c r="I704" s="432">
        <f>ROUND(F704*I$7, )</f>
        <v>0</v>
      </c>
      <c r="J704" s="432">
        <f>ROUND(F704*J$7, )</f>
        <v>0</v>
      </c>
      <c r="K704" s="89">
        <f t="shared" si="108"/>
        <v>0</v>
      </c>
      <c r="L704" s="89">
        <f t="shared" si="104"/>
        <v>0</v>
      </c>
      <c r="M704" s="11"/>
      <c r="N704" s="11"/>
      <c r="O704" s="11"/>
      <c r="P704" s="11"/>
      <c r="Q704" s="63">
        <f t="shared" si="112"/>
        <v>-5668</v>
      </c>
      <c r="R704" s="11"/>
      <c r="S704" s="11"/>
      <c r="T704" s="11"/>
      <c r="U704" s="11"/>
      <c r="V704" s="11"/>
      <c r="W704" s="11"/>
      <c r="X704" s="11"/>
      <c r="Y704" s="11"/>
      <c r="Z704" s="11"/>
      <c r="AA704" s="11"/>
      <c r="AB704" s="11"/>
      <c r="AC704" s="11"/>
      <c r="AD704" s="11"/>
      <c r="AE704" s="11"/>
      <c r="AF704" s="11"/>
      <c r="AG704" s="11"/>
      <c r="AH704" s="11"/>
      <c r="AI704" s="11"/>
      <c r="AJ704" s="11"/>
    </row>
    <row r="705" spans="1:36" ht="25.5" customHeight="1" x14ac:dyDescent="0.2">
      <c r="A705" s="425"/>
      <c r="B705" s="433"/>
      <c r="C705" s="680" t="s">
        <v>269</v>
      </c>
      <c r="D705" s="394"/>
      <c r="E705" s="326">
        <v>5668</v>
      </c>
      <c r="F705" s="326"/>
      <c r="G705" s="430">
        <f>SUM(F705,E705)</f>
        <v>5668</v>
      </c>
      <c r="H705" s="431">
        <f>ROUND(F705*H$7, )</f>
        <v>0</v>
      </c>
      <c r="I705" s="432">
        <f>ROUND(F705*I$7, )</f>
        <v>0</v>
      </c>
      <c r="J705" s="432">
        <f>ROUND(F705*J$7, )</f>
        <v>0</v>
      </c>
      <c r="K705" s="89">
        <f t="shared" si="108"/>
        <v>11336</v>
      </c>
      <c r="L705" s="89">
        <f t="shared" si="104"/>
        <v>5668</v>
      </c>
      <c r="M705" s="11"/>
      <c r="N705" s="11"/>
      <c r="O705" s="11"/>
      <c r="P705" s="11"/>
      <c r="Q705" s="63">
        <f t="shared" si="112"/>
        <v>0</v>
      </c>
      <c r="R705" s="11"/>
      <c r="S705" s="11"/>
      <c r="T705" s="11"/>
      <c r="U705" s="11"/>
      <c r="V705" s="11"/>
      <c r="W705" s="11"/>
      <c r="X705" s="11"/>
      <c r="Y705" s="11"/>
      <c r="Z705" s="11"/>
      <c r="AA705" s="11"/>
      <c r="AB705" s="11"/>
      <c r="AC705" s="11"/>
      <c r="AD705" s="11"/>
      <c r="AE705" s="11"/>
      <c r="AF705" s="11"/>
      <c r="AG705" s="11"/>
      <c r="AH705" s="11"/>
      <c r="AI705" s="11"/>
      <c r="AJ705" s="11"/>
    </row>
    <row r="706" spans="1:36" ht="12.75" hidden="1" customHeight="1" x14ac:dyDescent="0.2">
      <c r="A706" s="317"/>
      <c r="B706" s="318"/>
      <c r="C706" s="679" t="s">
        <v>709</v>
      </c>
      <c r="D706" s="319"/>
      <c r="E706" s="342">
        <v>0</v>
      </c>
      <c r="F706" s="342"/>
      <c r="G706" s="422">
        <f>SUM(F706,E706)</f>
        <v>0</v>
      </c>
      <c r="H706" s="423">
        <f>SUM(H707,H708)</f>
        <v>0</v>
      </c>
      <c r="I706" s="424">
        <f>SUM(I707,I708)</f>
        <v>0</v>
      </c>
      <c r="J706" s="424">
        <f>SUM(J707,J708)</f>
        <v>0</v>
      </c>
      <c r="K706" s="89">
        <f t="shared" si="108"/>
        <v>0</v>
      </c>
      <c r="L706" s="89">
        <f t="shared" si="104"/>
        <v>0</v>
      </c>
      <c r="M706" s="11"/>
      <c r="N706" s="11"/>
      <c r="O706" s="11"/>
      <c r="P706" s="11"/>
      <c r="Q706" s="63">
        <f t="shared" si="112"/>
        <v>-5668</v>
      </c>
      <c r="R706" s="11"/>
      <c r="S706" s="11"/>
      <c r="T706" s="11"/>
      <c r="U706" s="11"/>
      <c r="V706" s="11"/>
      <c r="W706" s="11"/>
      <c r="X706" s="11"/>
      <c r="Y706" s="11"/>
      <c r="Z706" s="11"/>
      <c r="AA706" s="11"/>
      <c r="AB706" s="11"/>
      <c r="AC706" s="11"/>
      <c r="AD706" s="11"/>
      <c r="AE706" s="11"/>
      <c r="AF706" s="11"/>
      <c r="AG706" s="11"/>
      <c r="AH706" s="11"/>
      <c r="AI706" s="11"/>
      <c r="AJ706" s="11"/>
    </row>
    <row r="707" spans="1:36" ht="12.75" customHeight="1" x14ac:dyDescent="0.2">
      <c r="A707" s="317"/>
      <c r="B707" s="318"/>
      <c r="C707" s="679" t="s">
        <v>699</v>
      </c>
      <c r="D707" s="325"/>
      <c r="E707" s="327">
        <v>5668</v>
      </c>
      <c r="F707" s="327"/>
      <c r="G707" s="322">
        <f>SUM(F707,E707)</f>
        <v>5668</v>
      </c>
      <c r="H707" s="330">
        <f>ROUND(F707*H$7, )</f>
        <v>0</v>
      </c>
      <c r="I707" s="331">
        <f>ROUND(F707*I$7, )</f>
        <v>0</v>
      </c>
      <c r="J707" s="331">
        <f>ROUND(F707*J$7, )</f>
        <v>0</v>
      </c>
      <c r="K707" s="89">
        <f t="shared" si="108"/>
        <v>11336</v>
      </c>
      <c r="L707" s="89">
        <f t="shared" si="104"/>
        <v>5668</v>
      </c>
      <c r="M707" s="11"/>
      <c r="N707" s="11"/>
      <c r="O707" s="11"/>
      <c r="P707" s="11"/>
      <c r="Q707" s="63">
        <f t="shared" si="112"/>
        <v>0</v>
      </c>
      <c r="R707" s="11"/>
      <c r="S707" s="11"/>
      <c r="T707" s="11"/>
      <c r="U707" s="11"/>
      <c r="V707" s="11"/>
      <c r="W707" s="11"/>
      <c r="X707" s="11"/>
      <c r="Y707" s="11"/>
      <c r="Z707" s="11"/>
      <c r="AA707" s="11"/>
      <c r="AB707" s="11"/>
      <c r="AC707" s="11"/>
      <c r="AD707" s="11"/>
      <c r="AE707" s="11"/>
      <c r="AF707" s="11"/>
      <c r="AG707" s="11"/>
      <c r="AH707" s="11"/>
      <c r="AI707" s="11"/>
      <c r="AJ707" s="11"/>
    </row>
    <row r="708" spans="1:36" ht="25.5" hidden="1" customHeight="1" x14ac:dyDescent="0.2">
      <c r="A708" s="712" t="s">
        <v>754</v>
      </c>
      <c r="B708" s="709"/>
      <c r="C708" s="711"/>
      <c r="D708" s="347"/>
      <c r="E708" s="349">
        <v>0</v>
      </c>
      <c r="F708" s="349">
        <f>SUM(F710:F711)</f>
        <v>0</v>
      </c>
      <c r="G708" s="350">
        <f>SUM(G710:G711)</f>
        <v>0</v>
      </c>
      <c r="H708" s="351">
        <f>SUM(H710:H711)</f>
        <v>0</v>
      </c>
      <c r="I708" s="352">
        <f>SUM(I710:I711)</f>
        <v>0</v>
      </c>
      <c r="J708" s="352">
        <f>SUM(J710:J711)</f>
        <v>0</v>
      </c>
      <c r="K708" s="89">
        <f t="shared" si="108"/>
        <v>0</v>
      </c>
      <c r="L708" s="89">
        <f t="shared" si="104"/>
        <v>0</v>
      </c>
      <c r="M708" s="11"/>
      <c r="N708" s="11"/>
      <c r="O708" s="11"/>
      <c r="P708" s="11"/>
      <c r="Q708" s="63">
        <f t="shared" si="112"/>
        <v>0</v>
      </c>
      <c r="R708" s="11"/>
      <c r="S708" s="11"/>
      <c r="T708" s="11"/>
      <c r="U708" s="11"/>
      <c r="V708" s="11"/>
      <c r="W708" s="11"/>
      <c r="X708" s="11"/>
      <c r="Y708" s="11"/>
      <c r="Z708" s="11"/>
      <c r="AA708" s="11"/>
      <c r="AB708" s="11"/>
      <c r="AC708" s="11"/>
      <c r="AD708" s="11"/>
      <c r="AE708" s="11"/>
      <c r="AF708" s="11"/>
      <c r="AG708" s="11"/>
      <c r="AH708" s="11"/>
      <c r="AI708" s="11"/>
      <c r="AJ708" s="11"/>
    </row>
    <row r="709" spans="1:36" ht="12.75" hidden="1" customHeight="1" x14ac:dyDescent="0.2">
      <c r="A709" s="425"/>
      <c r="B709" s="426" t="s">
        <v>698</v>
      </c>
      <c r="C709" s="682"/>
      <c r="D709" s="427"/>
      <c r="E709" s="429">
        <v>0</v>
      </c>
      <c r="F709" s="429"/>
      <c r="G709" s="430">
        <f>SUM(F709,E709)</f>
        <v>0</v>
      </c>
      <c r="H709" s="431">
        <f>ROUND(F709*H$7, )</f>
        <v>0</v>
      </c>
      <c r="I709" s="432">
        <f t="shared" ref="I709:J711" si="115">ROUND(H709*I$7, )</f>
        <v>0</v>
      </c>
      <c r="J709" s="432">
        <f t="shared" si="115"/>
        <v>0</v>
      </c>
      <c r="K709" s="89">
        <f t="shared" si="108"/>
        <v>0</v>
      </c>
      <c r="L709" s="89">
        <f t="shared" si="104"/>
        <v>0</v>
      </c>
      <c r="M709" s="11"/>
      <c r="N709" s="11"/>
      <c r="O709" s="11"/>
      <c r="P709" s="11"/>
      <c r="Q709" s="63">
        <f t="shared" si="112"/>
        <v>0</v>
      </c>
      <c r="R709" s="11"/>
      <c r="S709" s="11"/>
      <c r="T709" s="11"/>
      <c r="U709" s="11"/>
      <c r="V709" s="11"/>
      <c r="W709" s="11"/>
      <c r="X709" s="11"/>
      <c r="Y709" s="11"/>
      <c r="Z709" s="11"/>
      <c r="AA709" s="11"/>
      <c r="AB709" s="11"/>
      <c r="AC709" s="11"/>
      <c r="AD709" s="11"/>
      <c r="AE709" s="11"/>
      <c r="AF709" s="11"/>
      <c r="AG709" s="11"/>
      <c r="AH709" s="11"/>
      <c r="AI709" s="11"/>
      <c r="AJ709" s="11"/>
    </row>
    <row r="710" spans="1:36" ht="12.75" hidden="1" customHeight="1" x14ac:dyDescent="0.2">
      <c r="A710" s="317"/>
      <c r="B710" s="318"/>
      <c r="C710" s="679" t="s">
        <v>699</v>
      </c>
      <c r="D710" s="319"/>
      <c r="E710" s="151">
        <v>0</v>
      </c>
      <c r="F710" s="151"/>
      <c r="G710" s="322">
        <f>SUM(F710,E710)</f>
        <v>0</v>
      </c>
      <c r="H710" s="434">
        <f>ROUND(F710*H$7, )</f>
        <v>0</v>
      </c>
      <c r="I710" s="435">
        <f t="shared" si="115"/>
        <v>0</v>
      </c>
      <c r="J710" s="435">
        <f t="shared" si="115"/>
        <v>0</v>
      </c>
      <c r="K710" s="89">
        <f t="shared" si="108"/>
        <v>0</v>
      </c>
      <c r="L710" s="89">
        <f t="shared" si="104"/>
        <v>0</v>
      </c>
      <c r="M710" s="11"/>
      <c r="N710" s="11"/>
      <c r="O710" s="11"/>
      <c r="P710" s="11"/>
      <c r="Q710" s="63">
        <f t="shared" ref="Q710:Q773" si="116">F711-G711</f>
        <v>0</v>
      </c>
      <c r="R710" s="11"/>
      <c r="S710" s="11"/>
      <c r="T710" s="11"/>
      <c r="U710" s="11"/>
      <c r="V710" s="11"/>
      <c r="W710" s="11"/>
      <c r="X710" s="11"/>
      <c r="Y710" s="11"/>
      <c r="Z710" s="11"/>
      <c r="AA710" s="11"/>
      <c r="AB710" s="11"/>
      <c r="AC710" s="11"/>
      <c r="AD710" s="11"/>
      <c r="AE710" s="11"/>
      <c r="AF710" s="11"/>
      <c r="AG710" s="11"/>
      <c r="AH710" s="11"/>
      <c r="AI710" s="11"/>
      <c r="AJ710" s="11"/>
    </row>
    <row r="711" spans="1:36" ht="12.75" hidden="1" customHeight="1" x14ac:dyDescent="0.2">
      <c r="A711" s="317"/>
      <c r="B711" s="318"/>
      <c r="C711" s="679" t="s">
        <v>700</v>
      </c>
      <c r="D711" s="319"/>
      <c r="E711" s="321">
        <v>0</v>
      </c>
      <c r="F711" s="321"/>
      <c r="G711" s="322">
        <f>SUM(F711,E711)</f>
        <v>0</v>
      </c>
      <c r="H711" s="323">
        <f>ROUND(F711*H$7, )</f>
        <v>0</v>
      </c>
      <c r="I711" s="324">
        <f t="shared" si="115"/>
        <v>0</v>
      </c>
      <c r="J711" s="324">
        <f t="shared" si="115"/>
        <v>0</v>
      </c>
      <c r="K711" s="89">
        <f t="shared" si="108"/>
        <v>0</v>
      </c>
      <c r="L711" s="89">
        <f t="shared" si="104"/>
        <v>0</v>
      </c>
      <c r="M711" s="11"/>
      <c r="N711" s="11"/>
      <c r="O711" s="11"/>
      <c r="P711" s="11"/>
      <c r="Q711" s="63">
        <f t="shared" si="116"/>
        <v>0</v>
      </c>
      <c r="R711" s="11"/>
      <c r="S711" s="11"/>
      <c r="T711" s="11"/>
      <c r="U711" s="11"/>
      <c r="V711" s="11"/>
      <c r="W711" s="11"/>
      <c r="X711" s="11"/>
      <c r="Y711" s="11"/>
      <c r="Z711" s="11"/>
      <c r="AA711" s="11"/>
      <c r="AB711" s="11"/>
      <c r="AC711" s="11"/>
      <c r="AD711" s="11"/>
      <c r="AE711" s="11"/>
      <c r="AF711" s="11"/>
      <c r="AG711" s="11"/>
      <c r="AH711" s="11"/>
      <c r="AI711" s="11"/>
      <c r="AJ711" s="11"/>
    </row>
    <row r="712" spans="1:36" ht="12.75" hidden="1" customHeight="1" x14ac:dyDescent="0.2">
      <c r="A712" s="299" t="s">
        <v>761</v>
      </c>
      <c r="B712" s="300"/>
      <c r="C712" s="301"/>
      <c r="D712" s="302" t="s">
        <v>762</v>
      </c>
      <c r="E712" s="349">
        <v>0</v>
      </c>
      <c r="F712" s="349">
        <f>SUM(F714:F715)</f>
        <v>0</v>
      </c>
      <c r="G712" s="350">
        <f>SUM(G714:G715)</f>
        <v>0</v>
      </c>
      <c r="H712" s="351">
        <f>SUM(H714:H715)</f>
        <v>0</v>
      </c>
      <c r="I712" s="352">
        <f>SUM(I714:I715)</f>
        <v>0</v>
      </c>
      <c r="J712" s="352">
        <f>SUM(J714:J715)</f>
        <v>0</v>
      </c>
      <c r="K712" s="89">
        <f t="shared" si="108"/>
        <v>0</v>
      </c>
      <c r="L712" s="89">
        <f t="shared" si="104"/>
        <v>0</v>
      </c>
      <c r="M712" s="11"/>
      <c r="N712" s="11"/>
      <c r="O712" s="11"/>
      <c r="P712" s="11"/>
      <c r="Q712" s="63">
        <f t="shared" si="116"/>
        <v>0</v>
      </c>
      <c r="R712" s="11"/>
      <c r="S712" s="11"/>
      <c r="T712" s="11"/>
      <c r="U712" s="11"/>
      <c r="V712" s="11"/>
      <c r="W712" s="11"/>
      <c r="X712" s="11"/>
      <c r="Y712" s="11"/>
      <c r="Z712" s="11"/>
      <c r="AA712" s="11"/>
      <c r="AB712" s="11"/>
      <c r="AC712" s="11"/>
      <c r="AD712" s="11"/>
      <c r="AE712" s="11"/>
      <c r="AF712" s="11"/>
      <c r="AG712" s="11"/>
      <c r="AH712" s="11"/>
      <c r="AI712" s="11"/>
      <c r="AJ712" s="11"/>
    </row>
    <row r="713" spans="1:36" ht="12.75" hidden="1" customHeight="1" x14ac:dyDescent="0.2">
      <c r="A713" s="425"/>
      <c r="B713" s="426" t="s">
        <v>698</v>
      </c>
      <c r="C713" s="682"/>
      <c r="D713" s="427"/>
      <c r="E713" s="429">
        <v>0</v>
      </c>
      <c r="F713" s="429"/>
      <c r="G713" s="430">
        <f>SUM(F713,E713)</f>
        <v>0</v>
      </c>
      <c r="H713" s="431">
        <f>ROUND(F713*H$7, )</f>
        <v>0</v>
      </c>
      <c r="I713" s="432">
        <f t="shared" ref="I713:J715" si="117">ROUND(H713*I$7, )</f>
        <v>0</v>
      </c>
      <c r="J713" s="432">
        <f t="shared" si="117"/>
        <v>0</v>
      </c>
      <c r="K713" s="89">
        <f t="shared" si="108"/>
        <v>0</v>
      </c>
      <c r="L713" s="89">
        <f t="shared" si="104"/>
        <v>0</v>
      </c>
      <c r="M713" s="11"/>
      <c r="N713" s="11"/>
      <c r="O713" s="11"/>
      <c r="P713" s="11"/>
      <c r="Q713" s="63">
        <f t="shared" si="116"/>
        <v>0</v>
      </c>
      <c r="R713" s="11"/>
      <c r="S713" s="11"/>
      <c r="T713" s="11"/>
      <c r="U713" s="11"/>
      <c r="V713" s="11"/>
      <c r="W713" s="11"/>
      <c r="X713" s="11"/>
      <c r="Y713" s="11"/>
      <c r="Z713" s="11"/>
      <c r="AA713" s="11"/>
      <c r="AB713" s="11"/>
      <c r="AC713" s="11"/>
      <c r="AD713" s="11"/>
      <c r="AE713" s="11"/>
      <c r="AF713" s="11"/>
      <c r="AG713" s="11"/>
      <c r="AH713" s="11"/>
      <c r="AI713" s="11"/>
      <c r="AJ713" s="11"/>
    </row>
    <row r="714" spans="1:36" ht="12.75" hidden="1" customHeight="1" x14ac:dyDescent="0.2">
      <c r="A714" s="317"/>
      <c r="B714" s="318"/>
      <c r="C714" s="679" t="s">
        <v>699</v>
      </c>
      <c r="D714" s="325"/>
      <c r="E714" s="151">
        <v>0</v>
      </c>
      <c r="F714" s="151"/>
      <c r="G714" s="322">
        <f>SUM(F714,E714)</f>
        <v>0</v>
      </c>
      <c r="H714" s="434">
        <f>ROUND(F714*H$7, )</f>
        <v>0</v>
      </c>
      <c r="I714" s="435">
        <f t="shared" si="117"/>
        <v>0</v>
      </c>
      <c r="J714" s="435">
        <f t="shared" si="117"/>
        <v>0</v>
      </c>
      <c r="K714" s="89">
        <f t="shared" si="108"/>
        <v>0</v>
      </c>
      <c r="L714" s="89">
        <f t="shared" si="104"/>
        <v>0</v>
      </c>
      <c r="M714" s="11"/>
      <c r="N714" s="11"/>
      <c r="O714" s="11"/>
      <c r="P714" s="11"/>
      <c r="Q714" s="63">
        <f t="shared" si="116"/>
        <v>0</v>
      </c>
      <c r="R714" s="11"/>
      <c r="S714" s="11"/>
      <c r="T714" s="11"/>
      <c r="U714" s="11"/>
      <c r="V714" s="11"/>
      <c r="W714" s="11"/>
      <c r="X714" s="11"/>
      <c r="Y714" s="11"/>
      <c r="Z714" s="11"/>
      <c r="AA714" s="11"/>
      <c r="AB714" s="11"/>
      <c r="AC714" s="11"/>
      <c r="AD714" s="11"/>
      <c r="AE714" s="11"/>
      <c r="AF714" s="11"/>
      <c r="AG714" s="11"/>
      <c r="AH714" s="11"/>
      <c r="AI714" s="11"/>
      <c r="AJ714" s="11"/>
    </row>
    <row r="715" spans="1:36" ht="12.75" hidden="1" customHeight="1" x14ac:dyDescent="0.2">
      <c r="A715" s="317"/>
      <c r="B715" s="318"/>
      <c r="C715" s="679" t="s">
        <v>700</v>
      </c>
      <c r="D715" s="319"/>
      <c r="E715" s="321">
        <v>0</v>
      </c>
      <c r="F715" s="321"/>
      <c r="G715" s="322">
        <f>SUM(F715,E715)</f>
        <v>0</v>
      </c>
      <c r="H715" s="323">
        <f>ROUND(F715*H$7, )</f>
        <v>0</v>
      </c>
      <c r="I715" s="324">
        <f t="shared" si="117"/>
        <v>0</v>
      </c>
      <c r="J715" s="324">
        <f t="shared" si="117"/>
        <v>0</v>
      </c>
      <c r="K715" s="89">
        <f t="shared" si="108"/>
        <v>0</v>
      </c>
      <c r="L715" s="89">
        <f t="shared" si="104"/>
        <v>0</v>
      </c>
      <c r="M715" s="11"/>
      <c r="N715" s="11"/>
      <c r="O715" s="11"/>
      <c r="P715" s="11"/>
      <c r="Q715" s="63">
        <f t="shared" si="116"/>
        <v>0</v>
      </c>
      <c r="R715" s="11"/>
      <c r="S715" s="11"/>
      <c r="T715" s="11"/>
      <c r="U715" s="11"/>
      <c r="V715" s="11"/>
      <c r="W715" s="11"/>
      <c r="X715" s="11"/>
      <c r="Y715" s="11"/>
      <c r="Z715" s="11"/>
      <c r="AA715" s="11"/>
      <c r="AB715" s="11"/>
      <c r="AC715" s="11"/>
      <c r="AD715" s="11"/>
      <c r="AE715" s="11"/>
      <c r="AF715" s="11"/>
      <c r="AG715" s="11"/>
      <c r="AH715" s="11"/>
      <c r="AI715" s="11"/>
      <c r="AJ715" s="11"/>
    </row>
    <row r="716" spans="1:36" ht="12.75" hidden="1" customHeight="1" x14ac:dyDescent="0.2">
      <c r="A716" s="299" t="s">
        <v>763</v>
      </c>
      <c r="B716" s="300"/>
      <c r="C716" s="301"/>
      <c r="D716" s="436" t="s">
        <v>762</v>
      </c>
      <c r="E716" s="349">
        <v>0</v>
      </c>
      <c r="F716" s="349">
        <f>SUM(F718:F719)</f>
        <v>0</v>
      </c>
      <c r="G716" s="350">
        <f>SUM(G718:G719)</f>
        <v>0</v>
      </c>
      <c r="H716" s="351">
        <f>SUM(H718:H719)</f>
        <v>0</v>
      </c>
      <c r="I716" s="352">
        <f>SUM(I718:I719)</f>
        <v>0</v>
      </c>
      <c r="J716" s="352">
        <f>SUM(J718:J719)</f>
        <v>0</v>
      </c>
      <c r="K716" s="89">
        <f t="shared" si="108"/>
        <v>0</v>
      </c>
      <c r="L716" s="89">
        <f t="shared" si="104"/>
        <v>0</v>
      </c>
      <c r="M716" s="11"/>
      <c r="N716" s="11"/>
      <c r="O716" s="11"/>
      <c r="P716" s="11"/>
      <c r="Q716" s="63">
        <f t="shared" si="116"/>
        <v>0</v>
      </c>
      <c r="R716" s="11"/>
      <c r="S716" s="11"/>
      <c r="T716" s="11"/>
      <c r="U716" s="11"/>
      <c r="V716" s="11"/>
      <c r="W716" s="11"/>
      <c r="X716" s="11"/>
      <c r="Y716" s="11"/>
      <c r="Z716" s="11"/>
      <c r="AA716" s="11"/>
      <c r="AB716" s="11"/>
      <c r="AC716" s="11"/>
      <c r="AD716" s="11"/>
      <c r="AE716" s="11"/>
      <c r="AF716" s="11"/>
      <c r="AG716" s="11"/>
      <c r="AH716" s="11"/>
      <c r="AI716" s="11"/>
      <c r="AJ716" s="11"/>
    </row>
    <row r="717" spans="1:36" ht="12.75" hidden="1" customHeight="1" x14ac:dyDescent="0.2">
      <c r="A717" s="425"/>
      <c r="B717" s="426" t="s">
        <v>698</v>
      </c>
      <c r="C717" s="682"/>
      <c r="D717" s="427"/>
      <c r="E717" s="429">
        <v>0</v>
      </c>
      <c r="F717" s="429"/>
      <c r="G717" s="430">
        <f>SUM(F717,E717)</f>
        <v>0</v>
      </c>
      <c r="H717" s="431">
        <f>ROUND(F717*H$7, )</f>
        <v>0</v>
      </c>
      <c r="I717" s="432">
        <f t="shared" ref="I717:J719" si="118">ROUND(H717*I$7, )</f>
        <v>0</v>
      </c>
      <c r="J717" s="432">
        <f t="shared" si="118"/>
        <v>0</v>
      </c>
      <c r="K717" s="89">
        <f t="shared" si="108"/>
        <v>0</v>
      </c>
      <c r="L717" s="89">
        <f t="shared" si="104"/>
        <v>0</v>
      </c>
      <c r="M717" s="11"/>
      <c r="N717" s="11"/>
      <c r="O717" s="11"/>
      <c r="P717" s="11"/>
      <c r="Q717" s="63">
        <f t="shared" si="116"/>
        <v>0</v>
      </c>
      <c r="R717" s="11"/>
      <c r="S717" s="11"/>
      <c r="T717" s="11"/>
      <c r="U717" s="11"/>
      <c r="V717" s="11"/>
      <c r="W717" s="11"/>
      <c r="X717" s="11"/>
      <c r="Y717" s="11"/>
      <c r="Z717" s="11"/>
      <c r="AA717" s="11"/>
      <c r="AB717" s="11"/>
      <c r="AC717" s="11"/>
      <c r="AD717" s="11"/>
      <c r="AE717" s="11"/>
      <c r="AF717" s="11"/>
      <c r="AG717" s="11"/>
      <c r="AH717" s="11"/>
      <c r="AI717" s="11"/>
      <c r="AJ717" s="11"/>
    </row>
    <row r="718" spans="1:36" ht="12.75" hidden="1" customHeight="1" x14ac:dyDescent="0.2">
      <c r="A718" s="317"/>
      <c r="B718" s="318"/>
      <c r="C718" s="679" t="s">
        <v>699</v>
      </c>
      <c r="D718" s="325"/>
      <c r="E718" s="151">
        <v>0</v>
      </c>
      <c r="F718" s="151"/>
      <c r="G718" s="322">
        <f>SUM(F718,E718)</f>
        <v>0</v>
      </c>
      <c r="H718" s="434">
        <f>ROUND(F718*H$7, )</f>
        <v>0</v>
      </c>
      <c r="I718" s="435">
        <f t="shared" si="118"/>
        <v>0</v>
      </c>
      <c r="J718" s="435">
        <f t="shared" si="118"/>
        <v>0</v>
      </c>
      <c r="K718" s="89">
        <f t="shared" si="108"/>
        <v>0</v>
      </c>
      <c r="L718" s="89">
        <f t="shared" si="104"/>
        <v>0</v>
      </c>
      <c r="M718" s="11"/>
      <c r="N718" s="11"/>
      <c r="O718" s="11"/>
      <c r="P718" s="11"/>
      <c r="Q718" s="63">
        <f t="shared" si="116"/>
        <v>0</v>
      </c>
      <c r="R718" s="11"/>
      <c r="S718" s="11"/>
      <c r="T718" s="11"/>
      <c r="U718" s="11"/>
      <c r="V718" s="11"/>
      <c r="W718" s="11"/>
      <c r="X718" s="11"/>
      <c r="Y718" s="11"/>
      <c r="Z718" s="11"/>
      <c r="AA718" s="11"/>
      <c r="AB718" s="11"/>
      <c r="AC718" s="11"/>
      <c r="AD718" s="11"/>
      <c r="AE718" s="11"/>
      <c r="AF718" s="11"/>
      <c r="AG718" s="11"/>
      <c r="AH718" s="11"/>
      <c r="AI718" s="11"/>
      <c r="AJ718" s="11"/>
    </row>
    <row r="719" spans="1:36" ht="12.75" hidden="1" customHeight="1" x14ac:dyDescent="0.2">
      <c r="A719" s="317"/>
      <c r="B719" s="318"/>
      <c r="C719" s="679" t="s">
        <v>700</v>
      </c>
      <c r="D719" s="319"/>
      <c r="E719" s="321">
        <v>0</v>
      </c>
      <c r="F719" s="321"/>
      <c r="G719" s="322">
        <f>SUM(F719,E719)</f>
        <v>0</v>
      </c>
      <c r="H719" s="323">
        <f>ROUND(F719*H$7, )</f>
        <v>0</v>
      </c>
      <c r="I719" s="324">
        <f t="shared" si="118"/>
        <v>0</v>
      </c>
      <c r="J719" s="324">
        <f t="shared" si="118"/>
        <v>0</v>
      </c>
      <c r="K719" s="89">
        <f t="shared" si="108"/>
        <v>0</v>
      </c>
      <c r="L719" s="89">
        <f t="shared" si="104"/>
        <v>0</v>
      </c>
      <c r="M719" s="11"/>
      <c r="N719" s="11"/>
      <c r="O719" s="11"/>
      <c r="P719" s="11"/>
      <c r="Q719" s="63">
        <f t="shared" si="116"/>
        <v>-10</v>
      </c>
      <c r="R719" s="11"/>
      <c r="S719" s="11"/>
      <c r="T719" s="11"/>
      <c r="U719" s="11"/>
      <c r="V719" s="11"/>
      <c r="W719" s="11"/>
      <c r="X719" s="11"/>
      <c r="Y719" s="11"/>
      <c r="Z719" s="11"/>
      <c r="AA719" s="11"/>
      <c r="AB719" s="11"/>
      <c r="AC719" s="11"/>
      <c r="AD719" s="11"/>
      <c r="AE719" s="11"/>
      <c r="AF719" s="11"/>
      <c r="AG719" s="11"/>
      <c r="AH719" s="11"/>
      <c r="AI719" s="11"/>
      <c r="AJ719" s="11"/>
    </row>
    <row r="720" spans="1:36" ht="24" customHeight="1" x14ac:dyDescent="0.2">
      <c r="A720" s="299" t="s">
        <v>764</v>
      </c>
      <c r="B720" s="300"/>
      <c r="C720" s="301"/>
      <c r="D720" s="302" t="s">
        <v>765</v>
      </c>
      <c r="E720" s="349">
        <v>10</v>
      </c>
      <c r="F720" s="349">
        <f>SUM(F721)</f>
        <v>0</v>
      </c>
      <c r="G720" s="350">
        <f>SUM(G721)</f>
        <v>10</v>
      </c>
      <c r="H720" s="437">
        <f>SUM(H721)</f>
        <v>0</v>
      </c>
      <c r="I720" s="438">
        <f>SUM(I721)</f>
        <v>0</v>
      </c>
      <c r="J720" s="438">
        <f>SUM(J721)</f>
        <v>0</v>
      </c>
      <c r="K720" s="89">
        <f t="shared" si="108"/>
        <v>20</v>
      </c>
      <c r="L720" s="89">
        <f t="shared" si="104"/>
        <v>10</v>
      </c>
      <c r="M720" s="11"/>
      <c r="N720" s="11"/>
      <c r="O720" s="11"/>
      <c r="P720" s="11"/>
      <c r="Q720" s="63">
        <f t="shared" si="116"/>
        <v>-10</v>
      </c>
      <c r="R720" s="11"/>
      <c r="S720" s="11"/>
      <c r="T720" s="11"/>
      <c r="U720" s="11"/>
      <c r="V720" s="11"/>
      <c r="W720" s="11"/>
      <c r="X720" s="11"/>
      <c r="Y720" s="11"/>
      <c r="Z720" s="11"/>
      <c r="AA720" s="11"/>
      <c r="AB720" s="11"/>
      <c r="AC720" s="11"/>
      <c r="AD720" s="11"/>
      <c r="AE720" s="11"/>
      <c r="AF720" s="11"/>
      <c r="AG720" s="11"/>
      <c r="AH720" s="11"/>
      <c r="AI720" s="11"/>
      <c r="AJ720" s="11"/>
    </row>
    <row r="721" spans="1:36" ht="12.75" customHeight="1" x14ac:dyDescent="0.2">
      <c r="A721" s="317"/>
      <c r="B721" s="318"/>
      <c r="C721" s="679" t="s">
        <v>700</v>
      </c>
      <c r="D721" s="325"/>
      <c r="E721" s="646">
        <v>10</v>
      </c>
      <c r="F721" s="342"/>
      <c r="G721" s="322">
        <f>SUM(F721,E721)</f>
        <v>10</v>
      </c>
      <c r="H721" s="323"/>
      <c r="I721" s="324"/>
      <c r="J721" s="324"/>
      <c r="K721" s="89">
        <f t="shared" si="108"/>
        <v>20</v>
      </c>
      <c r="L721" s="89">
        <f t="shared" si="104"/>
        <v>10</v>
      </c>
      <c r="M721" s="11"/>
      <c r="N721" s="11"/>
      <c r="O721" s="11"/>
      <c r="P721" s="11"/>
      <c r="Q721" s="63">
        <f t="shared" si="116"/>
        <v>-46610.5</v>
      </c>
      <c r="R721" s="11"/>
      <c r="S721" s="11"/>
      <c r="T721" s="11"/>
      <c r="U721" s="11"/>
      <c r="V721" s="11"/>
      <c r="W721" s="11"/>
      <c r="X721" s="11"/>
      <c r="Y721" s="11"/>
      <c r="Z721" s="11"/>
      <c r="AA721" s="11"/>
      <c r="AB721" s="11"/>
      <c r="AC721" s="11"/>
      <c r="AD721" s="11"/>
      <c r="AE721" s="11"/>
      <c r="AF721" s="11"/>
      <c r="AG721" s="11"/>
      <c r="AH721" s="11"/>
      <c r="AI721" s="11"/>
      <c r="AJ721" s="11"/>
    </row>
    <row r="722" spans="1:36" ht="12.75" customHeight="1" x14ac:dyDescent="0.2">
      <c r="A722" s="269" t="s">
        <v>766</v>
      </c>
      <c r="B722" s="270"/>
      <c r="C722" s="271"/>
      <c r="D722" s="272"/>
      <c r="E722" s="298">
        <v>46610.5</v>
      </c>
      <c r="F722" s="298">
        <f>SUM(F726,F729,F732,F735,F738,F743,F746,F761,F749,F741,F764)</f>
        <v>3650</v>
      </c>
      <c r="G722" s="275">
        <f>SUM(G726,G729,G732,G735,G738,G743,G746,G761,G749,G741,G764)</f>
        <v>50260.5</v>
      </c>
      <c r="H722" s="276">
        <f>SUM(H726,H729,H732,H735,H738,H743,H746,H761,H749,H741,H764)</f>
        <v>3551</v>
      </c>
      <c r="I722" s="277">
        <f>SUM(I726,I729,I732,I735,I738,I743,I746,I761,I749,I741,I764)</f>
        <v>3592</v>
      </c>
      <c r="J722" s="277">
        <f>SUM(J726,J729,J732,J735,J738,J743,J746,J761,J749,J741,J764)</f>
        <v>3638</v>
      </c>
      <c r="K722" s="89">
        <f t="shared" si="108"/>
        <v>100521</v>
      </c>
      <c r="L722" s="89">
        <f t="shared" si="104"/>
        <v>50260.5</v>
      </c>
      <c r="M722" s="11"/>
      <c r="N722" s="11"/>
      <c r="O722" s="11"/>
      <c r="P722" s="11"/>
      <c r="Q722" s="63">
        <f t="shared" si="116"/>
        <v>-46610.5</v>
      </c>
      <c r="R722" s="11"/>
      <c r="S722" s="11"/>
      <c r="T722" s="11"/>
      <c r="U722" s="11"/>
      <c r="V722" s="11"/>
      <c r="W722" s="11"/>
      <c r="X722" s="11"/>
      <c r="Y722" s="11"/>
      <c r="Z722" s="11"/>
      <c r="AA722" s="11"/>
      <c r="AB722" s="11"/>
      <c r="AC722" s="11"/>
      <c r="AD722" s="11"/>
      <c r="AE722" s="11"/>
      <c r="AF722" s="11"/>
      <c r="AG722" s="11"/>
      <c r="AH722" s="11"/>
      <c r="AI722" s="11"/>
      <c r="AJ722" s="11"/>
    </row>
    <row r="723" spans="1:36" ht="12.75" customHeight="1" x14ac:dyDescent="0.2">
      <c r="A723" s="353"/>
      <c r="B723" s="354" t="s">
        <v>718</v>
      </c>
      <c r="C723" s="355"/>
      <c r="D723" s="356"/>
      <c r="E723" s="358">
        <v>46610.5</v>
      </c>
      <c r="F723" s="358">
        <f>SUM(F724:F725)</f>
        <v>3650</v>
      </c>
      <c r="G723" s="359">
        <f>SUM(G724:G725)</f>
        <v>50260.5</v>
      </c>
      <c r="H723" s="360">
        <f>SUM(H724:H725)</f>
        <v>3551</v>
      </c>
      <c r="I723" s="361">
        <f>SUM(I724:I725)</f>
        <v>3592</v>
      </c>
      <c r="J723" s="361">
        <f>SUM(J724:J725)</f>
        <v>3638</v>
      </c>
      <c r="K723" s="89">
        <f t="shared" si="108"/>
        <v>100521</v>
      </c>
      <c r="L723" s="89">
        <f t="shared" si="104"/>
        <v>50260.5</v>
      </c>
      <c r="M723" s="11"/>
      <c r="N723" s="11"/>
      <c r="O723" s="11"/>
      <c r="P723" s="11"/>
      <c r="Q723" s="63">
        <f t="shared" si="116"/>
        <v>-5710.5</v>
      </c>
      <c r="R723" s="11"/>
      <c r="S723" s="11"/>
      <c r="T723" s="11"/>
      <c r="U723" s="11"/>
      <c r="V723" s="11"/>
      <c r="W723" s="11"/>
      <c r="X723" s="11"/>
      <c r="Y723" s="11"/>
      <c r="Z723" s="11"/>
      <c r="AA723" s="11"/>
      <c r="AB723" s="11"/>
      <c r="AC723" s="11"/>
      <c r="AD723" s="11"/>
      <c r="AE723" s="11"/>
      <c r="AF723" s="11"/>
      <c r="AG723" s="11"/>
      <c r="AH723" s="11"/>
      <c r="AI723" s="11"/>
      <c r="AJ723" s="11"/>
    </row>
    <row r="724" spans="1:36" ht="12.75" customHeight="1" x14ac:dyDescent="0.2">
      <c r="A724" s="353"/>
      <c r="B724" s="354" t="s">
        <v>699</v>
      </c>
      <c r="C724" s="355"/>
      <c r="D724" s="356"/>
      <c r="E724" s="440">
        <v>5710.5</v>
      </c>
      <c r="F724" s="440">
        <f>SUM(F727,F730,F733,F736,F739,F744,F747,F762,F759)</f>
        <v>0</v>
      </c>
      <c r="G724" s="365">
        <f>SUM(G727,G730,G733,G736,G739,G744,G747,G762,G759)</f>
        <v>5710.5</v>
      </c>
      <c r="H724" s="441">
        <f>SUM(H727,H730,H733,H736,H739,H744,H747,H762,H759)</f>
        <v>0</v>
      </c>
      <c r="I724" s="442">
        <f>SUM(I727,I730,I733,I736,I739,I744,I747,I762,I759)</f>
        <v>0</v>
      </c>
      <c r="J724" s="442">
        <f>SUM(J727,J730,J733,J736,J739,J744,J747,J762,J759)</f>
        <v>0</v>
      </c>
      <c r="K724" s="89">
        <f t="shared" si="108"/>
        <v>11421</v>
      </c>
      <c r="L724" s="89">
        <f t="shared" si="104"/>
        <v>5710.5</v>
      </c>
      <c r="M724" s="11"/>
      <c r="N724" s="11"/>
      <c r="O724" s="11"/>
      <c r="P724" s="11"/>
      <c r="Q724" s="63">
        <f t="shared" si="116"/>
        <v>-40900</v>
      </c>
      <c r="R724" s="11"/>
      <c r="S724" s="11"/>
      <c r="T724" s="11"/>
      <c r="U724" s="11"/>
      <c r="V724" s="11"/>
      <c r="W724" s="11"/>
      <c r="X724" s="11"/>
      <c r="Y724" s="11"/>
      <c r="Z724" s="11"/>
      <c r="AA724" s="11"/>
      <c r="AB724" s="11"/>
      <c r="AC724" s="11"/>
      <c r="AD724" s="11"/>
      <c r="AE724" s="11"/>
      <c r="AF724" s="11"/>
      <c r="AG724" s="11"/>
      <c r="AH724" s="11"/>
      <c r="AI724" s="11"/>
      <c r="AJ724" s="11"/>
    </row>
    <row r="725" spans="1:36" ht="12.75" customHeight="1" x14ac:dyDescent="0.2">
      <c r="A725" s="353"/>
      <c r="B725" s="354" t="s">
        <v>700</v>
      </c>
      <c r="C725" s="355"/>
      <c r="D725" s="356"/>
      <c r="E725" s="444">
        <v>40900</v>
      </c>
      <c r="F725" s="444">
        <f>SUM(F728,F731,F734,F737,F740,F745,F748,F763,F760,F742,F765)</f>
        <v>3650</v>
      </c>
      <c r="G725" s="359">
        <f>SUM(G728,G731,G734,G737,G740,G745,G748,G763,G760,G742,G765)</f>
        <v>44550</v>
      </c>
      <c r="H725" s="360">
        <f>SUM(H728,H731,H734,H737,H740,H745,H748,H763,H760,H742,H765)</f>
        <v>3551</v>
      </c>
      <c r="I725" s="361">
        <f>SUM(I728,I731,I734,I737,I740,I745,I748,I763,I760,I742,I765)</f>
        <v>3592</v>
      </c>
      <c r="J725" s="361">
        <f>SUM(J728,J731,J734,J737,J740,J745,J748,J763,J760,J742,J765)</f>
        <v>3638</v>
      </c>
      <c r="K725" s="89">
        <f t="shared" si="108"/>
        <v>89100</v>
      </c>
      <c r="L725" s="89">
        <f t="shared" si="104"/>
        <v>44550</v>
      </c>
      <c r="M725" s="11"/>
      <c r="N725" s="11"/>
      <c r="O725" s="11"/>
      <c r="P725" s="11"/>
      <c r="Q725" s="63">
        <f t="shared" si="116"/>
        <v>-6009</v>
      </c>
      <c r="R725" s="11"/>
      <c r="S725" s="11"/>
      <c r="T725" s="11"/>
      <c r="U725" s="11"/>
      <c r="V725" s="11"/>
      <c r="W725" s="11"/>
      <c r="X725" s="11"/>
      <c r="Y725" s="11"/>
      <c r="Z725" s="11"/>
      <c r="AA725" s="11"/>
      <c r="AB725" s="11"/>
      <c r="AC725" s="11"/>
      <c r="AD725" s="11"/>
      <c r="AE725" s="11"/>
      <c r="AF725" s="11"/>
      <c r="AG725" s="11"/>
      <c r="AH725" s="11"/>
      <c r="AI725" s="11"/>
      <c r="AJ725" s="11"/>
    </row>
    <row r="726" spans="1:36" ht="24" customHeight="1" x14ac:dyDescent="0.2">
      <c r="A726" s="308" t="s">
        <v>767</v>
      </c>
      <c r="B726" s="309"/>
      <c r="C726" s="310"/>
      <c r="D726" s="311" t="s">
        <v>768</v>
      </c>
      <c r="E726" s="313">
        <v>6009</v>
      </c>
      <c r="F726" s="313">
        <f>SUM(F728,F727)</f>
        <v>3500</v>
      </c>
      <c r="G726" s="314">
        <f>SUM(G728,G727)</f>
        <v>9509</v>
      </c>
      <c r="H726" s="315">
        <f>SUM(H728,H727)</f>
        <v>3551</v>
      </c>
      <c r="I726" s="316">
        <f>SUM(I728,I727)</f>
        <v>3592</v>
      </c>
      <c r="J726" s="316">
        <f>SUM(J728,J727)</f>
        <v>3638</v>
      </c>
      <c r="K726" s="89">
        <f t="shared" si="108"/>
        <v>19018</v>
      </c>
      <c r="L726" s="89">
        <f t="shared" si="104"/>
        <v>9509</v>
      </c>
      <c r="M726" s="11"/>
      <c r="N726" s="11"/>
      <c r="O726" s="11"/>
      <c r="P726" s="11"/>
      <c r="Q726" s="63">
        <f t="shared" si="116"/>
        <v>-1500</v>
      </c>
      <c r="R726" s="11"/>
      <c r="S726" s="11"/>
      <c r="T726" s="11"/>
      <c r="U726" s="11"/>
      <c r="V726" s="11"/>
      <c r="W726" s="11"/>
      <c r="X726" s="11"/>
      <c r="Y726" s="11"/>
      <c r="Z726" s="11"/>
      <c r="AA726" s="11"/>
      <c r="AB726" s="11"/>
      <c r="AC726" s="11"/>
      <c r="AD726" s="11"/>
      <c r="AE726" s="11"/>
      <c r="AF726" s="11"/>
      <c r="AG726" s="11"/>
      <c r="AH726" s="11"/>
      <c r="AI726" s="11"/>
      <c r="AJ726" s="11"/>
    </row>
    <row r="727" spans="1:36" ht="12.75" customHeight="1" x14ac:dyDescent="0.2">
      <c r="A727" s="317"/>
      <c r="B727" s="318"/>
      <c r="C727" s="679" t="s">
        <v>699</v>
      </c>
      <c r="D727" s="325"/>
      <c r="E727" s="327">
        <v>1500</v>
      </c>
      <c r="F727" s="327"/>
      <c r="G727" s="322">
        <f>SUM(F727,E727)</f>
        <v>1500</v>
      </c>
      <c r="H727" s="323">
        <f>ROUND(F727*H$7, )</f>
        <v>0</v>
      </c>
      <c r="I727" s="324">
        <f>ROUND(F727*I$7, )</f>
        <v>0</v>
      </c>
      <c r="J727" s="324">
        <f>ROUND(F727*J$7, )</f>
        <v>0</v>
      </c>
      <c r="K727" s="89">
        <f t="shared" si="108"/>
        <v>3000</v>
      </c>
      <c r="L727" s="89">
        <f t="shared" si="104"/>
        <v>1500</v>
      </c>
      <c r="M727" s="11"/>
      <c r="N727" s="11"/>
      <c r="O727" s="11"/>
      <c r="P727" s="11"/>
      <c r="Q727" s="63">
        <f t="shared" si="116"/>
        <v>-4509</v>
      </c>
      <c r="R727" s="11"/>
      <c r="S727" s="11"/>
      <c r="T727" s="11"/>
      <c r="U727" s="11"/>
      <c r="V727" s="11"/>
      <c r="W727" s="11"/>
      <c r="X727" s="11"/>
      <c r="Y727" s="11"/>
      <c r="Z727" s="11"/>
      <c r="AA727" s="11"/>
      <c r="AB727" s="11"/>
      <c r="AC727" s="11"/>
      <c r="AD727" s="11"/>
      <c r="AE727" s="11"/>
      <c r="AF727" s="11"/>
      <c r="AG727" s="11"/>
      <c r="AH727" s="11"/>
      <c r="AI727" s="11"/>
      <c r="AJ727" s="11"/>
    </row>
    <row r="728" spans="1:36" ht="12.75" customHeight="1" x14ac:dyDescent="0.2">
      <c r="A728" s="317"/>
      <c r="B728" s="318"/>
      <c r="C728" s="679" t="s">
        <v>700</v>
      </c>
      <c r="D728" s="325"/>
      <c r="E728" s="327">
        <v>4509</v>
      </c>
      <c r="F728" s="327">
        <v>3500</v>
      </c>
      <c r="G728" s="322">
        <f>SUM(F728,E728)</f>
        <v>8009</v>
      </c>
      <c r="H728" s="330">
        <f>ROUND(F728*H$7, )</f>
        <v>3551</v>
      </c>
      <c r="I728" s="331">
        <f>ROUND(F728*I$7, )</f>
        <v>3592</v>
      </c>
      <c r="J728" s="331">
        <f>ROUND(F728*J$7, )</f>
        <v>3638</v>
      </c>
      <c r="K728" s="89">
        <f t="shared" si="108"/>
        <v>16018</v>
      </c>
      <c r="L728" s="89">
        <f t="shared" si="104"/>
        <v>8009</v>
      </c>
      <c r="M728" s="11"/>
      <c r="N728" s="63">
        <f>G728-18-1539</f>
        <v>6452</v>
      </c>
      <c r="O728" s="11"/>
      <c r="P728" s="11"/>
      <c r="Q728" s="63">
        <f t="shared" si="116"/>
        <v>0</v>
      </c>
      <c r="R728" s="11"/>
      <c r="S728" s="11"/>
      <c r="T728" s="11"/>
      <c r="U728" s="11"/>
      <c r="V728" s="11"/>
      <c r="W728" s="11"/>
      <c r="X728" s="11"/>
      <c r="Y728" s="11"/>
      <c r="Z728" s="11"/>
      <c r="AA728" s="11"/>
      <c r="AB728" s="11"/>
      <c r="AC728" s="11"/>
      <c r="AD728" s="11"/>
      <c r="AE728" s="11"/>
      <c r="AF728" s="11"/>
      <c r="AG728" s="11"/>
      <c r="AH728" s="11"/>
      <c r="AI728" s="11"/>
      <c r="AJ728" s="11"/>
    </row>
    <row r="729" spans="1:36" ht="12.75" hidden="1" customHeight="1" x14ac:dyDescent="0.2">
      <c r="A729" s="308" t="s">
        <v>769</v>
      </c>
      <c r="B729" s="309"/>
      <c r="C729" s="310"/>
      <c r="D729" s="421"/>
      <c r="E729" s="446">
        <v>0</v>
      </c>
      <c r="F729" s="446">
        <f>SUM(F731,F730)</f>
        <v>0</v>
      </c>
      <c r="G729" s="447">
        <f>SUM(G731,G730)</f>
        <v>0</v>
      </c>
      <c r="H729" s="448">
        <f>ROUND(F729*H$7, )</f>
        <v>0</v>
      </c>
      <c r="I729" s="449">
        <f t="shared" ref="I729:J731" si="119">ROUND(H729*I$7, )</f>
        <v>0</v>
      </c>
      <c r="J729" s="449">
        <f t="shared" si="119"/>
        <v>0</v>
      </c>
      <c r="K729" s="89">
        <f t="shared" si="108"/>
        <v>0</v>
      </c>
      <c r="L729" s="89">
        <f t="shared" si="104"/>
        <v>0</v>
      </c>
      <c r="M729" s="11"/>
      <c r="N729" s="11"/>
      <c r="O729" s="11"/>
      <c r="P729" s="11"/>
      <c r="Q729" s="63">
        <f t="shared" si="116"/>
        <v>0</v>
      </c>
      <c r="R729" s="11"/>
      <c r="S729" s="11"/>
      <c r="T729" s="11"/>
      <c r="U729" s="11"/>
      <c r="V729" s="11"/>
      <c r="W729" s="11"/>
      <c r="X729" s="11"/>
      <c r="Y729" s="11"/>
      <c r="Z729" s="11"/>
      <c r="AA729" s="11"/>
      <c r="AB729" s="11"/>
      <c r="AC729" s="11"/>
      <c r="AD729" s="11"/>
      <c r="AE729" s="11"/>
      <c r="AF729" s="11"/>
      <c r="AG729" s="11"/>
      <c r="AH729" s="11"/>
      <c r="AI729" s="11"/>
      <c r="AJ729" s="11"/>
    </row>
    <row r="730" spans="1:36" ht="12.75" hidden="1" customHeight="1" x14ac:dyDescent="0.2">
      <c r="A730" s="317"/>
      <c r="B730" s="318"/>
      <c r="C730" s="679" t="s">
        <v>699</v>
      </c>
      <c r="D730" s="319"/>
      <c r="E730" s="321">
        <v>0</v>
      </c>
      <c r="F730" s="321"/>
      <c r="G730" s="322">
        <f>SUM(F730,E730)</f>
        <v>0</v>
      </c>
      <c r="H730" s="323">
        <f>ROUND(F730*H$7, )</f>
        <v>0</v>
      </c>
      <c r="I730" s="324">
        <f t="shared" si="119"/>
        <v>0</v>
      </c>
      <c r="J730" s="324">
        <f t="shared" si="119"/>
        <v>0</v>
      </c>
      <c r="K730" s="89">
        <f t="shared" si="108"/>
        <v>0</v>
      </c>
      <c r="L730" s="89">
        <f t="shared" si="104"/>
        <v>0</v>
      </c>
      <c r="M730" s="11"/>
      <c r="N730" s="11"/>
      <c r="O730" s="11"/>
      <c r="P730" s="11"/>
      <c r="Q730" s="63">
        <f t="shared" si="116"/>
        <v>0</v>
      </c>
      <c r="R730" s="11"/>
      <c r="S730" s="11"/>
      <c r="T730" s="11"/>
      <c r="U730" s="11"/>
      <c r="V730" s="11"/>
      <c r="W730" s="11"/>
      <c r="X730" s="11"/>
      <c r="Y730" s="11"/>
      <c r="Z730" s="11"/>
      <c r="AA730" s="11"/>
      <c r="AB730" s="11"/>
      <c r="AC730" s="11"/>
      <c r="AD730" s="11"/>
      <c r="AE730" s="11"/>
      <c r="AF730" s="11"/>
      <c r="AG730" s="11"/>
      <c r="AH730" s="11"/>
      <c r="AI730" s="11"/>
      <c r="AJ730" s="11"/>
    </row>
    <row r="731" spans="1:36" ht="12.75" hidden="1" customHeight="1" x14ac:dyDescent="0.2">
      <c r="A731" s="317"/>
      <c r="B731" s="318"/>
      <c r="C731" s="679" t="s">
        <v>700</v>
      </c>
      <c r="D731" s="319"/>
      <c r="E731" s="321">
        <v>0</v>
      </c>
      <c r="F731" s="321"/>
      <c r="G731" s="322">
        <f>SUM(F731,E731)</f>
        <v>0</v>
      </c>
      <c r="H731" s="323">
        <f>ROUND(F731*H$7, )</f>
        <v>0</v>
      </c>
      <c r="I731" s="324">
        <f t="shared" si="119"/>
        <v>0</v>
      </c>
      <c r="J731" s="324">
        <f t="shared" si="119"/>
        <v>0</v>
      </c>
      <c r="K731" s="89">
        <f t="shared" si="108"/>
        <v>0</v>
      </c>
      <c r="L731" s="89">
        <f t="shared" si="104"/>
        <v>0</v>
      </c>
      <c r="M731" s="11"/>
      <c r="N731" s="11"/>
      <c r="O731" s="11"/>
      <c r="P731" s="11"/>
      <c r="Q731" s="63">
        <f t="shared" si="116"/>
        <v>-2650</v>
      </c>
      <c r="R731" s="11"/>
      <c r="S731" s="11"/>
      <c r="T731" s="11"/>
      <c r="U731" s="11"/>
      <c r="V731" s="11"/>
      <c r="W731" s="11"/>
      <c r="X731" s="11"/>
      <c r="Y731" s="11"/>
      <c r="Z731" s="11"/>
      <c r="AA731" s="11"/>
      <c r="AB731" s="11"/>
      <c r="AC731" s="11"/>
      <c r="AD731" s="11"/>
      <c r="AE731" s="11"/>
      <c r="AF731" s="11"/>
      <c r="AG731" s="11"/>
      <c r="AH731" s="11"/>
      <c r="AI731" s="11"/>
      <c r="AJ731" s="11"/>
    </row>
    <row r="732" spans="1:36" ht="24" customHeight="1" x14ac:dyDescent="0.2">
      <c r="A732" s="308" t="s">
        <v>770</v>
      </c>
      <c r="B732" s="309"/>
      <c r="C732" s="310"/>
      <c r="D732" s="311" t="s">
        <v>771</v>
      </c>
      <c r="E732" s="313">
        <v>2650</v>
      </c>
      <c r="F732" s="313">
        <f>SUM(F734,F733)</f>
        <v>0</v>
      </c>
      <c r="G732" s="314">
        <f>SUM(G734,G733)</f>
        <v>2650</v>
      </c>
      <c r="H732" s="418">
        <f>SUM(H734,H733)</f>
        <v>0</v>
      </c>
      <c r="I732" s="419">
        <f>SUM(I734,I733)</f>
        <v>0</v>
      </c>
      <c r="J732" s="419">
        <f>SUM(J734,J733)</f>
        <v>0</v>
      </c>
      <c r="K732" s="89">
        <f t="shared" si="108"/>
        <v>5300</v>
      </c>
      <c r="L732" s="89">
        <f t="shared" si="104"/>
        <v>2650</v>
      </c>
      <c r="M732" s="11"/>
      <c r="N732" s="11"/>
      <c r="O732" s="11"/>
      <c r="P732" s="11"/>
      <c r="Q732" s="63">
        <f t="shared" si="116"/>
        <v>-1600</v>
      </c>
      <c r="R732" s="11"/>
      <c r="S732" s="11"/>
      <c r="T732" s="11"/>
      <c r="U732" s="11"/>
      <c r="V732" s="11"/>
      <c r="W732" s="11"/>
      <c r="X732" s="11"/>
      <c r="Y732" s="11"/>
      <c r="Z732" s="11"/>
      <c r="AA732" s="11"/>
      <c r="AB732" s="11"/>
      <c r="AC732" s="11"/>
      <c r="AD732" s="11"/>
      <c r="AE732" s="11"/>
      <c r="AF732" s="11"/>
      <c r="AG732" s="11"/>
      <c r="AH732" s="11"/>
      <c r="AI732" s="11"/>
      <c r="AJ732" s="11"/>
    </row>
    <row r="733" spans="1:36" ht="12.75" customHeight="1" x14ac:dyDescent="0.2">
      <c r="A733" s="317"/>
      <c r="B733" s="318"/>
      <c r="C733" s="679" t="s">
        <v>699</v>
      </c>
      <c r="D733" s="325"/>
      <c r="E733" s="327">
        <v>1600</v>
      </c>
      <c r="F733" s="327"/>
      <c r="G733" s="322">
        <f>SUM(F733,E733)</f>
        <v>1600</v>
      </c>
      <c r="H733" s="323">
        <f>ROUND(F733*H$7, )</f>
        <v>0</v>
      </c>
      <c r="I733" s="324">
        <f>ROUND(H733*I$7, )</f>
        <v>0</v>
      </c>
      <c r="J733" s="324">
        <f>ROUND(I733*J$7, )</f>
        <v>0</v>
      </c>
      <c r="K733" s="89">
        <f t="shared" si="108"/>
        <v>3200</v>
      </c>
      <c r="L733" s="89">
        <f t="shared" si="104"/>
        <v>1600</v>
      </c>
      <c r="M733" s="11"/>
      <c r="N733" s="11"/>
      <c r="O733" s="11"/>
      <c r="P733" s="11"/>
      <c r="Q733" s="63">
        <f t="shared" si="116"/>
        <v>-1050</v>
      </c>
      <c r="R733" s="11"/>
      <c r="S733" s="11"/>
      <c r="T733" s="11"/>
      <c r="U733" s="11"/>
      <c r="V733" s="11"/>
      <c r="W733" s="11"/>
      <c r="X733" s="11"/>
      <c r="Y733" s="11"/>
      <c r="Z733" s="11"/>
      <c r="AA733" s="11"/>
      <c r="AB733" s="11"/>
      <c r="AC733" s="11"/>
      <c r="AD733" s="11"/>
      <c r="AE733" s="11"/>
      <c r="AF733" s="11"/>
      <c r="AG733" s="11"/>
      <c r="AH733" s="11"/>
      <c r="AI733" s="11"/>
      <c r="AJ733" s="11"/>
    </row>
    <row r="734" spans="1:36" ht="12.75" customHeight="1" x14ac:dyDescent="0.2">
      <c r="A734" s="317"/>
      <c r="B734" s="318"/>
      <c r="C734" s="679" t="s">
        <v>700</v>
      </c>
      <c r="D734" s="325"/>
      <c r="E734" s="327">
        <v>1050</v>
      </c>
      <c r="F734" s="327"/>
      <c r="G734" s="322">
        <f>SUM(F734,E734)</f>
        <v>1050</v>
      </c>
      <c r="H734" s="330">
        <f>ROUND(F734*H$7, )</f>
        <v>0</v>
      </c>
      <c r="I734" s="331">
        <f>ROUND(F734*I$7, )</f>
        <v>0</v>
      </c>
      <c r="J734" s="331">
        <f>ROUND(F734*J$7, )</f>
        <v>0</v>
      </c>
      <c r="K734" s="89">
        <f t="shared" si="108"/>
        <v>2100</v>
      </c>
      <c r="L734" s="89">
        <f t="shared" si="104"/>
        <v>1050</v>
      </c>
      <c r="M734" s="11"/>
      <c r="N734" s="11"/>
      <c r="O734" s="11"/>
      <c r="P734" s="11"/>
      <c r="Q734" s="63">
        <f t="shared" si="116"/>
        <v>-4500</v>
      </c>
      <c r="R734" s="11"/>
      <c r="S734" s="11"/>
      <c r="T734" s="11"/>
      <c r="U734" s="11"/>
      <c r="V734" s="11"/>
      <c r="W734" s="11"/>
      <c r="X734" s="11"/>
      <c r="Y734" s="11"/>
      <c r="Z734" s="11"/>
      <c r="AA734" s="11"/>
      <c r="AB734" s="11"/>
      <c r="AC734" s="11"/>
      <c r="AD734" s="11"/>
      <c r="AE734" s="11"/>
      <c r="AF734" s="11"/>
      <c r="AG734" s="11"/>
      <c r="AH734" s="11"/>
      <c r="AI734" s="11"/>
      <c r="AJ734" s="11"/>
    </row>
    <row r="735" spans="1:36" ht="24" customHeight="1" x14ac:dyDescent="0.2">
      <c r="A735" s="308" t="s">
        <v>772</v>
      </c>
      <c r="B735" s="309"/>
      <c r="C735" s="310"/>
      <c r="D735" s="311" t="s">
        <v>773</v>
      </c>
      <c r="E735" s="313">
        <v>4500</v>
      </c>
      <c r="F735" s="313">
        <f>SUM(F737,F736)</f>
        <v>0</v>
      </c>
      <c r="G735" s="314">
        <f>SUM(G737,G736)</f>
        <v>4500</v>
      </c>
      <c r="H735" s="418">
        <f>SUM(H737,H736)</f>
        <v>0</v>
      </c>
      <c r="I735" s="419">
        <f>SUM(I737,I736)</f>
        <v>0</v>
      </c>
      <c r="J735" s="419">
        <f>SUM(J737,J736)</f>
        <v>0</v>
      </c>
      <c r="K735" s="89">
        <f t="shared" si="108"/>
        <v>9000</v>
      </c>
      <c r="L735" s="89">
        <f t="shared" si="104"/>
        <v>4500</v>
      </c>
      <c r="M735" s="11"/>
      <c r="N735" s="11"/>
      <c r="O735" s="11"/>
      <c r="P735" s="11"/>
      <c r="Q735" s="63">
        <f t="shared" si="116"/>
        <v>-2500</v>
      </c>
      <c r="R735" s="11"/>
      <c r="S735" s="11"/>
      <c r="T735" s="11"/>
      <c r="U735" s="11"/>
      <c r="V735" s="11"/>
      <c r="W735" s="11"/>
      <c r="X735" s="11"/>
      <c r="Y735" s="11"/>
      <c r="Z735" s="11"/>
      <c r="AA735" s="11"/>
      <c r="AB735" s="11"/>
      <c r="AC735" s="11"/>
      <c r="AD735" s="11"/>
      <c r="AE735" s="11"/>
      <c r="AF735" s="11"/>
      <c r="AG735" s="11"/>
      <c r="AH735" s="11"/>
      <c r="AI735" s="11"/>
      <c r="AJ735" s="11"/>
    </row>
    <row r="736" spans="1:36" ht="12.75" customHeight="1" x14ac:dyDescent="0.2">
      <c r="A736" s="317"/>
      <c r="B736" s="318"/>
      <c r="C736" s="679" t="s">
        <v>699</v>
      </c>
      <c r="D736" s="325"/>
      <c r="E736" s="327">
        <v>2500</v>
      </c>
      <c r="F736" s="327"/>
      <c r="G736" s="322">
        <f>SUM(F736,E736)</f>
        <v>2500</v>
      </c>
      <c r="H736" s="323">
        <f>ROUND(F736*H$7, )</f>
        <v>0</v>
      </c>
      <c r="I736" s="324">
        <f>ROUND(H736*I$7, )</f>
        <v>0</v>
      </c>
      <c r="J736" s="324">
        <f>ROUND(I736*J$7, )</f>
        <v>0</v>
      </c>
      <c r="K736" s="89">
        <f t="shared" si="108"/>
        <v>5000</v>
      </c>
      <c r="L736" s="89">
        <f t="shared" si="104"/>
        <v>2500</v>
      </c>
      <c r="M736" s="11"/>
      <c r="N736" s="11"/>
      <c r="O736" s="11"/>
      <c r="P736" s="11"/>
      <c r="Q736" s="63">
        <f t="shared" si="116"/>
        <v>-2000</v>
      </c>
      <c r="R736" s="11"/>
      <c r="S736" s="11"/>
      <c r="T736" s="11"/>
      <c r="U736" s="11"/>
      <c r="V736" s="11"/>
      <c r="W736" s="11"/>
      <c r="X736" s="11"/>
      <c r="Y736" s="11"/>
      <c r="Z736" s="11"/>
      <c r="AA736" s="11"/>
      <c r="AB736" s="11"/>
      <c r="AC736" s="11"/>
      <c r="AD736" s="11"/>
      <c r="AE736" s="11"/>
      <c r="AF736" s="11"/>
      <c r="AG736" s="11"/>
      <c r="AH736" s="11"/>
      <c r="AI736" s="11"/>
      <c r="AJ736" s="11"/>
    </row>
    <row r="737" spans="1:36" ht="12.75" customHeight="1" x14ac:dyDescent="0.2">
      <c r="A737" s="317"/>
      <c r="B737" s="318"/>
      <c r="C737" s="679" t="s">
        <v>700</v>
      </c>
      <c r="D737" s="325"/>
      <c r="E737" s="327">
        <v>2000</v>
      </c>
      <c r="F737" s="327"/>
      <c r="G737" s="322">
        <f>SUM(F737,E737)</f>
        <v>2000</v>
      </c>
      <c r="H737" s="330">
        <f>ROUND(F737*H$7, )</f>
        <v>0</v>
      </c>
      <c r="I737" s="331">
        <f>ROUND(H737*I$7, )</f>
        <v>0</v>
      </c>
      <c r="J737" s="331">
        <f>ROUND(I737*J$7, )</f>
        <v>0</v>
      </c>
      <c r="K737" s="89">
        <f t="shared" si="108"/>
        <v>4000</v>
      </c>
      <c r="L737" s="89">
        <f t="shared" si="104"/>
        <v>2000</v>
      </c>
      <c r="M737" s="11"/>
      <c r="N737" s="11"/>
      <c r="O737" s="11"/>
      <c r="P737" s="11"/>
      <c r="Q737" s="63">
        <f t="shared" si="116"/>
        <v>0</v>
      </c>
      <c r="R737" s="11"/>
      <c r="S737" s="11"/>
      <c r="T737" s="11"/>
      <c r="U737" s="11"/>
      <c r="V737" s="11"/>
      <c r="W737" s="11"/>
      <c r="X737" s="11"/>
      <c r="Y737" s="11"/>
      <c r="Z737" s="11"/>
      <c r="AA737" s="11"/>
      <c r="AB737" s="11"/>
      <c r="AC737" s="11"/>
      <c r="AD737" s="11"/>
      <c r="AE737" s="11"/>
      <c r="AF737" s="11"/>
      <c r="AG737" s="11"/>
      <c r="AH737" s="11"/>
      <c r="AI737" s="11"/>
      <c r="AJ737" s="11"/>
    </row>
    <row r="738" spans="1:36" ht="12.75" hidden="1" customHeight="1" x14ac:dyDescent="0.2">
      <c r="A738" s="308" t="s">
        <v>774</v>
      </c>
      <c r="B738" s="309"/>
      <c r="C738" s="310"/>
      <c r="D738" s="421"/>
      <c r="E738" s="313">
        <v>0</v>
      </c>
      <c r="F738" s="313">
        <f>SUM(F740,F739)</f>
        <v>0</v>
      </c>
      <c r="G738" s="447">
        <f>SUM(G740,G739)</f>
        <v>0</v>
      </c>
      <c r="H738" s="450">
        <f>SUM(H740,H739)</f>
        <v>0</v>
      </c>
      <c r="I738" s="451">
        <f>SUM(I740,I739)</f>
        <v>0</v>
      </c>
      <c r="J738" s="451">
        <f>SUM(J740,J739)</f>
        <v>0</v>
      </c>
      <c r="K738" s="89">
        <f t="shared" si="108"/>
        <v>0</v>
      </c>
      <c r="L738" s="89">
        <f t="shared" si="104"/>
        <v>0</v>
      </c>
      <c r="M738" s="11"/>
      <c r="N738" s="11"/>
      <c r="O738" s="11"/>
      <c r="P738" s="11"/>
      <c r="Q738" s="63">
        <f t="shared" si="116"/>
        <v>0</v>
      </c>
      <c r="R738" s="11"/>
      <c r="S738" s="11"/>
      <c r="T738" s="11"/>
      <c r="U738" s="11"/>
      <c r="V738" s="11"/>
      <c r="W738" s="11"/>
      <c r="X738" s="11"/>
      <c r="Y738" s="11"/>
      <c r="Z738" s="11"/>
      <c r="AA738" s="11"/>
      <c r="AB738" s="11"/>
      <c r="AC738" s="11"/>
      <c r="AD738" s="11"/>
      <c r="AE738" s="11"/>
      <c r="AF738" s="11"/>
      <c r="AG738" s="11"/>
      <c r="AH738" s="11"/>
      <c r="AI738" s="11"/>
      <c r="AJ738" s="11"/>
    </row>
    <row r="739" spans="1:36" ht="12.75" hidden="1" customHeight="1" x14ac:dyDescent="0.2">
      <c r="A739" s="317"/>
      <c r="B739" s="318"/>
      <c r="C739" s="679" t="s">
        <v>699</v>
      </c>
      <c r="D739" s="319"/>
      <c r="E739" s="327">
        <v>0</v>
      </c>
      <c r="F739" s="327"/>
      <c r="G739" s="322">
        <f>SUM(F739,E739)</f>
        <v>0</v>
      </c>
      <c r="H739" s="452">
        <f>ROUND(F739*H$7, )</f>
        <v>0</v>
      </c>
      <c r="I739" s="453">
        <f>ROUND(H739*I$7, )</f>
        <v>0</v>
      </c>
      <c r="J739" s="453">
        <f>ROUND(I739*J$7, )</f>
        <v>0</v>
      </c>
      <c r="K739" s="89">
        <f t="shared" si="108"/>
        <v>0</v>
      </c>
      <c r="L739" s="89">
        <f t="shared" si="104"/>
        <v>0</v>
      </c>
      <c r="M739" s="11"/>
      <c r="N739" s="11"/>
      <c r="O739" s="11"/>
      <c r="P739" s="11"/>
      <c r="Q739" s="63">
        <f t="shared" si="116"/>
        <v>0</v>
      </c>
      <c r="R739" s="11"/>
      <c r="S739" s="11"/>
      <c r="T739" s="11"/>
      <c r="U739" s="11"/>
      <c r="V739" s="11"/>
      <c r="W739" s="11"/>
      <c r="X739" s="11"/>
      <c r="Y739" s="11"/>
      <c r="Z739" s="11"/>
      <c r="AA739" s="11"/>
      <c r="AB739" s="11"/>
      <c r="AC739" s="11"/>
      <c r="AD739" s="11"/>
      <c r="AE739" s="11"/>
      <c r="AF739" s="11"/>
      <c r="AG739" s="11"/>
      <c r="AH739" s="11"/>
      <c r="AI739" s="11"/>
      <c r="AJ739" s="11"/>
    </row>
    <row r="740" spans="1:36" ht="12.75" hidden="1" customHeight="1" x14ac:dyDescent="0.2">
      <c r="A740" s="317"/>
      <c r="B740" s="318"/>
      <c r="C740" s="679" t="s">
        <v>700</v>
      </c>
      <c r="D740" s="319"/>
      <c r="E740" s="327">
        <v>0</v>
      </c>
      <c r="F740" s="327"/>
      <c r="G740" s="322">
        <f>SUM(F740,E740)</f>
        <v>0</v>
      </c>
      <c r="H740" s="452">
        <f>ROUND(F740*H$7, )</f>
        <v>0</v>
      </c>
      <c r="I740" s="453">
        <f>ROUND(H740*I$7, )</f>
        <v>0</v>
      </c>
      <c r="J740" s="453">
        <f>ROUND(I740*J$7, )</f>
        <v>0</v>
      </c>
      <c r="K740" s="89">
        <f t="shared" si="108"/>
        <v>0</v>
      </c>
      <c r="L740" s="89">
        <f t="shared" si="104"/>
        <v>0</v>
      </c>
      <c r="M740" s="11"/>
      <c r="N740" s="11"/>
      <c r="O740" s="11"/>
      <c r="P740" s="11"/>
      <c r="Q740" s="63">
        <f t="shared" si="116"/>
        <v>0</v>
      </c>
      <c r="R740" s="11"/>
      <c r="S740" s="11"/>
      <c r="T740" s="11"/>
      <c r="U740" s="11"/>
      <c r="V740" s="11"/>
      <c r="W740" s="11"/>
      <c r="X740" s="11"/>
      <c r="Y740" s="11"/>
      <c r="Z740" s="11"/>
      <c r="AA740" s="11"/>
      <c r="AB740" s="11"/>
      <c r="AC740" s="11"/>
      <c r="AD740" s="11"/>
      <c r="AE740" s="11"/>
      <c r="AF740" s="11"/>
      <c r="AG740" s="11"/>
      <c r="AH740" s="11"/>
      <c r="AI740" s="11"/>
      <c r="AJ740" s="11"/>
    </row>
    <row r="741" spans="1:36" ht="12.75" hidden="1" customHeight="1" x14ac:dyDescent="0.2">
      <c r="A741" s="308" t="s">
        <v>775</v>
      </c>
      <c r="B741" s="309"/>
      <c r="C741" s="310"/>
      <c r="D741" s="421"/>
      <c r="E741" s="313">
        <v>0</v>
      </c>
      <c r="F741" s="313">
        <f>SUBTOTAL(9,F742)</f>
        <v>0</v>
      </c>
      <c r="G741" s="447">
        <f>SUBTOTAL(9,G742)</f>
        <v>0</v>
      </c>
      <c r="H741" s="450">
        <f>SUBTOTAL(9,H742)</f>
        <v>0</v>
      </c>
      <c r="I741" s="451">
        <f>SUBTOTAL(9,I742)</f>
        <v>0</v>
      </c>
      <c r="J741" s="451">
        <f>SUBTOTAL(9,J742)</f>
        <v>0</v>
      </c>
      <c r="K741" s="89">
        <f t="shared" si="108"/>
        <v>0</v>
      </c>
      <c r="L741" s="89">
        <f t="shared" si="104"/>
        <v>0</v>
      </c>
      <c r="M741" s="11"/>
      <c r="N741" s="11"/>
      <c r="O741" s="11"/>
      <c r="P741" s="11"/>
      <c r="Q741" s="63">
        <f t="shared" si="116"/>
        <v>0</v>
      </c>
      <c r="R741" s="11"/>
      <c r="S741" s="11"/>
      <c r="T741" s="11"/>
      <c r="U741" s="11"/>
      <c r="V741" s="11"/>
      <c r="W741" s="11"/>
      <c r="X741" s="11"/>
      <c r="Y741" s="11"/>
      <c r="Z741" s="11"/>
      <c r="AA741" s="11"/>
      <c r="AB741" s="11"/>
      <c r="AC741" s="11"/>
      <c r="AD741" s="11"/>
      <c r="AE741" s="11"/>
      <c r="AF741" s="11"/>
      <c r="AG741" s="11"/>
      <c r="AH741" s="11"/>
      <c r="AI741" s="11"/>
      <c r="AJ741" s="11"/>
    </row>
    <row r="742" spans="1:36" ht="12.75" hidden="1" customHeight="1" x14ac:dyDescent="0.2">
      <c r="A742" s="317"/>
      <c r="B742" s="318"/>
      <c r="C742" s="679" t="s">
        <v>700</v>
      </c>
      <c r="D742" s="319"/>
      <c r="E742" s="327">
        <v>0</v>
      </c>
      <c r="F742" s="327"/>
      <c r="G742" s="322">
        <f>SUM(F742,E742)</f>
        <v>0</v>
      </c>
      <c r="H742" s="452">
        <f>ROUND(F742*H$7, )</f>
        <v>0</v>
      </c>
      <c r="I742" s="453">
        <f>ROUND(H742*I$7, )</f>
        <v>0</v>
      </c>
      <c r="J742" s="453">
        <f>ROUND(I742*J$7, )</f>
        <v>0</v>
      </c>
      <c r="K742" s="89">
        <f t="shared" si="108"/>
        <v>0</v>
      </c>
      <c r="L742" s="89">
        <f t="shared" si="104"/>
        <v>0</v>
      </c>
      <c r="M742" s="11"/>
      <c r="N742" s="11"/>
      <c r="O742" s="11"/>
      <c r="P742" s="11"/>
      <c r="Q742" s="63">
        <f t="shared" si="116"/>
        <v>-106.5</v>
      </c>
      <c r="R742" s="11"/>
      <c r="S742" s="11"/>
      <c r="T742" s="11"/>
      <c r="U742" s="11"/>
      <c r="V742" s="11"/>
      <c r="W742" s="11"/>
      <c r="X742" s="11"/>
      <c r="Y742" s="11"/>
      <c r="Z742" s="11"/>
      <c r="AA742" s="11"/>
      <c r="AB742" s="11"/>
      <c r="AC742" s="11"/>
      <c r="AD742" s="11"/>
      <c r="AE742" s="11"/>
      <c r="AF742" s="11"/>
      <c r="AG742" s="11"/>
      <c r="AH742" s="11"/>
      <c r="AI742" s="11"/>
      <c r="AJ742" s="11"/>
    </row>
    <row r="743" spans="1:36" ht="12.75" customHeight="1" x14ac:dyDescent="0.2">
      <c r="A743" s="308" t="s">
        <v>776</v>
      </c>
      <c r="B743" s="309"/>
      <c r="C743" s="310"/>
      <c r="D743" s="421"/>
      <c r="E743" s="313">
        <v>106.5</v>
      </c>
      <c r="F743" s="313">
        <f>SUM(F745,F744)</f>
        <v>0</v>
      </c>
      <c r="G743" s="447">
        <f>SUM(G745,G744)</f>
        <v>106.5</v>
      </c>
      <c r="H743" s="450">
        <f>SUM(H745,H744)</f>
        <v>0</v>
      </c>
      <c r="I743" s="451">
        <f>SUM(I745,I744)</f>
        <v>0</v>
      </c>
      <c r="J743" s="451">
        <f>SUM(J745,J744)</f>
        <v>0</v>
      </c>
      <c r="K743" s="89">
        <f t="shared" si="108"/>
        <v>213</v>
      </c>
      <c r="L743" s="89">
        <f t="shared" si="104"/>
        <v>106.5</v>
      </c>
      <c r="M743" s="11"/>
      <c r="N743" s="11"/>
      <c r="O743" s="11"/>
      <c r="P743" s="11"/>
      <c r="Q743" s="63">
        <f t="shared" si="116"/>
        <v>-106.5</v>
      </c>
      <c r="R743" s="11"/>
      <c r="S743" s="11"/>
      <c r="T743" s="11"/>
      <c r="U743" s="11"/>
      <c r="V743" s="11"/>
      <c r="W743" s="11"/>
      <c r="X743" s="11"/>
      <c r="Y743" s="11"/>
      <c r="Z743" s="11"/>
      <c r="AA743" s="11"/>
      <c r="AB743" s="11"/>
      <c r="AC743" s="11"/>
      <c r="AD743" s="11"/>
      <c r="AE743" s="11"/>
      <c r="AF743" s="11"/>
      <c r="AG743" s="11"/>
      <c r="AH743" s="11"/>
      <c r="AI743" s="11"/>
      <c r="AJ743" s="11"/>
    </row>
    <row r="744" spans="1:36" ht="12.75" customHeight="1" x14ac:dyDescent="0.2">
      <c r="A744" s="317"/>
      <c r="B744" s="318"/>
      <c r="C744" s="679" t="s">
        <v>699</v>
      </c>
      <c r="D744" s="319"/>
      <c r="E744" s="321">
        <v>106.5</v>
      </c>
      <c r="F744" s="686"/>
      <c r="G744" s="322">
        <f>SUM(F744,E744)</f>
        <v>106.5</v>
      </c>
      <c r="H744" s="454">
        <f>ROUND(F744*H$7, )</f>
        <v>0</v>
      </c>
      <c r="I744" s="455">
        <f>ROUND(H744*I$7, )</f>
        <v>0</v>
      </c>
      <c r="J744" s="455">
        <f>ROUND(I744*J$7, )</f>
        <v>0</v>
      </c>
      <c r="K744" s="89">
        <f t="shared" si="108"/>
        <v>213</v>
      </c>
      <c r="L744" s="89">
        <f t="shared" si="104"/>
        <v>106.5</v>
      </c>
      <c r="M744" s="11"/>
      <c r="N744" s="11"/>
      <c r="O744" s="11"/>
      <c r="P744" s="11"/>
      <c r="Q744" s="63">
        <f t="shared" si="116"/>
        <v>0</v>
      </c>
      <c r="R744" s="11"/>
      <c r="S744" s="11"/>
      <c r="T744" s="11"/>
      <c r="U744" s="11"/>
      <c r="V744" s="11"/>
      <c r="W744" s="11"/>
      <c r="X744" s="11"/>
      <c r="Y744" s="11"/>
      <c r="Z744" s="11"/>
      <c r="AA744" s="11"/>
      <c r="AB744" s="11"/>
      <c r="AC744" s="11"/>
      <c r="AD744" s="11"/>
      <c r="AE744" s="11"/>
      <c r="AF744" s="11"/>
      <c r="AG744" s="11"/>
      <c r="AH744" s="11"/>
      <c r="AI744" s="11"/>
      <c r="AJ744" s="11"/>
    </row>
    <row r="745" spans="1:36" ht="12.75" hidden="1" customHeight="1" x14ac:dyDescent="0.2">
      <c r="A745" s="317"/>
      <c r="B745" s="318"/>
      <c r="C745" s="679" t="s">
        <v>700</v>
      </c>
      <c r="D745" s="319"/>
      <c r="E745" s="321">
        <v>0</v>
      </c>
      <c r="F745" s="321"/>
      <c r="G745" s="322">
        <f>SUM(F745,E745)</f>
        <v>0</v>
      </c>
      <c r="H745" s="456">
        <f>ROUND(F745*H$7, )</f>
        <v>0</v>
      </c>
      <c r="I745" s="457">
        <f>ROUND(H745*I$7, )</f>
        <v>0</v>
      </c>
      <c r="J745" s="457">
        <f>ROUND(I745*J$7, )</f>
        <v>0</v>
      </c>
      <c r="K745" s="89">
        <f t="shared" si="108"/>
        <v>0</v>
      </c>
      <c r="L745" s="89">
        <f t="shared" si="104"/>
        <v>0</v>
      </c>
      <c r="M745" s="11"/>
      <c r="N745" s="11"/>
      <c r="O745" s="11"/>
      <c r="P745" s="11"/>
      <c r="Q745" s="63">
        <f t="shared" si="116"/>
        <v>0</v>
      </c>
      <c r="R745" s="11"/>
      <c r="S745" s="11"/>
      <c r="T745" s="11"/>
      <c r="U745" s="11"/>
      <c r="V745" s="11"/>
      <c r="W745" s="11"/>
      <c r="X745" s="11"/>
      <c r="Y745" s="11"/>
      <c r="Z745" s="11"/>
      <c r="AA745" s="11"/>
      <c r="AB745" s="11"/>
      <c r="AC745" s="11"/>
      <c r="AD745" s="11"/>
      <c r="AE745" s="11"/>
      <c r="AF745" s="11"/>
      <c r="AG745" s="11"/>
      <c r="AH745" s="11"/>
      <c r="AI745" s="11"/>
      <c r="AJ745" s="11"/>
    </row>
    <row r="746" spans="1:36" ht="38.25" hidden="1" customHeight="1" x14ac:dyDescent="0.2">
      <c r="A746" s="733" t="s">
        <v>777</v>
      </c>
      <c r="B746" s="709"/>
      <c r="C746" s="711"/>
      <c r="D746" s="421"/>
      <c r="E746" s="313">
        <v>0</v>
      </c>
      <c r="F746" s="313">
        <f>SUM(F748,F747)</f>
        <v>0</v>
      </c>
      <c r="G746" s="314">
        <f>SUM(G748,G747)</f>
        <v>0</v>
      </c>
      <c r="H746" s="458">
        <f>SUM(H748,H747)</f>
        <v>0</v>
      </c>
      <c r="I746" s="459">
        <f>SUM(I748,I747)</f>
        <v>0</v>
      </c>
      <c r="J746" s="459">
        <f>SUM(J748,J747)</f>
        <v>0</v>
      </c>
      <c r="K746" s="89">
        <f t="shared" si="108"/>
        <v>0</v>
      </c>
      <c r="L746" s="89">
        <f t="shared" si="104"/>
        <v>0</v>
      </c>
      <c r="M746" s="11"/>
      <c r="N746" s="11"/>
      <c r="O746" s="11"/>
      <c r="P746" s="11"/>
      <c r="Q746" s="63">
        <f t="shared" si="116"/>
        <v>0</v>
      </c>
      <c r="R746" s="11"/>
      <c r="S746" s="11"/>
      <c r="T746" s="11"/>
      <c r="U746" s="11"/>
      <c r="V746" s="11"/>
      <c r="W746" s="11"/>
      <c r="X746" s="11"/>
      <c r="Y746" s="11"/>
      <c r="Z746" s="11"/>
      <c r="AA746" s="11"/>
      <c r="AB746" s="11"/>
      <c r="AC746" s="11"/>
      <c r="AD746" s="11"/>
      <c r="AE746" s="11"/>
      <c r="AF746" s="11"/>
      <c r="AG746" s="11"/>
      <c r="AH746" s="11"/>
      <c r="AI746" s="11"/>
      <c r="AJ746" s="11"/>
    </row>
    <row r="747" spans="1:36" ht="12.75" hidden="1" customHeight="1" x14ac:dyDescent="0.2">
      <c r="A747" s="317"/>
      <c r="B747" s="318"/>
      <c r="C747" s="679" t="s">
        <v>699</v>
      </c>
      <c r="D747" s="319"/>
      <c r="E747" s="321">
        <v>0</v>
      </c>
      <c r="F747" s="321"/>
      <c r="G747" s="322">
        <f>SUM(F747,E747)</f>
        <v>0</v>
      </c>
      <c r="H747" s="323">
        <f>ROUND(F747*H$7, )</f>
        <v>0</v>
      </c>
      <c r="I747" s="324">
        <f>ROUND(H747*I$7, )</f>
        <v>0</v>
      </c>
      <c r="J747" s="324">
        <f>ROUND(I747*J$7, )</f>
        <v>0</v>
      </c>
      <c r="K747" s="89">
        <f t="shared" si="108"/>
        <v>0</v>
      </c>
      <c r="L747" s="89">
        <f t="shared" si="104"/>
        <v>0</v>
      </c>
      <c r="M747" s="11"/>
      <c r="N747" s="11"/>
      <c r="O747" s="11"/>
      <c r="P747" s="11"/>
      <c r="Q747" s="63">
        <f t="shared" si="116"/>
        <v>0</v>
      </c>
      <c r="R747" s="11"/>
      <c r="S747" s="11"/>
      <c r="T747" s="11"/>
      <c r="U747" s="11"/>
      <c r="V747" s="11"/>
      <c r="W747" s="11"/>
      <c r="X747" s="11"/>
      <c r="Y747" s="11"/>
      <c r="Z747" s="11"/>
      <c r="AA747" s="11"/>
      <c r="AB747" s="11"/>
      <c r="AC747" s="11"/>
      <c r="AD747" s="11"/>
      <c r="AE747" s="11"/>
      <c r="AF747" s="11"/>
      <c r="AG747" s="11"/>
      <c r="AH747" s="11"/>
      <c r="AI747" s="11"/>
      <c r="AJ747" s="11"/>
    </row>
    <row r="748" spans="1:36" ht="12.75" hidden="1" customHeight="1" x14ac:dyDescent="0.2">
      <c r="A748" s="317"/>
      <c r="B748" s="318"/>
      <c r="C748" s="679" t="s">
        <v>700</v>
      </c>
      <c r="D748" s="319"/>
      <c r="E748" s="327">
        <v>0</v>
      </c>
      <c r="F748" s="327"/>
      <c r="G748" s="322">
        <f>SUM(F748,E748)</f>
        <v>0</v>
      </c>
      <c r="H748" s="330"/>
      <c r="I748" s="331"/>
      <c r="J748" s="331"/>
      <c r="K748" s="89">
        <f t="shared" si="108"/>
        <v>0</v>
      </c>
      <c r="L748" s="89">
        <f t="shared" si="104"/>
        <v>0</v>
      </c>
      <c r="M748" s="11"/>
      <c r="N748" s="11"/>
      <c r="O748" s="11"/>
      <c r="P748" s="11"/>
      <c r="Q748" s="63">
        <f t="shared" si="116"/>
        <v>-32297</v>
      </c>
      <c r="R748" s="11"/>
      <c r="S748" s="11"/>
      <c r="T748" s="11"/>
      <c r="U748" s="11"/>
      <c r="V748" s="11"/>
      <c r="W748" s="11"/>
      <c r="X748" s="11"/>
      <c r="Y748" s="11"/>
      <c r="Z748" s="11"/>
      <c r="AA748" s="11"/>
      <c r="AB748" s="11"/>
      <c r="AC748" s="11"/>
      <c r="AD748" s="11"/>
      <c r="AE748" s="11"/>
      <c r="AF748" s="11"/>
      <c r="AG748" s="11"/>
      <c r="AH748" s="11"/>
      <c r="AI748" s="11"/>
      <c r="AJ748" s="11"/>
    </row>
    <row r="749" spans="1:36" ht="50.25" customHeight="1" x14ac:dyDescent="0.2">
      <c r="A749" s="733" t="s">
        <v>778</v>
      </c>
      <c r="B749" s="709"/>
      <c r="C749" s="711"/>
      <c r="D749" s="421"/>
      <c r="E749" s="313">
        <v>32297</v>
      </c>
      <c r="F749" s="313">
        <f>SUM(F760,F759)</f>
        <v>0</v>
      </c>
      <c r="G749" s="314">
        <f>SUM(G760,G759)</f>
        <v>32297</v>
      </c>
      <c r="H749" s="418">
        <f>SUM(H760,H759)</f>
        <v>0</v>
      </c>
      <c r="I749" s="419">
        <f>SUM(I760,I759)</f>
        <v>0</v>
      </c>
      <c r="J749" s="419">
        <f>SUM(J760,J759)</f>
        <v>0</v>
      </c>
      <c r="K749" s="89">
        <f t="shared" si="108"/>
        <v>64594</v>
      </c>
      <c r="L749" s="89">
        <f t="shared" si="104"/>
        <v>32297</v>
      </c>
      <c r="M749" s="11"/>
      <c r="N749" s="11"/>
      <c r="O749" s="11"/>
      <c r="P749" s="11"/>
      <c r="Q749" s="63">
        <f t="shared" si="116"/>
        <v>0</v>
      </c>
      <c r="R749" s="11"/>
      <c r="S749" s="11"/>
      <c r="T749" s="11"/>
      <c r="U749" s="11"/>
      <c r="V749" s="11"/>
      <c r="W749" s="11"/>
      <c r="X749" s="11"/>
      <c r="Y749" s="11"/>
      <c r="Z749" s="11"/>
      <c r="AA749" s="11"/>
      <c r="AB749" s="11"/>
      <c r="AC749" s="11"/>
      <c r="AD749" s="11"/>
      <c r="AE749" s="11"/>
      <c r="AF749" s="11"/>
      <c r="AG749" s="11"/>
      <c r="AH749" s="11"/>
      <c r="AI749" s="11"/>
      <c r="AJ749" s="11"/>
    </row>
    <row r="750" spans="1:36" ht="53.25" hidden="1" customHeight="1" x14ac:dyDescent="0.2">
      <c r="A750" s="317"/>
      <c r="B750" s="318"/>
      <c r="C750" s="334" t="s">
        <v>779</v>
      </c>
      <c r="D750" s="427"/>
      <c r="E750" s="327">
        <v>0</v>
      </c>
      <c r="F750" s="327"/>
      <c r="G750" s="460">
        <f t="shared" ref="G750:G755" si="120">SUM(F750,E750)</f>
        <v>0</v>
      </c>
      <c r="H750" s="461"/>
      <c r="I750" s="462"/>
      <c r="J750" s="462"/>
      <c r="K750" s="89">
        <f t="shared" si="108"/>
        <v>0</v>
      </c>
      <c r="L750" s="89">
        <f t="shared" si="104"/>
        <v>0</v>
      </c>
      <c r="M750" s="11"/>
      <c r="N750" s="11"/>
      <c r="O750" s="11"/>
      <c r="P750" s="11"/>
      <c r="Q750" s="63">
        <f t="shared" si="116"/>
        <v>-26660</v>
      </c>
      <c r="R750" s="11"/>
      <c r="S750" s="11"/>
      <c r="T750" s="11"/>
      <c r="U750" s="11"/>
      <c r="V750" s="11"/>
      <c r="W750" s="11"/>
      <c r="X750" s="11"/>
      <c r="Y750" s="11"/>
      <c r="Z750" s="11"/>
      <c r="AA750" s="11"/>
      <c r="AB750" s="11"/>
      <c r="AC750" s="11"/>
      <c r="AD750" s="11"/>
      <c r="AE750" s="11"/>
      <c r="AF750" s="11"/>
      <c r="AG750" s="11"/>
      <c r="AH750" s="11"/>
      <c r="AI750" s="11"/>
      <c r="AJ750" s="11"/>
    </row>
    <row r="751" spans="1:36" ht="25.5" customHeight="1" x14ac:dyDescent="0.2">
      <c r="A751" s="317"/>
      <c r="B751" s="318"/>
      <c r="C751" s="334" t="s">
        <v>940</v>
      </c>
      <c r="D751" s="427"/>
      <c r="E751" s="327">
        <v>26660</v>
      </c>
      <c r="F751" s="327">
        <f>SUM(F752:F753)</f>
        <v>0</v>
      </c>
      <c r="G751" s="460">
        <f t="shared" si="120"/>
        <v>26660</v>
      </c>
      <c r="H751" s="461"/>
      <c r="I751" s="462"/>
      <c r="J751" s="462"/>
      <c r="K751" s="89">
        <f t="shared" si="108"/>
        <v>53320</v>
      </c>
      <c r="L751" s="89">
        <f t="shared" si="104"/>
        <v>26660</v>
      </c>
      <c r="M751" s="11"/>
      <c r="N751" s="11"/>
      <c r="O751" s="11"/>
      <c r="P751" s="11"/>
      <c r="Q751" s="63">
        <f t="shared" si="116"/>
        <v>-2</v>
      </c>
      <c r="R751" s="11"/>
      <c r="S751" s="11"/>
      <c r="T751" s="11"/>
      <c r="U751" s="11"/>
      <c r="V751" s="11"/>
      <c r="W751" s="11"/>
      <c r="X751" s="11"/>
      <c r="Y751" s="11"/>
      <c r="Z751" s="11"/>
      <c r="AA751" s="11"/>
      <c r="AB751" s="11"/>
      <c r="AC751" s="11"/>
      <c r="AD751" s="11"/>
      <c r="AE751" s="11"/>
      <c r="AF751" s="11"/>
      <c r="AG751" s="11"/>
      <c r="AH751" s="11"/>
      <c r="AI751" s="11"/>
      <c r="AJ751" s="11"/>
    </row>
    <row r="752" spans="1:36" ht="12.75" customHeight="1" x14ac:dyDescent="0.2">
      <c r="A752" s="463"/>
      <c r="B752" s="319"/>
      <c r="C752" s="653" t="s">
        <v>780</v>
      </c>
      <c r="D752" s="427"/>
      <c r="E752" s="465">
        <v>2</v>
      </c>
      <c r="F752" s="465"/>
      <c r="G752" s="466">
        <f t="shared" si="120"/>
        <v>2</v>
      </c>
      <c r="H752" s="461"/>
      <c r="I752" s="462"/>
      <c r="J752" s="462"/>
      <c r="K752" s="89">
        <f t="shared" si="108"/>
        <v>4</v>
      </c>
      <c r="L752" s="89">
        <f t="shared" si="104"/>
        <v>2</v>
      </c>
      <c r="M752" s="2"/>
      <c r="N752" s="2"/>
      <c r="O752" s="2"/>
      <c r="P752" s="2"/>
      <c r="Q752" s="63">
        <f t="shared" si="116"/>
        <v>-26658</v>
      </c>
      <c r="R752" s="2"/>
      <c r="S752" s="2"/>
      <c r="T752" s="2"/>
      <c r="U752" s="2"/>
      <c r="V752" s="2"/>
      <c r="W752" s="2"/>
      <c r="X752" s="2"/>
      <c r="Y752" s="2"/>
      <c r="Z752" s="2"/>
      <c r="AA752" s="2"/>
      <c r="AB752" s="2"/>
      <c r="AC752" s="2"/>
      <c r="AD752" s="2"/>
      <c r="AE752" s="2"/>
      <c r="AF752" s="2"/>
      <c r="AG752" s="2"/>
      <c r="AH752" s="2"/>
      <c r="AI752" s="2"/>
      <c r="AJ752" s="2"/>
    </row>
    <row r="753" spans="1:36" ht="12.75" customHeight="1" x14ac:dyDescent="0.2">
      <c r="A753" s="463"/>
      <c r="B753" s="319"/>
      <c r="C753" s="653" t="s">
        <v>781</v>
      </c>
      <c r="D753" s="427"/>
      <c r="E753" s="465">
        <v>26658</v>
      </c>
      <c r="F753" s="465"/>
      <c r="G753" s="466">
        <f t="shared" si="120"/>
        <v>26658</v>
      </c>
      <c r="H753" s="461"/>
      <c r="I753" s="462"/>
      <c r="J753" s="462"/>
      <c r="K753" s="89">
        <f t="shared" si="108"/>
        <v>53316</v>
      </c>
      <c r="L753" s="89">
        <f t="shared" si="104"/>
        <v>26658</v>
      </c>
      <c r="M753" s="2"/>
      <c r="N753" s="2"/>
      <c r="O753" s="2"/>
      <c r="P753" s="2"/>
      <c r="Q753" s="63">
        <f t="shared" si="116"/>
        <v>-5446</v>
      </c>
      <c r="R753" s="2"/>
      <c r="S753" s="2"/>
      <c r="T753" s="2"/>
      <c r="U753" s="2"/>
      <c r="V753" s="2"/>
      <c r="W753" s="2"/>
      <c r="X753" s="2"/>
      <c r="Y753" s="2"/>
      <c r="Z753" s="2"/>
      <c r="AA753" s="2"/>
      <c r="AB753" s="2"/>
      <c r="AC753" s="2"/>
      <c r="AD753" s="2"/>
      <c r="AE753" s="2"/>
      <c r="AF753" s="2"/>
      <c r="AG753" s="2"/>
      <c r="AH753" s="2"/>
      <c r="AI753" s="2"/>
      <c r="AJ753" s="2"/>
    </row>
    <row r="754" spans="1:36" ht="38.25" customHeight="1" x14ac:dyDescent="0.2">
      <c r="A754" s="317"/>
      <c r="B754" s="318"/>
      <c r="C754" s="334" t="s">
        <v>782</v>
      </c>
      <c r="D754" s="427"/>
      <c r="E754" s="327">
        <v>5446</v>
      </c>
      <c r="F754" s="327"/>
      <c r="G754" s="460">
        <f t="shared" si="120"/>
        <v>5446</v>
      </c>
      <c r="H754" s="461"/>
      <c r="I754" s="462"/>
      <c r="J754" s="462"/>
      <c r="K754" s="89">
        <f t="shared" si="108"/>
        <v>10892</v>
      </c>
      <c r="L754" s="89">
        <f t="shared" si="104"/>
        <v>5446</v>
      </c>
      <c r="M754" s="11"/>
      <c r="N754" s="11"/>
      <c r="O754" s="11"/>
      <c r="P754" s="11"/>
      <c r="Q754" s="63">
        <f t="shared" si="116"/>
        <v>0</v>
      </c>
      <c r="R754" s="11"/>
      <c r="S754" s="11"/>
      <c r="T754" s="11"/>
      <c r="U754" s="11"/>
      <c r="V754" s="11"/>
      <c r="W754" s="11"/>
      <c r="X754" s="11"/>
      <c r="Y754" s="11"/>
      <c r="Z754" s="11"/>
      <c r="AA754" s="11"/>
      <c r="AB754" s="11"/>
      <c r="AC754" s="11"/>
      <c r="AD754" s="11"/>
      <c r="AE754" s="11"/>
      <c r="AF754" s="11"/>
      <c r="AG754" s="11"/>
      <c r="AH754" s="11"/>
      <c r="AI754" s="11"/>
      <c r="AJ754" s="11"/>
    </row>
    <row r="755" spans="1:36" ht="25.5" hidden="1" customHeight="1" x14ac:dyDescent="0.2">
      <c r="A755" s="317"/>
      <c r="B755" s="318"/>
      <c r="C755" s="334" t="s">
        <v>783</v>
      </c>
      <c r="D755" s="427"/>
      <c r="E755" s="327">
        <v>0</v>
      </c>
      <c r="F755" s="327"/>
      <c r="G755" s="460">
        <f t="shared" si="120"/>
        <v>0</v>
      </c>
      <c r="H755" s="461"/>
      <c r="I755" s="462"/>
      <c r="J755" s="462"/>
      <c r="K755" s="89">
        <f t="shared" si="108"/>
        <v>0</v>
      </c>
      <c r="L755" s="89">
        <f t="shared" si="104"/>
        <v>0</v>
      </c>
      <c r="M755" s="11"/>
      <c r="N755" s="11"/>
      <c r="O755" s="11"/>
      <c r="P755" s="11"/>
      <c r="Q755" s="63">
        <f t="shared" si="116"/>
        <v>-191</v>
      </c>
      <c r="R755" s="11"/>
      <c r="S755" s="11"/>
      <c r="T755" s="11"/>
      <c r="U755" s="11"/>
      <c r="V755" s="11"/>
      <c r="W755" s="11"/>
      <c r="X755" s="11"/>
      <c r="Y755" s="11"/>
      <c r="Z755" s="11"/>
      <c r="AA755" s="11"/>
      <c r="AB755" s="11"/>
      <c r="AC755" s="11"/>
      <c r="AD755" s="11"/>
      <c r="AE755" s="11"/>
      <c r="AF755" s="11"/>
      <c r="AG755" s="11"/>
      <c r="AH755" s="11"/>
      <c r="AI755" s="11"/>
      <c r="AJ755" s="11"/>
    </row>
    <row r="756" spans="1:36" ht="25.5" customHeight="1" x14ac:dyDescent="0.2">
      <c r="A756" s="317"/>
      <c r="B756" s="318"/>
      <c r="C756" s="334" t="s">
        <v>784</v>
      </c>
      <c r="D756" s="427"/>
      <c r="E756" s="646">
        <v>191</v>
      </c>
      <c r="F756" s="646">
        <f>SUM(F757:F758)</f>
        <v>0</v>
      </c>
      <c r="G756" s="460">
        <f>SUM(F756,E756)</f>
        <v>191</v>
      </c>
      <c r="H756" s="461"/>
      <c r="I756" s="462"/>
      <c r="J756" s="462"/>
      <c r="K756" s="89">
        <f t="shared" si="108"/>
        <v>382</v>
      </c>
      <c r="L756" s="89">
        <f t="shared" si="104"/>
        <v>191</v>
      </c>
      <c r="M756" s="11"/>
      <c r="N756" s="11"/>
      <c r="O756" s="11"/>
      <c r="P756" s="11"/>
      <c r="Q756" s="63">
        <f t="shared" si="116"/>
        <v>-2</v>
      </c>
      <c r="R756" s="11"/>
      <c r="S756" s="11"/>
      <c r="T756" s="11"/>
      <c r="U756" s="11"/>
      <c r="V756" s="11"/>
      <c r="W756" s="11"/>
      <c r="X756" s="11"/>
      <c r="Y756" s="11"/>
      <c r="Z756" s="11"/>
      <c r="AA756" s="11"/>
      <c r="AB756" s="11"/>
      <c r="AC756" s="11"/>
      <c r="AD756" s="11"/>
      <c r="AE756" s="11"/>
      <c r="AF756" s="11"/>
      <c r="AG756" s="11"/>
      <c r="AH756" s="11"/>
      <c r="AI756" s="11"/>
      <c r="AJ756" s="11"/>
    </row>
    <row r="757" spans="1:36" s="662" customFormat="1" ht="12.75" customHeight="1" x14ac:dyDescent="0.2">
      <c r="A757" s="654"/>
      <c r="B757" s="655"/>
      <c r="C757" s="653" t="s">
        <v>780</v>
      </c>
      <c r="D757" s="656"/>
      <c r="E757" s="663">
        <v>2</v>
      </c>
      <c r="F757" s="663"/>
      <c r="G757" s="664">
        <f>SUM(F757,E757)</f>
        <v>2</v>
      </c>
      <c r="H757" s="658"/>
      <c r="I757" s="659"/>
      <c r="J757" s="659"/>
      <c r="K757" s="660">
        <f t="shared" si="108"/>
        <v>4</v>
      </c>
      <c r="L757" s="660">
        <f t="shared" si="104"/>
        <v>2</v>
      </c>
      <c r="M757" s="661"/>
      <c r="N757" s="661"/>
      <c r="O757" s="661"/>
      <c r="P757" s="661"/>
      <c r="Q757" s="63">
        <f t="shared" si="116"/>
        <v>-189</v>
      </c>
      <c r="R757" s="661"/>
      <c r="S757" s="661"/>
      <c r="T757" s="661"/>
      <c r="U757" s="661"/>
      <c r="V757" s="661"/>
      <c r="W757" s="661"/>
      <c r="X757" s="661"/>
      <c r="Y757" s="661"/>
      <c r="Z757" s="661"/>
      <c r="AA757" s="661"/>
      <c r="AB757" s="661"/>
      <c r="AC757" s="661"/>
      <c r="AD757" s="661"/>
      <c r="AE757" s="661"/>
      <c r="AF757" s="661"/>
      <c r="AG757" s="661"/>
      <c r="AH757" s="661"/>
      <c r="AI757" s="661"/>
      <c r="AJ757" s="661"/>
    </row>
    <row r="758" spans="1:36" s="662" customFormat="1" ht="12.75" customHeight="1" x14ac:dyDescent="0.2">
      <c r="A758" s="654"/>
      <c r="B758" s="655"/>
      <c r="C758" s="653" t="s">
        <v>781</v>
      </c>
      <c r="D758" s="656"/>
      <c r="E758" s="663">
        <v>189</v>
      </c>
      <c r="F758" s="663"/>
      <c r="G758" s="664">
        <f>SUM(F758,E758)</f>
        <v>189</v>
      </c>
      <c r="H758" s="658"/>
      <c r="I758" s="659"/>
      <c r="J758" s="659"/>
      <c r="K758" s="660">
        <f t="shared" si="108"/>
        <v>378</v>
      </c>
      <c r="L758" s="660">
        <f t="shared" si="104"/>
        <v>189</v>
      </c>
      <c r="M758" s="661"/>
      <c r="N758" s="661"/>
      <c r="O758" s="661"/>
      <c r="P758" s="661"/>
      <c r="Q758" s="63">
        <f t="shared" si="116"/>
        <v>-4</v>
      </c>
      <c r="R758" s="661"/>
      <c r="S758" s="661"/>
      <c r="T758" s="661"/>
      <c r="U758" s="661"/>
      <c r="V758" s="661"/>
      <c r="W758" s="661"/>
      <c r="X758" s="661"/>
      <c r="Y758" s="661"/>
      <c r="Z758" s="661"/>
      <c r="AA758" s="661"/>
      <c r="AB758" s="661"/>
      <c r="AC758" s="661"/>
      <c r="AD758" s="661"/>
      <c r="AE758" s="661"/>
      <c r="AF758" s="661"/>
      <c r="AG758" s="661"/>
      <c r="AH758" s="661"/>
      <c r="AI758" s="661"/>
      <c r="AJ758" s="661"/>
    </row>
    <row r="759" spans="1:36" ht="12.75" customHeight="1" x14ac:dyDescent="0.2">
      <c r="A759" s="317"/>
      <c r="B759" s="318"/>
      <c r="C759" s="679" t="s">
        <v>699</v>
      </c>
      <c r="D759" s="319"/>
      <c r="E759" s="321">
        <v>4</v>
      </c>
      <c r="F759" s="321">
        <f>F752+F757</f>
        <v>0</v>
      </c>
      <c r="G759" s="322">
        <f>SUM(F759,E759)</f>
        <v>4</v>
      </c>
      <c r="H759" s="323">
        <f>ROUND(F759*H$7, )</f>
        <v>0</v>
      </c>
      <c r="I759" s="324">
        <f>ROUND(H759*I$7, )</f>
        <v>0</v>
      </c>
      <c r="J759" s="324">
        <f>ROUND(I759*J$7, )</f>
        <v>0</v>
      </c>
      <c r="K759" s="89">
        <f t="shared" si="108"/>
        <v>8</v>
      </c>
      <c r="L759" s="89">
        <f t="shared" si="104"/>
        <v>4</v>
      </c>
      <c r="M759" s="11"/>
      <c r="N759" s="11"/>
      <c r="O759" s="11"/>
      <c r="P759" s="11"/>
      <c r="Q759" s="63">
        <f t="shared" si="116"/>
        <v>-32293</v>
      </c>
      <c r="R759" s="11"/>
      <c r="S759" s="11"/>
      <c r="T759" s="11"/>
      <c r="U759" s="11"/>
      <c r="V759" s="11"/>
      <c r="W759" s="11"/>
      <c r="X759" s="11"/>
      <c r="Y759" s="11"/>
      <c r="Z759" s="11"/>
      <c r="AA759" s="11"/>
      <c r="AB759" s="11"/>
      <c r="AC759" s="11"/>
      <c r="AD759" s="11"/>
      <c r="AE759" s="11"/>
      <c r="AF759" s="11"/>
      <c r="AG759" s="11"/>
      <c r="AH759" s="11"/>
      <c r="AI759" s="11"/>
      <c r="AJ759" s="11"/>
    </row>
    <row r="760" spans="1:36" ht="12.75" customHeight="1" x14ac:dyDescent="0.2">
      <c r="A760" s="317"/>
      <c r="B760" s="318"/>
      <c r="C760" s="679" t="s">
        <v>700</v>
      </c>
      <c r="D760" s="319"/>
      <c r="E760" s="327">
        <v>32293</v>
      </c>
      <c r="F760" s="327">
        <f>SUM(F750,F754,F755,F758,F753)</f>
        <v>0</v>
      </c>
      <c r="G760" s="322">
        <f>SUM(F760,E760)</f>
        <v>32293</v>
      </c>
      <c r="H760" s="330"/>
      <c r="I760" s="331"/>
      <c r="J760" s="331"/>
      <c r="K760" s="89">
        <f t="shared" si="108"/>
        <v>64586</v>
      </c>
      <c r="L760" s="89">
        <f t="shared" si="104"/>
        <v>32293</v>
      </c>
      <c r="M760" s="11"/>
      <c r="N760" s="11"/>
      <c r="O760" s="11"/>
      <c r="P760" s="11"/>
      <c r="Q760" s="63">
        <f t="shared" si="116"/>
        <v>-1048</v>
      </c>
      <c r="R760" s="11"/>
      <c r="S760" s="11"/>
      <c r="T760" s="11"/>
      <c r="U760" s="11"/>
      <c r="V760" s="11"/>
      <c r="W760" s="11"/>
      <c r="X760" s="11"/>
      <c r="Y760" s="11"/>
      <c r="Z760" s="11"/>
      <c r="AA760" s="11"/>
      <c r="AB760" s="11"/>
      <c r="AC760" s="11"/>
      <c r="AD760" s="11"/>
      <c r="AE760" s="11"/>
      <c r="AF760" s="11"/>
      <c r="AG760" s="11"/>
      <c r="AH760" s="11"/>
      <c r="AI760" s="11"/>
      <c r="AJ760" s="11"/>
    </row>
    <row r="761" spans="1:36" ht="24" customHeight="1" x14ac:dyDescent="0.2">
      <c r="A761" s="308" t="s">
        <v>785</v>
      </c>
      <c r="B761" s="309"/>
      <c r="C761" s="310"/>
      <c r="D761" s="311" t="s">
        <v>786</v>
      </c>
      <c r="E761" s="313">
        <v>1048</v>
      </c>
      <c r="F761" s="313">
        <f>SUM(F763,F762)</f>
        <v>150</v>
      </c>
      <c r="G761" s="314">
        <f>SUM(G763,G762)</f>
        <v>1198</v>
      </c>
      <c r="H761" s="418">
        <f>SUM(H763,H762)</f>
        <v>0</v>
      </c>
      <c r="I761" s="419">
        <f>SUM(I763,I762)</f>
        <v>0</v>
      </c>
      <c r="J761" s="419">
        <f>SUM(J763,J762)</f>
        <v>0</v>
      </c>
      <c r="K761" s="89">
        <f t="shared" si="108"/>
        <v>2396</v>
      </c>
      <c r="L761" s="89">
        <f t="shared" si="104"/>
        <v>1198</v>
      </c>
      <c r="M761" s="11"/>
      <c r="N761" s="11"/>
      <c r="O761" s="11"/>
      <c r="P761" s="11"/>
      <c r="Q761" s="63">
        <f t="shared" si="116"/>
        <v>0</v>
      </c>
      <c r="R761" s="11"/>
      <c r="S761" s="11"/>
      <c r="T761" s="11"/>
      <c r="U761" s="11"/>
      <c r="V761" s="11"/>
      <c r="W761" s="11"/>
      <c r="X761" s="11"/>
      <c r="Y761" s="11"/>
      <c r="Z761" s="11"/>
      <c r="AA761" s="11"/>
      <c r="AB761" s="11"/>
      <c r="AC761" s="11"/>
      <c r="AD761" s="11"/>
      <c r="AE761" s="11"/>
      <c r="AF761" s="11"/>
      <c r="AG761" s="11"/>
      <c r="AH761" s="11"/>
      <c r="AI761" s="11"/>
      <c r="AJ761" s="11"/>
    </row>
    <row r="762" spans="1:36" ht="12.75" hidden="1" customHeight="1" x14ac:dyDescent="0.2">
      <c r="A762" s="317"/>
      <c r="B762" s="318"/>
      <c r="C762" s="679" t="s">
        <v>699</v>
      </c>
      <c r="D762" s="319"/>
      <c r="E762" s="327">
        <v>0</v>
      </c>
      <c r="F762" s="327"/>
      <c r="G762" s="467">
        <f>SUM(F762,E762)</f>
        <v>0</v>
      </c>
      <c r="H762" s="330"/>
      <c r="I762" s="331"/>
      <c r="J762" s="331"/>
      <c r="K762" s="89">
        <f t="shared" si="108"/>
        <v>0</v>
      </c>
      <c r="L762" s="89">
        <f t="shared" si="104"/>
        <v>0</v>
      </c>
      <c r="M762" s="11"/>
      <c r="N762" s="11"/>
      <c r="O762" s="11"/>
      <c r="P762" s="11"/>
      <c r="Q762" s="63">
        <f t="shared" si="116"/>
        <v>-1048</v>
      </c>
      <c r="R762" s="11"/>
      <c r="S762" s="11"/>
      <c r="T762" s="11"/>
      <c r="U762" s="11"/>
      <c r="V762" s="11"/>
      <c r="W762" s="11"/>
      <c r="X762" s="11"/>
      <c r="Y762" s="11"/>
      <c r="Z762" s="11"/>
      <c r="AA762" s="11"/>
      <c r="AB762" s="11"/>
      <c r="AC762" s="11"/>
      <c r="AD762" s="11"/>
      <c r="AE762" s="11"/>
      <c r="AF762" s="11"/>
      <c r="AG762" s="11"/>
      <c r="AH762" s="11"/>
      <c r="AI762" s="11"/>
      <c r="AJ762" s="11"/>
    </row>
    <row r="763" spans="1:36" ht="12.75" customHeight="1" x14ac:dyDescent="0.2">
      <c r="A763" s="317"/>
      <c r="B763" s="318"/>
      <c r="C763" s="679" t="s">
        <v>700</v>
      </c>
      <c r="D763" s="325"/>
      <c r="E763" s="646">
        <v>1048</v>
      </c>
      <c r="F763" s="646">
        <v>150</v>
      </c>
      <c r="G763" s="322">
        <f>SUM(F763,E763)</f>
        <v>1198</v>
      </c>
      <c r="H763" s="330"/>
      <c r="I763" s="331"/>
      <c r="J763" s="331"/>
      <c r="K763" s="89">
        <f t="shared" si="108"/>
        <v>2396</v>
      </c>
      <c r="L763" s="89">
        <f t="shared" si="104"/>
        <v>1198</v>
      </c>
      <c r="M763" s="11"/>
      <c r="N763" s="11"/>
      <c r="O763" s="11"/>
      <c r="P763" s="11"/>
      <c r="Q763" s="63">
        <f t="shared" si="116"/>
        <v>0</v>
      </c>
      <c r="R763" s="11"/>
      <c r="S763" s="11"/>
      <c r="T763" s="11"/>
      <c r="U763" s="11"/>
      <c r="V763" s="11"/>
      <c r="W763" s="11"/>
      <c r="X763" s="11"/>
      <c r="Y763" s="11"/>
      <c r="Z763" s="11"/>
      <c r="AA763" s="11"/>
      <c r="AB763" s="11"/>
      <c r="AC763" s="11"/>
      <c r="AD763" s="11"/>
      <c r="AE763" s="11"/>
      <c r="AF763" s="11"/>
      <c r="AG763" s="11"/>
      <c r="AH763" s="11"/>
      <c r="AI763" s="11"/>
      <c r="AJ763" s="11"/>
    </row>
    <row r="764" spans="1:36" ht="12.75" hidden="1" customHeight="1" x14ac:dyDescent="0.2">
      <c r="A764" s="299" t="s">
        <v>709</v>
      </c>
      <c r="B764" s="300"/>
      <c r="C764" s="301"/>
      <c r="D764" s="347"/>
      <c r="E764" s="349">
        <v>0</v>
      </c>
      <c r="F764" s="349">
        <f>SUM(F765)</f>
        <v>0</v>
      </c>
      <c r="G764" s="468">
        <f>SUM(G765)</f>
        <v>0</v>
      </c>
      <c r="H764" s="469">
        <f>SUM(H765)</f>
        <v>0</v>
      </c>
      <c r="I764" s="470">
        <f>SUM(I765)</f>
        <v>0</v>
      </c>
      <c r="J764" s="470">
        <f>SUM(J765)</f>
        <v>0</v>
      </c>
      <c r="K764" s="89">
        <f t="shared" si="108"/>
        <v>0</v>
      </c>
      <c r="L764" s="89">
        <f t="shared" si="104"/>
        <v>0</v>
      </c>
      <c r="M764" s="11"/>
      <c r="N764" s="11"/>
      <c r="O764" s="11"/>
      <c r="P764" s="11"/>
      <c r="Q764" s="63">
        <f t="shared" si="116"/>
        <v>0</v>
      </c>
      <c r="R764" s="11"/>
      <c r="S764" s="11"/>
      <c r="T764" s="11"/>
      <c r="U764" s="11"/>
      <c r="V764" s="11"/>
      <c r="W764" s="11"/>
      <c r="X764" s="11"/>
      <c r="Y764" s="11"/>
      <c r="Z764" s="11"/>
      <c r="AA764" s="11"/>
      <c r="AB764" s="11"/>
      <c r="AC764" s="11"/>
      <c r="AD764" s="11"/>
      <c r="AE764" s="11"/>
      <c r="AF764" s="11"/>
      <c r="AG764" s="11"/>
      <c r="AH764" s="11"/>
      <c r="AI764" s="11"/>
      <c r="AJ764" s="11"/>
    </row>
    <row r="765" spans="1:36" ht="12.75" hidden="1" customHeight="1" x14ac:dyDescent="0.2">
      <c r="A765" s="317"/>
      <c r="B765" s="318"/>
      <c r="C765" s="679" t="s">
        <v>700</v>
      </c>
      <c r="D765" s="319"/>
      <c r="E765" s="472">
        <v>0</v>
      </c>
      <c r="F765" s="472"/>
      <c r="G765" s="322">
        <f>SUM(F765,E765)</f>
        <v>0</v>
      </c>
      <c r="H765" s="473"/>
      <c r="I765" s="474"/>
      <c r="J765" s="474"/>
      <c r="K765" s="89">
        <f t="shared" si="108"/>
        <v>0</v>
      </c>
      <c r="L765" s="89">
        <f t="shared" si="104"/>
        <v>0</v>
      </c>
      <c r="M765" s="11"/>
      <c r="N765" s="11"/>
      <c r="O765" s="11"/>
      <c r="P765" s="11"/>
      <c r="Q765" s="63">
        <f t="shared" si="116"/>
        <v>-43792</v>
      </c>
      <c r="R765" s="11"/>
      <c r="S765" s="11"/>
      <c r="T765" s="11"/>
      <c r="U765" s="11"/>
      <c r="V765" s="11"/>
      <c r="W765" s="11"/>
      <c r="X765" s="11"/>
      <c r="Y765" s="11"/>
      <c r="Z765" s="11"/>
      <c r="AA765" s="11"/>
      <c r="AB765" s="11"/>
      <c r="AC765" s="11"/>
      <c r="AD765" s="11"/>
      <c r="AE765" s="11"/>
      <c r="AF765" s="11"/>
      <c r="AG765" s="11"/>
      <c r="AH765" s="11"/>
      <c r="AI765" s="11"/>
      <c r="AJ765" s="11"/>
    </row>
    <row r="766" spans="1:36" ht="12.75" customHeight="1" x14ac:dyDescent="0.2">
      <c r="A766" s="269" t="s">
        <v>787</v>
      </c>
      <c r="B766" s="270"/>
      <c r="C766" s="271"/>
      <c r="D766" s="272"/>
      <c r="E766" s="298">
        <v>43792</v>
      </c>
      <c r="F766" s="298">
        <f>SUM(F770,F801,F805,F812,F814,F816,F823,F818,F829,F832)</f>
        <v>0</v>
      </c>
      <c r="G766" s="275">
        <f>SUM(G770,G801,G805,G812,G814,G816,G823,G818,G829,G832)</f>
        <v>43792</v>
      </c>
      <c r="H766" s="276">
        <f>SUM(H770,H801,H812,H816,H818,H805,H814,H829)</f>
        <v>0</v>
      </c>
      <c r="I766" s="277">
        <f>SUM(I770,I801,I812,I816,I818,I805,I814,I829)</f>
        <v>0</v>
      </c>
      <c r="J766" s="277">
        <f>SUM(J770,J801,J812,J816,J818,J805,J814,J829)</f>
        <v>0</v>
      </c>
      <c r="K766" s="89">
        <f t="shared" si="108"/>
        <v>87584</v>
      </c>
      <c r="L766" s="89">
        <f t="shared" si="104"/>
        <v>43792</v>
      </c>
      <c r="M766" s="63">
        <f>G766-G767</f>
        <v>0</v>
      </c>
      <c r="N766" s="11"/>
      <c r="O766" s="11"/>
      <c r="P766" s="11"/>
      <c r="Q766" s="63">
        <f t="shared" si="116"/>
        <v>-43792</v>
      </c>
      <c r="R766" s="11"/>
      <c r="S766" s="11"/>
      <c r="T766" s="11"/>
      <c r="U766" s="11"/>
      <c r="V766" s="11"/>
      <c r="W766" s="11"/>
      <c r="X766" s="11"/>
      <c r="Y766" s="11"/>
      <c r="Z766" s="11"/>
      <c r="AA766" s="11"/>
      <c r="AB766" s="11"/>
      <c r="AC766" s="11"/>
      <c r="AD766" s="11"/>
      <c r="AE766" s="11"/>
      <c r="AF766" s="11"/>
      <c r="AG766" s="11"/>
      <c r="AH766" s="11"/>
      <c r="AI766" s="11"/>
      <c r="AJ766" s="11"/>
    </row>
    <row r="767" spans="1:36" ht="12.75" customHeight="1" x14ac:dyDescent="0.2">
      <c r="A767" s="353"/>
      <c r="B767" s="354" t="s">
        <v>718</v>
      </c>
      <c r="C767" s="355"/>
      <c r="D767" s="356"/>
      <c r="E767" s="358">
        <v>43792</v>
      </c>
      <c r="F767" s="358">
        <f>F768+F769</f>
        <v>0</v>
      </c>
      <c r="G767" s="359">
        <f>G768+G769</f>
        <v>43792</v>
      </c>
      <c r="H767" s="360">
        <f>SUM(H768:H769)</f>
        <v>0</v>
      </c>
      <c r="I767" s="361">
        <f>SUM(I768:I769)</f>
        <v>0</v>
      </c>
      <c r="J767" s="361">
        <f>SUM(J768:J769)</f>
        <v>0</v>
      </c>
      <c r="K767" s="89">
        <f t="shared" si="108"/>
        <v>87584</v>
      </c>
      <c r="L767" s="89">
        <f t="shared" si="104"/>
        <v>43792</v>
      </c>
      <c r="M767" s="11"/>
      <c r="N767" s="11"/>
      <c r="O767" s="11"/>
      <c r="P767" s="11"/>
      <c r="Q767" s="63">
        <f t="shared" si="116"/>
        <v>-36338</v>
      </c>
      <c r="R767" s="11"/>
      <c r="S767" s="11"/>
      <c r="T767" s="11"/>
      <c r="U767" s="11"/>
      <c r="V767" s="11"/>
      <c r="W767" s="11"/>
      <c r="X767" s="11"/>
      <c r="Y767" s="11"/>
      <c r="Z767" s="11"/>
      <c r="AA767" s="11"/>
      <c r="AB767" s="11"/>
      <c r="AC767" s="11"/>
      <c r="AD767" s="11"/>
      <c r="AE767" s="11"/>
      <c r="AF767" s="11"/>
      <c r="AG767" s="11"/>
      <c r="AH767" s="11"/>
      <c r="AI767" s="11"/>
      <c r="AJ767" s="11"/>
    </row>
    <row r="768" spans="1:36" ht="12.75" customHeight="1" x14ac:dyDescent="0.2">
      <c r="A768" s="353"/>
      <c r="B768" s="354" t="s">
        <v>699</v>
      </c>
      <c r="C768" s="355"/>
      <c r="D768" s="356"/>
      <c r="E768" s="651">
        <v>36338</v>
      </c>
      <c r="F768" s="651">
        <f>SUM(F778,F784,F787,F790,F803,F807,F810,F813,F815,F817,F824,F830,F833,F774,F799,F821)</f>
        <v>0</v>
      </c>
      <c r="G768" s="359">
        <f>SUM(G778,G784,G787,G790,G803,G807,G810,G813,G815,G817,G824,G830,G833,G774,G799,G821)</f>
        <v>36338</v>
      </c>
      <c r="H768" s="360">
        <f>SUM(H778,H784,H787,H790,H803,H807,H810,H813,H817,H815,H830)</f>
        <v>0</v>
      </c>
      <c r="I768" s="361">
        <f>SUM(I778,I784,I787,I790,I803,I807,I810,I813,I817,I815,I830)</f>
        <v>0</v>
      </c>
      <c r="J768" s="361">
        <f>SUM(J778,J784,J787,J790,J803,J807,J810,J813,J817,J815,J830)</f>
        <v>0</v>
      </c>
      <c r="K768" s="89">
        <f t="shared" si="108"/>
        <v>72676</v>
      </c>
      <c r="L768" s="89">
        <f t="shared" si="104"/>
        <v>36338</v>
      </c>
      <c r="M768" s="11"/>
      <c r="N768" s="11"/>
      <c r="O768" s="11"/>
      <c r="P768" s="11"/>
      <c r="Q768" s="63">
        <f t="shared" si="116"/>
        <v>-7454</v>
      </c>
      <c r="R768" s="11"/>
      <c r="S768" s="11"/>
      <c r="T768" s="11"/>
      <c r="U768" s="11"/>
      <c r="V768" s="11"/>
      <c r="W768" s="11"/>
      <c r="X768" s="11"/>
      <c r="Y768" s="11"/>
      <c r="Z768" s="11"/>
      <c r="AA768" s="11"/>
      <c r="AB768" s="11"/>
      <c r="AC768" s="11"/>
      <c r="AD768" s="11"/>
      <c r="AE768" s="11"/>
      <c r="AF768" s="11"/>
      <c r="AG768" s="11"/>
      <c r="AH768" s="11"/>
      <c r="AI768" s="11"/>
      <c r="AJ768" s="11"/>
    </row>
    <row r="769" spans="1:36" ht="12.75" customHeight="1" x14ac:dyDescent="0.2">
      <c r="A769" s="353"/>
      <c r="B769" s="354" t="s">
        <v>700</v>
      </c>
      <c r="C769" s="355"/>
      <c r="D769" s="356"/>
      <c r="E769" s="652">
        <v>7454</v>
      </c>
      <c r="F769" s="652">
        <f>SUM(F779,F785,F788,F791,F804,F808,F811,F822,F831,F834,F800)</f>
        <v>0</v>
      </c>
      <c r="G769" s="359">
        <f>SUM(G779,G785,G788,G791,G804,G808,G811,G822,G831,G834,G800)</f>
        <v>7454</v>
      </c>
      <c r="H769" s="360">
        <f>SUM(H779,H785,H788,H791,H804,H808,H811,H822,H815,H831)</f>
        <v>0</v>
      </c>
      <c r="I769" s="361">
        <f>SUM(I779,I785,I788,I791,I804,I808,I811,I822,I815,I831)</f>
        <v>0</v>
      </c>
      <c r="J769" s="361">
        <f>SUM(J779,J785,J788,J791,J804,J808,J811,J822,J815,J831)</f>
        <v>0</v>
      </c>
      <c r="K769" s="89">
        <f t="shared" si="108"/>
        <v>14908</v>
      </c>
      <c r="L769" s="89">
        <f t="shared" si="104"/>
        <v>7454</v>
      </c>
      <c r="M769" s="11"/>
      <c r="N769" s="11"/>
      <c r="O769" s="11"/>
      <c r="P769" s="11"/>
      <c r="Q769" s="63">
        <f t="shared" si="116"/>
        <v>-27335</v>
      </c>
      <c r="R769" s="11"/>
      <c r="S769" s="11"/>
      <c r="T769" s="11"/>
      <c r="U769" s="11"/>
      <c r="V769" s="11"/>
      <c r="W769" s="11"/>
      <c r="X769" s="11"/>
      <c r="Y769" s="11"/>
      <c r="Z769" s="11"/>
      <c r="AA769" s="11"/>
      <c r="AB769" s="11"/>
      <c r="AC769" s="11"/>
      <c r="AD769" s="11"/>
      <c r="AE769" s="11"/>
      <c r="AF769" s="11"/>
      <c r="AG769" s="11"/>
      <c r="AH769" s="11"/>
      <c r="AI769" s="11"/>
      <c r="AJ769" s="11"/>
    </row>
    <row r="770" spans="1:36" ht="12.75" customHeight="1" x14ac:dyDescent="0.2">
      <c r="A770" s="299" t="s">
        <v>788</v>
      </c>
      <c r="B770" s="300"/>
      <c r="C770" s="301"/>
      <c r="D770" s="302"/>
      <c r="E770" s="304">
        <v>27335</v>
      </c>
      <c r="F770" s="304">
        <f>SUM(F771,F780,F786,F789,F795)</f>
        <v>0</v>
      </c>
      <c r="G770" s="305">
        <f>SUM(G771,G780,G786,G789,G795)</f>
        <v>27335</v>
      </c>
      <c r="H770" s="306">
        <f>SUM(H771,H780,H786,H789)</f>
        <v>0</v>
      </c>
      <c r="I770" s="307">
        <f>SUM(I771,I780,I786,I789)</f>
        <v>0</v>
      </c>
      <c r="J770" s="307">
        <f>SUM(J771,J780,J786,J789)</f>
        <v>0</v>
      </c>
      <c r="K770" s="89">
        <f t="shared" si="108"/>
        <v>54670</v>
      </c>
      <c r="L770" s="89">
        <f t="shared" si="104"/>
        <v>27335</v>
      </c>
      <c r="M770" s="11"/>
      <c r="N770" s="11"/>
      <c r="O770" s="11"/>
      <c r="P770" s="11"/>
      <c r="Q770" s="63">
        <f t="shared" si="116"/>
        <v>-9250</v>
      </c>
      <c r="R770" s="11"/>
      <c r="S770" s="11"/>
      <c r="T770" s="11"/>
      <c r="U770" s="11"/>
      <c r="V770" s="11"/>
      <c r="W770" s="11"/>
      <c r="X770" s="11"/>
      <c r="Y770" s="11"/>
      <c r="Z770" s="11"/>
      <c r="AA770" s="11"/>
      <c r="AB770" s="11"/>
      <c r="AC770" s="11"/>
      <c r="AD770" s="11"/>
      <c r="AE770" s="11"/>
      <c r="AF770" s="11"/>
      <c r="AG770" s="11"/>
      <c r="AH770" s="11"/>
      <c r="AI770" s="11"/>
      <c r="AJ770" s="11"/>
    </row>
    <row r="771" spans="1:36" ht="12.75" customHeight="1" x14ac:dyDescent="0.2">
      <c r="A771" s="308" t="s">
        <v>789</v>
      </c>
      <c r="B771" s="309"/>
      <c r="C771" s="310"/>
      <c r="D771" s="311">
        <v>67020303</v>
      </c>
      <c r="E771" s="313">
        <v>9250</v>
      </c>
      <c r="F771" s="313">
        <f>SUM(F772,F773,F776)</f>
        <v>0</v>
      </c>
      <c r="G771" s="314">
        <f>SUM(G772,G773,G776)</f>
        <v>9250</v>
      </c>
      <c r="H771" s="315">
        <f>SUM(H772:H776)</f>
        <v>0</v>
      </c>
      <c r="I771" s="316">
        <f>SUM(I772:I776)</f>
        <v>0</v>
      </c>
      <c r="J771" s="316">
        <f>SUM(J772:J776)</f>
        <v>0</v>
      </c>
      <c r="K771" s="89">
        <f t="shared" si="108"/>
        <v>18500</v>
      </c>
      <c r="L771" s="89">
        <f t="shared" si="104"/>
        <v>9250</v>
      </c>
      <c r="M771" s="11"/>
      <c r="N771" s="11"/>
      <c r="O771" s="11"/>
      <c r="P771" s="11"/>
      <c r="Q771" s="63">
        <f t="shared" si="116"/>
        <v>-9250</v>
      </c>
      <c r="R771" s="11"/>
      <c r="S771" s="11"/>
      <c r="T771" s="11"/>
      <c r="U771" s="11"/>
      <c r="V771" s="11"/>
      <c r="W771" s="11"/>
      <c r="X771" s="11"/>
      <c r="Y771" s="11"/>
      <c r="Z771" s="11"/>
      <c r="AA771" s="11"/>
      <c r="AB771" s="11"/>
      <c r="AC771" s="11"/>
      <c r="AD771" s="11"/>
      <c r="AE771" s="11"/>
      <c r="AF771" s="11"/>
      <c r="AG771" s="11"/>
      <c r="AH771" s="11"/>
      <c r="AI771" s="11"/>
      <c r="AJ771" s="11"/>
    </row>
    <row r="772" spans="1:36" ht="12.75" customHeight="1" x14ac:dyDescent="0.2">
      <c r="A772" s="317" t="s">
        <v>747</v>
      </c>
      <c r="B772" s="318"/>
      <c r="C772" s="679"/>
      <c r="D772" s="325"/>
      <c r="E772" s="338">
        <v>9250</v>
      </c>
      <c r="F772" s="338"/>
      <c r="G772" s="322">
        <f>SUM(F772,E772)</f>
        <v>9250</v>
      </c>
      <c r="H772" s="159">
        <f>ROUND(F772*H$7, )</f>
        <v>0</v>
      </c>
      <c r="I772" s="160">
        <f>ROUND(F772*I$7, )</f>
        <v>0</v>
      </c>
      <c r="J772" s="160">
        <f>ROUND(F772*J$7, )</f>
        <v>0</v>
      </c>
      <c r="K772" s="89">
        <f t="shared" si="108"/>
        <v>18500</v>
      </c>
      <c r="L772" s="89">
        <f t="shared" si="104"/>
        <v>9250</v>
      </c>
      <c r="M772" s="11"/>
      <c r="N772" s="11"/>
      <c r="O772" s="11"/>
      <c r="P772" s="11"/>
      <c r="Q772" s="63">
        <f t="shared" si="116"/>
        <v>0</v>
      </c>
      <c r="R772" s="11"/>
      <c r="S772" s="11"/>
      <c r="T772" s="11"/>
      <c r="U772" s="11"/>
      <c r="V772" s="11"/>
      <c r="W772" s="11"/>
      <c r="X772" s="11"/>
      <c r="Y772" s="11"/>
      <c r="Z772" s="11"/>
      <c r="AA772" s="11"/>
      <c r="AB772" s="11"/>
      <c r="AC772" s="11"/>
      <c r="AD772" s="11"/>
      <c r="AE772" s="11"/>
      <c r="AF772" s="11"/>
      <c r="AG772" s="11"/>
      <c r="AH772" s="11"/>
      <c r="AI772" s="11"/>
      <c r="AJ772" s="11"/>
    </row>
    <row r="773" spans="1:36" ht="12.75" hidden="1" customHeight="1" x14ac:dyDescent="0.2">
      <c r="A773" s="317" t="s">
        <v>709</v>
      </c>
      <c r="B773" s="318"/>
      <c r="C773" s="679"/>
      <c r="D773" s="325"/>
      <c r="E773" s="338">
        <v>0</v>
      </c>
      <c r="F773" s="338">
        <f>SUBTOTAL(9,F774)</f>
        <v>0</v>
      </c>
      <c r="G773" s="322">
        <f>SUM(F773,E773)</f>
        <v>0</v>
      </c>
      <c r="H773" s="159"/>
      <c r="I773" s="160"/>
      <c r="J773" s="160"/>
      <c r="K773" s="89"/>
      <c r="L773" s="89">
        <f t="shared" si="104"/>
        <v>0</v>
      </c>
      <c r="M773" s="11"/>
      <c r="N773" s="11"/>
      <c r="O773" s="11"/>
      <c r="P773" s="11"/>
      <c r="Q773" s="63">
        <f t="shared" si="116"/>
        <v>0</v>
      </c>
      <c r="R773" s="11"/>
      <c r="S773" s="11"/>
      <c r="T773" s="11"/>
      <c r="U773" s="11"/>
      <c r="V773" s="11"/>
      <c r="W773" s="11"/>
      <c r="X773" s="11"/>
      <c r="Y773" s="11"/>
      <c r="Z773" s="11"/>
      <c r="AA773" s="11"/>
      <c r="AB773" s="11"/>
      <c r="AC773" s="11"/>
      <c r="AD773" s="11"/>
      <c r="AE773" s="11"/>
      <c r="AF773" s="11"/>
      <c r="AG773" s="11"/>
      <c r="AH773" s="11"/>
      <c r="AI773" s="11"/>
      <c r="AJ773" s="11"/>
    </row>
    <row r="774" spans="1:36" ht="12.75" hidden="1" customHeight="1" x14ac:dyDescent="0.2">
      <c r="A774" s="425"/>
      <c r="B774" s="476"/>
      <c r="C774" s="682" t="s">
        <v>699</v>
      </c>
      <c r="D774" s="427"/>
      <c r="E774" s="396">
        <v>0</v>
      </c>
      <c r="F774" s="396"/>
      <c r="G774" s="430">
        <f>SUM(F774,E774)</f>
        <v>0</v>
      </c>
      <c r="H774" s="431"/>
      <c r="I774" s="432"/>
      <c r="J774" s="432"/>
      <c r="K774" s="129">
        <f t="shared" ref="K774:K821" si="121">SUM(E774:G774)</f>
        <v>0</v>
      </c>
      <c r="L774" s="129">
        <f t="shared" si="104"/>
        <v>0</v>
      </c>
      <c r="M774" s="109"/>
      <c r="N774" s="109"/>
      <c r="O774" s="109"/>
      <c r="P774" s="109"/>
      <c r="Q774" s="63">
        <f t="shared" ref="Q774:Q837" si="122">F775-G775</f>
        <v>0</v>
      </c>
      <c r="R774" s="109"/>
      <c r="S774" s="109"/>
      <c r="T774" s="109"/>
      <c r="U774" s="109"/>
      <c r="V774" s="109"/>
      <c r="W774" s="109"/>
      <c r="X774" s="109"/>
      <c r="Y774" s="109"/>
      <c r="Z774" s="109"/>
      <c r="AA774" s="109"/>
      <c r="AB774" s="109"/>
      <c r="AC774" s="109"/>
      <c r="AD774" s="109"/>
      <c r="AE774" s="109"/>
      <c r="AF774" s="109"/>
      <c r="AG774" s="109"/>
      <c r="AH774" s="109"/>
      <c r="AI774" s="109"/>
      <c r="AJ774" s="109"/>
    </row>
    <row r="775" spans="1:36" ht="12.75" hidden="1" customHeight="1" x14ac:dyDescent="0.2">
      <c r="A775" s="425"/>
      <c r="B775" s="476"/>
      <c r="C775" s="682" t="s">
        <v>700</v>
      </c>
      <c r="D775" s="427"/>
      <c r="E775" s="396">
        <v>0</v>
      </c>
      <c r="F775" s="396"/>
      <c r="G775" s="430">
        <f>SUM(F775,E775)</f>
        <v>0</v>
      </c>
      <c r="H775" s="431"/>
      <c r="I775" s="432"/>
      <c r="J775" s="432"/>
      <c r="K775" s="129">
        <f t="shared" si="121"/>
        <v>0</v>
      </c>
      <c r="L775" s="129">
        <f t="shared" si="104"/>
        <v>0</v>
      </c>
      <c r="M775" s="109"/>
      <c r="N775" s="109"/>
      <c r="O775" s="109"/>
      <c r="P775" s="109"/>
      <c r="Q775" s="63">
        <f t="shared" si="122"/>
        <v>0</v>
      </c>
      <c r="R775" s="109"/>
      <c r="S775" s="109"/>
      <c r="T775" s="109"/>
      <c r="U775" s="109"/>
      <c r="V775" s="109"/>
      <c r="W775" s="109"/>
      <c r="X775" s="109"/>
      <c r="Y775" s="109"/>
      <c r="Z775" s="109"/>
      <c r="AA775" s="109"/>
      <c r="AB775" s="109"/>
      <c r="AC775" s="109"/>
      <c r="AD775" s="109"/>
      <c r="AE775" s="109"/>
      <c r="AF775" s="109"/>
      <c r="AG775" s="109"/>
      <c r="AH775" s="109"/>
      <c r="AI775" s="109"/>
      <c r="AJ775" s="109"/>
    </row>
    <row r="776" spans="1:36" ht="12.75" hidden="1" customHeight="1" x14ac:dyDescent="0.2">
      <c r="A776" s="317" t="s">
        <v>751</v>
      </c>
      <c r="B776" s="318"/>
      <c r="C776" s="679"/>
      <c r="D776" s="319"/>
      <c r="E776" s="321">
        <v>0</v>
      </c>
      <c r="F776" s="321"/>
      <c r="G776" s="322">
        <f>SUM(F776,E776)</f>
        <v>0</v>
      </c>
      <c r="H776" s="423">
        <f>ROUND(F776*H$7, )</f>
        <v>0</v>
      </c>
      <c r="I776" s="424">
        <f>ROUND(H776*I$7, )</f>
        <v>0</v>
      </c>
      <c r="J776" s="424">
        <f>ROUND(I776*J$7, )</f>
        <v>0</v>
      </c>
      <c r="K776" s="89">
        <f t="shared" si="121"/>
        <v>0</v>
      </c>
      <c r="L776" s="89">
        <f t="shared" si="104"/>
        <v>0</v>
      </c>
      <c r="M776" s="11"/>
      <c r="N776" s="11"/>
      <c r="O776" s="11"/>
      <c r="P776" s="11"/>
      <c r="Q776" s="63">
        <f t="shared" si="122"/>
        <v>-9250</v>
      </c>
      <c r="R776" s="11"/>
      <c r="S776" s="11"/>
      <c r="T776" s="11"/>
      <c r="U776" s="11"/>
      <c r="V776" s="11"/>
      <c r="W776" s="11"/>
      <c r="X776" s="11"/>
      <c r="Y776" s="11"/>
      <c r="Z776" s="11"/>
      <c r="AA776" s="11"/>
      <c r="AB776" s="11"/>
      <c r="AC776" s="11"/>
      <c r="AD776" s="11"/>
      <c r="AE776" s="11"/>
      <c r="AF776" s="11"/>
      <c r="AG776" s="11"/>
      <c r="AH776" s="11"/>
      <c r="AI776" s="11"/>
      <c r="AJ776" s="11"/>
    </row>
    <row r="777" spans="1:36" ht="12.75" customHeight="1" x14ac:dyDescent="0.2">
      <c r="A777" s="308"/>
      <c r="B777" s="417" t="s">
        <v>698</v>
      </c>
      <c r="C777" s="310"/>
      <c r="D777" s="311"/>
      <c r="E777" s="313">
        <v>9250</v>
      </c>
      <c r="F777" s="313">
        <f>SUM(F778:F779)</f>
        <v>0</v>
      </c>
      <c r="G777" s="314">
        <f>SUM(G778:G779)</f>
        <v>9250</v>
      </c>
      <c r="H777" s="418">
        <f>SUM(H778:H779)</f>
        <v>0</v>
      </c>
      <c r="I777" s="419">
        <f>SUM(I778:I779)</f>
        <v>0</v>
      </c>
      <c r="J777" s="419">
        <f>SUM(J778:J779)</f>
        <v>0</v>
      </c>
      <c r="K777" s="89">
        <f t="shared" si="121"/>
        <v>18500</v>
      </c>
      <c r="L777" s="89">
        <f t="shared" si="104"/>
        <v>9250</v>
      </c>
      <c r="M777" s="11"/>
      <c r="N777" s="11"/>
      <c r="O777" s="11"/>
      <c r="P777" s="11"/>
      <c r="Q777" s="63">
        <f t="shared" si="122"/>
        <v>-8000</v>
      </c>
      <c r="R777" s="11"/>
      <c r="S777" s="11"/>
      <c r="T777" s="11"/>
      <c r="U777" s="11"/>
      <c r="V777" s="11"/>
      <c r="W777" s="11"/>
      <c r="X777" s="11"/>
      <c r="Y777" s="11"/>
      <c r="Z777" s="11"/>
      <c r="AA777" s="11"/>
      <c r="AB777" s="11"/>
      <c r="AC777" s="11"/>
      <c r="AD777" s="11"/>
      <c r="AE777" s="11"/>
      <c r="AF777" s="11"/>
      <c r="AG777" s="11"/>
      <c r="AH777" s="11"/>
      <c r="AI777" s="11"/>
      <c r="AJ777" s="11"/>
    </row>
    <row r="778" spans="1:36" ht="15" customHeight="1" x14ac:dyDescent="0.25">
      <c r="A778" s="317"/>
      <c r="B778" s="318"/>
      <c r="C778" s="679" t="s">
        <v>699</v>
      </c>
      <c r="D778" s="325"/>
      <c r="E778" s="396">
        <v>8000</v>
      </c>
      <c r="F778" s="396"/>
      <c r="G778" s="322">
        <f>SUM(F778,E778)</f>
        <v>8000</v>
      </c>
      <c r="H778" s="159">
        <f>ROUND(F778*H$7, )</f>
        <v>0</v>
      </c>
      <c r="I778" s="160">
        <f>ROUND(F778*I$7, )</f>
        <v>0</v>
      </c>
      <c r="J778" s="160">
        <f>ROUND(F778*J$7, )</f>
        <v>0</v>
      </c>
      <c r="K778" s="89">
        <f t="shared" si="121"/>
        <v>16000</v>
      </c>
      <c r="L778" s="89">
        <f t="shared" si="104"/>
        <v>8000</v>
      </c>
      <c r="M778" s="332">
        <v>0.1</v>
      </c>
      <c r="N778" s="11"/>
      <c r="O778" s="11"/>
      <c r="P778" s="11"/>
      <c r="Q778" s="63">
        <f t="shared" si="122"/>
        <v>-1250</v>
      </c>
      <c r="R778" s="11"/>
      <c r="S778" s="11"/>
      <c r="T778" s="11"/>
      <c r="U778" s="11"/>
      <c r="V778" s="11"/>
      <c r="W778" s="11"/>
      <c r="X778" s="11"/>
      <c r="Y778" s="11"/>
      <c r="Z778" s="11"/>
      <c r="AA778" s="11"/>
      <c r="AB778" s="11"/>
      <c r="AC778" s="11"/>
      <c r="AD778" s="11"/>
      <c r="AE778" s="11"/>
      <c r="AF778" s="11"/>
      <c r="AG778" s="11"/>
      <c r="AH778" s="11"/>
      <c r="AI778" s="11"/>
      <c r="AJ778" s="11"/>
    </row>
    <row r="779" spans="1:36" ht="12.75" customHeight="1" x14ac:dyDescent="0.2">
      <c r="A779" s="317"/>
      <c r="B779" s="318"/>
      <c r="C779" s="679" t="s">
        <v>700</v>
      </c>
      <c r="D779" s="325"/>
      <c r="E779" s="396">
        <v>1250</v>
      </c>
      <c r="F779" s="396"/>
      <c r="G779" s="322">
        <f>SUM(F779,E779)</f>
        <v>1250</v>
      </c>
      <c r="H779" s="423">
        <f>ROUND(F779*H$7, )</f>
        <v>0</v>
      </c>
      <c r="I779" s="424">
        <f>ROUND(H779*I$7, )</f>
        <v>0</v>
      </c>
      <c r="J779" s="424">
        <f>ROUND(I779*J$7, )</f>
        <v>0</v>
      </c>
      <c r="K779" s="89">
        <f t="shared" si="121"/>
        <v>2500</v>
      </c>
      <c r="L779" s="89">
        <f t="shared" si="104"/>
        <v>1250</v>
      </c>
      <c r="M779" s="11"/>
      <c r="N779" s="11"/>
      <c r="O779" s="11"/>
      <c r="P779" s="11"/>
      <c r="Q779" s="63">
        <f t="shared" si="122"/>
        <v>-1565</v>
      </c>
      <c r="R779" s="11"/>
      <c r="S779" s="11"/>
      <c r="T779" s="11"/>
      <c r="U779" s="11"/>
      <c r="V779" s="11"/>
      <c r="W779" s="11"/>
      <c r="X779" s="11"/>
      <c r="Y779" s="11"/>
      <c r="Z779" s="11"/>
      <c r="AA779" s="11"/>
      <c r="AB779" s="11"/>
      <c r="AC779" s="11"/>
      <c r="AD779" s="11"/>
      <c r="AE779" s="11"/>
      <c r="AF779" s="11"/>
      <c r="AG779" s="11"/>
      <c r="AH779" s="11"/>
      <c r="AI779" s="11"/>
      <c r="AJ779" s="11"/>
    </row>
    <row r="780" spans="1:36" ht="12.75" customHeight="1" x14ac:dyDescent="0.2">
      <c r="A780" s="308" t="s">
        <v>790</v>
      </c>
      <c r="B780" s="309"/>
      <c r="C780" s="310"/>
      <c r="D780" s="311">
        <v>67020305</v>
      </c>
      <c r="E780" s="313">
        <v>1565</v>
      </c>
      <c r="F780" s="313">
        <f>SUM(F781:F782)</f>
        <v>0</v>
      </c>
      <c r="G780" s="314">
        <f>SUM(G781:G782)</f>
        <v>1565</v>
      </c>
      <c r="H780" s="418">
        <f>SUM(H781:H782)</f>
        <v>0</v>
      </c>
      <c r="I780" s="419">
        <f>SUM(I781:I782)</f>
        <v>0</v>
      </c>
      <c r="J780" s="419">
        <f>SUM(J781:J782)</f>
        <v>0</v>
      </c>
      <c r="K780" s="89">
        <f t="shared" si="121"/>
        <v>3130</v>
      </c>
      <c r="L780" s="89">
        <f t="shared" si="104"/>
        <v>1565</v>
      </c>
      <c r="M780" s="11"/>
      <c r="N780" s="11"/>
      <c r="O780" s="11"/>
      <c r="P780" s="11"/>
      <c r="Q780" s="63">
        <f t="shared" si="122"/>
        <v>-1565</v>
      </c>
      <c r="R780" s="11"/>
      <c r="S780" s="11"/>
      <c r="T780" s="11"/>
      <c r="U780" s="11"/>
      <c r="V780" s="11"/>
      <c r="W780" s="11"/>
      <c r="X780" s="11"/>
      <c r="Y780" s="11"/>
      <c r="Z780" s="11"/>
      <c r="AA780" s="11"/>
      <c r="AB780" s="11"/>
      <c r="AC780" s="11"/>
      <c r="AD780" s="11"/>
      <c r="AE780" s="11"/>
      <c r="AF780" s="11"/>
      <c r="AG780" s="11"/>
      <c r="AH780" s="11"/>
      <c r="AI780" s="11"/>
      <c r="AJ780" s="11"/>
    </row>
    <row r="781" spans="1:36" ht="12.75" customHeight="1" x14ac:dyDescent="0.2">
      <c r="A781" s="317" t="s">
        <v>747</v>
      </c>
      <c r="B781" s="318"/>
      <c r="C781" s="679"/>
      <c r="D781" s="325"/>
      <c r="E781" s="338">
        <v>1565</v>
      </c>
      <c r="F781" s="338">
        <f>F784+F785</f>
        <v>0</v>
      </c>
      <c r="G781" s="322">
        <f>SUM(F781,E781)</f>
        <v>1565</v>
      </c>
      <c r="H781" s="456">
        <f>ROUND(F781*H$7, )</f>
        <v>0</v>
      </c>
      <c r="I781" s="457">
        <f>ROUND(F781*I$7, )</f>
        <v>0</v>
      </c>
      <c r="J781" s="457">
        <f>ROUND(F781*J$7, )</f>
        <v>0</v>
      </c>
      <c r="K781" s="89">
        <f t="shared" si="121"/>
        <v>3130</v>
      </c>
      <c r="L781" s="89">
        <f t="shared" si="104"/>
        <v>1565</v>
      </c>
      <c r="M781" s="11"/>
      <c r="N781" s="11"/>
      <c r="O781" s="11"/>
      <c r="P781" s="11"/>
      <c r="Q781" s="63">
        <f t="shared" si="122"/>
        <v>0</v>
      </c>
      <c r="R781" s="11"/>
      <c r="S781" s="11"/>
      <c r="T781" s="11"/>
      <c r="U781" s="11"/>
      <c r="V781" s="11"/>
      <c r="W781" s="11"/>
      <c r="X781" s="11"/>
      <c r="Y781" s="11"/>
      <c r="Z781" s="11"/>
      <c r="AA781" s="11"/>
      <c r="AB781" s="11"/>
      <c r="AC781" s="11"/>
      <c r="AD781" s="11"/>
      <c r="AE781" s="11"/>
      <c r="AF781" s="11"/>
      <c r="AG781" s="11"/>
      <c r="AH781" s="11"/>
      <c r="AI781" s="11"/>
      <c r="AJ781" s="11"/>
    </row>
    <row r="782" spans="1:36" ht="12.75" hidden="1" customHeight="1" x14ac:dyDescent="0.2">
      <c r="A782" s="317" t="s">
        <v>751</v>
      </c>
      <c r="B782" s="318"/>
      <c r="C782" s="679"/>
      <c r="D782" s="325"/>
      <c r="E782" s="321">
        <v>0</v>
      </c>
      <c r="F782" s="321"/>
      <c r="G782" s="322">
        <f>SUM(F782,E782)</f>
        <v>0</v>
      </c>
      <c r="H782" s="328">
        <f>ROUND(F782*H$7, )</f>
        <v>0</v>
      </c>
      <c r="I782" s="329">
        <f>ROUND(F782*I$7, )</f>
        <v>0</v>
      </c>
      <c r="J782" s="329">
        <f>ROUND(F782*J$7, )</f>
        <v>0</v>
      </c>
      <c r="K782" s="89">
        <f t="shared" si="121"/>
        <v>0</v>
      </c>
      <c r="L782" s="89">
        <f t="shared" si="104"/>
        <v>0</v>
      </c>
      <c r="M782" s="11"/>
      <c r="N782" s="11"/>
      <c r="O782" s="11"/>
      <c r="P782" s="11"/>
      <c r="Q782" s="63">
        <f t="shared" si="122"/>
        <v>-1565</v>
      </c>
      <c r="R782" s="11"/>
      <c r="S782" s="11"/>
      <c r="T782" s="11"/>
      <c r="U782" s="11"/>
      <c r="V782" s="11"/>
      <c r="W782" s="11"/>
      <c r="X782" s="11"/>
      <c r="Y782" s="11"/>
      <c r="Z782" s="11"/>
      <c r="AA782" s="11"/>
      <c r="AB782" s="11"/>
      <c r="AC782" s="11"/>
      <c r="AD782" s="11"/>
      <c r="AE782" s="11"/>
      <c r="AF782" s="11"/>
      <c r="AG782" s="11"/>
      <c r="AH782" s="11"/>
      <c r="AI782" s="11"/>
      <c r="AJ782" s="11"/>
    </row>
    <row r="783" spans="1:36" ht="12.75" customHeight="1" x14ac:dyDescent="0.2">
      <c r="A783" s="308"/>
      <c r="B783" s="417" t="s">
        <v>698</v>
      </c>
      <c r="C783" s="310"/>
      <c r="D783" s="311"/>
      <c r="E783" s="313">
        <v>1565</v>
      </c>
      <c r="F783" s="313">
        <f>SUM(F784:F785)</f>
        <v>0</v>
      </c>
      <c r="G783" s="314">
        <f>SUM(G784:G785)</f>
        <v>1565</v>
      </c>
      <c r="H783" s="418">
        <f>SUM(H784:H785)</f>
        <v>0</v>
      </c>
      <c r="I783" s="419">
        <f>SUM(I784:I785)</f>
        <v>0</v>
      </c>
      <c r="J783" s="419">
        <f>SUM(J784:J785)</f>
        <v>0</v>
      </c>
      <c r="K783" s="89">
        <f t="shared" si="121"/>
        <v>3130</v>
      </c>
      <c r="L783" s="89">
        <f t="shared" si="104"/>
        <v>1565</v>
      </c>
      <c r="M783" s="11"/>
      <c r="N783" s="11"/>
      <c r="O783" s="11"/>
      <c r="P783" s="11"/>
      <c r="Q783" s="63">
        <f t="shared" si="122"/>
        <v>-1557</v>
      </c>
      <c r="R783" s="11"/>
      <c r="S783" s="11"/>
      <c r="T783" s="11"/>
      <c r="U783" s="11"/>
      <c r="V783" s="11"/>
      <c r="W783" s="11"/>
      <c r="X783" s="11"/>
      <c r="Y783" s="11"/>
      <c r="Z783" s="11"/>
      <c r="AA783" s="11"/>
      <c r="AB783" s="11"/>
      <c r="AC783" s="11"/>
      <c r="AD783" s="11"/>
      <c r="AE783" s="11"/>
      <c r="AF783" s="11"/>
      <c r="AG783" s="11"/>
      <c r="AH783" s="11"/>
      <c r="AI783" s="11"/>
      <c r="AJ783" s="11"/>
    </row>
    <row r="784" spans="1:36" ht="15" customHeight="1" x14ac:dyDescent="0.25">
      <c r="A784" s="317"/>
      <c r="B784" s="318"/>
      <c r="C784" s="679" t="s">
        <v>699</v>
      </c>
      <c r="D784" s="325"/>
      <c r="E784" s="327">
        <v>1557</v>
      </c>
      <c r="F784" s="327"/>
      <c r="G784" s="322">
        <f>SUM(F784,E784)</f>
        <v>1557</v>
      </c>
      <c r="H784" s="330">
        <f>ROUND(F784*H$7, )</f>
        <v>0</v>
      </c>
      <c r="I784" s="331">
        <f>ROUND(F784*I$7, )</f>
        <v>0</v>
      </c>
      <c r="J784" s="331">
        <f>ROUND(F784*J$7, )</f>
        <v>0</v>
      </c>
      <c r="K784" s="89">
        <f t="shared" si="121"/>
        <v>3114</v>
      </c>
      <c r="L784" s="89">
        <f t="shared" si="104"/>
        <v>1557</v>
      </c>
      <c r="M784" s="332">
        <v>0.1</v>
      </c>
      <c r="N784" s="11"/>
      <c r="O784" s="11"/>
      <c r="P784" s="11"/>
      <c r="Q784" s="63">
        <f t="shared" si="122"/>
        <v>-8</v>
      </c>
      <c r="R784" s="11"/>
      <c r="S784" s="11"/>
      <c r="T784" s="11"/>
      <c r="U784" s="11"/>
      <c r="V784" s="11"/>
      <c r="W784" s="11"/>
      <c r="X784" s="11"/>
      <c r="Y784" s="11"/>
      <c r="Z784" s="11"/>
      <c r="AA784" s="11"/>
      <c r="AB784" s="11"/>
      <c r="AC784" s="11"/>
      <c r="AD784" s="11"/>
      <c r="AE784" s="11"/>
      <c r="AF784" s="11"/>
      <c r="AG784" s="11"/>
      <c r="AH784" s="11"/>
      <c r="AI784" s="11"/>
      <c r="AJ784" s="11"/>
    </row>
    <row r="785" spans="1:36" ht="12.75" customHeight="1" x14ac:dyDescent="0.2">
      <c r="A785" s="317"/>
      <c r="B785" s="318"/>
      <c r="C785" s="679" t="s">
        <v>700</v>
      </c>
      <c r="D785" s="325"/>
      <c r="E785" s="321">
        <v>8</v>
      </c>
      <c r="F785" s="321"/>
      <c r="G785" s="322">
        <f>SUM(F785,E785)</f>
        <v>8</v>
      </c>
      <c r="H785" s="423">
        <f>ROUND(F785*H$7, )</f>
        <v>0</v>
      </c>
      <c r="I785" s="424">
        <f>ROUND(H785*I$7, )</f>
        <v>0</v>
      </c>
      <c r="J785" s="424">
        <f>ROUND(I785*J$7, )</f>
        <v>0</v>
      </c>
      <c r="K785" s="89">
        <f t="shared" si="121"/>
        <v>16</v>
      </c>
      <c r="L785" s="89">
        <f t="shared" si="104"/>
        <v>8</v>
      </c>
      <c r="M785" s="11"/>
      <c r="N785" s="11"/>
      <c r="O785" s="11"/>
      <c r="P785" s="11"/>
      <c r="Q785" s="63">
        <f t="shared" si="122"/>
        <v>-5500</v>
      </c>
      <c r="R785" s="11"/>
      <c r="S785" s="11"/>
      <c r="T785" s="11"/>
      <c r="U785" s="11"/>
      <c r="V785" s="11"/>
      <c r="W785" s="11"/>
      <c r="X785" s="11"/>
      <c r="Y785" s="11"/>
      <c r="Z785" s="11"/>
      <c r="AA785" s="11"/>
      <c r="AB785" s="11"/>
      <c r="AC785" s="11"/>
      <c r="AD785" s="11"/>
      <c r="AE785" s="11"/>
      <c r="AF785" s="11"/>
      <c r="AG785" s="11"/>
      <c r="AH785" s="11"/>
      <c r="AI785" s="11"/>
      <c r="AJ785" s="11"/>
    </row>
    <row r="786" spans="1:36" ht="12.75" customHeight="1" x14ac:dyDescent="0.2">
      <c r="A786" s="308" t="s">
        <v>791</v>
      </c>
      <c r="B786" s="309"/>
      <c r="C786" s="310"/>
      <c r="D786" s="311">
        <v>67020302</v>
      </c>
      <c r="E786" s="313">
        <v>5500</v>
      </c>
      <c r="F786" s="313">
        <f>SUM(F787:F788)</f>
        <v>0</v>
      </c>
      <c r="G786" s="314">
        <f>SUM(G787:G788)</f>
        <v>5500</v>
      </c>
      <c r="H786" s="418">
        <f>SUM(H787:H788)</f>
        <v>0</v>
      </c>
      <c r="I786" s="419">
        <f>SUM(I787:I788)</f>
        <v>0</v>
      </c>
      <c r="J786" s="419">
        <f>SUM(J787:J788)</f>
        <v>0</v>
      </c>
      <c r="K786" s="89">
        <f t="shared" si="121"/>
        <v>11000</v>
      </c>
      <c r="L786" s="89">
        <f t="shared" si="104"/>
        <v>5500</v>
      </c>
      <c r="M786" s="11"/>
      <c r="N786" s="11"/>
      <c r="O786" s="11"/>
      <c r="P786" s="11"/>
      <c r="Q786" s="63">
        <f t="shared" si="122"/>
        <v>-4500</v>
      </c>
      <c r="R786" s="11"/>
      <c r="S786" s="11"/>
      <c r="T786" s="11"/>
      <c r="U786" s="11"/>
      <c r="V786" s="11"/>
      <c r="W786" s="11"/>
      <c r="X786" s="11"/>
      <c r="Y786" s="11"/>
      <c r="Z786" s="11"/>
      <c r="AA786" s="11"/>
      <c r="AB786" s="11"/>
      <c r="AC786" s="11"/>
      <c r="AD786" s="11"/>
      <c r="AE786" s="11"/>
      <c r="AF786" s="11"/>
      <c r="AG786" s="11"/>
      <c r="AH786" s="11"/>
      <c r="AI786" s="11"/>
      <c r="AJ786" s="11"/>
    </row>
    <row r="787" spans="1:36" ht="15" customHeight="1" x14ac:dyDescent="0.25">
      <c r="A787" s="317"/>
      <c r="B787" s="318"/>
      <c r="C787" s="679" t="s">
        <v>699</v>
      </c>
      <c r="D787" s="325"/>
      <c r="E787" s="327">
        <v>4500</v>
      </c>
      <c r="F787" s="327"/>
      <c r="G787" s="322">
        <f>SUM(F787,E787)</f>
        <v>4500</v>
      </c>
      <c r="H787" s="330">
        <f>ROUND(F787*H$7, )</f>
        <v>0</v>
      </c>
      <c r="I787" s="331">
        <f>ROUND(F787*I$7, )</f>
        <v>0</v>
      </c>
      <c r="J787" s="331">
        <f>ROUND(F787*J$7, )</f>
        <v>0</v>
      </c>
      <c r="K787" s="89">
        <f t="shared" si="121"/>
        <v>9000</v>
      </c>
      <c r="L787" s="89">
        <f t="shared" si="104"/>
        <v>4500</v>
      </c>
      <c r="M787" s="332">
        <v>0.1</v>
      </c>
      <c r="N787" s="11"/>
      <c r="O787" s="11"/>
      <c r="P787" s="11"/>
      <c r="Q787" s="63">
        <f t="shared" si="122"/>
        <v>-1000</v>
      </c>
      <c r="R787" s="11"/>
      <c r="S787" s="11"/>
      <c r="T787" s="11"/>
      <c r="U787" s="11"/>
      <c r="V787" s="11"/>
      <c r="W787" s="11"/>
      <c r="X787" s="11"/>
      <c r="Y787" s="11"/>
      <c r="Z787" s="11"/>
      <c r="AA787" s="11"/>
      <c r="AB787" s="11"/>
      <c r="AC787" s="11"/>
      <c r="AD787" s="11"/>
      <c r="AE787" s="11"/>
      <c r="AF787" s="11"/>
      <c r="AG787" s="11"/>
      <c r="AH787" s="11"/>
      <c r="AI787" s="11"/>
      <c r="AJ787" s="11"/>
    </row>
    <row r="788" spans="1:36" ht="12.75" customHeight="1" x14ac:dyDescent="0.2">
      <c r="A788" s="317"/>
      <c r="B788" s="318"/>
      <c r="C788" s="679" t="s">
        <v>700</v>
      </c>
      <c r="D788" s="325"/>
      <c r="E788" s="327">
        <v>1000</v>
      </c>
      <c r="F788" s="327"/>
      <c r="G788" s="322">
        <f>SUM(F788,E788)</f>
        <v>1000</v>
      </c>
      <c r="H788" s="330">
        <f>ROUND(F788*H$7, )</f>
        <v>0</v>
      </c>
      <c r="I788" s="331">
        <f>ROUND(H788*I$7, )</f>
        <v>0</v>
      </c>
      <c r="J788" s="331">
        <f>ROUND(I788*J$7, )</f>
        <v>0</v>
      </c>
      <c r="K788" s="89">
        <f t="shared" si="121"/>
        <v>2000</v>
      </c>
      <c r="L788" s="89" t="str">
        <f>C788</f>
        <v>Secţiunea de dezvoltare</v>
      </c>
      <c r="M788" s="11"/>
      <c r="N788" s="11"/>
      <c r="O788" s="11"/>
      <c r="P788" s="11"/>
      <c r="Q788" s="63">
        <f t="shared" si="122"/>
        <v>-2950</v>
      </c>
      <c r="R788" s="11"/>
      <c r="S788" s="11"/>
      <c r="T788" s="11"/>
      <c r="U788" s="11"/>
      <c r="V788" s="11"/>
      <c r="W788" s="11"/>
      <c r="X788" s="11"/>
      <c r="Y788" s="11"/>
      <c r="Z788" s="11"/>
      <c r="AA788" s="11"/>
      <c r="AB788" s="11"/>
      <c r="AC788" s="11"/>
      <c r="AD788" s="11"/>
      <c r="AE788" s="11"/>
      <c r="AF788" s="11"/>
      <c r="AG788" s="11"/>
      <c r="AH788" s="11"/>
      <c r="AI788" s="11"/>
      <c r="AJ788" s="11"/>
    </row>
    <row r="789" spans="1:36" ht="24.75" customHeight="1" x14ac:dyDescent="0.2">
      <c r="A789" s="733" t="s">
        <v>792</v>
      </c>
      <c r="B789" s="709"/>
      <c r="C789" s="711"/>
      <c r="D789" s="311">
        <v>67020308</v>
      </c>
      <c r="E789" s="313">
        <v>2950</v>
      </c>
      <c r="F789" s="313">
        <f>SUM(F790:F791)</f>
        <v>0</v>
      </c>
      <c r="G789" s="314">
        <f>SUM(G790:G791)</f>
        <v>2950</v>
      </c>
      <c r="H789" s="418">
        <f>SUM(H790:H791)</f>
        <v>0</v>
      </c>
      <c r="I789" s="419">
        <f>SUM(I790:I791)</f>
        <v>0</v>
      </c>
      <c r="J789" s="419">
        <f>SUM(J790:J791)</f>
        <v>0</v>
      </c>
      <c r="K789" s="89">
        <f t="shared" si="121"/>
        <v>5900</v>
      </c>
      <c r="L789" s="89">
        <f t="shared" ref="L789:L795" si="123">IF(G789&lt;&gt;0,G789,0)</f>
        <v>2950</v>
      </c>
      <c r="M789" s="11"/>
      <c r="N789" s="11"/>
      <c r="O789" s="11"/>
      <c r="P789" s="11"/>
      <c r="Q789" s="63">
        <f t="shared" si="122"/>
        <v>-2600</v>
      </c>
      <c r="R789" s="11"/>
      <c r="S789" s="11"/>
      <c r="T789" s="11"/>
      <c r="U789" s="11"/>
      <c r="V789" s="11"/>
      <c r="W789" s="11"/>
      <c r="X789" s="11"/>
      <c r="Y789" s="11"/>
      <c r="Z789" s="11"/>
      <c r="AA789" s="11"/>
      <c r="AB789" s="11"/>
      <c r="AC789" s="11"/>
      <c r="AD789" s="11"/>
      <c r="AE789" s="11"/>
      <c r="AF789" s="11"/>
      <c r="AG789" s="11"/>
      <c r="AH789" s="11"/>
      <c r="AI789" s="11"/>
      <c r="AJ789" s="11"/>
    </row>
    <row r="790" spans="1:36" ht="15" customHeight="1" x14ac:dyDescent="0.25">
      <c r="A790" s="317"/>
      <c r="B790" s="318"/>
      <c r="C790" s="679" t="s">
        <v>699</v>
      </c>
      <c r="D790" s="325"/>
      <c r="E790" s="327">
        <v>2600</v>
      </c>
      <c r="F790" s="327"/>
      <c r="G790" s="322">
        <f>SUM(F790,E790)</f>
        <v>2600</v>
      </c>
      <c r="H790" s="330">
        <f>ROUND(F790*H$7, )</f>
        <v>0</v>
      </c>
      <c r="I790" s="331">
        <f>ROUND(F790*I$7, )</f>
        <v>0</v>
      </c>
      <c r="J790" s="331">
        <f>ROUND(F790*J$7, )</f>
        <v>0</v>
      </c>
      <c r="K790" s="89">
        <f t="shared" si="121"/>
        <v>5200</v>
      </c>
      <c r="L790" s="89">
        <f t="shared" si="123"/>
        <v>2600</v>
      </c>
      <c r="M790" s="332">
        <v>0.1</v>
      </c>
      <c r="N790" s="11"/>
      <c r="O790" s="11"/>
      <c r="P790" s="11"/>
      <c r="Q790" s="63">
        <f t="shared" si="122"/>
        <v>-350</v>
      </c>
      <c r="R790" s="11"/>
      <c r="S790" s="11"/>
      <c r="T790" s="11"/>
      <c r="U790" s="11"/>
      <c r="V790" s="11"/>
      <c r="W790" s="11"/>
      <c r="X790" s="11"/>
      <c r="Y790" s="11"/>
      <c r="Z790" s="11"/>
      <c r="AA790" s="11"/>
      <c r="AB790" s="11"/>
      <c r="AC790" s="11"/>
      <c r="AD790" s="11"/>
      <c r="AE790" s="11"/>
      <c r="AF790" s="11"/>
      <c r="AG790" s="11"/>
      <c r="AH790" s="11"/>
      <c r="AI790" s="11"/>
      <c r="AJ790" s="11"/>
    </row>
    <row r="791" spans="1:36" ht="12.75" customHeight="1" x14ac:dyDescent="0.2">
      <c r="A791" s="317"/>
      <c r="B791" s="318"/>
      <c r="C791" s="679" t="s">
        <v>700</v>
      </c>
      <c r="D791" s="325"/>
      <c r="E791" s="327">
        <v>350</v>
      </c>
      <c r="F791" s="327"/>
      <c r="G791" s="322">
        <f>SUM(F791,E791)</f>
        <v>350</v>
      </c>
      <c r="H791" s="423">
        <f>ROUND(F791*H$7, )</f>
        <v>0</v>
      </c>
      <c r="I791" s="424">
        <f>ROUND(H791*I$7, )</f>
        <v>0</v>
      </c>
      <c r="J791" s="424">
        <f>ROUND(I791*J$7, )</f>
        <v>0</v>
      </c>
      <c r="K791" s="89">
        <f t="shared" si="121"/>
        <v>700</v>
      </c>
      <c r="L791" s="89">
        <f t="shared" si="123"/>
        <v>350</v>
      </c>
      <c r="M791" s="11"/>
      <c r="N791" s="11"/>
      <c r="O791" s="11"/>
      <c r="P791" s="11"/>
      <c r="Q791" s="63">
        <f t="shared" si="122"/>
        <v>-2950</v>
      </c>
      <c r="R791" s="11"/>
      <c r="S791" s="11"/>
      <c r="T791" s="11"/>
      <c r="U791" s="11"/>
      <c r="V791" s="11"/>
      <c r="W791" s="11"/>
      <c r="X791" s="11"/>
      <c r="Y791" s="11"/>
      <c r="Z791" s="11"/>
      <c r="AA791" s="11"/>
      <c r="AB791" s="11"/>
      <c r="AC791" s="11"/>
      <c r="AD791" s="11"/>
      <c r="AE791" s="11"/>
      <c r="AF791" s="11"/>
      <c r="AG791" s="11"/>
      <c r="AH791" s="11"/>
      <c r="AI791" s="11"/>
      <c r="AJ791" s="11"/>
    </row>
    <row r="792" spans="1:36" ht="12.75" customHeight="1" x14ac:dyDescent="0.2">
      <c r="A792" s="308" t="s">
        <v>710</v>
      </c>
      <c r="B792" s="309"/>
      <c r="C792" s="310"/>
      <c r="D792" s="311"/>
      <c r="E792" s="313">
        <v>2950</v>
      </c>
      <c r="F792" s="313">
        <f>SUM(F793:F794)</f>
        <v>0</v>
      </c>
      <c r="G792" s="314">
        <f>SUM(G793:G794)</f>
        <v>2950</v>
      </c>
      <c r="H792" s="418">
        <f>SUM(H793:H794)</f>
        <v>0</v>
      </c>
      <c r="I792" s="419">
        <f>SUM(I793:I794)</f>
        <v>0</v>
      </c>
      <c r="J792" s="419">
        <f>SUM(J793:J794)</f>
        <v>0</v>
      </c>
      <c r="K792" s="89">
        <f t="shared" si="121"/>
        <v>5900</v>
      </c>
      <c r="L792" s="89">
        <f t="shared" si="123"/>
        <v>2950</v>
      </c>
      <c r="M792" s="11"/>
      <c r="N792" s="11"/>
      <c r="O792" s="11"/>
      <c r="P792" s="11"/>
      <c r="Q792" s="63">
        <f t="shared" si="122"/>
        <v>-1950</v>
      </c>
      <c r="R792" s="11"/>
      <c r="S792" s="11"/>
      <c r="T792" s="11"/>
      <c r="U792" s="11"/>
      <c r="V792" s="11"/>
      <c r="W792" s="11"/>
      <c r="X792" s="11"/>
      <c r="Y792" s="11"/>
      <c r="Z792" s="11"/>
      <c r="AA792" s="11"/>
      <c r="AB792" s="11"/>
      <c r="AC792" s="11"/>
      <c r="AD792" s="11"/>
      <c r="AE792" s="11"/>
      <c r="AF792" s="11"/>
      <c r="AG792" s="11"/>
      <c r="AH792" s="11"/>
      <c r="AI792" s="11"/>
      <c r="AJ792" s="11"/>
    </row>
    <row r="793" spans="1:36" ht="26.25" customHeight="1" x14ac:dyDescent="0.25">
      <c r="A793" s="734" t="s">
        <v>793</v>
      </c>
      <c r="B793" s="709"/>
      <c r="C793" s="717"/>
      <c r="D793" s="325"/>
      <c r="E793" s="338">
        <v>1950</v>
      </c>
      <c r="F793" s="338">
        <f>F790+F791-F794</f>
        <v>0</v>
      </c>
      <c r="G793" s="322">
        <f>SUM(F793,E793)</f>
        <v>1950</v>
      </c>
      <c r="H793" s="330">
        <f>ROUND(F793*H$7, )</f>
        <v>0</v>
      </c>
      <c r="I793" s="331">
        <f>ROUND(F793*I$7, )</f>
        <v>0</v>
      </c>
      <c r="J793" s="331">
        <f>ROUND(F793*J$7, )</f>
        <v>0</v>
      </c>
      <c r="K793" s="89">
        <f t="shared" si="121"/>
        <v>3900</v>
      </c>
      <c r="L793" s="89">
        <f t="shared" si="123"/>
        <v>1950</v>
      </c>
      <c r="M793" s="332"/>
      <c r="N793" s="63">
        <f>G792-G789</f>
        <v>0</v>
      </c>
      <c r="O793" s="11"/>
      <c r="P793" s="11"/>
      <c r="Q793" s="63">
        <f t="shared" si="122"/>
        <v>-1000</v>
      </c>
      <c r="R793" s="11"/>
      <c r="S793" s="11"/>
      <c r="T793" s="11"/>
      <c r="U793" s="11"/>
      <c r="V793" s="11"/>
      <c r="W793" s="11"/>
      <c r="X793" s="11"/>
      <c r="Y793" s="11"/>
      <c r="Z793" s="11"/>
      <c r="AA793" s="11"/>
      <c r="AB793" s="11"/>
      <c r="AC793" s="11"/>
      <c r="AD793" s="11"/>
      <c r="AE793" s="11"/>
      <c r="AF793" s="11"/>
      <c r="AG793" s="11"/>
      <c r="AH793" s="11"/>
      <c r="AI793" s="11"/>
      <c r="AJ793" s="11"/>
    </row>
    <row r="794" spans="1:36" ht="12.75" customHeight="1" x14ac:dyDescent="0.2">
      <c r="A794" s="317" t="s">
        <v>794</v>
      </c>
      <c r="B794" s="318"/>
      <c r="C794" s="679"/>
      <c r="D794" s="325"/>
      <c r="E794" s="338">
        <v>1000</v>
      </c>
      <c r="F794" s="338"/>
      <c r="G794" s="322">
        <f>SUM(F794,E794)</f>
        <v>1000</v>
      </c>
      <c r="H794" s="330">
        <f>ROUND(F794*H$7, )</f>
        <v>0</v>
      </c>
      <c r="I794" s="331">
        <f>ROUND(F794*I$7, )</f>
        <v>0</v>
      </c>
      <c r="J794" s="331">
        <f>ROUND(F794*J$7, )</f>
        <v>0</v>
      </c>
      <c r="K794" s="89">
        <f t="shared" si="121"/>
        <v>2000</v>
      </c>
      <c r="L794" s="89">
        <f t="shared" si="123"/>
        <v>1000</v>
      </c>
      <c r="M794" s="11"/>
      <c r="N794" s="11"/>
      <c r="O794" s="11"/>
      <c r="P794" s="11"/>
      <c r="Q794" s="63">
        <f t="shared" si="122"/>
        <v>-8070</v>
      </c>
      <c r="R794" s="11"/>
      <c r="S794" s="11"/>
      <c r="T794" s="11"/>
      <c r="U794" s="11"/>
      <c r="V794" s="11"/>
      <c r="W794" s="11"/>
      <c r="X794" s="11"/>
      <c r="Y794" s="11"/>
      <c r="Z794" s="11"/>
      <c r="AA794" s="11"/>
      <c r="AB794" s="11"/>
      <c r="AC794" s="11"/>
      <c r="AD794" s="11"/>
      <c r="AE794" s="11"/>
      <c r="AF794" s="11"/>
      <c r="AG794" s="11"/>
      <c r="AH794" s="11"/>
      <c r="AI794" s="11"/>
      <c r="AJ794" s="11"/>
    </row>
    <row r="795" spans="1:36" ht="12.75" customHeight="1" x14ac:dyDescent="0.2">
      <c r="A795" s="308" t="s">
        <v>795</v>
      </c>
      <c r="B795" s="309"/>
      <c r="C795" s="310"/>
      <c r="D795" s="311"/>
      <c r="E795" s="313">
        <v>8070</v>
      </c>
      <c r="F795" s="313">
        <f>SUM(F796:F797)</f>
        <v>0</v>
      </c>
      <c r="G795" s="314">
        <f>SUM(G796:G797)</f>
        <v>8070</v>
      </c>
      <c r="H795" s="418">
        <f>SUM(H796:H797)</f>
        <v>0</v>
      </c>
      <c r="I795" s="419">
        <f>SUM(I796:I797)</f>
        <v>0</v>
      </c>
      <c r="J795" s="419">
        <f>SUM(J796:J797)</f>
        <v>0</v>
      </c>
      <c r="K795" s="89">
        <f t="shared" si="121"/>
        <v>16140</v>
      </c>
      <c r="L795" s="89">
        <f t="shared" si="123"/>
        <v>8070</v>
      </c>
      <c r="M795" s="11"/>
      <c r="N795" s="11"/>
      <c r="O795" s="11"/>
      <c r="P795" s="11"/>
      <c r="Q795" s="63">
        <f t="shared" si="122"/>
        <v>-8070</v>
      </c>
      <c r="R795" s="11"/>
      <c r="S795" s="11"/>
      <c r="T795" s="11"/>
      <c r="U795" s="11"/>
      <c r="V795" s="11"/>
      <c r="W795" s="11"/>
      <c r="X795" s="11"/>
      <c r="Y795" s="11"/>
      <c r="Z795" s="11"/>
      <c r="AA795" s="11"/>
      <c r="AB795" s="11"/>
      <c r="AC795" s="11"/>
      <c r="AD795" s="11"/>
      <c r="AE795" s="11"/>
      <c r="AF795" s="11"/>
      <c r="AG795" s="11"/>
      <c r="AH795" s="11"/>
      <c r="AI795" s="11"/>
      <c r="AJ795" s="11"/>
    </row>
    <row r="796" spans="1:36" ht="12.75" hidden="1" customHeight="1" x14ac:dyDescent="0.2">
      <c r="A796" s="317" t="s">
        <v>747</v>
      </c>
      <c r="B796" s="318"/>
      <c r="C796" s="679"/>
      <c r="D796" s="325"/>
      <c r="E796" s="338">
        <v>8070</v>
      </c>
      <c r="F796" s="338">
        <f>F798</f>
        <v>0</v>
      </c>
      <c r="G796" s="322">
        <f>SUM(F796,E796)</f>
        <v>8070</v>
      </c>
      <c r="H796" s="456">
        <f>ROUND(F796*H$7, )</f>
        <v>0</v>
      </c>
      <c r="I796" s="457">
        <f>ROUND(F796*I$7, )</f>
        <v>0</v>
      </c>
      <c r="J796" s="457">
        <f>ROUND(F796*J$7, )</f>
        <v>0</v>
      </c>
      <c r="K796" s="89">
        <f t="shared" si="121"/>
        <v>16140</v>
      </c>
      <c r="L796" s="89">
        <v>0</v>
      </c>
      <c r="M796" s="11"/>
      <c r="N796" s="11"/>
      <c r="O796" s="11"/>
      <c r="P796" s="11"/>
      <c r="Q796" s="63">
        <f t="shared" si="122"/>
        <v>0</v>
      </c>
      <c r="R796" s="11"/>
      <c r="S796" s="11"/>
      <c r="T796" s="11"/>
      <c r="U796" s="11"/>
      <c r="V796" s="11"/>
      <c r="W796" s="11"/>
      <c r="X796" s="11"/>
      <c r="Y796" s="11"/>
      <c r="Z796" s="11"/>
      <c r="AA796" s="11"/>
      <c r="AB796" s="11"/>
      <c r="AC796" s="11"/>
      <c r="AD796" s="11"/>
      <c r="AE796" s="11"/>
      <c r="AF796" s="11"/>
      <c r="AG796" s="11"/>
      <c r="AH796" s="11"/>
      <c r="AI796" s="11"/>
      <c r="AJ796" s="11"/>
    </row>
    <row r="797" spans="1:36" ht="12.75" hidden="1" customHeight="1" x14ac:dyDescent="0.2">
      <c r="A797" s="317" t="s">
        <v>751</v>
      </c>
      <c r="B797" s="318"/>
      <c r="C797" s="679"/>
      <c r="D797" s="325"/>
      <c r="E797" s="321">
        <v>0</v>
      </c>
      <c r="F797" s="321"/>
      <c r="G797" s="322">
        <f>SUM(F797,E797)</f>
        <v>0</v>
      </c>
      <c r="H797" s="328">
        <f>ROUND(F797*H$7, )</f>
        <v>0</v>
      </c>
      <c r="I797" s="329">
        <f>ROUND(F797*I$7, )</f>
        <v>0</v>
      </c>
      <c r="J797" s="329">
        <f>ROUND(F797*J$7, )</f>
        <v>0</v>
      </c>
      <c r="K797" s="89">
        <f t="shared" si="121"/>
        <v>0</v>
      </c>
      <c r="L797" s="89">
        <f>IF(G797&lt;&gt;0,G797,0)</f>
        <v>0</v>
      </c>
      <c r="M797" s="11"/>
      <c r="N797" s="11"/>
      <c r="O797" s="11"/>
      <c r="P797" s="11"/>
      <c r="Q797" s="63">
        <f t="shared" si="122"/>
        <v>-8070</v>
      </c>
      <c r="R797" s="11"/>
      <c r="S797" s="11"/>
      <c r="T797" s="11"/>
      <c r="U797" s="11"/>
      <c r="V797" s="11"/>
      <c r="W797" s="11"/>
      <c r="X797" s="11"/>
      <c r="Y797" s="11"/>
      <c r="Z797" s="11"/>
      <c r="AA797" s="11"/>
      <c r="AB797" s="11"/>
      <c r="AC797" s="11"/>
      <c r="AD797" s="11"/>
      <c r="AE797" s="11"/>
      <c r="AF797" s="11"/>
      <c r="AG797" s="11"/>
      <c r="AH797" s="11"/>
      <c r="AI797" s="11"/>
      <c r="AJ797" s="11"/>
    </row>
    <row r="798" spans="1:36" ht="12.75" hidden="1" customHeight="1" x14ac:dyDescent="0.2">
      <c r="A798" s="308"/>
      <c r="B798" s="417" t="s">
        <v>698</v>
      </c>
      <c r="C798" s="310"/>
      <c r="D798" s="311"/>
      <c r="E798" s="313">
        <v>8070</v>
      </c>
      <c r="F798" s="313">
        <f>SUM(F799:F800)</f>
        <v>0</v>
      </c>
      <c r="G798" s="314">
        <f>SUM(G799:G800)</f>
        <v>8070</v>
      </c>
      <c r="H798" s="418">
        <f>SUM(H799:H800)</f>
        <v>0</v>
      </c>
      <c r="I798" s="419">
        <f>SUM(I799:I800)</f>
        <v>0</v>
      </c>
      <c r="J798" s="419">
        <f>SUM(J799:J800)</f>
        <v>0</v>
      </c>
      <c r="K798" s="89">
        <f t="shared" si="121"/>
        <v>16140</v>
      </c>
      <c r="L798" s="89">
        <v>0</v>
      </c>
      <c r="M798" s="11"/>
      <c r="N798" s="11"/>
      <c r="O798" s="11"/>
      <c r="P798" s="11"/>
      <c r="Q798" s="63">
        <f t="shared" si="122"/>
        <v>-7635</v>
      </c>
      <c r="R798" s="11"/>
      <c r="S798" s="11"/>
      <c r="T798" s="11"/>
      <c r="U798" s="11"/>
      <c r="V798" s="11"/>
      <c r="W798" s="11"/>
      <c r="X798" s="11"/>
      <c r="Y798" s="11"/>
      <c r="Z798" s="11"/>
      <c r="AA798" s="11"/>
      <c r="AB798" s="11"/>
      <c r="AC798" s="11"/>
      <c r="AD798" s="11"/>
      <c r="AE798" s="11"/>
      <c r="AF798" s="11"/>
      <c r="AG798" s="11"/>
      <c r="AH798" s="11"/>
      <c r="AI798" s="11"/>
      <c r="AJ798" s="11"/>
    </row>
    <row r="799" spans="1:36" ht="15" customHeight="1" x14ac:dyDescent="0.25">
      <c r="A799" s="317"/>
      <c r="B799" s="318"/>
      <c r="C799" s="679" t="s">
        <v>699</v>
      </c>
      <c r="D799" s="325"/>
      <c r="E799" s="327">
        <v>7635</v>
      </c>
      <c r="F799" s="327"/>
      <c r="G799" s="322">
        <f>SUM(F799,E799)</f>
        <v>7635</v>
      </c>
      <c r="H799" s="330">
        <f>ROUND(F799*H$7, )</f>
        <v>0</v>
      </c>
      <c r="I799" s="331">
        <f>ROUND(F799*I$7, )</f>
        <v>0</v>
      </c>
      <c r="J799" s="331">
        <f>ROUND(F799*J$7, )</f>
        <v>0</v>
      </c>
      <c r="K799" s="89">
        <f t="shared" si="121"/>
        <v>15270</v>
      </c>
      <c r="L799" s="89">
        <f t="shared" ref="L799:L817" si="124">IF(G799&lt;&gt;0,G799,0)</f>
        <v>7635</v>
      </c>
      <c r="M799" s="332">
        <v>0.1</v>
      </c>
      <c r="N799" s="420">
        <v>5440</v>
      </c>
      <c r="O799" s="11"/>
      <c r="P799" s="11"/>
      <c r="Q799" s="63">
        <f t="shared" si="122"/>
        <v>-435</v>
      </c>
      <c r="R799" s="11"/>
      <c r="S799" s="11"/>
      <c r="T799" s="11"/>
      <c r="U799" s="11"/>
      <c r="V799" s="11"/>
      <c r="W799" s="11"/>
      <c r="X799" s="11"/>
      <c r="Y799" s="11"/>
      <c r="Z799" s="11"/>
      <c r="AA799" s="11"/>
      <c r="AB799" s="11"/>
      <c r="AC799" s="11"/>
      <c r="AD799" s="11"/>
      <c r="AE799" s="11"/>
      <c r="AF799" s="11"/>
      <c r="AG799" s="11"/>
      <c r="AH799" s="11"/>
      <c r="AI799" s="11"/>
      <c r="AJ799" s="11"/>
    </row>
    <row r="800" spans="1:36" ht="12.75" customHeight="1" x14ac:dyDescent="0.2">
      <c r="A800" s="317"/>
      <c r="B800" s="318"/>
      <c r="C800" s="679" t="s">
        <v>700</v>
      </c>
      <c r="D800" s="325"/>
      <c r="E800" s="321">
        <v>435</v>
      </c>
      <c r="F800" s="321"/>
      <c r="G800" s="322">
        <f>SUM(F800,E800)</f>
        <v>435</v>
      </c>
      <c r="H800" s="423">
        <f>ROUND(F800*H$7, )</f>
        <v>0</v>
      </c>
      <c r="I800" s="424">
        <f>ROUND(H800*I$7, )</f>
        <v>0</v>
      </c>
      <c r="J800" s="424">
        <f>ROUND(I800*J$7, )</f>
        <v>0</v>
      </c>
      <c r="K800" s="89">
        <f t="shared" si="121"/>
        <v>870</v>
      </c>
      <c r="L800" s="89">
        <f t="shared" si="124"/>
        <v>435</v>
      </c>
      <c r="M800" s="11"/>
      <c r="N800" s="11"/>
      <c r="O800" s="11"/>
      <c r="P800" s="11"/>
      <c r="Q800" s="63">
        <f t="shared" si="122"/>
        <v>0</v>
      </c>
      <c r="R800" s="11"/>
      <c r="S800" s="11"/>
      <c r="T800" s="11"/>
      <c r="U800" s="11"/>
      <c r="V800" s="11"/>
      <c r="W800" s="11"/>
      <c r="X800" s="11"/>
      <c r="Y800" s="11"/>
      <c r="Z800" s="11"/>
      <c r="AA800" s="11"/>
      <c r="AB800" s="11"/>
      <c r="AC800" s="11"/>
      <c r="AD800" s="11"/>
      <c r="AE800" s="11"/>
      <c r="AF800" s="11"/>
      <c r="AG800" s="11"/>
      <c r="AH800" s="11"/>
      <c r="AI800" s="11"/>
      <c r="AJ800" s="11"/>
    </row>
    <row r="801" spans="1:36" ht="12.75" hidden="1" customHeight="1" x14ac:dyDescent="0.2">
      <c r="A801" s="299" t="s">
        <v>796</v>
      </c>
      <c r="B801" s="300"/>
      <c r="C801" s="301"/>
      <c r="D801" s="347"/>
      <c r="E801" s="304">
        <v>0</v>
      </c>
      <c r="F801" s="304">
        <f>SUM(F802)</f>
        <v>0</v>
      </c>
      <c r="G801" s="305">
        <f>SUM(G802)</f>
        <v>0</v>
      </c>
      <c r="H801" s="477">
        <f>SUM(H802)</f>
        <v>0</v>
      </c>
      <c r="I801" s="478">
        <f>SUM(I802)</f>
        <v>0</v>
      </c>
      <c r="J801" s="478">
        <f>SUM(J802)</f>
        <v>0</v>
      </c>
      <c r="K801" s="89">
        <f t="shared" si="121"/>
        <v>0</v>
      </c>
      <c r="L801" s="89">
        <f t="shared" si="124"/>
        <v>0</v>
      </c>
      <c r="M801" s="11"/>
      <c r="N801" s="11"/>
      <c r="O801" s="11"/>
      <c r="P801" s="11"/>
      <c r="Q801" s="63">
        <f t="shared" si="122"/>
        <v>0</v>
      </c>
      <c r="R801" s="11"/>
      <c r="S801" s="11"/>
      <c r="T801" s="11"/>
      <c r="U801" s="11"/>
      <c r="V801" s="11"/>
      <c r="W801" s="11"/>
      <c r="X801" s="11"/>
      <c r="Y801" s="11"/>
      <c r="Z801" s="11"/>
      <c r="AA801" s="11"/>
      <c r="AB801" s="11"/>
      <c r="AC801" s="11"/>
      <c r="AD801" s="11"/>
      <c r="AE801" s="11"/>
      <c r="AF801" s="11"/>
      <c r="AG801" s="11"/>
      <c r="AH801" s="11"/>
      <c r="AI801" s="11"/>
      <c r="AJ801" s="11"/>
    </row>
    <row r="802" spans="1:36" ht="12.75" hidden="1" customHeight="1" x14ac:dyDescent="0.2">
      <c r="A802" s="479" t="s">
        <v>797</v>
      </c>
      <c r="B802" s="480"/>
      <c r="C802" s="481"/>
      <c r="D802" s="482"/>
      <c r="E802" s="313">
        <v>0</v>
      </c>
      <c r="F802" s="313">
        <f>SUM(F803:F804)</f>
        <v>0</v>
      </c>
      <c r="G802" s="314">
        <f>SUM(G803:G804)</f>
        <v>0</v>
      </c>
      <c r="H802" s="483">
        <f>SUM(H803:H804)</f>
        <v>0</v>
      </c>
      <c r="I802" s="484">
        <f>SUM(I803:I804)</f>
        <v>0</v>
      </c>
      <c r="J802" s="484">
        <f>SUM(J803:J804)</f>
        <v>0</v>
      </c>
      <c r="K802" s="89">
        <f t="shared" si="121"/>
        <v>0</v>
      </c>
      <c r="L802" s="89">
        <f t="shared" si="124"/>
        <v>0</v>
      </c>
      <c r="M802" s="11"/>
      <c r="N802" s="11"/>
      <c r="O802" s="11"/>
      <c r="P802" s="11"/>
      <c r="Q802" s="63">
        <f t="shared" si="122"/>
        <v>0</v>
      </c>
      <c r="R802" s="11"/>
      <c r="S802" s="11"/>
      <c r="T802" s="11"/>
      <c r="U802" s="11"/>
      <c r="V802" s="11"/>
      <c r="W802" s="11"/>
      <c r="X802" s="11"/>
      <c r="Y802" s="11"/>
      <c r="Z802" s="11"/>
      <c r="AA802" s="11"/>
      <c r="AB802" s="11"/>
      <c r="AC802" s="11"/>
      <c r="AD802" s="11"/>
      <c r="AE802" s="11"/>
      <c r="AF802" s="11"/>
      <c r="AG802" s="11"/>
      <c r="AH802" s="11"/>
      <c r="AI802" s="11"/>
      <c r="AJ802" s="11"/>
    </row>
    <row r="803" spans="1:36" ht="12.75" hidden="1" customHeight="1" x14ac:dyDescent="0.2">
      <c r="A803" s="317"/>
      <c r="B803" s="318"/>
      <c r="C803" s="679" t="s">
        <v>699</v>
      </c>
      <c r="D803" s="319"/>
      <c r="E803" s="327">
        <v>0</v>
      </c>
      <c r="F803" s="327"/>
      <c r="G803" s="322">
        <f>SUM(F803,E803)</f>
        <v>0</v>
      </c>
      <c r="H803" s="330">
        <f>ROUND(F803*H$7, )</f>
        <v>0</v>
      </c>
      <c r="I803" s="331">
        <f>ROUND(F803*I$7, )</f>
        <v>0</v>
      </c>
      <c r="J803" s="331">
        <f>ROUND(F803*J$7, )</f>
        <v>0</v>
      </c>
      <c r="K803" s="89">
        <f t="shared" si="121"/>
        <v>0</v>
      </c>
      <c r="L803" s="89">
        <f t="shared" si="124"/>
        <v>0</v>
      </c>
      <c r="M803" s="11"/>
      <c r="N803" s="11"/>
      <c r="O803" s="11"/>
      <c r="P803" s="11"/>
      <c r="Q803" s="63">
        <f t="shared" si="122"/>
        <v>0</v>
      </c>
      <c r="R803" s="11"/>
      <c r="S803" s="11"/>
      <c r="T803" s="11"/>
      <c r="U803" s="11"/>
      <c r="V803" s="11"/>
      <c r="W803" s="11"/>
      <c r="X803" s="11"/>
      <c r="Y803" s="11"/>
      <c r="Z803" s="11"/>
      <c r="AA803" s="11"/>
      <c r="AB803" s="11"/>
      <c r="AC803" s="11"/>
      <c r="AD803" s="11"/>
      <c r="AE803" s="11"/>
      <c r="AF803" s="11"/>
      <c r="AG803" s="11"/>
      <c r="AH803" s="11"/>
      <c r="AI803" s="11"/>
      <c r="AJ803" s="11"/>
    </row>
    <row r="804" spans="1:36" ht="12.75" hidden="1" customHeight="1" x14ac:dyDescent="0.2">
      <c r="A804" s="317"/>
      <c r="B804" s="318"/>
      <c r="C804" s="679" t="s">
        <v>700</v>
      </c>
      <c r="D804" s="319"/>
      <c r="E804" s="321">
        <v>0</v>
      </c>
      <c r="F804" s="321"/>
      <c r="G804" s="322">
        <f>SUM(F804,E804)</f>
        <v>0</v>
      </c>
      <c r="H804" s="423">
        <f>ROUND(F804*H$7, )</f>
        <v>0</v>
      </c>
      <c r="I804" s="424">
        <f>ROUND(H804*I$7, )</f>
        <v>0</v>
      </c>
      <c r="J804" s="424">
        <f>ROUND(I804*J$7, )</f>
        <v>0</v>
      </c>
      <c r="K804" s="89">
        <f t="shared" si="121"/>
        <v>0</v>
      </c>
      <c r="L804" s="89">
        <f t="shared" si="124"/>
        <v>0</v>
      </c>
      <c r="M804" s="11"/>
      <c r="N804" s="11"/>
      <c r="O804" s="11"/>
      <c r="P804" s="11"/>
      <c r="Q804" s="63">
        <f t="shared" si="122"/>
        <v>0</v>
      </c>
      <c r="R804" s="11"/>
      <c r="S804" s="11"/>
      <c r="T804" s="11"/>
      <c r="U804" s="11"/>
      <c r="V804" s="11"/>
      <c r="W804" s="11"/>
      <c r="X804" s="11"/>
      <c r="Y804" s="11"/>
      <c r="Z804" s="11"/>
      <c r="AA804" s="11"/>
      <c r="AB804" s="11"/>
      <c r="AC804" s="11"/>
      <c r="AD804" s="11"/>
      <c r="AE804" s="11"/>
      <c r="AF804" s="11"/>
      <c r="AG804" s="11"/>
      <c r="AH804" s="11"/>
      <c r="AI804" s="11"/>
      <c r="AJ804" s="11"/>
    </row>
    <row r="805" spans="1:36" ht="12.75" hidden="1" customHeight="1" x14ac:dyDescent="0.2">
      <c r="A805" s="299" t="s">
        <v>798</v>
      </c>
      <c r="B805" s="300"/>
      <c r="C805" s="301"/>
      <c r="D805" s="347"/>
      <c r="E805" s="304">
        <v>0</v>
      </c>
      <c r="F805" s="304">
        <f>SUM(F806,F809)</f>
        <v>0</v>
      </c>
      <c r="G805" s="305">
        <f>SUM(G806,G809)</f>
        <v>0</v>
      </c>
      <c r="H805" s="306">
        <f>ROUND(F805*H$7, )</f>
        <v>0</v>
      </c>
      <c r="I805" s="307">
        <f>ROUND(H805*I$7, )</f>
        <v>0</v>
      </c>
      <c r="J805" s="307">
        <f>ROUND(I805*J$7, )</f>
        <v>0</v>
      </c>
      <c r="K805" s="89">
        <f t="shared" si="121"/>
        <v>0</v>
      </c>
      <c r="L805" s="89">
        <f t="shared" si="124"/>
        <v>0</v>
      </c>
      <c r="M805" s="11"/>
      <c r="N805" s="11"/>
      <c r="O805" s="11"/>
      <c r="P805" s="11"/>
      <c r="Q805" s="63">
        <f t="shared" si="122"/>
        <v>0</v>
      </c>
      <c r="R805" s="11"/>
      <c r="S805" s="11"/>
      <c r="T805" s="11"/>
      <c r="U805" s="11"/>
      <c r="V805" s="11"/>
      <c r="W805" s="11"/>
      <c r="X805" s="11"/>
      <c r="Y805" s="11"/>
      <c r="Z805" s="11"/>
      <c r="AA805" s="11"/>
      <c r="AB805" s="11"/>
      <c r="AC805" s="11"/>
      <c r="AD805" s="11"/>
      <c r="AE805" s="11"/>
      <c r="AF805" s="11"/>
      <c r="AG805" s="11"/>
      <c r="AH805" s="11"/>
      <c r="AI805" s="11"/>
      <c r="AJ805" s="11"/>
    </row>
    <row r="806" spans="1:36" ht="12.75" hidden="1" customHeight="1" x14ac:dyDescent="0.2">
      <c r="A806" s="308" t="s">
        <v>799</v>
      </c>
      <c r="B806" s="309"/>
      <c r="C806" s="310"/>
      <c r="D806" s="421"/>
      <c r="E806" s="313">
        <v>0</v>
      </c>
      <c r="F806" s="313">
        <f>SUM(F807:F808)</f>
        <v>0</v>
      </c>
      <c r="G806" s="314">
        <f>SUM(G807:G808)</f>
        <v>0</v>
      </c>
      <c r="H806" s="458">
        <f>SUM(H807:H808)</f>
        <v>0</v>
      </c>
      <c r="I806" s="459">
        <f>SUM(I807:I808)</f>
        <v>0</v>
      </c>
      <c r="J806" s="459">
        <f>SUM(J807:J808)</f>
        <v>0</v>
      </c>
      <c r="K806" s="89">
        <f t="shared" si="121"/>
        <v>0</v>
      </c>
      <c r="L806" s="89">
        <f t="shared" si="124"/>
        <v>0</v>
      </c>
      <c r="M806" s="11"/>
      <c r="N806" s="11"/>
      <c r="O806" s="11"/>
      <c r="P806" s="11"/>
      <c r="Q806" s="63">
        <f t="shared" si="122"/>
        <v>0</v>
      </c>
      <c r="R806" s="11"/>
      <c r="S806" s="11"/>
      <c r="T806" s="11"/>
      <c r="U806" s="11"/>
      <c r="V806" s="11"/>
      <c r="W806" s="11"/>
      <c r="X806" s="11"/>
      <c r="Y806" s="11"/>
      <c r="Z806" s="11"/>
      <c r="AA806" s="11"/>
      <c r="AB806" s="11"/>
      <c r="AC806" s="11"/>
      <c r="AD806" s="11"/>
      <c r="AE806" s="11"/>
      <c r="AF806" s="11"/>
      <c r="AG806" s="11"/>
      <c r="AH806" s="11"/>
      <c r="AI806" s="11"/>
      <c r="AJ806" s="11"/>
    </row>
    <row r="807" spans="1:36" ht="12.75" hidden="1" customHeight="1" x14ac:dyDescent="0.2">
      <c r="A807" s="317"/>
      <c r="B807" s="318"/>
      <c r="C807" s="679" t="s">
        <v>699</v>
      </c>
      <c r="D807" s="319"/>
      <c r="E807" s="327">
        <v>0</v>
      </c>
      <c r="F807" s="327"/>
      <c r="G807" s="322">
        <f>SUM(F807,E807)</f>
        <v>0</v>
      </c>
      <c r="H807" s="330">
        <f>ROUND(F807*H$7, )</f>
        <v>0</v>
      </c>
      <c r="I807" s="331">
        <f t="shared" ref="I807:J809" si="125">ROUND(H807*I$7, )</f>
        <v>0</v>
      </c>
      <c r="J807" s="331">
        <f t="shared" si="125"/>
        <v>0</v>
      </c>
      <c r="K807" s="89">
        <f t="shared" si="121"/>
        <v>0</v>
      </c>
      <c r="L807" s="89">
        <f t="shared" si="124"/>
        <v>0</v>
      </c>
      <c r="M807" s="11"/>
      <c r="N807" s="11"/>
      <c r="O807" s="11"/>
      <c r="P807" s="11"/>
      <c r="Q807" s="63">
        <f t="shared" si="122"/>
        <v>0</v>
      </c>
      <c r="R807" s="11"/>
      <c r="S807" s="11"/>
      <c r="T807" s="11"/>
      <c r="U807" s="11"/>
      <c r="V807" s="11"/>
      <c r="W807" s="11"/>
      <c r="X807" s="11"/>
      <c r="Y807" s="11"/>
      <c r="Z807" s="11"/>
      <c r="AA807" s="11"/>
      <c r="AB807" s="11"/>
      <c r="AC807" s="11"/>
      <c r="AD807" s="11"/>
      <c r="AE807" s="11"/>
      <c r="AF807" s="11"/>
      <c r="AG807" s="11"/>
      <c r="AH807" s="11"/>
      <c r="AI807" s="11"/>
      <c r="AJ807" s="11"/>
    </row>
    <row r="808" spans="1:36" ht="12.75" hidden="1" customHeight="1" x14ac:dyDescent="0.2">
      <c r="A808" s="317"/>
      <c r="B808" s="318"/>
      <c r="C808" s="679" t="s">
        <v>700</v>
      </c>
      <c r="D808" s="319"/>
      <c r="E808" s="321">
        <v>0</v>
      </c>
      <c r="F808" s="321"/>
      <c r="G808" s="322">
        <f>SUM(F808,E808)</f>
        <v>0</v>
      </c>
      <c r="H808" s="423">
        <f>ROUND(F808*H$7, )</f>
        <v>0</v>
      </c>
      <c r="I808" s="424">
        <f t="shared" si="125"/>
        <v>0</v>
      </c>
      <c r="J808" s="424">
        <f t="shared" si="125"/>
        <v>0</v>
      </c>
      <c r="K808" s="89">
        <f t="shared" si="121"/>
        <v>0</v>
      </c>
      <c r="L808" s="89">
        <f t="shared" si="124"/>
        <v>0</v>
      </c>
      <c r="M808" s="11"/>
      <c r="N808" s="11"/>
      <c r="O808" s="11"/>
      <c r="P808" s="11"/>
      <c r="Q808" s="63">
        <f t="shared" si="122"/>
        <v>0</v>
      </c>
      <c r="R808" s="11"/>
      <c r="S808" s="11"/>
      <c r="T808" s="11"/>
      <c r="U808" s="11"/>
      <c r="V808" s="11"/>
      <c r="W808" s="11"/>
      <c r="X808" s="11"/>
      <c r="Y808" s="11"/>
      <c r="Z808" s="11"/>
      <c r="AA808" s="11"/>
      <c r="AB808" s="11"/>
      <c r="AC808" s="11"/>
      <c r="AD808" s="11"/>
      <c r="AE808" s="11"/>
      <c r="AF808" s="11"/>
      <c r="AG808" s="11"/>
      <c r="AH808" s="11"/>
      <c r="AI808" s="11"/>
      <c r="AJ808" s="11"/>
    </row>
    <row r="809" spans="1:36" ht="12.75" hidden="1" customHeight="1" x14ac:dyDescent="0.2">
      <c r="A809" s="308" t="s">
        <v>800</v>
      </c>
      <c r="B809" s="309"/>
      <c r="C809" s="310"/>
      <c r="D809" s="421"/>
      <c r="E809" s="313">
        <v>0</v>
      </c>
      <c r="F809" s="313">
        <f>SUM(F810:F811)</f>
        <v>0</v>
      </c>
      <c r="G809" s="314">
        <f>SUM(G810:G811)</f>
        <v>0</v>
      </c>
      <c r="H809" s="315">
        <f>ROUND(F809*H$7, )</f>
        <v>0</v>
      </c>
      <c r="I809" s="316">
        <f t="shared" si="125"/>
        <v>0</v>
      </c>
      <c r="J809" s="316">
        <f t="shared" si="125"/>
        <v>0</v>
      </c>
      <c r="K809" s="89">
        <f t="shared" si="121"/>
        <v>0</v>
      </c>
      <c r="L809" s="89">
        <f t="shared" si="124"/>
        <v>0</v>
      </c>
      <c r="M809" s="11"/>
      <c r="N809" s="11"/>
      <c r="O809" s="11"/>
      <c r="P809" s="11"/>
      <c r="Q809" s="63">
        <f t="shared" si="122"/>
        <v>0</v>
      </c>
      <c r="R809" s="11"/>
      <c r="S809" s="11"/>
      <c r="T809" s="11"/>
      <c r="U809" s="11"/>
      <c r="V809" s="11"/>
      <c r="W809" s="11"/>
      <c r="X809" s="11"/>
      <c r="Y809" s="11"/>
      <c r="Z809" s="11"/>
      <c r="AA809" s="11"/>
      <c r="AB809" s="11"/>
      <c r="AC809" s="11"/>
      <c r="AD809" s="11"/>
      <c r="AE809" s="11"/>
      <c r="AF809" s="11"/>
      <c r="AG809" s="11"/>
      <c r="AH809" s="11"/>
      <c r="AI809" s="11"/>
      <c r="AJ809" s="11"/>
    </row>
    <row r="810" spans="1:36" ht="12.75" hidden="1" customHeight="1" x14ac:dyDescent="0.2">
      <c r="A810" s="317"/>
      <c r="B810" s="318"/>
      <c r="C810" s="679" t="s">
        <v>699</v>
      </c>
      <c r="D810" s="319"/>
      <c r="E810" s="327">
        <v>0</v>
      </c>
      <c r="F810" s="327"/>
      <c r="G810" s="322">
        <f>SUM(F810,E810)</f>
        <v>0</v>
      </c>
      <c r="H810" s="335">
        <f>ROUND(F810*H$7, )</f>
        <v>0</v>
      </c>
      <c r="I810" s="336">
        <f>ROUND(F810*I$7, )</f>
        <v>0</v>
      </c>
      <c r="J810" s="336">
        <f>ROUND(F810*J$7, )</f>
        <v>0</v>
      </c>
      <c r="K810" s="89">
        <f t="shared" si="121"/>
        <v>0</v>
      </c>
      <c r="L810" s="89">
        <f t="shared" si="124"/>
        <v>0</v>
      </c>
      <c r="M810" s="11"/>
      <c r="N810" s="11"/>
      <c r="O810" s="11"/>
      <c r="P810" s="11"/>
      <c r="Q810" s="63">
        <f t="shared" si="122"/>
        <v>0</v>
      </c>
      <c r="R810" s="11"/>
      <c r="S810" s="11"/>
      <c r="T810" s="11"/>
      <c r="U810" s="11"/>
      <c r="V810" s="11"/>
      <c r="W810" s="11"/>
      <c r="X810" s="11"/>
      <c r="Y810" s="11"/>
      <c r="Z810" s="11"/>
      <c r="AA810" s="11"/>
      <c r="AB810" s="11"/>
      <c r="AC810" s="11"/>
      <c r="AD810" s="11"/>
      <c r="AE810" s="11"/>
      <c r="AF810" s="11"/>
      <c r="AG810" s="11"/>
      <c r="AH810" s="11"/>
      <c r="AI810" s="11"/>
      <c r="AJ810" s="11"/>
    </row>
    <row r="811" spans="1:36" ht="12.75" hidden="1" customHeight="1" x14ac:dyDescent="0.2">
      <c r="A811" s="317"/>
      <c r="B811" s="318"/>
      <c r="C811" s="679" t="s">
        <v>700</v>
      </c>
      <c r="D811" s="319"/>
      <c r="E811" s="321">
        <v>0</v>
      </c>
      <c r="F811" s="321"/>
      <c r="G811" s="322">
        <f>SUM(F811,E811)</f>
        <v>0</v>
      </c>
      <c r="H811" s="423">
        <f>ROUND(F811*H$7, )</f>
        <v>0</v>
      </c>
      <c r="I811" s="424">
        <f>ROUND(H811*I$7, )</f>
        <v>0</v>
      </c>
      <c r="J811" s="424">
        <f>ROUND(I811*J$7, )</f>
        <v>0</v>
      </c>
      <c r="K811" s="89">
        <f t="shared" si="121"/>
        <v>0</v>
      </c>
      <c r="L811" s="89">
        <f t="shared" si="124"/>
        <v>0</v>
      </c>
      <c r="M811" s="11"/>
      <c r="N811" s="11"/>
      <c r="O811" s="11"/>
      <c r="P811" s="11"/>
      <c r="Q811" s="63">
        <f t="shared" si="122"/>
        <v>-11144</v>
      </c>
      <c r="R811" s="11"/>
      <c r="S811" s="11"/>
      <c r="T811" s="11"/>
      <c r="U811" s="11"/>
      <c r="V811" s="11"/>
      <c r="W811" s="11"/>
      <c r="X811" s="11"/>
      <c r="Y811" s="11"/>
      <c r="Z811" s="11"/>
      <c r="AA811" s="11"/>
      <c r="AB811" s="11"/>
      <c r="AC811" s="11"/>
      <c r="AD811" s="11"/>
      <c r="AE811" s="11"/>
      <c r="AF811" s="11"/>
      <c r="AG811" s="11"/>
      <c r="AH811" s="11"/>
      <c r="AI811" s="11"/>
      <c r="AJ811" s="11"/>
    </row>
    <row r="812" spans="1:36" ht="12.75" customHeight="1" x14ac:dyDescent="0.2">
      <c r="A812" s="299" t="s">
        <v>801</v>
      </c>
      <c r="B812" s="300"/>
      <c r="C812" s="301"/>
      <c r="D812" s="302" t="s">
        <v>802</v>
      </c>
      <c r="E812" s="304">
        <v>11144</v>
      </c>
      <c r="F812" s="304">
        <f>SUM(F813)</f>
        <v>0</v>
      </c>
      <c r="G812" s="305">
        <f>SUM(G813)</f>
        <v>11144</v>
      </c>
      <c r="H812" s="380">
        <f>SUM(H813)</f>
        <v>0</v>
      </c>
      <c r="I812" s="381">
        <f>SUM(I813)</f>
        <v>0</v>
      </c>
      <c r="J812" s="381">
        <f>SUM(J813)</f>
        <v>0</v>
      </c>
      <c r="K812" s="89">
        <f t="shared" si="121"/>
        <v>22288</v>
      </c>
      <c r="L812" s="89">
        <f t="shared" si="124"/>
        <v>11144</v>
      </c>
      <c r="M812" s="11"/>
      <c r="N812" s="11"/>
      <c r="O812" s="11"/>
      <c r="P812" s="11"/>
      <c r="Q812" s="63">
        <f t="shared" si="122"/>
        <v>-11144</v>
      </c>
      <c r="R812" s="11"/>
      <c r="S812" s="11"/>
      <c r="T812" s="11"/>
      <c r="U812" s="11"/>
      <c r="V812" s="11"/>
      <c r="W812" s="11"/>
      <c r="X812" s="11"/>
      <c r="Y812" s="11"/>
      <c r="Z812" s="11"/>
      <c r="AA812" s="11"/>
      <c r="AB812" s="11"/>
      <c r="AC812" s="11"/>
      <c r="AD812" s="11"/>
      <c r="AE812" s="11"/>
      <c r="AF812" s="11"/>
      <c r="AG812" s="11"/>
      <c r="AH812" s="11"/>
      <c r="AI812" s="11"/>
      <c r="AJ812" s="11"/>
    </row>
    <row r="813" spans="1:36" ht="12.75" customHeight="1" x14ac:dyDescent="0.2">
      <c r="A813" s="317"/>
      <c r="B813" s="318"/>
      <c r="C813" s="679" t="s">
        <v>699</v>
      </c>
      <c r="D813" s="325"/>
      <c r="E813" s="327">
        <v>11144</v>
      </c>
      <c r="F813" s="327"/>
      <c r="G813" s="322">
        <f>SUM(F813,E813)</f>
        <v>11144</v>
      </c>
      <c r="H813" s="330">
        <f>ROUND(F813*H$7, )</f>
        <v>0</v>
      </c>
      <c r="I813" s="331">
        <f>ROUND(F813*I$7, )</f>
        <v>0</v>
      </c>
      <c r="J813" s="331">
        <f>ROUND(F813*J$7, )</f>
        <v>0</v>
      </c>
      <c r="K813" s="89">
        <f t="shared" si="121"/>
        <v>22288</v>
      </c>
      <c r="L813" s="89">
        <f t="shared" si="124"/>
        <v>11144</v>
      </c>
      <c r="M813" s="11"/>
      <c r="N813" s="11"/>
      <c r="O813" s="11"/>
      <c r="P813" s="11"/>
      <c r="Q813" s="63">
        <f t="shared" si="122"/>
        <v>0</v>
      </c>
      <c r="R813" s="11"/>
      <c r="S813" s="11"/>
      <c r="T813" s="11"/>
      <c r="U813" s="11"/>
      <c r="V813" s="11"/>
      <c r="W813" s="11"/>
      <c r="X813" s="11"/>
      <c r="Y813" s="11"/>
      <c r="Z813" s="11"/>
      <c r="AA813" s="11"/>
      <c r="AB813" s="11"/>
      <c r="AC813" s="11"/>
      <c r="AD813" s="11"/>
      <c r="AE813" s="11"/>
      <c r="AF813" s="11"/>
      <c r="AG813" s="11"/>
      <c r="AH813" s="11"/>
      <c r="AI813" s="11"/>
      <c r="AJ813" s="11"/>
    </row>
    <row r="814" spans="1:36" ht="12.75" hidden="1" customHeight="1" x14ac:dyDescent="0.2">
      <c r="A814" s="299" t="s">
        <v>803</v>
      </c>
      <c r="B814" s="300"/>
      <c r="C814" s="301"/>
      <c r="D814" s="347"/>
      <c r="E814" s="349">
        <v>0</v>
      </c>
      <c r="F814" s="349">
        <f>SUM(F815)</f>
        <v>0</v>
      </c>
      <c r="G814" s="350">
        <f>SUM(G815)</f>
        <v>0</v>
      </c>
      <c r="H814" s="351">
        <f>ROUND(F814*H$7, )</f>
        <v>0</v>
      </c>
      <c r="I814" s="352">
        <f>ROUND(H814*I$7, )</f>
        <v>0</v>
      </c>
      <c r="J814" s="352">
        <f>ROUND(I814*J$7, )</f>
        <v>0</v>
      </c>
      <c r="K814" s="89">
        <f t="shared" si="121"/>
        <v>0</v>
      </c>
      <c r="L814" s="89">
        <f t="shared" si="124"/>
        <v>0</v>
      </c>
      <c r="M814" s="11"/>
      <c r="N814" s="11"/>
      <c r="O814" s="11"/>
      <c r="P814" s="11"/>
      <c r="Q814" s="63">
        <f t="shared" si="122"/>
        <v>0</v>
      </c>
      <c r="R814" s="11"/>
      <c r="S814" s="11"/>
      <c r="T814" s="11"/>
      <c r="U814" s="11"/>
      <c r="V814" s="11"/>
      <c r="W814" s="11"/>
      <c r="X814" s="11"/>
      <c r="Y814" s="11"/>
      <c r="Z814" s="11"/>
      <c r="AA814" s="11"/>
      <c r="AB814" s="11"/>
      <c r="AC814" s="11"/>
      <c r="AD814" s="11"/>
      <c r="AE814" s="11"/>
      <c r="AF814" s="11"/>
      <c r="AG814" s="11"/>
      <c r="AH814" s="11"/>
      <c r="AI814" s="11"/>
      <c r="AJ814" s="11"/>
    </row>
    <row r="815" spans="1:36" ht="12.75" hidden="1" customHeight="1" x14ac:dyDescent="0.2">
      <c r="A815" s="317"/>
      <c r="B815" s="318"/>
      <c r="C815" s="679" t="s">
        <v>804</v>
      </c>
      <c r="D815" s="325"/>
      <c r="E815" s="321">
        <v>0</v>
      </c>
      <c r="F815" s="321"/>
      <c r="G815" s="322">
        <f>SUM(F815,E815)</f>
        <v>0</v>
      </c>
      <c r="H815" s="423">
        <f>ROUND(F815*H$7, )</f>
        <v>0</v>
      </c>
      <c r="I815" s="424">
        <f>ROUND(F815*I$7, )</f>
        <v>0</v>
      </c>
      <c r="J815" s="424">
        <f>ROUND(F815*J$7, )</f>
        <v>0</v>
      </c>
      <c r="K815" s="89">
        <f t="shared" si="121"/>
        <v>0</v>
      </c>
      <c r="L815" s="89">
        <f t="shared" si="124"/>
        <v>0</v>
      </c>
      <c r="M815" s="11"/>
      <c r="N815" s="11"/>
      <c r="O815" s="11"/>
      <c r="P815" s="11"/>
      <c r="Q815" s="63">
        <f t="shared" si="122"/>
        <v>-900</v>
      </c>
      <c r="R815" s="11"/>
      <c r="S815" s="11"/>
      <c r="T815" s="11"/>
      <c r="U815" s="11"/>
      <c r="V815" s="11"/>
      <c r="W815" s="11"/>
      <c r="X815" s="11"/>
      <c r="Y815" s="11"/>
      <c r="Z815" s="11"/>
      <c r="AA815" s="11"/>
      <c r="AB815" s="11"/>
      <c r="AC815" s="11"/>
      <c r="AD815" s="11"/>
      <c r="AE815" s="11"/>
      <c r="AF815" s="11"/>
      <c r="AG815" s="11"/>
      <c r="AH815" s="11"/>
      <c r="AI815" s="11"/>
      <c r="AJ815" s="11"/>
    </row>
    <row r="816" spans="1:36" ht="27" customHeight="1" x14ac:dyDescent="0.2">
      <c r="A816" s="712" t="s">
        <v>805</v>
      </c>
      <c r="B816" s="709"/>
      <c r="C816" s="717"/>
      <c r="D816" s="302" t="s">
        <v>806</v>
      </c>
      <c r="E816" s="304">
        <v>900</v>
      </c>
      <c r="F816" s="304">
        <f>SUM(F817)</f>
        <v>0</v>
      </c>
      <c r="G816" s="305">
        <f>SUM(G817)</f>
        <v>900</v>
      </c>
      <c r="H816" s="306">
        <f>ROUND(F816*H$7, )</f>
        <v>0</v>
      </c>
      <c r="I816" s="307">
        <f>ROUND(H816*I$7, )</f>
        <v>0</v>
      </c>
      <c r="J816" s="307">
        <f>ROUND(I816*J$7, )</f>
        <v>0</v>
      </c>
      <c r="K816" s="89">
        <f t="shared" si="121"/>
        <v>1800</v>
      </c>
      <c r="L816" s="89">
        <f t="shared" si="124"/>
        <v>900</v>
      </c>
      <c r="M816" s="11"/>
      <c r="N816" s="11"/>
      <c r="O816" s="11"/>
      <c r="P816" s="11"/>
      <c r="Q816" s="63">
        <f t="shared" si="122"/>
        <v>-900</v>
      </c>
      <c r="R816" s="11"/>
      <c r="S816" s="11"/>
      <c r="T816" s="11"/>
      <c r="U816" s="11"/>
      <c r="V816" s="11"/>
      <c r="W816" s="11"/>
      <c r="X816" s="11"/>
      <c r="Y816" s="11"/>
      <c r="Z816" s="11"/>
      <c r="AA816" s="11"/>
      <c r="AB816" s="11"/>
      <c r="AC816" s="11"/>
      <c r="AD816" s="11"/>
      <c r="AE816" s="11"/>
      <c r="AF816" s="11"/>
      <c r="AG816" s="11"/>
      <c r="AH816" s="11"/>
      <c r="AI816" s="11"/>
      <c r="AJ816" s="11"/>
    </row>
    <row r="817" spans="1:36" ht="12.75" customHeight="1" x14ac:dyDescent="0.2">
      <c r="A817" s="317"/>
      <c r="B817" s="318"/>
      <c r="C817" s="679" t="s">
        <v>699</v>
      </c>
      <c r="D817" s="325"/>
      <c r="E817" s="327">
        <v>900</v>
      </c>
      <c r="F817" s="327"/>
      <c r="G817" s="322">
        <f>SUM(F817,E817)</f>
        <v>900</v>
      </c>
      <c r="H817" s="330">
        <f>ROUND(F817*H$7, )</f>
        <v>0</v>
      </c>
      <c r="I817" s="331">
        <f>ROUND(F817*I$7, )</f>
        <v>0</v>
      </c>
      <c r="J817" s="331">
        <f>ROUND(F817*J$7, )</f>
        <v>0</v>
      </c>
      <c r="K817" s="89">
        <f t="shared" si="121"/>
        <v>1800</v>
      </c>
      <c r="L817" s="89">
        <f t="shared" si="124"/>
        <v>900</v>
      </c>
      <c r="M817" s="11"/>
      <c r="N817" s="11"/>
      <c r="O817" s="11"/>
      <c r="P817" s="11"/>
      <c r="Q817" s="63">
        <f t="shared" si="122"/>
        <v>-4113</v>
      </c>
      <c r="R817" s="11"/>
      <c r="S817" s="11"/>
      <c r="T817" s="11"/>
      <c r="U817" s="11"/>
      <c r="V817" s="11"/>
      <c r="W817" s="11"/>
      <c r="X817" s="11"/>
      <c r="Y817" s="11"/>
      <c r="Z817" s="11"/>
      <c r="AA817" s="11"/>
      <c r="AB817" s="11"/>
      <c r="AC817" s="11"/>
      <c r="AD817" s="11"/>
      <c r="AE817" s="11"/>
      <c r="AF817" s="11"/>
      <c r="AG817" s="11"/>
      <c r="AH817" s="11"/>
      <c r="AI817" s="11"/>
      <c r="AJ817" s="11"/>
    </row>
    <row r="818" spans="1:36" ht="33" customHeight="1" x14ac:dyDescent="0.2">
      <c r="A818" s="721" t="s">
        <v>807</v>
      </c>
      <c r="B818" s="709"/>
      <c r="C818" s="717"/>
      <c r="D818" s="347"/>
      <c r="E818" s="304">
        <v>4113</v>
      </c>
      <c r="F818" s="304">
        <f>SUM(F821:F822)</f>
        <v>0</v>
      </c>
      <c r="G818" s="305">
        <f>SUM(G821:G822)</f>
        <v>4113</v>
      </c>
      <c r="H818" s="380">
        <f>SUM(H822)</f>
        <v>0</v>
      </c>
      <c r="I818" s="381">
        <f>SUM(I822)</f>
        <v>0</v>
      </c>
      <c r="J818" s="381">
        <f>SUM(J822)</f>
        <v>0</v>
      </c>
      <c r="K818" s="89">
        <f t="shared" si="121"/>
        <v>8226</v>
      </c>
      <c r="L818" s="89">
        <f>IF(G818&lt;&gt;0,G818,0)</f>
        <v>4113</v>
      </c>
      <c r="M818" s="11"/>
      <c r="N818" s="11"/>
      <c r="O818" s="11"/>
      <c r="P818" s="11"/>
      <c r="Q818" s="63">
        <f t="shared" si="122"/>
        <v>-2</v>
      </c>
      <c r="R818" s="11"/>
      <c r="S818" s="11"/>
      <c r="T818" s="11"/>
      <c r="U818" s="11"/>
      <c r="V818" s="11"/>
      <c r="W818" s="11"/>
      <c r="X818" s="11"/>
      <c r="Y818" s="11"/>
      <c r="Z818" s="11"/>
      <c r="AA818" s="11"/>
      <c r="AB818" s="11"/>
      <c r="AC818" s="11"/>
      <c r="AD818" s="11"/>
      <c r="AE818" s="11"/>
      <c r="AF818" s="11"/>
      <c r="AG818" s="11"/>
      <c r="AH818" s="11"/>
      <c r="AI818" s="11"/>
      <c r="AJ818" s="11"/>
    </row>
    <row r="819" spans="1:36" ht="12.75" customHeight="1" x14ac:dyDescent="0.2">
      <c r="A819" s="317"/>
      <c r="B819" s="318"/>
      <c r="C819" s="334" t="s">
        <v>780</v>
      </c>
      <c r="D819" s="319"/>
      <c r="E819" s="327">
        <v>2</v>
      </c>
      <c r="F819" s="327"/>
      <c r="G819" s="322">
        <f>SUM(F819,E819)</f>
        <v>2</v>
      </c>
      <c r="H819" s="330"/>
      <c r="I819" s="331"/>
      <c r="J819" s="331"/>
      <c r="K819" s="89">
        <f t="shared" si="121"/>
        <v>4</v>
      </c>
      <c r="L819" s="89">
        <f t="shared" ref="L819:L882" si="126">IF(G819&lt;&gt;0,G819,0)</f>
        <v>2</v>
      </c>
      <c r="M819" s="11"/>
      <c r="N819" s="11"/>
      <c r="O819" s="11"/>
      <c r="P819" s="11"/>
      <c r="Q819" s="63">
        <f t="shared" si="122"/>
        <v>-4111</v>
      </c>
      <c r="R819" s="11"/>
      <c r="S819" s="11"/>
      <c r="T819" s="11"/>
      <c r="U819" s="11"/>
      <c r="V819" s="11"/>
      <c r="W819" s="11"/>
      <c r="X819" s="11"/>
      <c r="Y819" s="11"/>
      <c r="Z819" s="11"/>
      <c r="AA819" s="11"/>
      <c r="AB819" s="11"/>
      <c r="AC819" s="11"/>
      <c r="AD819" s="11"/>
      <c r="AE819" s="11"/>
      <c r="AF819" s="11"/>
      <c r="AG819" s="11"/>
      <c r="AH819" s="11"/>
      <c r="AI819" s="11"/>
      <c r="AJ819" s="11"/>
    </row>
    <row r="820" spans="1:36" ht="12.75" customHeight="1" x14ac:dyDescent="0.2">
      <c r="A820" s="317"/>
      <c r="B820" s="318"/>
      <c r="C820" s="334" t="s">
        <v>808</v>
      </c>
      <c r="D820" s="319"/>
      <c r="E820" s="327">
        <v>4111</v>
      </c>
      <c r="F820" s="327"/>
      <c r="G820" s="322">
        <f>SUM(F820,E820)</f>
        <v>4111</v>
      </c>
      <c r="H820" s="330"/>
      <c r="I820" s="331"/>
      <c r="J820" s="331"/>
      <c r="K820" s="89">
        <f t="shared" si="121"/>
        <v>8222</v>
      </c>
      <c r="L820" s="89">
        <f t="shared" si="126"/>
        <v>4111</v>
      </c>
      <c r="M820" s="11"/>
      <c r="N820" s="11"/>
      <c r="O820" s="11"/>
      <c r="P820" s="11"/>
      <c r="Q820" s="63">
        <f t="shared" si="122"/>
        <v>-2</v>
      </c>
      <c r="R820" s="11"/>
      <c r="S820" s="11"/>
      <c r="T820" s="11"/>
      <c r="U820" s="11"/>
      <c r="V820" s="11"/>
      <c r="W820" s="11"/>
      <c r="X820" s="11"/>
      <c r="Y820" s="11"/>
      <c r="Z820" s="11"/>
      <c r="AA820" s="11"/>
      <c r="AB820" s="11"/>
      <c r="AC820" s="11"/>
      <c r="AD820" s="11"/>
      <c r="AE820" s="11"/>
      <c r="AF820" s="11"/>
      <c r="AG820" s="11"/>
      <c r="AH820" s="11"/>
      <c r="AI820" s="11"/>
      <c r="AJ820" s="11"/>
    </row>
    <row r="821" spans="1:36" ht="12.75" customHeight="1" x14ac:dyDescent="0.2">
      <c r="A821" s="317"/>
      <c r="B821" s="318"/>
      <c r="C821" s="679" t="s">
        <v>699</v>
      </c>
      <c r="D821" s="319"/>
      <c r="E821" s="327">
        <v>2</v>
      </c>
      <c r="F821" s="327">
        <f>F819</f>
        <v>0</v>
      </c>
      <c r="G821" s="322">
        <f>SUM(F821,E821)</f>
        <v>2</v>
      </c>
      <c r="H821" s="330"/>
      <c r="I821" s="331"/>
      <c r="J821" s="331"/>
      <c r="K821" s="89">
        <f t="shared" si="121"/>
        <v>4</v>
      </c>
      <c r="L821" s="89">
        <f t="shared" si="126"/>
        <v>2</v>
      </c>
      <c r="M821" s="11"/>
      <c r="N821" s="11"/>
      <c r="O821" s="11"/>
      <c r="P821" s="11"/>
      <c r="Q821" s="63">
        <f t="shared" si="122"/>
        <v>-4111</v>
      </c>
      <c r="R821" s="11"/>
      <c r="S821" s="11"/>
      <c r="T821" s="11"/>
      <c r="U821" s="11"/>
      <c r="V821" s="11"/>
      <c r="W821" s="11"/>
      <c r="X821" s="11"/>
      <c r="Y821" s="11"/>
      <c r="Z821" s="11"/>
      <c r="AA821" s="11"/>
      <c r="AB821" s="11"/>
      <c r="AC821" s="11"/>
      <c r="AD821" s="11"/>
      <c r="AE821" s="11"/>
      <c r="AF821" s="11"/>
      <c r="AG821" s="11"/>
      <c r="AH821" s="11"/>
      <c r="AI821" s="11"/>
      <c r="AJ821" s="11"/>
    </row>
    <row r="822" spans="1:36" ht="12.75" customHeight="1" x14ac:dyDescent="0.2">
      <c r="A822" s="317"/>
      <c r="B822" s="318"/>
      <c r="C822" s="679" t="s">
        <v>700</v>
      </c>
      <c r="D822" s="319"/>
      <c r="E822" s="327">
        <v>4111</v>
      </c>
      <c r="F822" s="327">
        <f>F820</f>
        <v>0</v>
      </c>
      <c r="G822" s="322">
        <f>SUM(F822,E822)</f>
        <v>4111</v>
      </c>
      <c r="H822" s="330"/>
      <c r="I822" s="331"/>
      <c r="J822" s="331"/>
      <c r="K822" s="89">
        <f t="shared" ref="K822:K950" si="127">SUM(E822:G822)</f>
        <v>8222</v>
      </c>
      <c r="L822" s="89">
        <f t="shared" si="126"/>
        <v>4111</v>
      </c>
      <c r="M822" s="11"/>
      <c r="N822" s="11"/>
      <c r="O822" s="11"/>
      <c r="P822" s="11"/>
      <c r="Q822" s="63">
        <f t="shared" si="122"/>
        <v>0</v>
      </c>
      <c r="R822" s="11"/>
      <c r="S822" s="11"/>
      <c r="T822" s="11"/>
      <c r="U822" s="11"/>
      <c r="V822" s="11"/>
      <c r="W822" s="11"/>
      <c r="X822" s="11"/>
      <c r="Y822" s="11"/>
      <c r="Z822" s="11"/>
      <c r="AA822" s="11"/>
      <c r="AB822" s="11"/>
      <c r="AC822" s="11"/>
      <c r="AD822" s="11"/>
      <c r="AE822" s="11"/>
      <c r="AF822" s="11"/>
      <c r="AG822" s="11"/>
      <c r="AH822" s="11"/>
      <c r="AI822" s="11"/>
      <c r="AJ822" s="11"/>
    </row>
    <row r="823" spans="1:36" ht="12.75" hidden="1" customHeight="1" x14ac:dyDescent="0.2">
      <c r="A823" s="299" t="s">
        <v>809</v>
      </c>
      <c r="B823" s="300"/>
      <c r="C823" s="301"/>
      <c r="D823" s="347"/>
      <c r="E823" s="349">
        <v>0</v>
      </c>
      <c r="F823" s="349">
        <f>SUM(F825:F828)</f>
        <v>0</v>
      </c>
      <c r="G823" s="350">
        <f>SUM(G825:G828)</f>
        <v>0</v>
      </c>
      <c r="H823" s="485">
        <f>SUM(H825:H828)</f>
        <v>0</v>
      </c>
      <c r="I823" s="486">
        <f>SUM(I825:I828)</f>
        <v>0</v>
      </c>
      <c r="J823" s="486">
        <f>SUM(J825:J828)</f>
        <v>0</v>
      </c>
      <c r="K823" s="89">
        <f t="shared" si="127"/>
        <v>0</v>
      </c>
      <c r="L823" s="89">
        <f t="shared" si="126"/>
        <v>0</v>
      </c>
      <c r="M823" s="11"/>
      <c r="N823" s="11"/>
      <c r="O823" s="11"/>
      <c r="P823" s="11"/>
      <c r="Q823" s="63">
        <f t="shared" si="122"/>
        <v>0</v>
      </c>
      <c r="R823" s="11"/>
      <c r="S823" s="11"/>
      <c r="T823" s="11"/>
      <c r="U823" s="11"/>
      <c r="V823" s="11"/>
      <c r="W823" s="11"/>
      <c r="X823" s="11"/>
      <c r="Y823" s="11"/>
      <c r="Z823" s="11"/>
      <c r="AA823" s="11"/>
      <c r="AB823" s="11"/>
      <c r="AC823" s="11"/>
      <c r="AD823" s="11"/>
      <c r="AE823" s="11"/>
      <c r="AF823" s="11"/>
      <c r="AG823" s="11"/>
      <c r="AH823" s="11"/>
      <c r="AI823" s="11"/>
      <c r="AJ823" s="11"/>
    </row>
    <row r="824" spans="1:36" ht="12.75" hidden="1" customHeight="1" x14ac:dyDescent="0.2">
      <c r="A824" s="317"/>
      <c r="B824" s="318"/>
      <c r="C824" s="404" t="s">
        <v>804</v>
      </c>
      <c r="D824" s="319"/>
      <c r="E824" s="321">
        <v>0</v>
      </c>
      <c r="F824" s="321">
        <f>SUM(F825:F828)</f>
        <v>0</v>
      </c>
      <c r="G824" s="322">
        <f>SUM(F824,E824)</f>
        <v>0</v>
      </c>
      <c r="H824" s="423">
        <f>SUM(H825:H828)</f>
        <v>0</v>
      </c>
      <c r="I824" s="424">
        <f>SUM(I825:I828)</f>
        <v>0</v>
      </c>
      <c r="J824" s="424">
        <f>SUM(J825:J828)</f>
        <v>0</v>
      </c>
      <c r="K824" s="89">
        <f t="shared" si="127"/>
        <v>0</v>
      </c>
      <c r="L824" s="89">
        <f t="shared" si="126"/>
        <v>0</v>
      </c>
      <c r="M824" s="11"/>
      <c r="N824" s="11"/>
      <c r="O824" s="11"/>
      <c r="P824" s="11"/>
      <c r="Q824" s="63">
        <f t="shared" si="122"/>
        <v>0</v>
      </c>
      <c r="R824" s="11"/>
      <c r="S824" s="11"/>
      <c r="T824" s="11"/>
      <c r="U824" s="11"/>
      <c r="V824" s="11"/>
      <c r="W824" s="11"/>
      <c r="X824" s="11"/>
      <c r="Y824" s="11"/>
      <c r="Z824" s="11"/>
      <c r="AA824" s="11"/>
      <c r="AB824" s="11"/>
      <c r="AC824" s="11"/>
      <c r="AD824" s="11"/>
      <c r="AE824" s="11"/>
      <c r="AF824" s="11"/>
      <c r="AG824" s="11"/>
      <c r="AH824" s="11"/>
      <c r="AI824" s="11"/>
      <c r="AJ824" s="11"/>
    </row>
    <row r="825" spans="1:36" ht="25.5" hidden="1" customHeight="1" x14ac:dyDescent="0.2">
      <c r="A825" s="317"/>
      <c r="B825" s="318"/>
      <c r="C825" s="679" t="s">
        <v>810</v>
      </c>
      <c r="D825" s="319"/>
      <c r="E825" s="321">
        <v>0</v>
      </c>
      <c r="F825" s="321"/>
      <c r="G825" s="322">
        <f>SUM(F825,E825)</f>
        <v>0</v>
      </c>
      <c r="H825" s="423"/>
      <c r="I825" s="424"/>
      <c r="J825" s="424"/>
      <c r="K825" s="89">
        <f t="shared" si="127"/>
        <v>0</v>
      </c>
      <c r="L825" s="89">
        <f t="shared" si="126"/>
        <v>0</v>
      </c>
      <c r="M825" s="11"/>
      <c r="N825" s="11"/>
      <c r="O825" s="11"/>
      <c r="P825" s="11"/>
      <c r="Q825" s="63">
        <f t="shared" si="122"/>
        <v>0</v>
      </c>
      <c r="R825" s="11"/>
      <c r="S825" s="11"/>
      <c r="T825" s="11"/>
      <c r="U825" s="11"/>
      <c r="V825" s="11"/>
      <c r="W825" s="11"/>
      <c r="X825" s="11"/>
      <c r="Y825" s="11"/>
      <c r="Z825" s="11"/>
      <c r="AA825" s="11"/>
      <c r="AB825" s="11"/>
      <c r="AC825" s="11"/>
      <c r="AD825" s="11"/>
      <c r="AE825" s="11"/>
      <c r="AF825" s="11"/>
      <c r="AG825" s="11"/>
      <c r="AH825" s="11"/>
      <c r="AI825" s="11"/>
      <c r="AJ825" s="11"/>
    </row>
    <row r="826" spans="1:36" ht="38.25" hidden="1" customHeight="1" x14ac:dyDescent="0.2">
      <c r="A826" s="317"/>
      <c r="B826" s="318"/>
      <c r="C826" s="679" t="s">
        <v>811</v>
      </c>
      <c r="D826" s="319"/>
      <c r="E826" s="321">
        <v>0</v>
      </c>
      <c r="F826" s="321"/>
      <c r="G826" s="322">
        <f>SUM(F826,E826)</f>
        <v>0</v>
      </c>
      <c r="H826" s="423"/>
      <c r="I826" s="424"/>
      <c r="J826" s="424"/>
      <c r="K826" s="89">
        <f t="shared" si="127"/>
        <v>0</v>
      </c>
      <c r="L826" s="89">
        <f t="shared" si="126"/>
        <v>0</v>
      </c>
      <c r="M826" s="11"/>
      <c r="N826" s="11"/>
      <c r="O826" s="11"/>
      <c r="P826" s="11"/>
      <c r="Q826" s="63">
        <f t="shared" si="122"/>
        <v>0</v>
      </c>
      <c r="R826" s="11"/>
      <c r="S826" s="11"/>
      <c r="T826" s="11"/>
      <c r="U826" s="11"/>
      <c r="V826" s="11"/>
      <c r="W826" s="11"/>
      <c r="X826" s="11"/>
      <c r="Y826" s="11"/>
      <c r="Z826" s="11"/>
      <c r="AA826" s="11"/>
      <c r="AB826" s="11"/>
      <c r="AC826" s="11"/>
      <c r="AD826" s="11"/>
      <c r="AE826" s="11"/>
      <c r="AF826" s="11"/>
      <c r="AG826" s="11"/>
      <c r="AH826" s="11"/>
      <c r="AI826" s="11"/>
      <c r="AJ826" s="11"/>
    </row>
    <row r="827" spans="1:36" ht="25.5" hidden="1" customHeight="1" x14ac:dyDescent="0.2">
      <c r="A827" s="317"/>
      <c r="B827" s="318"/>
      <c r="C827" s="679" t="s">
        <v>812</v>
      </c>
      <c r="D827" s="319"/>
      <c r="E827" s="321">
        <v>0</v>
      </c>
      <c r="F827" s="321"/>
      <c r="G827" s="322">
        <f>SUM(F827,E827)</f>
        <v>0</v>
      </c>
      <c r="H827" s="423"/>
      <c r="I827" s="424"/>
      <c r="J827" s="424"/>
      <c r="K827" s="89">
        <f t="shared" si="127"/>
        <v>0</v>
      </c>
      <c r="L827" s="89">
        <f t="shared" si="126"/>
        <v>0</v>
      </c>
      <c r="M827" s="11"/>
      <c r="N827" s="11"/>
      <c r="O827" s="11"/>
      <c r="P827" s="11"/>
      <c r="Q827" s="63">
        <f t="shared" si="122"/>
        <v>0</v>
      </c>
      <c r="R827" s="11"/>
      <c r="S827" s="11"/>
      <c r="T827" s="11"/>
      <c r="U827" s="11"/>
      <c r="V827" s="11"/>
      <c r="W827" s="11"/>
      <c r="X827" s="11"/>
      <c r="Y827" s="11"/>
      <c r="Z827" s="11"/>
      <c r="AA827" s="11"/>
      <c r="AB827" s="11"/>
      <c r="AC827" s="11"/>
      <c r="AD827" s="11"/>
      <c r="AE827" s="11"/>
      <c r="AF827" s="11"/>
      <c r="AG827" s="11"/>
      <c r="AH827" s="11"/>
      <c r="AI827" s="11"/>
      <c r="AJ827" s="11"/>
    </row>
    <row r="828" spans="1:36" ht="25.5" hidden="1" customHeight="1" x14ac:dyDescent="0.2">
      <c r="A828" s="317"/>
      <c r="B828" s="318"/>
      <c r="C828" s="679" t="s">
        <v>813</v>
      </c>
      <c r="D828" s="319"/>
      <c r="E828" s="151">
        <v>0</v>
      </c>
      <c r="F828" s="151"/>
      <c r="G828" s="322">
        <f>SUM(F828,E828)</f>
        <v>0</v>
      </c>
      <c r="H828" s="423"/>
      <c r="I828" s="424"/>
      <c r="J828" s="424"/>
      <c r="K828" s="89">
        <f t="shared" si="127"/>
        <v>0</v>
      </c>
      <c r="L828" s="89">
        <f t="shared" si="126"/>
        <v>0</v>
      </c>
      <c r="M828" s="11"/>
      <c r="N828" s="11"/>
      <c r="O828" s="11"/>
      <c r="P828" s="11"/>
      <c r="Q828" s="63">
        <f t="shared" si="122"/>
        <v>-300</v>
      </c>
      <c r="R828" s="11"/>
      <c r="S828" s="11"/>
      <c r="T828" s="11"/>
      <c r="U828" s="11"/>
      <c r="V828" s="11"/>
      <c r="W828" s="11"/>
      <c r="X828" s="11"/>
      <c r="Y828" s="11"/>
      <c r="Z828" s="11"/>
      <c r="AA828" s="11"/>
      <c r="AB828" s="11"/>
      <c r="AC828" s="11"/>
      <c r="AD828" s="11"/>
      <c r="AE828" s="11"/>
      <c r="AF828" s="11"/>
      <c r="AG828" s="11"/>
      <c r="AH828" s="11"/>
      <c r="AI828" s="11"/>
      <c r="AJ828" s="11"/>
    </row>
    <row r="829" spans="1:36" ht="12.75" customHeight="1" x14ac:dyDescent="0.2">
      <c r="A829" s="299" t="s">
        <v>814</v>
      </c>
      <c r="B829" s="300"/>
      <c r="C829" s="301"/>
      <c r="D829" s="347" t="s">
        <v>815</v>
      </c>
      <c r="E829" s="304">
        <v>300</v>
      </c>
      <c r="F829" s="304">
        <f>SUM(F830:F831)</f>
        <v>0</v>
      </c>
      <c r="G829" s="305">
        <f>SUM(G830:G831)</f>
        <v>300</v>
      </c>
      <c r="H829" s="380">
        <f>SUM(H830:H831)</f>
        <v>0</v>
      </c>
      <c r="I829" s="381">
        <f>SUM(I830:I831)</f>
        <v>0</v>
      </c>
      <c r="J829" s="381">
        <f>SUM(J830:J831)</f>
        <v>0</v>
      </c>
      <c r="K829" s="89">
        <f t="shared" si="127"/>
        <v>600</v>
      </c>
      <c r="L829" s="89">
        <f t="shared" si="126"/>
        <v>300</v>
      </c>
      <c r="M829" s="11"/>
      <c r="N829" s="11"/>
      <c r="O829" s="11"/>
      <c r="P829" s="11"/>
      <c r="Q829" s="63">
        <f t="shared" si="122"/>
        <v>0</v>
      </c>
      <c r="R829" s="11"/>
      <c r="S829" s="11"/>
      <c r="T829" s="11"/>
      <c r="U829" s="11"/>
      <c r="V829" s="11"/>
      <c r="W829" s="11"/>
      <c r="X829" s="11"/>
      <c r="Y829" s="11"/>
      <c r="Z829" s="11"/>
      <c r="AA829" s="11"/>
      <c r="AB829" s="11"/>
      <c r="AC829" s="11"/>
      <c r="AD829" s="11"/>
      <c r="AE829" s="11"/>
      <c r="AF829" s="11"/>
      <c r="AG829" s="11"/>
      <c r="AH829" s="11"/>
      <c r="AI829" s="11"/>
      <c r="AJ829" s="11"/>
    </row>
    <row r="830" spans="1:36" ht="12.75" hidden="1" customHeight="1" x14ac:dyDescent="0.2">
      <c r="A830" s="317"/>
      <c r="B830" s="318"/>
      <c r="C830" s="679" t="s">
        <v>804</v>
      </c>
      <c r="D830" s="319"/>
      <c r="E830" s="342">
        <v>0</v>
      </c>
      <c r="F830" s="342"/>
      <c r="G830" s="322">
        <f>SUM(F830,E830)</f>
        <v>0</v>
      </c>
      <c r="H830" s="328"/>
      <c r="I830" s="329"/>
      <c r="J830" s="329"/>
      <c r="K830" s="89">
        <f t="shared" si="127"/>
        <v>0</v>
      </c>
      <c r="L830" s="89">
        <f t="shared" si="126"/>
        <v>0</v>
      </c>
      <c r="M830" s="11"/>
      <c r="N830" s="11"/>
      <c r="O830" s="11"/>
      <c r="P830" s="11"/>
      <c r="Q830" s="63">
        <f t="shared" si="122"/>
        <v>-300</v>
      </c>
      <c r="R830" s="11"/>
      <c r="S830" s="11"/>
      <c r="T830" s="11"/>
      <c r="U830" s="11"/>
      <c r="V830" s="11"/>
      <c r="W830" s="11"/>
      <c r="X830" s="11"/>
      <c r="Y830" s="11"/>
      <c r="Z830" s="11"/>
      <c r="AA830" s="11"/>
      <c r="AB830" s="11"/>
      <c r="AC830" s="11"/>
      <c r="AD830" s="11"/>
      <c r="AE830" s="11"/>
      <c r="AF830" s="11"/>
      <c r="AG830" s="11"/>
      <c r="AH830" s="11"/>
      <c r="AI830" s="11"/>
      <c r="AJ830" s="11"/>
    </row>
    <row r="831" spans="1:36" ht="12.75" customHeight="1" x14ac:dyDescent="0.2">
      <c r="A831" s="317"/>
      <c r="B831" s="318"/>
      <c r="C831" s="679" t="s">
        <v>700</v>
      </c>
      <c r="D831" s="319"/>
      <c r="E831" s="327">
        <v>300</v>
      </c>
      <c r="F831" s="327"/>
      <c r="G831" s="322">
        <f>SUM(F831,E831)</f>
        <v>300</v>
      </c>
      <c r="H831" s="328"/>
      <c r="I831" s="329"/>
      <c r="J831" s="329"/>
      <c r="K831" s="89">
        <f t="shared" si="127"/>
        <v>600</v>
      </c>
      <c r="L831" s="89">
        <f t="shared" si="126"/>
        <v>300</v>
      </c>
      <c r="M831" s="11"/>
      <c r="N831" s="11"/>
      <c r="O831" s="11"/>
      <c r="P831" s="11"/>
      <c r="Q831" s="63">
        <f t="shared" si="122"/>
        <v>0</v>
      </c>
      <c r="R831" s="11"/>
      <c r="S831" s="11"/>
      <c r="T831" s="11"/>
      <c r="U831" s="11"/>
      <c r="V831" s="11"/>
      <c r="W831" s="11"/>
      <c r="X831" s="11"/>
      <c r="Y831" s="11"/>
      <c r="Z831" s="11"/>
      <c r="AA831" s="11"/>
      <c r="AB831" s="11"/>
      <c r="AC831" s="11"/>
      <c r="AD831" s="11"/>
      <c r="AE831" s="11"/>
      <c r="AF831" s="11"/>
      <c r="AG831" s="11"/>
      <c r="AH831" s="11"/>
      <c r="AI831" s="11"/>
      <c r="AJ831" s="11"/>
    </row>
    <row r="832" spans="1:36" ht="12.75" hidden="1" customHeight="1" x14ac:dyDescent="0.2">
      <c r="A832" s="299" t="s">
        <v>816</v>
      </c>
      <c r="B832" s="300"/>
      <c r="C832" s="301"/>
      <c r="D832" s="347"/>
      <c r="E832" s="304">
        <v>0</v>
      </c>
      <c r="F832" s="304">
        <f>SUM(F833:F834)</f>
        <v>0</v>
      </c>
      <c r="G832" s="305">
        <f>SUM(G833:G834)</f>
        <v>0</v>
      </c>
      <c r="H832" s="380">
        <f>SUM(H833:H834)</f>
        <v>0</v>
      </c>
      <c r="I832" s="381">
        <f>SUM(I833:I834)</f>
        <v>0</v>
      </c>
      <c r="J832" s="381">
        <f>SUM(J833:J834)</f>
        <v>0</v>
      </c>
      <c r="K832" s="89">
        <f t="shared" si="127"/>
        <v>0</v>
      </c>
      <c r="L832" s="89">
        <f t="shared" si="126"/>
        <v>0</v>
      </c>
      <c r="M832" s="11"/>
      <c r="N832" s="11"/>
      <c r="O832" s="11"/>
      <c r="P832" s="11"/>
      <c r="Q832" s="63">
        <f t="shared" si="122"/>
        <v>0</v>
      </c>
      <c r="R832" s="11"/>
      <c r="S832" s="11"/>
      <c r="T832" s="11"/>
      <c r="U832" s="11"/>
      <c r="V832" s="11"/>
      <c r="W832" s="11"/>
      <c r="X832" s="11"/>
      <c r="Y832" s="11"/>
      <c r="Z832" s="11"/>
      <c r="AA832" s="11"/>
      <c r="AB832" s="11"/>
      <c r="AC832" s="11"/>
      <c r="AD832" s="11"/>
      <c r="AE832" s="11"/>
      <c r="AF832" s="11"/>
      <c r="AG832" s="11"/>
      <c r="AH832" s="11"/>
      <c r="AI832" s="11"/>
      <c r="AJ832" s="11"/>
    </row>
    <row r="833" spans="1:36" ht="12.75" hidden="1" customHeight="1" x14ac:dyDescent="0.2">
      <c r="A833" s="317"/>
      <c r="B833" s="318"/>
      <c r="C833" s="679" t="s">
        <v>804</v>
      </c>
      <c r="D833" s="319"/>
      <c r="E833" s="342">
        <v>0</v>
      </c>
      <c r="F833" s="342"/>
      <c r="G833" s="322">
        <f>SUM(F833,E833)</f>
        <v>0</v>
      </c>
      <c r="H833" s="328"/>
      <c r="I833" s="329"/>
      <c r="J833" s="329"/>
      <c r="K833" s="89">
        <f t="shared" si="127"/>
        <v>0</v>
      </c>
      <c r="L833" s="89">
        <f t="shared" si="126"/>
        <v>0</v>
      </c>
      <c r="M833" s="11"/>
      <c r="N833" s="11"/>
      <c r="O833" s="11"/>
      <c r="P833" s="11"/>
      <c r="Q833" s="63">
        <f t="shared" si="122"/>
        <v>0</v>
      </c>
      <c r="R833" s="11"/>
      <c r="S833" s="11"/>
      <c r="T833" s="11"/>
      <c r="U833" s="11"/>
      <c r="V833" s="11"/>
      <c r="W833" s="11"/>
      <c r="X833" s="11"/>
      <c r="Y833" s="11"/>
      <c r="Z833" s="11"/>
      <c r="AA833" s="11"/>
      <c r="AB833" s="11"/>
      <c r="AC833" s="11"/>
      <c r="AD833" s="11"/>
      <c r="AE833" s="11"/>
      <c r="AF833" s="11"/>
      <c r="AG833" s="11"/>
      <c r="AH833" s="11"/>
      <c r="AI833" s="11"/>
      <c r="AJ833" s="11"/>
    </row>
    <row r="834" spans="1:36" ht="12.75" hidden="1" customHeight="1" x14ac:dyDescent="0.2">
      <c r="A834" s="317"/>
      <c r="B834" s="318"/>
      <c r="C834" s="679" t="s">
        <v>700</v>
      </c>
      <c r="D834" s="319"/>
      <c r="E834" s="327">
        <v>0</v>
      </c>
      <c r="F834" s="327"/>
      <c r="G834" s="322">
        <f>SUM(F834,E834)</f>
        <v>0</v>
      </c>
      <c r="H834" s="328"/>
      <c r="I834" s="329"/>
      <c r="J834" s="329"/>
      <c r="K834" s="89">
        <f t="shared" si="127"/>
        <v>0</v>
      </c>
      <c r="L834" s="89">
        <f t="shared" si="126"/>
        <v>0</v>
      </c>
      <c r="M834" s="11"/>
      <c r="N834" s="11"/>
      <c r="O834" s="11"/>
      <c r="P834" s="11"/>
      <c r="Q834" s="63">
        <f t="shared" si="122"/>
        <v>-76404</v>
      </c>
      <c r="R834" s="11"/>
      <c r="S834" s="11"/>
      <c r="T834" s="11"/>
      <c r="U834" s="11"/>
      <c r="V834" s="11"/>
      <c r="W834" s="11"/>
      <c r="X834" s="11"/>
      <c r="Y834" s="11"/>
      <c r="Z834" s="11"/>
      <c r="AA834" s="11"/>
      <c r="AB834" s="11"/>
      <c r="AC834" s="11"/>
      <c r="AD834" s="11"/>
      <c r="AE834" s="11"/>
      <c r="AF834" s="11"/>
      <c r="AG834" s="11"/>
      <c r="AH834" s="11"/>
      <c r="AI834" s="11"/>
      <c r="AJ834" s="11"/>
    </row>
    <row r="835" spans="1:36" ht="12.75" customHeight="1" x14ac:dyDescent="0.2">
      <c r="A835" s="269" t="s">
        <v>817</v>
      </c>
      <c r="B835" s="270"/>
      <c r="C835" s="271"/>
      <c r="D835" s="272"/>
      <c r="E835" s="298">
        <v>76404</v>
      </c>
      <c r="F835" s="298">
        <f>SUM(F840,F862)</f>
        <v>773</v>
      </c>
      <c r="G835" s="275">
        <f>SUM(G840,G862)</f>
        <v>77177</v>
      </c>
      <c r="H835" s="276">
        <f>SUM(H840,H862,H848)</f>
        <v>784</v>
      </c>
      <c r="I835" s="277">
        <f>SUM(I840,I862,I848)</f>
        <v>793</v>
      </c>
      <c r="J835" s="277">
        <f>SUM(J840,J862,J848)</f>
        <v>803</v>
      </c>
      <c r="K835" s="89">
        <f t="shared" si="127"/>
        <v>154354</v>
      </c>
      <c r="L835" s="89">
        <f t="shared" si="126"/>
        <v>77177</v>
      </c>
      <c r="M835" s="11"/>
      <c r="N835" s="11"/>
      <c r="O835" s="11"/>
      <c r="P835" s="11"/>
      <c r="Q835" s="63">
        <f t="shared" si="122"/>
        <v>-76404</v>
      </c>
      <c r="R835" s="11"/>
      <c r="S835" s="11"/>
      <c r="T835" s="11"/>
      <c r="U835" s="11"/>
      <c r="V835" s="11"/>
      <c r="W835" s="11"/>
      <c r="X835" s="11"/>
      <c r="Y835" s="11"/>
      <c r="Z835" s="11"/>
      <c r="AA835" s="11"/>
      <c r="AB835" s="11"/>
      <c r="AC835" s="11"/>
      <c r="AD835" s="11"/>
      <c r="AE835" s="11"/>
      <c r="AF835" s="11"/>
      <c r="AG835" s="11"/>
      <c r="AH835" s="11"/>
      <c r="AI835" s="11"/>
      <c r="AJ835" s="11"/>
    </row>
    <row r="836" spans="1:36" ht="12.75" customHeight="1" x14ac:dyDescent="0.2">
      <c r="A836" s="353"/>
      <c r="B836" s="354" t="s">
        <v>718</v>
      </c>
      <c r="C836" s="355"/>
      <c r="D836" s="356"/>
      <c r="E836" s="358">
        <v>76404</v>
      </c>
      <c r="F836" s="358">
        <f>SUM(F837:F838)</f>
        <v>773</v>
      </c>
      <c r="G836" s="359">
        <f>SUM(G837:G838)</f>
        <v>77177</v>
      </c>
      <c r="H836" s="360">
        <f>SUM(H837:H838)</f>
        <v>784</v>
      </c>
      <c r="I836" s="361">
        <f>SUM(I837:I838)</f>
        <v>793</v>
      </c>
      <c r="J836" s="361">
        <f>SUM(J837:J838)</f>
        <v>803</v>
      </c>
      <c r="K836" s="89">
        <f t="shared" si="127"/>
        <v>154354</v>
      </c>
      <c r="L836" s="89">
        <f t="shared" si="126"/>
        <v>77177</v>
      </c>
      <c r="M836" s="11"/>
      <c r="N836" s="11"/>
      <c r="O836" s="11"/>
      <c r="P836" s="11"/>
      <c r="Q836" s="63">
        <f t="shared" si="122"/>
        <v>-65357</v>
      </c>
      <c r="R836" s="11"/>
      <c r="S836" s="11"/>
      <c r="T836" s="11"/>
      <c r="U836" s="11"/>
      <c r="V836" s="11"/>
      <c r="W836" s="11"/>
      <c r="X836" s="11"/>
      <c r="Y836" s="11"/>
      <c r="Z836" s="11"/>
      <c r="AA836" s="11"/>
      <c r="AB836" s="11"/>
      <c r="AC836" s="11"/>
      <c r="AD836" s="11"/>
      <c r="AE836" s="11"/>
      <c r="AF836" s="11"/>
      <c r="AG836" s="11"/>
      <c r="AH836" s="11"/>
      <c r="AI836" s="11"/>
      <c r="AJ836" s="11"/>
    </row>
    <row r="837" spans="1:36" ht="12.75" customHeight="1" x14ac:dyDescent="0.2">
      <c r="A837" s="383"/>
      <c r="B837" s="384" t="s">
        <v>699</v>
      </c>
      <c r="C837" s="385"/>
      <c r="D837" s="487"/>
      <c r="E837" s="489">
        <v>65357</v>
      </c>
      <c r="F837" s="489">
        <f>SUM(F842,F864,F868,F866)</f>
        <v>773</v>
      </c>
      <c r="G837" s="490">
        <f>SUM(G842,G864,G868,G866)</f>
        <v>66130</v>
      </c>
      <c r="H837" s="491">
        <f>SUM(H842,H849)</f>
        <v>784</v>
      </c>
      <c r="I837" s="492">
        <f>SUM(I842,I849)</f>
        <v>793</v>
      </c>
      <c r="J837" s="492">
        <f>SUM(J842,J849)</f>
        <v>803</v>
      </c>
      <c r="K837" s="89">
        <f t="shared" si="127"/>
        <v>132260</v>
      </c>
      <c r="L837" s="89">
        <f t="shared" si="126"/>
        <v>66130</v>
      </c>
      <c r="M837" s="11"/>
      <c r="N837" s="11"/>
      <c r="O837" s="11"/>
      <c r="P837" s="11"/>
      <c r="Q837" s="63">
        <f t="shared" si="122"/>
        <v>-11047</v>
      </c>
      <c r="R837" s="11"/>
      <c r="S837" s="11"/>
      <c r="T837" s="11"/>
      <c r="U837" s="11"/>
      <c r="V837" s="11"/>
      <c r="W837" s="11"/>
      <c r="X837" s="11"/>
      <c r="Y837" s="11"/>
      <c r="Z837" s="11"/>
      <c r="AA837" s="11"/>
      <c r="AB837" s="11"/>
      <c r="AC837" s="11"/>
      <c r="AD837" s="11"/>
      <c r="AE837" s="11"/>
      <c r="AF837" s="11"/>
      <c r="AG837" s="11"/>
      <c r="AH837" s="11"/>
      <c r="AI837" s="11"/>
      <c r="AJ837" s="11"/>
    </row>
    <row r="838" spans="1:36" ht="12.75" customHeight="1" x14ac:dyDescent="0.2">
      <c r="A838" s="383"/>
      <c r="B838" s="384" t="s">
        <v>700</v>
      </c>
      <c r="C838" s="385"/>
      <c r="D838" s="487"/>
      <c r="E838" s="489">
        <v>11047</v>
      </c>
      <c r="F838" s="489">
        <f>F843+F869</f>
        <v>0</v>
      </c>
      <c r="G838" s="490">
        <f>G843+G869</f>
        <v>11047</v>
      </c>
      <c r="H838" s="491">
        <f>SUM(H843,H864,H850)</f>
        <v>0</v>
      </c>
      <c r="I838" s="492">
        <f>SUM(I843,I864,I850)</f>
        <v>0</v>
      </c>
      <c r="J838" s="492">
        <f>SUM(J843,J864,J850)</f>
        <v>0</v>
      </c>
      <c r="K838" s="89">
        <f t="shared" si="127"/>
        <v>22094</v>
      </c>
      <c r="L838" s="89">
        <f t="shared" si="126"/>
        <v>11047</v>
      </c>
      <c r="M838" s="11"/>
      <c r="N838" s="11"/>
      <c r="O838" s="11"/>
      <c r="P838" s="11"/>
      <c r="Q838" s="63">
        <f t="shared" ref="Q838:Q901" si="128">F839-G839</f>
        <v>-73330</v>
      </c>
      <c r="R838" s="11"/>
      <c r="S838" s="11"/>
      <c r="T838" s="11"/>
      <c r="U838" s="11"/>
      <c r="V838" s="11"/>
      <c r="W838" s="11"/>
      <c r="X838" s="11"/>
      <c r="Y838" s="11"/>
      <c r="Z838" s="11"/>
      <c r="AA838" s="11"/>
      <c r="AB838" s="11"/>
      <c r="AC838" s="11"/>
      <c r="AD838" s="11"/>
      <c r="AE838" s="11"/>
      <c r="AF838" s="11"/>
      <c r="AG838" s="11"/>
      <c r="AH838" s="11"/>
      <c r="AI838" s="11"/>
      <c r="AJ838" s="11"/>
    </row>
    <row r="839" spans="1:36" ht="12.75" customHeight="1" x14ac:dyDescent="0.2">
      <c r="A839" s="383"/>
      <c r="B839" s="384"/>
      <c r="C839" s="385"/>
      <c r="D839" s="487"/>
      <c r="E839" s="494">
        <v>73330</v>
      </c>
      <c r="F839" s="494">
        <f>SUM(F840,F850)</f>
        <v>773</v>
      </c>
      <c r="G839" s="495">
        <f>SUM(G840,G850)</f>
        <v>74103</v>
      </c>
      <c r="H839" s="491"/>
      <c r="I839" s="492"/>
      <c r="J839" s="492"/>
      <c r="K839" s="89">
        <f t="shared" si="127"/>
        <v>148206</v>
      </c>
      <c r="L839" s="89">
        <f t="shared" si="126"/>
        <v>74103</v>
      </c>
      <c r="M839" s="11"/>
      <c r="N839" s="11"/>
      <c r="O839" s="11"/>
      <c r="P839" s="11"/>
      <c r="Q839" s="63">
        <f t="shared" si="128"/>
        <v>-73330</v>
      </c>
      <c r="R839" s="11"/>
      <c r="S839" s="11"/>
      <c r="T839" s="11"/>
      <c r="U839" s="11"/>
      <c r="V839" s="11"/>
      <c r="W839" s="11"/>
      <c r="X839" s="11"/>
      <c r="Y839" s="11"/>
      <c r="Z839" s="11"/>
      <c r="AA839" s="11"/>
      <c r="AB839" s="11"/>
      <c r="AC839" s="11"/>
      <c r="AD839" s="11"/>
      <c r="AE839" s="11"/>
      <c r="AF839" s="11"/>
      <c r="AG839" s="11"/>
      <c r="AH839" s="11"/>
      <c r="AI839" s="11"/>
      <c r="AJ839" s="11"/>
    </row>
    <row r="840" spans="1:36" ht="25.5" customHeight="1" x14ac:dyDescent="0.2">
      <c r="A840" s="716" t="s">
        <v>818</v>
      </c>
      <c r="B840" s="709"/>
      <c r="C840" s="717"/>
      <c r="D840" s="496"/>
      <c r="E840" s="498">
        <v>73330</v>
      </c>
      <c r="F840" s="498">
        <f>SUM(F844,F851,F855)</f>
        <v>773</v>
      </c>
      <c r="G840" s="499">
        <f>SUM(G844,G851,G855)</f>
        <v>74103</v>
      </c>
      <c r="H840" s="500">
        <f>SUM(H844:H855)</f>
        <v>784</v>
      </c>
      <c r="I840" s="501">
        <f>SUM(I844:I855)</f>
        <v>793</v>
      </c>
      <c r="J840" s="501">
        <f>SUM(J844:J855)</f>
        <v>803</v>
      </c>
      <c r="K840" s="89">
        <f t="shared" si="127"/>
        <v>148206</v>
      </c>
      <c r="L840" s="89">
        <f t="shared" si="126"/>
        <v>74103</v>
      </c>
      <c r="M840" s="109"/>
      <c r="N840" s="109"/>
      <c r="O840" s="109"/>
      <c r="P840" s="109"/>
      <c r="Q840" s="63">
        <f t="shared" si="128"/>
        <v>-73330</v>
      </c>
      <c r="R840" s="109"/>
      <c r="S840" s="109"/>
      <c r="T840" s="109"/>
      <c r="U840" s="109"/>
      <c r="V840" s="109"/>
      <c r="W840" s="109"/>
      <c r="X840" s="109"/>
      <c r="Y840" s="109"/>
      <c r="Z840" s="109"/>
      <c r="AA840" s="109"/>
      <c r="AB840" s="109"/>
      <c r="AC840" s="109"/>
      <c r="AD840" s="109"/>
      <c r="AE840" s="109"/>
      <c r="AF840" s="109"/>
      <c r="AG840" s="109"/>
      <c r="AH840" s="109"/>
      <c r="AI840" s="109"/>
      <c r="AJ840" s="109"/>
    </row>
    <row r="841" spans="1:36" ht="12.75" customHeight="1" x14ac:dyDescent="0.2">
      <c r="A841" s="502"/>
      <c r="B841" s="426" t="s">
        <v>698</v>
      </c>
      <c r="C841" s="503"/>
      <c r="D841" s="504"/>
      <c r="E841" s="494">
        <v>73330</v>
      </c>
      <c r="F841" s="494">
        <f>SUM(F842:F843)</f>
        <v>773</v>
      </c>
      <c r="G841" s="495">
        <f>SUM(G842:G843)</f>
        <v>74103</v>
      </c>
      <c r="H841" s="505">
        <f>SUM(H842:H843)</f>
        <v>784</v>
      </c>
      <c r="I841" s="506">
        <f>SUM(I842:I843)</f>
        <v>793</v>
      </c>
      <c r="J841" s="506">
        <f>SUM(J842:J843)</f>
        <v>803</v>
      </c>
      <c r="K841" s="89">
        <f t="shared" si="127"/>
        <v>148206</v>
      </c>
      <c r="L841" s="89">
        <f t="shared" si="126"/>
        <v>74103</v>
      </c>
      <c r="M841" s="109"/>
      <c r="N841" s="109"/>
      <c r="O841" s="109"/>
      <c r="P841" s="109"/>
      <c r="Q841" s="63">
        <f t="shared" si="128"/>
        <v>-62283</v>
      </c>
      <c r="R841" s="109"/>
      <c r="S841" s="109"/>
      <c r="T841" s="109"/>
      <c r="U841" s="109"/>
      <c r="V841" s="109"/>
      <c r="W841" s="109"/>
      <c r="X841" s="109"/>
      <c r="Y841" s="109"/>
      <c r="Z841" s="109"/>
      <c r="AA841" s="109"/>
      <c r="AB841" s="109"/>
      <c r="AC841" s="109"/>
      <c r="AD841" s="109"/>
      <c r="AE841" s="109"/>
      <c r="AF841" s="109"/>
      <c r="AG841" s="109"/>
      <c r="AH841" s="109"/>
      <c r="AI841" s="109"/>
      <c r="AJ841" s="109"/>
    </row>
    <row r="842" spans="1:36" ht="12.75" customHeight="1" x14ac:dyDescent="0.2">
      <c r="A842" s="502"/>
      <c r="B842" s="507"/>
      <c r="C842" s="503" t="s">
        <v>699</v>
      </c>
      <c r="D842" s="504"/>
      <c r="E842" s="494">
        <v>62283</v>
      </c>
      <c r="F842" s="494">
        <f>SUM(F846,F849,F853,F857,F860)</f>
        <v>773</v>
      </c>
      <c r="G842" s="430">
        <f>SUM(G846,G849,G853,G857,G860)</f>
        <v>63056</v>
      </c>
      <c r="H842" s="508">
        <f>ROUND(F842*H$7, )</f>
        <v>784</v>
      </c>
      <c r="I842" s="509">
        <f>ROUND(F842*I$7, )</f>
        <v>793</v>
      </c>
      <c r="J842" s="509">
        <f>ROUND(F842*J$7, )</f>
        <v>803</v>
      </c>
      <c r="K842" s="89">
        <f t="shared" si="127"/>
        <v>126112</v>
      </c>
      <c r="L842" s="89">
        <f t="shared" si="126"/>
        <v>63056</v>
      </c>
      <c r="M842" s="109"/>
      <c r="N842" s="109"/>
      <c r="O842" s="109"/>
      <c r="P842" s="109"/>
      <c r="Q842" s="63">
        <f t="shared" si="128"/>
        <v>-11047</v>
      </c>
      <c r="R842" s="109"/>
      <c r="S842" s="109"/>
      <c r="T842" s="109"/>
      <c r="U842" s="109"/>
      <c r="V842" s="109"/>
      <c r="W842" s="109"/>
      <c r="X842" s="109"/>
      <c r="Y842" s="109"/>
      <c r="Z842" s="109"/>
      <c r="AA842" s="109"/>
      <c r="AB842" s="109"/>
      <c r="AC842" s="109"/>
      <c r="AD842" s="109"/>
      <c r="AE842" s="109"/>
      <c r="AF842" s="109"/>
      <c r="AG842" s="109"/>
      <c r="AH842" s="109"/>
      <c r="AI842" s="109"/>
      <c r="AJ842" s="109"/>
    </row>
    <row r="843" spans="1:36" ht="12.75" customHeight="1" x14ac:dyDescent="0.2">
      <c r="A843" s="502"/>
      <c r="B843" s="507"/>
      <c r="C843" s="503" t="s">
        <v>700</v>
      </c>
      <c r="D843" s="504"/>
      <c r="E843" s="494">
        <v>11047</v>
      </c>
      <c r="F843" s="494">
        <f>SUBTOTAL(9,F847,F858,F854)</f>
        <v>0</v>
      </c>
      <c r="G843" s="430">
        <f>SUM(G847,G850,G854,G858,G861)</f>
        <v>11047</v>
      </c>
      <c r="H843" s="505"/>
      <c r="I843" s="506"/>
      <c r="J843" s="506"/>
      <c r="K843" s="89">
        <f t="shared" si="127"/>
        <v>22094</v>
      </c>
      <c r="L843" s="89">
        <f t="shared" si="126"/>
        <v>11047</v>
      </c>
      <c r="M843" s="109"/>
      <c r="N843" s="109"/>
      <c r="O843" s="109"/>
      <c r="P843" s="109"/>
      <c r="Q843" s="63">
        <f t="shared" si="128"/>
        <v>-42264</v>
      </c>
      <c r="R843" s="109"/>
      <c r="S843" s="109"/>
      <c r="T843" s="109"/>
      <c r="U843" s="109"/>
      <c r="V843" s="109"/>
      <c r="W843" s="109"/>
      <c r="X843" s="109"/>
      <c r="Y843" s="109"/>
      <c r="Z843" s="109"/>
      <c r="AA843" s="109"/>
      <c r="AB843" s="109"/>
      <c r="AC843" s="109"/>
      <c r="AD843" s="109"/>
      <c r="AE843" s="109"/>
      <c r="AF843" s="109"/>
      <c r="AG843" s="109"/>
      <c r="AH843" s="109"/>
      <c r="AI843" s="109"/>
      <c r="AJ843" s="109"/>
    </row>
    <row r="844" spans="1:36" ht="12.75" customHeight="1" x14ac:dyDescent="0.2">
      <c r="A844" s="712" t="s">
        <v>819</v>
      </c>
      <c r="B844" s="709"/>
      <c r="C844" s="711"/>
      <c r="D844" s="347">
        <v>680206</v>
      </c>
      <c r="E844" s="304">
        <v>42264</v>
      </c>
      <c r="F844" s="304">
        <f>SUM(F848,F845)</f>
        <v>0</v>
      </c>
      <c r="G844" s="305">
        <f>SUM(G848,G845)</f>
        <v>42264</v>
      </c>
      <c r="H844" s="380">
        <f>ROUND(F844*H$7, )</f>
        <v>0</v>
      </c>
      <c r="I844" s="381">
        <f>ROUND(F844*I$7, )</f>
        <v>0</v>
      </c>
      <c r="J844" s="381">
        <f>ROUND(F844*J$7, )</f>
        <v>0</v>
      </c>
      <c r="K844" s="89">
        <f t="shared" si="127"/>
        <v>84528</v>
      </c>
      <c r="L844" s="89">
        <f t="shared" si="126"/>
        <v>42264</v>
      </c>
      <c r="M844" s="63" t="e">
        <f>G322+#REF!</f>
        <v>#REF!</v>
      </c>
      <c r="N844" s="11" t="e">
        <f>M844/G844</f>
        <v>#REF!</v>
      </c>
      <c r="O844" s="11" t="s">
        <v>820</v>
      </c>
      <c r="P844" s="63" t="e">
        <f>G844-M844</f>
        <v>#REF!</v>
      </c>
      <c r="Q844" s="63">
        <f t="shared" si="128"/>
        <v>-42264</v>
      </c>
      <c r="R844" s="11"/>
      <c r="S844" s="11"/>
      <c r="T844" s="11"/>
      <c r="U844" s="11"/>
      <c r="V844" s="11"/>
      <c r="W844" s="11"/>
      <c r="X844" s="11"/>
      <c r="Y844" s="11"/>
      <c r="Z844" s="11"/>
      <c r="AA844" s="11"/>
      <c r="AB844" s="11"/>
      <c r="AC844" s="11"/>
      <c r="AD844" s="11"/>
      <c r="AE844" s="11"/>
      <c r="AF844" s="11"/>
      <c r="AG844" s="11"/>
      <c r="AH844" s="11"/>
      <c r="AI844" s="11"/>
      <c r="AJ844" s="11"/>
    </row>
    <row r="845" spans="1:36" ht="12.75" customHeight="1" x14ac:dyDescent="0.2">
      <c r="A845" s="502"/>
      <c r="B845" s="708" t="s">
        <v>821</v>
      </c>
      <c r="C845" s="709"/>
      <c r="D845" s="504"/>
      <c r="E845" s="494">
        <v>42264</v>
      </c>
      <c r="F845" s="494">
        <f>SUM(F846:F847)</f>
        <v>0</v>
      </c>
      <c r="G845" s="495">
        <f>SUM(G846:G847)</f>
        <v>42264</v>
      </c>
      <c r="H845" s="505">
        <f>SUM(H846:H847)</f>
        <v>0</v>
      </c>
      <c r="I845" s="506">
        <f>SUM(I846:I847)</f>
        <v>0</v>
      </c>
      <c r="J845" s="506">
        <f>SUM(J846:J847)</f>
        <v>0</v>
      </c>
      <c r="K845" s="89">
        <f t="shared" si="127"/>
        <v>84528</v>
      </c>
      <c r="L845" s="89">
        <f t="shared" si="126"/>
        <v>42264</v>
      </c>
      <c r="M845" s="109"/>
      <c r="N845" s="109">
        <f>G322/G846</f>
        <v>0.60763878245409675</v>
      </c>
      <c r="O845" s="109"/>
      <c r="P845" s="109"/>
      <c r="Q845" s="63">
        <f t="shared" si="128"/>
        <v>-32623</v>
      </c>
      <c r="R845" s="109"/>
      <c r="S845" s="109"/>
      <c r="T845" s="109"/>
      <c r="U845" s="109"/>
      <c r="V845" s="109"/>
      <c r="W845" s="109"/>
      <c r="X845" s="109"/>
      <c r="Y845" s="109"/>
      <c r="Z845" s="109"/>
      <c r="AA845" s="109"/>
      <c r="AB845" s="109"/>
      <c r="AC845" s="109"/>
      <c r="AD845" s="109"/>
      <c r="AE845" s="109"/>
      <c r="AF845" s="109"/>
      <c r="AG845" s="109"/>
      <c r="AH845" s="109"/>
      <c r="AI845" s="109"/>
      <c r="AJ845" s="109"/>
    </row>
    <row r="846" spans="1:36" ht="15" customHeight="1" x14ac:dyDescent="0.25">
      <c r="A846" s="317"/>
      <c r="B846" s="318"/>
      <c r="C846" s="679" t="s">
        <v>699</v>
      </c>
      <c r="D846" s="319"/>
      <c r="E846" s="646">
        <v>32623</v>
      </c>
      <c r="F846" s="646"/>
      <c r="G846" s="322">
        <f>SUM(F846,E846)</f>
        <v>32623</v>
      </c>
      <c r="H846" s="328"/>
      <c r="I846" s="329"/>
      <c r="J846" s="329"/>
      <c r="K846" s="89">
        <f t="shared" si="127"/>
        <v>65246</v>
      </c>
      <c r="L846" s="89">
        <f t="shared" si="126"/>
        <v>32623</v>
      </c>
      <c r="M846" s="332">
        <v>0</v>
      </c>
      <c r="N846" s="11"/>
      <c r="O846" s="11"/>
      <c r="P846" s="11"/>
      <c r="Q846" s="63">
        <f t="shared" si="128"/>
        <v>-9641</v>
      </c>
      <c r="R846" s="11"/>
      <c r="S846" s="11"/>
      <c r="T846" s="11"/>
      <c r="U846" s="11"/>
      <c r="V846" s="11"/>
      <c r="W846" s="11"/>
      <c r="X846" s="11"/>
      <c r="Y846" s="11"/>
      <c r="Z846" s="11"/>
      <c r="AA846" s="11"/>
      <c r="AB846" s="11"/>
      <c r="AC846" s="11"/>
      <c r="AD846" s="11"/>
      <c r="AE846" s="11"/>
      <c r="AF846" s="11"/>
      <c r="AG846" s="11"/>
      <c r="AH846" s="11"/>
      <c r="AI846" s="11"/>
      <c r="AJ846" s="11"/>
    </row>
    <row r="847" spans="1:36" ht="12.75" customHeight="1" x14ac:dyDescent="0.2">
      <c r="A847" s="317"/>
      <c r="B847" s="318"/>
      <c r="C847" s="679" t="s">
        <v>700</v>
      </c>
      <c r="D847" s="319"/>
      <c r="E847" s="646">
        <v>9641</v>
      </c>
      <c r="F847" s="646"/>
      <c r="G847" s="322">
        <f>SUM(F847,E847)</f>
        <v>9641</v>
      </c>
      <c r="H847" s="328"/>
      <c r="I847" s="329"/>
      <c r="J847" s="329"/>
      <c r="K847" s="89">
        <f t="shared" si="127"/>
        <v>19282</v>
      </c>
      <c r="L847" s="89">
        <f t="shared" si="126"/>
        <v>9641</v>
      </c>
      <c r="M847" s="11"/>
      <c r="N847" s="11"/>
      <c r="O847" s="11"/>
      <c r="P847" s="11"/>
      <c r="Q847" s="63">
        <f t="shared" si="128"/>
        <v>0</v>
      </c>
      <c r="R847" s="11"/>
      <c r="S847" s="11"/>
      <c r="T847" s="11"/>
      <c r="U847" s="11"/>
      <c r="V847" s="11"/>
      <c r="W847" s="11"/>
      <c r="X847" s="11"/>
      <c r="Y847" s="11"/>
      <c r="Z847" s="11"/>
      <c r="AA847" s="11"/>
      <c r="AB847" s="11"/>
      <c r="AC847" s="11"/>
      <c r="AD847" s="11"/>
      <c r="AE847" s="11"/>
      <c r="AF847" s="11"/>
      <c r="AG847" s="11"/>
      <c r="AH847" s="11"/>
      <c r="AI847" s="11"/>
      <c r="AJ847" s="11"/>
    </row>
    <row r="848" spans="1:36" ht="26.25" hidden="1" customHeight="1" x14ac:dyDescent="0.2">
      <c r="A848" s="502"/>
      <c r="B848" s="708" t="s">
        <v>822</v>
      </c>
      <c r="C848" s="709"/>
      <c r="D848" s="504"/>
      <c r="E848" s="494">
        <v>0</v>
      </c>
      <c r="F848" s="494">
        <f>SUM(F849:F850)</f>
        <v>0</v>
      </c>
      <c r="G848" s="495">
        <f>SUM(G849:G850)</f>
        <v>0</v>
      </c>
      <c r="H848" s="505">
        <f>SUM(H849:H850)</f>
        <v>0</v>
      </c>
      <c r="I848" s="506">
        <f>SUM(I849:I850)</f>
        <v>0</v>
      </c>
      <c r="J848" s="506">
        <f>SUM(J849:J850)</f>
        <v>0</v>
      </c>
      <c r="K848" s="89">
        <f t="shared" si="127"/>
        <v>0</v>
      </c>
      <c r="L848" s="89">
        <f t="shared" si="126"/>
        <v>0</v>
      </c>
      <c r="M848" s="109"/>
      <c r="N848" s="109"/>
      <c r="O848" s="109"/>
      <c r="P848" s="109"/>
      <c r="Q848" s="63">
        <f t="shared" si="128"/>
        <v>0</v>
      </c>
      <c r="R848" s="109"/>
      <c r="S848" s="109"/>
      <c r="T848" s="109"/>
      <c r="U848" s="109"/>
      <c r="V848" s="109"/>
      <c r="W848" s="109"/>
      <c r="X848" s="109"/>
      <c r="Y848" s="109"/>
      <c r="Z848" s="109"/>
      <c r="AA848" s="109"/>
      <c r="AB848" s="109"/>
      <c r="AC848" s="109"/>
      <c r="AD848" s="109"/>
      <c r="AE848" s="109"/>
      <c r="AF848" s="109"/>
      <c r="AG848" s="109"/>
      <c r="AH848" s="109"/>
      <c r="AI848" s="109"/>
      <c r="AJ848" s="109"/>
    </row>
    <row r="849" spans="1:36" ht="12.75" hidden="1" customHeight="1" x14ac:dyDescent="0.2">
      <c r="A849" s="317"/>
      <c r="B849" s="318"/>
      <c r="C849" s="679" t="s">
        <v>699</v>
      </c>
      <c r="D849" s="319"/>
      <c r="E849" s="327">
        <v>0</v>
      </c>
      <c r="F849" s="327"/>
      <c r="G849" s="322">
        <f>SUM(F849,E849)</f>
        <v>0</v>
      </c>
      <c r="H849" s="328"/>
      <c r="I849" s="329"/>
      <c r="J849" s="329"/>
      <c r="K849" s="89">
        <f t="shared" si="127"/>
        <v>0</v>
      </c>
      <c r="L849" s="89">
        <f t="shared" si="126"/>
        <v>0</v>
      </c>
      <c r="M849" s="11"/>
      <c r="N849" s="11"/>
      <c r="O849" s="11"/>
      <c r="P849" s="11"/>
      <c r="Q849" s="63">
        <f t="shared" si="128"/>
        <v>0</v>
      </c>
      <c r="R849" s="11"/>
      <c r="S849" s="11"/>
      <c r="T849" s="11"/>
      <c r="U849" s="11"/>
      <c r="V849" s="11"/>
      <c r="W849" s="11"/>
      <c r="X849" s="11"/>
      <c r="Y849" s="11"/>
      <c r="Z849" s="11"/>
      <c r="AA849" s="11"/>
      <c r="AB849" s="11"/>
      <c r="AC849" s="11"/>
      <c r="AD849" s="11"/>
      <c r="AE849" s="11"/>
      <c r="AF849" s="11"/>
      <c r="AG849" s="11"/>
      <c r="AH849" s="11"/>
      <c r="AI849" s="11"/>
      <c r="AJ849" s="11"/>
    </row>
    <row r="850" spans="1:36" ht="12.75" hidden="1" customHeight="1" x14ac:dyDescent="0.2">
      <c r="A850" s="317"/>
      <c r="B850" s="318"/>
      <c r="C850" s="679" t="s">
        <v>700</v>
      </c>
      <c r="D850" s="319"/>
      <c r="E850" s="327">
        <v>0</v>
      </c>
      <c r="F850" s="327"/>
      <c r="G850" s="322">
        <f>SUM(F850,E850)</f>
        <v>0</v>
      </c>
      <c r="H850" s="328"/>
      <c r="I850" s="329"/>
      <c r="J850" s="329"/>
      <c r="K850" s="89">
        <f t="shared" si="127"/>
        <v>0</v>
      </c>
      <c r="L850" s="89">
        <f t="shared" si="126"/>
        <v>0</v>
      </c>
      <c r="M850" s="11"/>
      <c r="N850" s="11"/>
      <c r="O850" s="11"/>
      <c r="P850" s="11"/>
      <c r="Q850" s="63">
        <f t="shared" si="128"/>
        <v>-31066</v>
      </c>
      <c r="R850" s="11"/>
      <c r="S850" s="11"/>
      <c r="T850" s="11"/>
      <c r="U850" s="11"/>
      <c r="V850" s="11"/>
      <c r="W850" s="11"/>
      <c r="X850" s="11"/>
      <c r="Y850" s="11"/>
      <c r="Z850" s="11"/>
      <c r="AA850" s="11"/>
      <c r="AB850" s="11"/>
      <c r="AC850" s="11"/>
      <c r="AD850" s="11"/>
      <c r="AE850" s="11"/>
      <c r="AF850" s="11"/>
      <c r="AG850" s="11"/>
      <c r="AH850" s="11"/>
      <c r="AI850" s="11"/>
      <c r="AJ850" s="11"/>
    </row>
    <row r="851" spans="1:36" ht="12.75" customHeight="1" x14ac:dyDescent="0.2">
      <c r="A851" s="712" t="s">
        <v>823</v>
      </c>
      <c r="B851" s="709"/>
      <c r="C851" s="711"/>
      <c r="D851" s="347">
        <v>68020502</v>
      </c>
      <c r="E851" s="303">
        <v>31066</v>
      </c>
      <c r="F851" s="303">
        <f>SUM(F852)</f>
        <v>773</v>
      </c>
      <c r="G851" s="305">
        <f>SUM(F851,E851)</f>
        <v>31839</v>
      </c>
      <c r="H851" s="380">
        <f>ROUND(F851*H$7, )</f>
        <v>784</v>
      </c>
      <c r="I851" s="381">
        <f>ROUND(F851*I$7, )</f>
        <v>793</v>
      </c>
      <c r="J851" s="381">
        <f>ROUND(F851*J$7, )</f>
        <v>803</v>
      </c>
      <c r="K851" s="89">
        <f t="shared" si="127"/>
        <v>63678</v>
      </c>
      <c r="L851" s="89">
        <f t="shared" si="126"/>
        <v>31839</v>
      </c>
      <c r="M851" s="11"/>
      <c r="N851" s="11"/>
      <c r="O851" s="11"/>
      <c r="P851" s="11"/>
      <c r="Q851" s="63">
        <f t="shared" si="128"/>
        <v>-31066</v>
      </c>
      <c r="R851" s="11"/>
      <c r="S851" s="11"/>
      <c r="T851" s="11"/>
      <c r="U851" s="11"/>
      <c r="V851" s="11"/>
      <c r="W851" s="11"/>
      <c r="X851" s="11"/>
      <c r="Y851" s="11"/>
      <c r="Z851" s="11"/>
      <c r="AA851" s="11"/>
      <c r="AB851" s="11"/>
      <c r="AC851" s="11"/>
      <c r="AD851" s="11"/>
      <c r="AE851" s="11"/>
      <c r="AF851" s="11"/>
      <c r="AG851" s="11"/>
      <c r="AH851" s="11"/>
      <c r="AI851" s="11"/>
      <c r="AJ851" s="11"/>
    </row>
    <row r="852" spans="1:36" ht="12.75" customHeight="1" x14ac:dyDescent="0.2">
      <c r="A852" s="502"/>
      <c r="B852" s="708" t="s">
        <v>821</v>
      </c>
      <c r="C852" s="709"/>
      <c r="D852" s="504"/>
      <c r="E852" s="493">
        <v>31066</v>
      </c>
      <c r="F852" s="493">
        <f>SUM(F853:F854)</f>
        <v>773</v>
      </c>
      <c r="G852" s="495">
        <f>SUM(G853:G854)</f>
        <v>31839</v>
      </c>
      <c r="H852" s="505">
        <f>SUM(H853:H854)</f>
        <v>0</v>
      </c>
      <c r="I852" s="506">
        <f>SUM(I853:I854)</f>
        <v>0</v>
      </c>
      <c r="J852" s="506">
        <f>SUM(J853:J854)</f>
        <v>0</v>
      </c>
      <c r="K852" s="89">
        <f t="shared" si="127"/>
        <v>63678</v>
      </c>
      <c r="L852" s="89">
        <f t="shared" si="126"/>
        <v>31839</v>
      </c>
      <c r="M852" s="109"/>
      <c r="N852" s="109"/>
      <c r="O852" s="109"/>
      <c r="P852" s="109"/>
      <c r="Q852" s="63">
        <f t="shared" si="128"/>
        <v>-29660</v>
      </c>
      <c r="R852" s="109"/>
      <c r="S852" s="109"/>
      <c r="T852" s="109"/>
      <c r="U852" s="109"/>
      <c r="V852" s="109"/>
      <c r="W852" s="109"/>
      <c r="X852" s="109"/>
      <c r="Y852" s="109"/>
      <c r="Z852" s="109"/>
      <c r="AA852" s="109"/>
      <c r="AB852" s="109"/>
      <c r="AC852" s="109"/>
      <c r="AD852" s="109"/>
      <c r="AE852" s="109"/>
      <c r="AF852" s="109"/>
      <c r="AG852" s="109"/>
      <c r="AH852" s="109"/>
      <c r="AI852" s="109"/>
      <c r="AJ852" s="109"/>
    </row>
    <row r="853" spans="1:36" ht="12.75" customHeight="1" x14ac:dyDescent="0.2">
      <c r="A853" s="317"/>
      <c r="B853" s="318"/>
      <c r="C853" s="679" t="s">
        <v>699</v>
      </c>
      <c r="D853" s="319"/>
      <c r="E853" s="646">
        <v>29660</v>
      </c>
      <c r="F853" s="646">
        <v>773</v>
      </c>
      <c r="G853" s="322">
        <f>SUM(F853,E853)</f>
        <v>30433</v>
      </c>
      <c r="H853" s="328"/>
      <c r="I853" s="329"/>
      <c r="J853" s="329"/>
      <c r="K853" s="89">
        <f t="shared" si="127"/>
        <v>60866</v>
      </c>
      <c r="L853" s="89">
        <f t="shared" si="126"/>
        <v>30433</v>
      </c>
      <c r="M853" s="11"/>
      <c r="N853" s="11"/>
      <c r="O853" s="11"/>
      <c r="P853" s="11"/>
      <c r="Q853" s="63">
        <f t="shared" si="128"/>
        <v>-1406</v>
      </c>
      <c r="R853" s="11"/>
      <c r="S853" s="11"/>
      <c r="T853" s="11"/>
      <c r="U853" s="11"/>
      <c r="V853" s="11"/>
      <c r="W853" s="11"/>
      <c r="X853" s="11"/>
      <c r="Y853" s="11"/>
      <c r="Z853" s="11"/>
      <c r="AA853" s="11"/>
      <c r="AB853" s="11"/>
      <c r="AC853" s="11"/>
      <c r="AD853" s="11"/>
      <c r="AE853" s="11"/>
      <c r="AF853" s="11"/>
      <c r="AG853" s="11"/>
      <c r="AH853" s="11"/>
      <c r="AI853" s="11"/>
      <c r="AJ853" s="11"/>
    </row>
    <row r="854" spans="1:36" ht="12.75" customHeight="1" x14ac:dyDescent="0.2">
      <c r="A854" s="317"/>
      <c r="B854" s="318"/>
      <c r="C854" s="679" t="s">
        <v>700</v>
      </c>
      <c r="D854" s="319"/>
      <c r="E854" s="646">
        <v>1406</v>
      </c>
      <c r="F854" s="646"/>
      <c r="G854" s="322">
        <f>SUM(F854,E854)</f>
        <v>1406</v>
      </c>
      <c r="H854" s="328"/>
      <c r="I854" s="329"/>
      <c r="J854" s="329"/>
      <c r="K854" s="89">
        <f t="shared" si="127"/>
        <v>2812</v>
      </c>
      <c r="L854" s="89">
        <f t="shared" si="126"/>
        <v>1406</v>
      </c>
      <c r="M854" s="11"/>
      <c r="N854" s="11"/>
      <c r="O854" s="11"/>
      <c r="P854" s="11"/>
      <c r="Q854" s="63">
        <f t="shared" si="128"/>
        <v>0</v>
      </c>
      <c r="R854" s="11"/>
      <c r="S854" s="11"/>
      <c r="T854" s="11"/>
      <c r="U854" s="11"/>
      <c r="V854" s="11"/>
      <c r="W854" s="11"/>
      <c r="X854" s="11"/>
      <c r="Y854" s="11"/>
      <c r="Z854" s="11"/>
      <c r="AA854" s="11"/>
      <c r="AB854" s="11"/>
      <c r="AC854" s="11"/>
      <c r="AD854" s="11"/>
      <c r="AE854" s="11"/>
      <c r="AF854" s="11"/>
      <c r="AG854" s="11"/>
      <c r="AH854" s="11"/>
      <c r="AI854" s="11"/>
      <c r="AJ854" s="11"/>
    </row>
    <row r="855" spans="1:36" ht="12.75" hidden="1" customHeight="1" x14ac:dyDescent="0.2">
      <c r="A855" s="712" t="s">
        <v>824</v>
      </c>
      <c r="B855" s="709"/>
      <c r="C855" s="711"/>
      <c r="D855" s="347">
        <v>680204</v>
      </c>
      <c r="E855" s="304">
        <v>0</v>
      </c>
      <c r="F855" s="304">
        <f>SUM(F856,F859)</f>
        <v>0</v>
      </c>
      <c r="G855" s="305">
        <f>SUM(F855,E855)</f>
        <v>0</v>
      </c>
      <c r="H855" s="380">
        <f>ROUND(F855*H$7, )</f>
        <v>0</v>
      </c>
      <c r="I855" s="381">
        <f>ROUND(F855*I$7, )</f>
        <v>0</v>
      </c>
      <c r="J855" s="381">
        <f>ROUND(F855*J$7, )</f>
        <v>0</v>
      </c>
      <c r="K855" s="89">
        <f t="shared" si="127"/>
        <v>0</v>
      </c>
      <c r="L855" s="89">
        <f t="shared" si="126"/>
        <v>0</v>
      </c>
      <c r="M855" s="63">
        <f>G323</f>
        <v>21121</v>
      </c>
      <c r="N855" s="11" t="e">
        <f>M855/G855</f>
        <v>#DIV/0!</v>
      </c>
      <c r="O855" s="11" t="s">
        <v>825</v>
      </c>
      <c r="P855" s="63">
        <f>G855-M855</f>
        <v>-21121</v>
      </c>
      <c r="Q855" s="63">
        <f t="shared" si="128"/>
        <v>0</v>
      </c>
      <c r="R855" s="11"/>
      <c r="S855" s="11"/>
      <c r="T855" s="11"/>
      <c r="U855" s="11"/>
      <c r="V855" s="11"/>
      <c r="W855" s="11"/>
      <c r="X855" s="11"/>
      <c r="Y855" s="11"/>
      <c r="Z855" s="11"/>
      <c r="AA855" s="11"/>
      <c r="AB855" s="11"/>
      <c r="AC855" s="11"/>
      <c r="AD855" s="11"/>
      <c r="AE855" s="11"/>
      <c r="AF855" s="11"/>
      <c r="AG855" s="11"/>
      <c r="AH855" s="11"/>
      <c r="AI855" s="11"/>
      <c r="AJ855" s="11"/>
    </row>
    <row r="856" spans="1:36" ht="12.75" hidden="1" customHeight="1" x14ac:dyDescent="0.2">
      <c r="A856" s="502"/>
      <c r="B856" s="708" t="s">
        <v>821</v>
      </c>
      <c r="C856" s="709"/>
      <c r="D856" s="504"/>
      <c r="E856" s="494">
        <v>0</v>
      </c>
      <c r="F856" s="494">
        <f>SUM(F857:F858)</f>
        <v>0</v>
      </c>
      <c r="G856" s="495">
        <f>SUM(G857:G858)</f>
        <v>0</v>
      </c>
      <c r="H856" s="505">
        <f>SUM(H857:H858)</f>
        <v>0</v>
      </c>
      <c r="I856" s="506">
        <f>SUM(I857:I858)</f>
        <v>0</v>
      </c>
      <c r="J856" s="506">
        <f>SUM(J857:J858)</f>
        <v>0</v>
      </c>
      <c r="K856" s="89">
        <f t="shared" si="127"/>
        <v>0</v>
      </c>
      <c r="L856" s="89">
        <f t="shared" si="126"/>
        <v>0</v>
      </c>
      <c r="M856" s="109"/>
      <c r="N856" s="109" t="e">
        <f>(G46+G47)/G857</f>
        <v>#DIV/0!</v>
      </c>
      <c r="O856" s="109"/>
      <c r="P856" s="109"/>
      <c r="Q856" s="63">
        <f t="shared" si="128"/>
        <v>0</v>
      </c>
      <c r="R856" s="109"/>
      <c r="S856" s="109"/>
      <c r="T856" s="109"/>
      <c r="U856" s="109"/>
      <c r="V856" s="109"/>
      <c r="W856" s="109"/>
      <c r="X856" s="109"/>
      <c r="Y856" s="109"/>
      <c r="Z856" s="109"/>
      <c r="AA856" s="109"/>
      <c r="AB856" s="109"/>
      <c r="AC856" s="109"/>
      <c r="AD856" s="109"/>
      <c r="AE856" s="109"/>
      <c r="AF856" s="109"/>
      <c r="AG856" s="109"/>
      <c r="AH856" s="109"/>
      <c r="AI856" s="109"/>
      <c r="AJ856" s="109"/>
    </row>
    <row r="857" spans="1:36" ht="15" hidden="1" customHeight="1" x14ac:dyDescent="0.25">
      <c r="A857" s="317"/>
      <c r="B857" s="318"/>
      <c r="C857" s="679" t="s">
        <v>699</v>
      </c>
      <c r="D857" s="319"/>
      <c r="E857" s="327">
        <v>0</v>
      </c>
      <c r="F857" s="327"/>
      <c r="G857" s="322">
        <f>SUM(F857,E857)</f>
        <v>0</v>
      </c>
      <c r="H857" s="328"/>
      <c r="I857" s="329"/>
      <c r="J857" s="329"/>
      <c r="K857" s="89">
        <f t="shared" si="127"/>
        <v>0</v>
      </c>
      <c r="L857" s="89">
        <f t="shared" si="126"/>
        <v>0</v>
      </c>
      <c r="M857" s="332">
        <v>0</v>
      </c>
      <c r="N857" s="11"/>
      <c r="O857" s="11"/>
      <c r="P857" s="11"/>
      <c r="Q857" s="63">
        <f t="shared" si="128"/>
        <v>0</v>
      </c>
      <c r="R857" s="11"/>
      <c r="S857" s="11"/>
      <c r="T857" s="11"/>
      <c r="U857" s="11"/>
      <c r="V857" s="11"/>
      <c r="W857" s="11"/>
      <c r="X857" s="11"/>
      <c r="Y857" s="11"/>
      <c r="Z857" s="11"/>
      <c r="AA857" s="11"/>
      <c r="AB857" s="11"/>
      <c r="AC857" s="11"/>
      <c r="AD857" s="11"/>
      <c r="AE857" s="11"/>
      <c r="AF857" s="11"/>
      <c r="AG857" s="11"/>
      <c r="AH857" s="11"/>
      <c r="AI857" s="11"/>
      <c r="AJ857" s="11"/>
    </row>
    <row r="858" spans="1:36" ht="12.75" hidden="1" customHeight="1" x14ac:dyDescent="0.2">
      <c r="A858" s="317"/>
      <c r="B858" s="318"/>
      <c r="C858" s="679" t="s">
        <v>700</v>
      </c>
      <c r="D858" s="319"/>
      <c r="E858" s="327">
        <v>0</v>
      </c>
      <c r="F858" s="327"/>
      <c r="G858" s="322">
        <f>SUM(F858,E858)</f>
        <v>0</v>
      </c>
      <c r="H858" s="328"/>
      <c r="I858" s="329"/>
      <c r="J858" s="329"/>
      <c r="K858" s="89">
        <f t="shared" si="127"/>
        <v>0</v>
      </c>
      <c r="L858" s="89">
        <f t="shared" si="126"/>
        <v>0</v>
      </c>
      <c r="M858" s="11"/>
      <c r="N858" s="11"/>
      <c r="O858" s="11"/>
      <c r="P858" s="11"/>
      <c r="Q858" s="63">
        <f t="shared" si="128"/>
        <v>0</v>
      </c>
      <c r="R858" s="11"/>
      <c r="S858" s="11"/>
      <c r="T858" s="11"/>
      <c r="U858" s="11"/>
      <c r="V858" s="11"/>
      <c r="W858" s="11"/>
      <c r="X858" s="11"/>
      <c r="Y858" s="11"/>
      <c r="Z858" s="11"/>
      <c r="AA858" s="11"/>
      <c r="AB858" s="11"/>
      <c r="AC858" s="11"/>
      <c r="AD858" s="11"/>
      <c r="AE858" s="11"/>
      <c r="AF858" s="11"/>
      <c r="AG858" s="11"/>
      <c r="AH858" s="11"/>
      <c r="AI858" s="11"/>
      <c r="AJ858" s="11"/>
    </row>
    <row r="859" spans="1:36" ht="26.25" hidden="1" customHeight="1" x14ac:dyDescent="0.2">
      <c r="A859" s="502"/>
      <c r="B859" s="708" t="s">
        <v>826</v>
      </c>
      <c r="C859" s="709"/>
      <c r="D859" s="504"/>
      <c r="E859" s="494">
        <v>0</v>
      </c>
      <c r="F859" s="494">
        <f>SUM(F860:F861)</f>
        <v>0</v>
      </c>
      <c r="G859" s="495">
        <f>SUM(G860:G861)</f>
        <v>0</v>
      </c>
      <c r="H859" s="505">
        <f>SUM(H860:H861)</f>
        <v>0</v>
      </c>
      <c r="I859" s="506">
        <f>SUM(I860:I861)</f>
        <v>0</v>
      </c>
      <c r="J859" s="506">
        <f>SUM(J860:J861)</f>
        <v>0</v>
      </c>
      <c r="K859" s="89">
        <f t="shared" si="127"/>
        <v>0</v>
      </c>
      <c r="L859" s="89">
        <f t="shared" si="126"/>
        <v>0</v>
      </c>
      <c r="M859" s="109"/>
      <c r="N859" s="109"/>
      <c r="O859" s="109"/>
      <c r="P859" s="109"/>
      <c r="Q859" s="63">
        <f t="shared" si="128"/>
        <v>0</v>
      </c>
      <c r="R859" s="109"/>
      <c r="S859" s="109"/>
      <c r="T859" s="109"/>
      <c r="U859" s="109"/>
      <c r="V859" s="109"/>
      <c r="W859" s="109"/>
      <c r="X859" s="109"/>
      <c r="Y859" s="109"/>
      <c r="Z859" s="109"/>
      <c r="AA859" s="109"/>
      <c r="AB859" s="109"/>
      <c r="AC859" s="109"/>
      <c r="AD859" s="109"/>
      <c r="AE859" s="109"/>
      <c r="AF859" s="109"/>
      <c r="AG859" s="109"/>
      <c r="AH859" s="109"/>
      <c r="AI859" s="109"/>
      <c r="AJ859" s="109"/>
    </row>
    <row r="860" spans="1:36" ht="12.75" hidden="1" customHeight="1" x14ac:dyDescent="0.2">
      <c r="A860" s="317"/>
      <c r="B860" s="318"/>
      <c r="C860" s="679" t="s">
        <v>699</v>
      </c>
      <c r="D860" s="319"/>
      <c r="E860" s="342">
        <v>0</v>
      </c>
      <c r="F860" s="342"/>
      <c r="G860" s="322">
        <f>SUM(F860,E860)</f>
        <v>0</v>
      </c>
      <c r="H860" s="328"/>
      <c r="I860" s="329"/>
      <c r="J860" s="329"/>
      <c r="K860" s="89">
        <f t="shared" si="127"/>
        <v>0</v>
      </c>
      <c r="L860" s="89">
        <f t="shared" si="126"/>
        <v>0</v>
      </c>
      <c r="M860" s="11"/>
      <c r="N860" s="11"/>
      <c r="O860" s="11"/>
      <c r="P860" s="11"/>
      <c r="Q860" s="63">
        <f t="shared" si="128"/>
        <v>0</v>
      </c>
      <c r="R860" s="11"/>
      <c r="S860" s="11"/>
      <c r="T860" s="11"/>
      <c r="U860" s="11"/>
      <c r="V860" s="11"/>
      <c r="W860" s="11"/>
      <c r="X860" s="11"/>
      <c r="Y860" s="11"/>
      <c r="Z860" s="11"/>
      <c r="AA860" s="11"/>
      <c r="AB860" s="11"/>
      <c r="AC860" s="11"/>
      <c r="AD860" s="11"/>
      <c r="AE860" s="11"/>
      <c r="AF860" s="11"/>
      <c r="AG860" s="11"/>
      <c r="AH860" s="11"/>
      <c r="AI860" s="11"/>
      <c r="AJ860" s="11"/>
    </row>
    <row r="861" spans="1:36" ht="12.75" hidden="1" customHeight="1" x14ac:dyDescent="0.2">
      <c r="A861" s="317"/>
      <c r="B861" s="318"/>
      <c r="C861" s="679" t="s">
        <v>700</v>
      </c>
      <c r="D861" s="319"/>
      <c r="E861" s="327">
        <v>0</v>
      </c>
      <c r="F861" s="327"/>
      <c r="G861" s="322">
        <f>SUM(F861,E861)</f>
        <v>0</v>
      </c>
      <c r="H861" s="328"/>
      <c r="I861" s="329"/>
      <c r="J861" s="329"/>
      <c r="K861" s="89">
        <f t="shared" si="127"/>
        <v>0</v>
      </c>
      <c r="L861" s="89">
        <f t="shared" si="126"/>
        <v>0</v>
      </c>
      <c r="M861" s="11"/>
      <c r="N861" s="11"/>
      <c r="O861" s="11"/>
      <c r="P861" s="11"/>
      <c r="Q861" s="63">
        <f t="shared" si="128"/>
        <v>-3074</v>
      </c>
      <c r="R861" s="11"/>
      <c r="S861" s="11"/>
      <c r="T861" s="11"/>
      <c r="U861" s="11"/>
      <c r="V861" s="11"/>
      <c r="W861" s="11"/>
      <c r="X861" s="11"/>
      <c r="Y861" s="11"/>
      <c r="Z861" s="11"/>
      <c r="AA861" s="11"/>
      <c r="AB861" s="11"/>
      <c r="AC861" s="11"/>
      <c r="AD861" s="11"/>
      <c r="AE861" s="11"/>
      <c r="AF861" s="11"/>
      <c r="AG861" s="11"/>
      <c r="AH861" s="11"/>
      <c r="AI861" s="11"/>
      <c r="AJ861" s="11"/>
    </row>
    <row r="862" spans="1:36" ht="12.75" customHeight="1" x14ac:dyDescent="0.2">
      <c r="A862" s="502" t="s">
        <v>827</v>
      </c>
      <c r="B862" s="510"/>
      <c r="C862" s="376"/>
      <c r="D862" s="511"/>
      <c r="E862" s="513">
        <v>3074</v>
      </c>
      <c r="F862" s="513">
        <f>SUM(F863,F867,F865)</f>
        <v>0</v>
      </c>
      <c r="G862" s="514">
        <f>SUM(G863,G867,G865)</f>
        <v>3074</v>
      </c>
      <c r="H862" s="515">
        <f>SUM(H864)</f>
        <v>0</v>
      </c>
      <c r="I862" s="516">
        <f>SUM(I864)</f>
        <v>0</v>
      </c>
      <c r="J862" s="516">
        <f>SUM(J864)</f>
        <v>0</v>
      </c>
      <c r="K862" s="89">
        <f t="shared" si="127"/>
        <v>6148</v>
      </c>
      <c r="L862" s="89">
        <f t="shared" si="126"/>
        <v>3074</v>
      </c>
      <c r="M862" s="95"/>
      <c r="N862" s="95"/>
      <c r="O862" s="95"/>
      <c r="P862" s="95"/>
      <c r="Q862" s="63">
        <f t="shared" si="128"/>
        <v>-3074</v>
      </c>
      <c r="R862" s="95"/>
      <c r="S862" s="95"/>
      <c r="T862" s="95"/>
      <c r="U862" s="95"/>
      <c r="V862" s="95"/>
      <c r="W862" s="95"/>
      <c r="X862" s="95"/>
      <c r="Y862" s="95"/>
      <c r="Z862" s="95"/>
      <c r="AA862" s="95"/>
      <c r="AB862" s="95"/>
      <c r="AC862" s="95"/>
      <c r="AD862" s="95"/>
      <c r="AE862" s="95"/>
      <c r="AF862" s="95"/>
      <c r="AG862" s="95"/>
      <c r="AH862" s="95"/>
      <c r="AI862" s="95"/>
      <c r="AJ862" s="95"/>
    </row>
    <row r="863" spans="1:36" ht="24.75" customHeight="1" x14ac:dyDescent="0.2">
      <c r="A863" s="517">
        <v>1</v>
      </c>
      <c r="B863" s="708" t="s">
        <v>828</v>
      </c>
      <c r="C863" s="709"/>
      <c r="D863" s="511">
        <v>680206</v>
      </c>
      <c r="E863" s="494">
        <v>3074</v>
      </c>
      <c r="F863" s="494">
        <f>SUM(F864)</f>
        <v>0</v>
      </c>
      <c r="G863" s="495">
        <f>SUM(G864)</f>
        <v>3074</v>
      </c>
      <c r="H863" s="505">
        <f>SUM(H864:H867)</f>
        <v>0</v>
      </c>
      <c r="I863" s="506">
        <f>SUM(I864:I867)</f>
        <v>0</v>
      </c>
      <c r="J863" s="506">
        <f>SUM(J864:J867)</f>
        <v>0</v>
      </c>
      <c r="K863" s="89">
        <f t="shared" si="127"/>
        <v>6148</v>
      </c>
      <c r="L863" s="89">
        <f t="shared" si="126"/>
        <v>3074</v>
      </c>
      <c r="M863" s="109"/>
      <c r="N863" s="109"/>
      <c r="O863" s="109"/>
      <c r="P863" s="109"/>
      <c r="Q863" s="63">
        <f t="shared" si="128"/>
        <v>-3074</v>
      </c>
      <c r="R863" s="109"/>
      <c r="S863" s="109"/>
      <c r="T863" s="109"/>
      <c r="U863" s="109"/>
      <c r="V863" s="109"/>
      <c r="W863" s="109"/>
      <c r="X863" s="109"/>
      <c r="Y863" s="109"/>
      <c r="Z863" s="109"/>
      <c r="AA863" s="109"/>
      <c r="AB863" s="109"/>
      <c r="AC863" s="109"/>
      <c r="AD863" s="109"/>
      <c r="AE863" s="109"/>
      <c r="AF863" s="109"/>
      <c r="AG863" s="109"/>
      <c r="AH863" s="109"/>
      <c r="AI863" s="109"/>
      <c r="AJ863" s="109"/>
    </row>
    <row r="864" spans="1:36" ht="12.75" customHeight="1" x14ac:dyDescent="0.2">
      <c r="A864" s="317"/>
      <c r="B864" s="318"/>
      <c r="C864" s="333" t="s">
        <v>829</v>
      </c>
      <c r="D864" s="518"/>
      <c r="E864" s="327">
        <v>3074</v>
      </c>
      <c r="F864" s="327"/>
      <c r="G864" s="430">
        <f>SUM(F864,E864)</f>
        <v>3074</v>
      </c>
      <c r="H864" s="505"/>
      <c r="I864" s="506"/>
      <c r="J864" s="506"/>
      <c r="K864" s="89">
        <f t="shared" si="127"/>
        <v>6148</v>
      </c>
      <c r="L864" s="89">
        <f t="shared" si="126"/>
        <v>3074</v>
      </c>
      <c r="M864" s="11"/>
      <c r="N864" s="11"/>
      <c r="O864" s="63">
        <f>G844+G855</f>
        <v>42264</v>
      </c>
      <c r="P864" s="63">
        <f>O864-N322</f>
        <v>-4864</v>
      </c>
      <c r="Q864" s="63">
        <f t="shared" si="128"/>
        <v>0</v>
      </c>
      <c r="R864" s="11"/>
      <c r="S864" s="11"/>
      <c r="T864" s="11"/>
      <c r="U864" s="11"/>
      <c r="V864" s="11"/>
      <c r="W864" s="11"/>
      <c r="X864" s="11"/>
      <c r="Y864" s="11"/>
      <c r="Z864" s="11"/>
      <c r="AA864" s="11"/>
      <c r="AB864" s="11"/>
      <c r="AC864" s="11"/>
      <c r="AD864" s="11"/>
      <c r="AE864" s="11"/>
      <c r="AF864" s="11"/>
      <c r="AG864" s="11"/>
      <c r="AH864" s="11"/>
      <c r="AI864" s="11"/>
      <c r="AJ864" s="11"/>
    </row>
    <row r="865" spans="1:36" ht="24.75" hidden="1" customHeight="1" x14ac:dyDescent="0.2">
      <c r="A865" s="517">
        <v>2</v>
      </c>
      <c r="B865" s="708" t="s">
        <v>830</v>
      </c>
      <c r="C865" s="709"/>
      <c r="D865" s="511">
        <v>680250</v>
      </c>
      <c r="E865" s="494">
        <v>0</v>
      </c>
      <c r="F865" s="494">
        <f>SUM(F866)</f>
        <v>0</v>
      </c>
      <c r="G865" s="495">
        <f>SUM(G866)</f>
        <v>0</v>
      </c>
      <c r="H865" s="505">
        <f>SUM(H866:H869)</f>
        <v>0</v>
      </c>
      <c r="I865" s="506">
        <f>SUM(I866:I869)</f>
        <v>0</v>
      </c>
      <c r="J865" s="506">
        <f>SUM(J866:J869)</f>
        <v>0</v>
      </c>
      <c r="K865" s="89">
        <f t="shared" si="127"/>
        <v>0</v>
      </c>
      <c r="L865" s="89">
        <f t="shared" si="126"/>
        <v>0</v>
      </c>
      <c r="M865" s="109"/>
      <c r="N865" s="109"/>
      <c r="O865" s="109"/>
      <c r="P865" s="109"/>
      <c r="Q865" s="63">
        <f t="shared" si="128"/>
        <v>0</v>
      </c>
      <c r="R865" s="109"/>
      <c r="S865" s="109"/>
      <c r="T865" s="109"/>
      <c r="U865" s="109"/>
      <c r="V865" s="109"/>
      <c r="W865" s="109"/>
      <c r="X865" s="109"/>
      <c r="Y865" s="109"/>
      <c r="Z865" s="109"/>
      <c r="AA865" s="109"/>
      <c r="AB865" s="109"/>
      <c r="AC865" s="109"/>
      <c r="AD865" s="109"/>
      <c r="AE865" s="109"/>
      <c r="AF865" s="109"/>
      <c r="AG865" s="109"/>
      <c r="AH865" s="109"/>
      <c r="AI865" s="109"/>
      <c r="AJ865" s="109"/>
    </row>
    <row r="866" spans="1:36" ht="12.75" hidden="1" customHeight="1" x14ac:dyDescent="0.2">
      <c r="A866" s="317"/>
      <c r="B866" s="318"/>
      <c r="C866" s="333" t="s">
        <v>829</v>
      </c>
      <c r="D866" s="518"/>
      <c r="E866" s="494">
        <v>0</v>
      </c>
      <c r="F866" s="494"/>
      <c r="G866" s="430">
        <f>SUM(F866,E866)</f>
        <v>0</v>
      </c>
      <c r="H866" s="505"/>
      <c r="I866" s="506"/>
      <c r="J866" s="506"/>
      <c r="K866" s="89">
        <f t="shared" si="127"/>
        <v>0</v>
      </c>
      <c r="L866" s="89">
        <f t="shared" si="126"/>
        <v>0</v>
      </c>
      <c r="M866" s="11"/>
      <c r="N866" s="11"/>
      <c r="O866" s="63">
        <f>G846+G857</f>
        <v>32623</v>
      </c>
      <c r="P866" s="63">
        <f>O866-N324</f>
        <v>32623</v>
      </c>
      <c r="Q866" s="63">
        <f t="shared" si="128"/>
        <v>0</v>
      </c>
      <c r="R866" s="11"/>
      <c r="S866" s="11"/>
      <c r="T866" s="11"/>
      <c r="U866" s="11"/>
      <c r="V866" s="11"/>
      <c r="W866" s="11"/>
      <c r="X866" s="11"/>
      <c r="Y866" s="11"/>
      <c r="Z866" s="11"/>
      <c r="AA866" s="11"/>
      <c r="AB866" s="11"/>
      <c r="AC866" s="11"/>
      <c r="AD866" s="11"/>
      <c r="AE866" s="11"/>
      <c r="AF866" s="11"/>
      <c r="AG866" s="11"/>
      <c r="AH866" s="11"/>
      <c r="AI866" s="11"/>
      <c r="AJ866" s="11"/>
    </row>
    <row r="867" spans="1:36" ht="26.25" hidden="1" customHeight="1" x14ac:dyDescent="0.2">
      <c r="A867" s="502">
        <v>3</v>
      </c>
      <c r="B867" s="708" t="s">
        <v>822</v>
      </c>
      <c r="C867" s="709"/>
      <c r="D867" s="504"/>
      <c r="E867" s="494">
        <v>0</v>
      </c>
      <c r="F867" s="494">
        <f>SUM(F868:F869)</f>
        <v>0</v>
      </c>
      <c r="G867" s="495">
        <f>SUM(G868:G869)</f>
        <v>0</v>
      </c>
      <c r="H867" s="505">
        <f>SUM(H868:H869)</f>
        <v>0</v>
      </c>
      <c r="I867" s="506">
        <f>SUM(I868:I869)</f>
        <v>0</v>
      </c>
      <c r="J867" s="506">
        <f>SUM(J868:J869)</f>
        <v>0</v>
      </c>
      <c r="K867" s="89">
        <f t="shared" si="127"/>
        <v>0</v>
      </c>
      <c r="L867" s="89">
        <f t="shared" si="126"/>
        <v>0</v>
      </c>
      <c r="M867" s="519">
        <f>G867+G848</f>
        <v>0</v>
      </c>
      <c r="N867" s="109"/>
      <c r="O867" s="109">
        <f>(G45+G46+G47+F65+6184)/(G855+G844)</f>
        <v>1.1150861253075903</v>
      </c>
      <c r="P867" s="109">
        <f>1-O867</f>
        <v>-0.11508612530759033</v>
      </c>
      <c r="Q867" s="63">
        <f t="shared" si="128"/>
        <v>0</v>
      </c>
      <c r="R867" s="109"/>
      <c r="S867" s="109"/>
      <c r="T867" s="109"/>
      <c r="U867" s="109"/>
      <c r="V867" s="109"/>
      <c r="W867" s="109"/>
      <c r="X867" s="109"/>
      <c r="Y867" s="109"/>
      <c r="Z867" s="109"/>
      <c r="AA867" s="109"/>
      <c r="AB867" s="109"/>
      <c r="AC867" s="109"/>
      <c r="AD867" s="109"/>
      <c r="AE867" s="109"/>
      <c r="AF867" s="109"/>
      <c r="AG867" s="109"/>
      <c r="AH867" s="109"/>
      <c r="AI867" s="109"/>
      <c r="AJ867" s="109"/>
    </row>
    <row r="868" spans="1:36" ht="12.75" hidden="1" customHeight="1" x14ac:dyDescent="0.2">
      <c r="A868" s="317"/>
      <c r="B868" s="318"/>
      <c r="C868" s="679" t="s">
        <v>699</v>
      </c>
      <c r="D868" s="319"/>
      <c r="E868" s="327">
        <v>0</v>
      </c>
      <c r="F868" s="327"/>
      <c r="G868" s="322">
        <f>SUM(F868,E868)</f>
        <v>0</v>
      </c>
      <c r="H868" s="328"/>
      <c r="I868" s="329"/>
      <c r="J868" s="329"/>
      <c r="K868" s="89">
        <f t="shared" si="127"/>
        <v>0</v>
      </c>
      <c r="L868" s="89">
        <f t="shared" si="126"/>
        <v>0</v>
      </c>
      <c r="M868" s="11"/>
      <c r="N868" s="11"/>
      <c r="O868" s="11"/>
      <c r="P868" s="11"/>
      <c r="Q868" s="63">
        <f t="shared" si="128"/>
        <v>0</v>
      </c>
      <c r="R868" s="11"/>
      <c r="S868" s="11"/>
      <c r="T868" s="11"/>
      <c r="U868" s="11"/>
      <c r="V868" s="11"/>
      <c r="W868" s="11"/>
      <c r="X868" s="11"/>
      <c r="Y868" s="11"/>
      <c r="Z868" s="11"/>
      <c r="AA868" s="11"/>
      <c r="AB868" s="11"/>
      <c r="AC868" s="11"/>
      <c r="AD868" s="11"/>
      <c r="AE868" s="11"/>
      <c r="AF868" s="11"/>
      <c r="AG868" s="11"/>
      <c r="AH868" s="11"/>
      <c r="AI868" s="11"/>
      <c r="AJ868" s="11"/>
    </row>
    <row r="869" spans="1:36" ht="12.75" hidden="1" customHeight="1" x14ac:dyDescent="0.2">
      <c r="A869" s="317"/>
      <c r="B869" s="318"/>
      <c r="C869" s="679" t="s">
        <v>700</v>
      </c>
      <c r="D869" s="319"/>
      <c r="E869" s="327">
        <v>0</v>
      </c>
      <c r="F869" s="327"/>
      <c r="G869" s="322">
        <f>SUM(F869,E869)</f>
        <v>0</v>
      </c>
      <c r="H869" s="328"/>
      <c r="I869" s="329"/>
      <c r="J869" s="329"/>
      <c r="K869" s="89">
        <f t="shared" si="127"/>
        <v>0</v>
      </c>
      <c r="L869" s="89">
        <f t="shared" si="126"/>
        <v>0</v>
      </c>
      <c r="M869" s="63"/>
      <c r="N869" s="11"/>
      <c r="O869" s="11"/>
      <c r="P869" s="11"/>
      <c r="Q869" s="63">
        <f t="shared" si="128"/>
        <v>-6640.2999999999993</v>
      </c>
      <c r="R869" s="11"/>
      <c r="S869" s="11"/>
      <c r="T869" s="11"/>
      <c r="U869" s="11"/>
      <c r="V869" s="11"/>
      <c r="W869" s="11"/>
      <c r="X869" s="11"/>
      <c r="Y869" s="11"/>
      <c r="Z869" s="11"/>
      <c r="AA869" s="11"/>
      <c r="AB869" s="11"/>
      <c r="AC869" s="11"/>
      <c r="AD869" s="11"/>
      <c r="AE869" s="11"/>
      <c r="AF869" s="11"/>
      <c r="AG869" s="11"/>
      <c r="AH869" s="11"/>
      <c r="AI869" s="11"/>
      <c r="AJ869" s="11"/>
    </row>
    <row r="870" spans="1:36" ht="24.75" customHeight="1" x14ac:dyDescent="0.2">
      <c r="A870" s="718" t="s">
        <v>831</v>
      </c>
      <c r="B870" s="709"/>
      <c r="C870" s="711"/>
      <c r="D870" s="272"/>
      <c r="E870" s="298">
        <v>6640.2999999999993</v>
      </c>
      <c r="F870" s="298">
        <f>SUM(F871,F908)</f>
        <v>-430</v>
      </c>
      <c r="G870" s="275">
        <f>SUM(G871,G908)</f>
        <v>6210.2999999999993</v>
      </c>
      <c r="H870" s="276">
        <f>SUM(H871,H908)</f>
        <v>20</v>
      </c>
      <c r="I870" s="277">
        <f>SUM(I871,I908)</f>
        <v>21</v>
      </c>
      <c r="J870" s="277">
        <f>SUM(J871,J908)</f>
        <v>21</v>
      </c>
      <c r="K870" s="89">
        <f t="shared" si="127"/>
        <v>12420.599999999999</v>
      </c>
      <c r="L870" s="89">
        <f t="shared" si="126"/>
        <v>6210.2999999999993</v>
      </c>
      <c r="M870" s="11"/>
      <c r="N870" s="11"/>
      <c r="O870" s="11"/>
      <c r="P870" s="11"/>
      <c r="Q870" s="63">
        <f t="shared" si="128"/>
        <v>-5473.7</v>
      </c>
      <c r="R870" s="11"/>
      <c r="S870" s="11"/>
      <c r="T870" s="11"/>
      <c r="U870" s="11"/>
      <c r="V870" s="11"/>
      <c r="W870" s="11"/>
      <c r="X870" s="11"/>
      <c r="Y870" s="11"/>
      <c r="Z870" s="11"/>
      <c r="AA870" s="11"/>
      <c r="AB870" s="11"/>
      <c r="AC870" s="11"/>
      <c r="AD870" s="11"/>
      <c r="AE870" s="11"/>
      <c r="AF870" s="11"/>
      <c r="AG870" s="11"/>
      <c r="AH870" s="11"/>
      <c r="AI870" s="11"/>
      <c r="AJ870" s="11"/>
    </row>
    <row r="871" spans="1:36" ht="12.75" customHeight="1" x14ac:dyDescent="0.2">
      <c r="A871" s="269" t="s">
        <v>832</v>
      </c>
      <c r="B871" s="270"/>
      <c r="C871" s="271"/>
      <c r="D871" s="272"/>
      <c r="E871" s="298">
        <v>5473.7</v>
      </c>
      <c r="F871" s="298">
        <f>SUM(F872:F873)</f>
        <v>-450</v>
      </c>
      <c r="G871" s="275">
        <f>SUM(G872:G873)</f>
        <v>5023.7</v>
      </c>
      <c r="H871" s="276">
        <f>SUM(H872:H873)</f>
        <v>0</v>
      </c>
      <c r="I871" s="277">
        <f>SUM(I872:I873)</f>
        <v>0</v>
      </c>
      <c r="J871" s="277">
        <f>SUM(J872:J873)</f>
        <v>0</v>
      </c>
      <c r="K871" s="89">
        <f t="shared" si="127"/>
        <v>10047.4</v>
      </c>
      <c r="L871" s="89">
        <f t="shared" si="126"/>
        <v>5023.7</v>
      </c>
      <c r="M871" s="11"/>
      <c r="N871" s="11"/>
      <c r="O871" s="11"/>
      <c r="P871" s="11"/>
      <c r="Q871" s="63">
        <f t="shared" si="128"/>
        <v>-2</v>
      </c>
      <c r="R871" s="11"/>
      <c r="S871" s="11"/>
      <c r="T871" s="11"/>
      <c r="U871" s="11"/>
      <c r="V871" s="11"/>
      <c r="W871" s="11"/>
      <c r="X871" s="11"/>
      <c r="Y871" s="11"/>
      <c r="Z871" s="11"/>
      <c r="AA871" s="11"/>
      <c r="AB871" s="11"/>
      <c r="AC871" s="11"/>
      <c r="AD871" s="11"/>
      <c r="AE871" s="11"/>
      <c r="AF871" s="11"/>
      <c r="AG871" s="11"/>
      <c r="AH871" s="11"/>
      <c r="AI871" s="11"/>
      <c r="AJ871" s="11"/>
    </row>
    <row r="872" spans="1:36" ht="12.75" customHeight="1" x14ac:dyDescent="0.2">
      <c r="A872" s="383"/>
      <c r="B872" s="384" t="s">
        <v>699</v>
      </c>
      <c r="C872" s="385"/>
      <c r="D872" s="386"/>
      <c r="E872" s="388">
        <v>2</v>
      </c>
      <c r="F872" s="388">
        <f>SUM(F881,F874,F904)</f>
        <v>0</v>
      </c>
      <c r="G872" s="389">
        <f>SUM(G881,G874,G904)</f>
        <v>2</v>
      </c>
      <c r="H872" s="520">
        <f>SUM(H881,H874)</f>
        <v>0</v>
      </c>
      <c r="I872" s="521">
        <f>SUM(I881,I874)</f>
        <v>0</v>
      </c>
      <c r="J872" s="521">
        <f>SUM(J881,J874)</f>
        <v>0</v>
      </c>
      <c r="K872" s="89">
        <f>SUM(K881,K874,K904)</f>
        <v>4</v>
      </c>
      <c r="L872" s="89">
        <f t="shared" si="126"/>
        <v>2</v>
      </c>
      <c r="M872" s="11"/>
      <c r="N872" s="11"/>
      <c r="O872" s="11"/>
      <c r="P872" s="11"/>
      <c r="Q872" s="63">
        <f t="shared" si="128"/>
        <v>-5471.7</v>
      </c>
      <c r="R872" s="11"/>
      <c r="S872" s="11"/>
      <c r="T872" s="11"/>
      <c r="U872" s="11"/>
      <c r="V872" s="11"/>
      <c r="W872" s="11"/>
      <c r="X872" s="11"/>
      <c r="Y872" s="11"/>
      <c r="Z872" s="11"/>
      <c r="AA872" s="11"/>
      <c r="AB872" s="11"/>
      <c r="AC872" s="11"/>
      <c r="AD872" s="11"/>
      <c r="AE872" s="11"/>
      <c r="AF872" s="11"/>
      <c r="AG872" s="11"/>
      <c r="AH872" s="11"/>
      <c r="AI872" s="11"/>
      <c r="AJ872" s="11"/>
    </row>
    <row r="873" spans="1:36" ht="12.75" customHeight="1" x14ac:dyDescent="0.2">
      <c r="A873" s="383"/>
      <c r="B873" s="384" t="s">
        <v>700</v>
      </c>
      <c r="C873" s="385"/>
      <c r="D873" s="487"/>
      <c r="E873" s="489">
        <v>5471.7</v>
      </c>
      <c r="F873" s="489">
        <f>SUM(F905,F907)</f>
        <v>-450</v>
      </c>
      <c r="G873" s="490">
        <f>SUM(G905,G907)</f>
        <v>5021.7</v>
      </c>
      <c r="H873" s="491">
        <f>SUBTOTAL(9,H886,H907,H899,H900)</f>
        <v>0</v>
      </c>
      <c r="I873" s="492">
        <f>SUBTOTAL(9,I886,I907,I899,I900)</f>
        <v>0</v>
      </c>
      <c r="J873" s="492">
        <f>SUBTOTAL(9,J886,J907,J899,J900)</f>
        <v>0</v>
      </c>
      <c r="K873" s="89">
        <f t="shared" si="127"/>
        <v>10043.4</v>
      </c>
      <c r="L873" s="89">
        <f t="shared" si="126"/>
        <v>5021.7</v>
      </c>
      <c r="M873" s="11"/>
      <c r="N873" s="11"/>
      <c r="O873" s="11"/>
      <c r="P873" s="11"/>
      <c r="Q873" s="63">
        <f t="shared" si="128"/>
        <v>0</v>
      </c>
      <c r="R873" s="11"/>
      <c r="S873" s="11"/>
      <c r="T873" s="11"/>
      <c r="U873" s="11"/>
      <c r="V873" s="11"/>
      <c r="W873" s="11"/>
      <c r="X873" s="11"/>
      <c r="Y873" s="11"/>
      <c r="Z873" s="11"/>
      <c r="AA873" s="11"/>
      <c r="AB873" s="11"/>
      <c r="AC873" s="11"/>
      <c r="AD873" s="11"/>
      <c r="AE873" s="11"/>
      <c r="AF873" s="11"/>
      <c r="AG873" s="11"/>
      <c r="AH873" s="11"/>
      <c r="AI873" s="11"/>
      <c r="AJ873" s="11"/>
    </row>
    <row r="874" spans="1:36" ht="27" hidden="1" customHeight="1" x14ac:dyDescent="0.2">
      <c r="A874" s="712" t="s">
        <v>833</v>
      </c>
      <c r="B874" s="709"/>
      <c r="C874" s="711"/>
      <c r="D874" s="347"/>
      <c r="E874" s="304">
        <v>0</v>
      </c>
      <c r="F874" s="304">
        <f>SUM(F875:F880)</f>
        <v>0</v>
      </c>
      <c r="G874" s="305">
        <f>SUM(G875:G880)</f>
        <v>0</v>
      </c>
      <c r="H874" s="380">
        <f>SUM(H875:H880)</f>
        <v>0</v>
      </c>
      <c r="I874" s="381">
        <f>SUM(I875:I880)</f>
        <v>0</v>
      </c>
      <c r="J874" s="381">
        <f>SUM(J875:J880)</f>
        <v>0</v>
      </c>
      <c r="K874" s="89">
        <f t="shared" si="127"/>
        <v>0</v>
      </c>
      <c r="L874" s="89">
        <f t="shared" si="126"/>
        <v>0</v>
      </c>
      <c r="M874" s="11"/>
      <c r="N874" s="11"/>
      <c r="O874" s="11"/>
      <c r="P874" s="11"/>
      <c r="Q874" s="63">
        <f t="shared" si="128"/>
        <v>0</v>
      </c>
      <c r="R874" s="11"/>
      <c r="S874" s="11"/>
      <c r="T874" s="11"/>
      <c r="U874" s="11"/>
      <c r="V874" s="11"/>
      <c r="W874" s="11"/>
      <c r="X874" s="11"/>
      <c r="Y874" s="11"/>
      <c r="Z874" s="11"/>
      <c r="AA874" s="11"/>
      <c r="AB874" s="11"/>
      <c r="AC874" s="11"/>
      <c r="AD874" s="11"/>
      <c r="AE874" s="11"/>
      <c r="AF874" s="11"/>
      <c r="AG874" s="11"/>
      <c r="AH874" s="11"/>
      <c r="AI874" s="11"/>
      <c r="AJ874" s="11"/>
    </row>
    <row r="875" spans="1:36" ht="12.75" hidden="1" customHeight="1" x14ac:dyDescent="0.2">
      <c r="A875" s="425"/>
      <c r="B875" s="426" t="s">
        <v>834</v>
      </c>
      <c r="C875" s="503"/>
      <c r="D875" s="518"/>
      <c r="E875" s="522">
        <v>0</v>
      </c>
      <c r="F875" s="522"/>
      <c r="G875" s="322">
        <f t="shared" ref="G875:G880" si="129">SUM(F875,E875)</f>
        <v>0</v>
      </c>
      <c r="H875" s="523"/>
      <c r="I875" s="524"/>
      <c r="J875" s="524"/>
      <c r="K875" s="89">
        <f t="shared" si="127"/>
        <v>0</v>
      </c>
      <c r="L875" s="89">
        <f t="shared" si="126"/>
        <v>0</v>
      </c>
      <c r="M875" s="11"/>
      <c r="N875" s="11"/>
      <c r="O875" s="11"/>
      <c r="P875" s="11"/>
      <c r="Q875" s="63">
        <f t="shared" si="128"/>
        <v>0</v>
      </c>
      <c r="R875" s="11"/>
      <c r="S875" s="11"/>
      <c r="T875" s="11"/>
      <c r="U875" s="11"/>
      <c r="V875" s="11"/>
      <c r="W875" s="11"/>
      <c r="X875" s="11"/>
      <c r="Y875" s="11"/>
      <c r="Z875" s="11"/>
      <c r="AA875" s="11"/>
      <c r="AB875" s="11"/>
      <c r="AC875" s="11"/>
      <c r="AD875" s="11"/>
      <c r="AE875" s="11"/>
      <c r="AF875" s="11"/>
      <c r="AG875" s="11"/>
      <c r="AH875" s="11"/>
      <c r="AI875" s="11"/>
      <c r="AJ875" s="11"/>
    </row>
    <row r="876" spans="1:36" ht="12.75" hidden="1" customHeight="1" x14ac:dyDescent="0.2">
      <c r="A876" s="425"/>
      <c r="B876" s="426" t="s">
        <v>835</v>
      </c>
      <c r="C876" s="503"/>
      <c r="D876" s="518"/>
      <c r="E876" s="522">
        <v>0</v>
      </c>
      <c r="F876" s="522"/>
      <c r="G876" s="322">
        <f t="shared" si="129"/>
        <v>0</v>
      </c>
      <c r="H876" s="523"/>
      <c r="I876" s="524"/>
      <c r="J876" s="524"/>
      <c r="K876" s="89">
        <f t="shared" si="127"/>
        <v>0</v>
      </c>
      <c r="L876" s="89">
        <f t="shared" si="126"/>
        <v>0</v>
      </c>
      <c r="M876" s="11"/>
      <c r="N876" s="11"/>
      <c r="O876" s="11"/>
      <c r="P876" s="11"/>
      <c r="Q876" s="63">
        <f t="shared" si="128"/>
        <v>0</v>
      </c>
      <c r="R876" s="11"/>
      <c r="S876" s="11"/>
      <c r="T876" s="11"/>
      <c r="U876" s="11"/>
      <c r="V876" s="11"/>
      <c r="W876" s="11"/>
      <c r="X876" s="11"/>
      <c r="Y876" s="11"/>
      <c r="Z876" s="11"/>
      <c r="AA876" s="11"/>
      <c r="AB876" s="11"/>
      <c r="AC876" s="11"/>
      <c r="AD876" s="11"/>
      <c r="AE876" s="11"/>
      <c r="AF876" s="11"/>
      <c r="AG876" s="11"/>
      <c r="AH876" s="11"/>
      <c r="AI876" s="11"/>
      <c r="AJ876" s="11"/>
    </row>
    <row r="877" spans="1:36" ht="12.75" hidden="1" customHeight="1" x14ac:dyDescent="0.2">
      <c r="A877" s="425"/>
      <c r="B877" s="426" t="s">
        <v>836</v>
      </c>
      <c r="C877" s="503"/>
      <c r="D877" s="518"/>
      <c r="E877" s="522">
        <v>0</v>
      </c>
      <c r="F877" s="522"/>
      <c r="G877" s="322">
        <f t="shared" si="129"/>
        <v>0</v>
      </c>
      <c r="H877" s="523"/>
      <c r="I877" s="524"/>
      <c r="J877" s="524"/>
      <c r="K877" s="89">
        <f t="shared" si="127"/>
        <v>0</v>
      </c>
      <c r="L877" s="89">
        <f t="shared" si="126"/>
        <v>0</v>
      </c>
      <c r="M877" s="11"/>
      <c r="N877" s="11"/>
      <c r="O877" s="11"/>
      <c r="P877" s="11"/>
      <c r="Q877" s="63">
        <f t="shared" si="128"/>
        <v>0</v>
      </c>
      <c r="R877" s="11"/>
      <c r="S877" s="11"/>
      <c r="T877" s="11"/>
      <c r="U877" s="11"/>
      <c r="V877" s="11"/>
      <c r="W877" s="11"/>
      <c r="X877" s="11"/>
      <c r="Y877" s="11"/>
      <c r="Z877" s="11"/>
      <c r="AA877" s="11"/>
      <c r="AB877" s="11"/>
      <c r="AC877" s="11"/>
      <c r="AD877" s="11"/>
      <c r="AE877" s="11"/>
      <c r="AF877" s="11"/>
      <c r="AG877" s="11"/>
      <c r="AH877" s="11"/>
      <c r="AI877" s="11"/>
      <c r="AJ877" s="11"/>
    </row>
    <row r="878" spans="1:36" ht="12.75" hidden="1" customHeight="1" x14ac:dyDescent="0.2">
      <c r="A878" s="425"/>
      <c r="B878" s="426" t="s">
        <v>837</v>
      </c>
      <c r="C878" s="503"/>
      <c r="D878" s="518"/>
      <c r="E878" s="522">
        <v>0</v>
      </c>
      <c r="F878" s="522"/>
      <c r="G878" s="322">
        <f t="shared" si="129"/>
        <v>0</v>
      </c>
      <c r="H878" s="523"/>
      <c r="I878" s="524"/>
      <c r="J878" s="524"/>
      <c r="K878" s="89">
        <f t="shared" si="127"/>
        <v>0</v>
      </c>
      <c r="L878" s="89">
        <f t="shared" si="126"/>
        <v>0</v>
      </c>
      <c r="M878" s="11"/>
      <c r="N878" s="11"/>
      <c r="O878" s="11"/>
      <c r="P878" s="11"/>
      <c r="Q878" s="63">
        <f t="shared" si="128"/>
        <v>0</v>
      </c>
      <c r="R878" s="11"/>
      <c r="S878" s="11"/>
      <c r="T878" s="11"/>
      <c r="U878" s="11"/>
      <c r="V878" s="11"/>
      <c r="W878" s="11"/>
      <c r="X878" s="11"/>
      <c r="Y878" s="11"/>
      <c r="Z878" s="11"/>
      <c r="AA878" s="11"/>
      <c r="AB878" s="11"/>
      <c r="AC878" s="11"/>
      <c r="AD878" s="11"/>
      <c r="AE878" s="11"/>
      <c r="AF878" s="11"/>
      <c r="AG878" s="11"/>
      <c r="AH878" s="11"/>
      <c r="AI878" s="11"/>
      <c r="AJ878" s="11"/>
    </row>
    <row r="879" spans="1:36" ht="12.75" hidden="1" customHeight="1" x14ac:dyDescent="0.2">
      <c r="A879" s="425"/>
      <c r="B879" s="426" t="s">
        <v>838</v>
      </c>
      <c r="C879" s="503"/>
      <c r="D879" s="518"/>
      <c r="E879" s="522">
        <v>0</v>
      </c>
      <c r="F879" s="522"/>
      <c r="G879" s="322">
        <f t="shared" si="129"/>
        <v>0</v>
      </c>
      <c r="H879" s="523"/>
      <c r="I879" s="524"/>
      <c r="J879" s="524"/>
      <c r="K879" s="89">
        <f t="shared" si="127"/>
        <v>0</v>
      </c>
      <c r="L879" s="89">
        <f t="shared" si="126"/>
        <v>0</v>
      </c>
      <c r="M879" s="11"/>
      <c r="N879" s="11"/>
      <c r="O879" s="11"/>
      <c r="P879" s="11"/>
      <c r="Q879" s="63">
        <f t="shared" si="128"/>
        <v>0</v>
      </c>
      <c r="R879" s="11"/>
      <c r="S879" s="11"/>
      <c r="T879" s="11"/>
      <c r="U879" s="11"/>
      <c r="V879" s="11"/>
      <c r="W879" s="11"/>
      <c r="X879" s="11"/>
      <c r="Y879" s="11"/>
      <c r="Z879" s="11"/>
      <c r="AA879" s="11"/>
      <c r="AB879" s="11"/>
      <c r="AC879" s="11"/>
      <c r="AD879" s="11"/>
      <c r="AE879" s="11"/>
      <c r="AF879" s="11"/>
      <c r="AG879" s="11"/>
      <c r="AH879" s="11"/>
      <c r="AI879" s="11"/>
      <c r="AJ879" s="11"/>
    </row>
    <row r="880" spans="1:36" ht="12.75" hidden="1" customHeight="1" x14ac:dyDescent="0.2">
      <c r="A880" s="425"/>
      <c r="B880" s="426" t="s">
        <v>839</v>
      </c>
      <c r="C880" s="503"/>
      <c r="D880" s="518"/>
      <c r="E880" s="522">
        <v>0</v>
      </c>
      <c r="F880" s="522"/>
      <c r="G880" s="322">
        <f t="shared" si="129"/>
        <v>0</v>
      </c>
      <c r="H880" s="523"/>
      <c r="I880" s="524"/>
      <c r="J880" s="524"/>
      <c r="K880" s="89">
        <f t="shared" si="127"/>
        <v>0</v>
      </c>
      <c r="L880" s="89">
        <f t="shared" si="126"/>
        <v>0</v>
      </c>
      <c r="M880" s="11"/>
      <c r="N880" s="11"/>
      <c r="O880" s="11"/>
      <c r="P880" s="11"/>
      <c r="Q880" s="63">
        <f t="shared" si="128"/>
        <v>0</v>
      </c>
      <c r="R880" s="11"/>
      <c r="S880" s="11"/>
      <c r="T880" s="11"/>
      <c r="U880" s="11"/>
      <c r="V880" s="11"/>
      <c r="W880" s="11"/>
      <c r="X880" s="11"/>
      <c r="Y880" s="11"/>
      <c r="Z880" s="11"/>
      <c r="AA880" s="11"/>
      <c r="AB880" s="11"/>
      <c r="AC880" s="11"/>
      <c r="AD880" s="11"/>
      <c r="AE880" s="11"/>
      <c r="AF880" s="11"/>
      <c r="AG880" s="11"/>
      <c r="AH880" s="11"/>
      <c r="AI880" s="11"/>
      <c r="AJ880" s="11"/>
    </row>
    <row r="881" spans="1:36" ht="27" hidden="1" customHeight="1" x14ac:dyDescent="0.2">
      <c r="A881" s="712" t="s">
        <v>840</v>
      </c>
      <c r="B881" s="709"/>
      <c r="C881" s="711"/>
      <c r="D881" s="382"/>
      <c r="E881" s="304">
        <v>0</v>
      </c>
      <c r="F881" s="304">
        <f>SUM(F882:F884)</f>
        <v>0</v>
      </c>
      <c r="G881" s="305">
        <f>SUM(G882:G884)</f>
        <v>0</v>
      </c>
      <c r="H881" s="380">
        <f>SUM(H882:H884)</f>
        <v>0</v>
      </c>
      <c r="I881" s="381">
        <f>SUM(I882:I884)</f>
        <v>0</v>
      </c>
      <c r="J881" s="381">
        <f>SUM(J882:J884)</f>
        <v>0</v>
      </c>
      <c r="K881" s="89">
        <f t="shared" si="127"/>
        <v>0</v>
      </c>
      <c r="L881" s="89">
        <f t="shared" si="126"/>
        <v>0</v>
      </c>
      <c r="M881" s="11"/>
      <c r="N881" s="11"/>
      <c r="O881" s="11"/>
      <c r="P881" s="11"/>
      <c r="Q881" s="63">
        <f t="shared" si="128"/>
        <v>0</v>
      </c>
      <c r="R881" s="11"/>
      <c r="S881" s="11"/>
      <c r="T881" s="11"/>
      <c r="U881" s="11"/>
      <c r="V881" s="11"/>
      <c r="W881" s="11"/>
      <c r="X881" s="11"/>
      <c r="Y881" s="11"/>
      <c r="Z881" s="11"/>
      <c r="AA881" s="11"/>
      <c r="AB881" s="11"/>
      <c r="AC881" s="11"/>
      <c r="AD881" s="11"/>
      <c r="AE881" s="11"/>
      <c r="AF881" s="11"/>
      <c r="AG881" s="11"/>
      <c r="AH881" s="11"/>
      <c r="AI881" s="11"/>
      <c r="AJ881" s="11"/>
    </row>
    <row r="882" spans="1:36" ht="12.75" hidden="1" customHeight="1" x14ac:dyDescent="0.2">
      <c r="A882" s="425"/>
      <c r="B882" s="426" t="s">
        <v>841</v>
      </c>
      <c r="C882" s="503"/>
      <c r="D882" s="518"/>
      <c r="E882" s="526">
        <v>0</v>
      </c>
      <c r="F882" s="526"/>
      <c r="G882" s="322">
        <f>SUM(F882,E882)</f>
        <v>0</v>
      </c>
      <c r="H882" s="527"/>
      <c r="I882" s="528"/>
      <c r="J882" s="528"/>
      <c r="K882" s="89">
        <f t="shared" si="127"/>
        <v>0</v>
      </c>
      <c r="L882" s="89">
        <f t="shared" si="126"/>
        <v>0</v>
      </c>
      <c r="M882" s="11"/>
      <c r="N882" s="11"/>
      <c r="O882" s="11"/>
      <c r="P882" s="11"/>
      <c r="Q882" s="63">
        <f t="shared" si="128"/>
        <v>0</v>
      </c>
      <c r="R882" s="11"/>
      <c r="S882" s="11"/>
      <c r="T882" s="11"/>
      <c r="U882" s="11"/>
      <c r="V882" s="11"/>
      <c r="W882" s="11"/>
      <c r="X882" s="11"/>
      <c r="Y882" s="11"/>
      <c r="Z882" s="11"/>
      <c r="AA882" s="11"/>
      <c r="AB882" s="11"/>
      <c r="AC882" s="11"/>
      <c r="AD882" s="11"/>
      <c r="AE882" s="11"/>
      <c r="AF882" s="11"/>
      <c r="AG882" s="11"/>
      <c r="AH882" s="11"/>
      <c r="AI882" s="11"/>
      <c r="AJ882" s="11"/>
    </row>
    <row r="883" spans="1:36" ht="12.75" hidden="1" customHeight="1" x14ac:dyDescent="0.2">
      <c r="A883" s="425"/>
      <c r="B883" s="426" t="s">
        <v>842</v>
      </c>
      <c r="C883" s="503"/>
      <c r="D883" s="518"/>
      <c r="E883" s="526">
        <v>0</v>
      </c>
      <c r="F883" s="526"/>
      <c r="G883" s="322">
        <f>SUM(F883,E883)</f>
        <v>0</v>
      </c>
      <c r="H883" s="527"/>
      <c r="I883" s="528"/>
      <c r="J883" s="528"/>
      <c r="K883" s="89">
        <f t="shared" si="127"/>
        <v>0</v>
      </c>
      <c r="L883" s="89">
        <f t="shared" ref="L883:L950" si="130">IF(G883&lt;&gt;0,G883,0)</f>
        <v>0</v>
      </c>
      <c r="M883" s="11"/>
      <c r="N883" s="11"/>
      <c r="O883" s="11"/>
      <c r="P883" s="11"/>
      <c r="Q883" s="63">
        <f t="shared" si="128"/>
        <v>0</v>
      </c>
      <c r="R883" s="11"/>
      <c r="S883" s="11"/>
      <c r="T883" s="11"/>
      <c r="U883" s="11"/>
      <c r="V883" s="11"/>
      <c r="W883" s="11"/>
      <c r="X883" s="11"/>
      <c r="Y883" s="11"/>
      <c r="Z883" s="11"/>
      <c r="AA883" s="11"/>
      <c r="AB883" s="11"/>
      <c r="AC883" s="11"/>
      <c r="AD883" s="11"/>
      <c r="AE883" s="11"/>
      <c r="AF883" s="11"/>
      <c r="AG883" s="11"/>
      <c r="AH883" s="11"/>
      <c r="AI883" s="11"/>
      <c r="AJ883" s="11"/>
    </row>
    <row r="884" spans="1:36" ht="12.75" hidden="1" customHeight="1" x14ac:dyDescent="0.2">
      <c r="A884" s="529"/>
      <c r="B884" s="719" t="s">
        <v>843</v>
      </c>
      <c r="C884" s="717"/>
      <c r="D884" s="530"/>
      <c r="E884" s="429">
        <v>0</v>
      </c>
      <c r="F884" s="429"/>
      <c r="G884" s="531">
        <f>SUM(F884,E884)</f>
        <v>0</v>
      </c>
      <c r="H884" s="532"/>
      <c r="I884" s="533"/>
      <c r="J884" s="533"/>
      <c r="K884" s="89">
        <f t="shared" si="127"/>
        <v>0</v>
      </c>
      <c r="L884" s="89">
        <f t="shared" si="130"/>
        <v>0</v>
      </c>
      <c r="M884" s="62"/>
      <c r="N884" s="62"/>
      <c r="O884" s="62"/>
      <c r="P884" s="62"/>
      <c r="Q884" s="63">
        <f t="shared" si="128"/>
        <v>0</v>
      </c>
      <c r="R884" s="62"/>
      <c r="S884" s="62"/>
      <c r="T884" s="62"/>
      <c r="U884" s="62"/>
      <c r="V884" s="62"/>
      <c r="W884" s="62"/>
      <c r="X884" s="62"/>
      <c r="Y884" s="62"/>
      <c r="Z884" s="62"/>
      <c r="AA884" s="62"/>
      <c r="AB884" s="62"/>
      <c r="AC884" s="62"/>
      <c r="AD884" s="62"/>
      <c r="AE884" s="62"/>
      <c r="AF884" s="62"/>
      <c r="AG884" s="62"/>
      <c r="AH884" s="62"/>
      <c r="AI884" s="62"/>
      <c r="AJ884" s="62"/>
    </row>
    <row r="885" spans="1:36" ht="12.75" hidden="1" customHeight="1" x14ac:dyDescent="0.2">
      <c r="A885" s="299" t="s">
        <v>844</v>
      </c>
      <c r="B885" s="300"/>
      <c r="C885" s="301"/>
      <c r="D885" s="302">
        <v>700250</v>
      </c>
      <c r="E885" s="304">
        <v>0</v>
      </c>
      <c r="F885" s="304">
        <f>SUM(F886,F894,F895,F896,F897,F898,F899,F900)</f>
        <v>0</v>
      </c>
      <c r="G885" s="305">
        <f>SUM(G886,G894,G895,G896,G897,G898,G899,G900)</f>
        <v>0</v>
      </c>
      <c r="H885" s="380">
        <f>SUM(H886,H894,H895,H896,H897,H898,H899,H900)</f>
        <v>0</v>
      </c>
      <c r="I885" s="381">
        <f>SUM(I886,I894,I895,I896,I897,I898,I899,I900)</f>
        <v>0</v>
      </c>
      <c r="J885" s="381">
        <f>SUM(J886,J894,J895,J896,J897,J898,J899,J900)</f>
        <v>0</v>
      </c>
      <c r="K885" s="89">
        <f t="shared" si="127"/>
        <v>0</v>
      </c>
      <c r="L885" s="89">
        <f t="shared" si="130"/>
        <v>0</v>
      </c>
      <c r="M885" s="11"/>
      <c r="N885" s="11"/>
      <c r="O885" s="11"/>
      <c r="P885" s="11"/>
      <c r="Q885" s="63">
        <f t="shared" si="128"/>
        <v>0</v>
      </c>
      <c r="R885" s="11"/>
      <c r="S885" s="11"/>
      <c r="T885" s="11"/>
      <c r="U885" s="11"/>
      <c r="V885" s="11"/>
      <c r="W885" s="11"/>
      <c r="X885" s="11"/>
      <c r="Y885" s="11"/>
      <c r="Z885" s="11"/>
      <c r="AA885" s="11"/>
      <c r="AB885" s="11"/>
      <c r="AC885" s="11"/>
      <c r="AD885" s="11"/>
      <c r="AE885" s="11"/>
      <c r="AF885" s="11"/>
      <c r="AG885" s="11"/>
      <c r="AH885" s="11"/>
      <c r="AI885" s="11"/>
      <c r="AJ885" s="11"/>
    </row>
    <row r="886" spans="1:36" ht="64.5" hidden="1" customHeight="1" x14ac:dyDescent="0.2">
      <c r="A886" s="425"/>
      <c r="B886" s="708" t="s">
        <v>845</v>
      </c>
      <c r="C886" s="717"/>
      <c r="D886" s="518"/>
      <c r="E886" s="526">
        <v>0</v>
      </c>
      <c r="F886" s="526">
        <f>SUM(F888:F893)</f>
        <v>0</v>
      </c>
      <c r="G886" s="322">
        <f>SUM(F886,E886)</f>
        <v>0</v>
      </c>
      <c r="H886" s="527"/>
      <c r="I886" s="528"/>
      <c r="J886" s="528"/>
      <c r="K886" s="89">
        <f t="shared" si="127"/>
        <v>0</v>
      </c>
      <c r="L886" s="89">
        <f t="shared" si="130"/>
        <v>0</v>
      </c>
      <c r="M886" s="11"/>
      <c r="N886" s="11"/>
      <c r="O886" s="11"/>
      <c r="P886" s="11"/>
      <c r="Q886" s="63">
        <f t="shared" si="128"/>
        <v>0</v>
      </c>
      <c r="R886" s="11"/>
      <c r="S886" s="11"/>
      <c r="T886" s="11"/>
      <c r="U886" s="11"/>
      <c r="V886" s="11"/>
      <c r="W886" s="11"/>
      <c r="X886" s="11"/>
      <c r="Y886" s="11"/>
      <c r="Z886" s="11"/>
      <c r="AA886" s="11"/>
      <c r="AB886" s="11"/>
      <c r="AC886" s="11"/>
      <c r="AD886" s="11"/>
      <c r="AE886" s="11"/>
      <c r="AF886" s="11"/>
      <c r="AG886" s="11"/>
      <c r="AH886" s="11"/>
      <c r="AI886" s="11"/>
      <c r="AJ886" s="11"/>
    </row>
    <row r="887" spans="1:36" ht="12.75" hidden="1" customHeight="1" x14ac:dyDescent="0.2">
      <c r="A887" s="425"/>
      <c r="B887" s="476"/>
      <c r="C887" s="679" t="s">
        <v>698</v>
      </c>
      <c r="D887" s="518"/>
      <c r="E887" s="526"/>
      <c r="F887" s="526"/>
      <c r="G887" s="322"/>
      <c r="H887" s="527"/>
      <c r="I887" s="528"/>
      <c r="J887" s="528"/>
      <c r="K887" s="89">
        <f t="shared" si="127"/>
        <v>0</v>
      </c>
      <c r="L887" s="89">
        <f t="shared" si="130"/>
        <v>0</v>
      </c>
      <c r="M887" s="11"/>
      <c r="N887" s="11"/>
      <c r="O887" s="11"/>
      <c r="P887" s="11"/>
      <c r="Q887" s="63">
        <f t="shared" si="128"/>
        <v>0</v>
      </c>
      <c r="R887" s="11"/>
      <c r="S887" s="11"/>
      <c r="T887" s="11"/>
      <c r="U887" s="11"/>
      <c r="V887" s="11"/>
      <c r="W887" s="11"/>
      <c r="X887" s="11"/>
      <c r="Y887" s="11"/>
      <c r="Z887" s="11"/>
      <c r="AA887" s="11"/>
      <c r="AB887" s="11"/>
      <c r="AC887" s="11"/>
      <c r="AD887" s="11"/>
      <c r="AE887" s="11"/>
      <c r="AF887" s="11"/>
      <c r="AG887" s="11"/>
      <c r="AH887" s="11"/>
      <c r="AI887" s="11"/>
      <c r="AJ887" s="11"/>
    </row>
    <row r="888" spans="1:36" ht="25.5" hidden="1" customHeight="1" x14ac:dyDescent="0.2">
      <c r="A888" s="425"/>
      <c r="B888" s="476"/>
      <c r="C888" s="679" t="s">
        <v>846</v>
      </c>
      <c r="D888" s="518"/>
      <c r="E888" s="338">
        <v>0</v>
      </c>
      <c r="F888" s="338"/>
      <c r="G888" s="322">
        <f t="shared" ref="G888:G905" si="131">SUM(F888,E888)</f>
        <v>0</v>
      </c>
      <c r="H888" s="339"/>
      <c r="I888" s="340"/>
      <c r="J888" s="340"/>
      <c r="K888" s="89">
        <f t="shared" si="127"/>
        <v>0</v>
      </c>
      <c r="L888" s="89">
        <f t="shared" si="130"/>
        <v>0</v>
      </c>
      <c r="M888" s="11"/>
      <c r="N888" s="11"/>
      <c r="O888" s="11"/>
      <c r="P888" s="11"/>
      <c r="Q888" s="63">
        <f t="shared" si="128"/>
        <v>0</v>
      </c>
      <c r="R888" s="11"/>
      <c r="S888" s="11"/>
      <c r="T888" s="11"/>
      <c r="U888" s="11"/>
      <c r="V888" s="11"/>
      <c r="W888" s="11"/>
      <c r="X888" s="11"/>
      <c r="Y888" s="11"/>
      <c r="Z888" s="11"/>
      <c r="AA888" s="11"/>
      <c r="AB888" s="11"/>
      <c r="AC888" s="11"/>
      <c r="AD888" s="11"/>
      <c r="AE888" s="11"/>
      <c r="AF888" s="11"/>
      <c r="AG888" s="11"/>
      <c r="AH888" s="11"/>
      <c r="AI888" s="11"/>
      <c r="AJ888" s="11"/>
    </row>
    <row r="889" spans="1:36" ht="12.75" hidden="1" customHeight="1" x14ac:dyDescent="0.2">
      <c r="A889" s="425"/>
      <c r="B889" s="476"/>
      <c r="C889" s="679" t="s">
        <v>847</v>
      </c>
      <c r="D889" s="518"/>
      <c r="E889" s="338">
        <v>0</v>
      </c>
      <c r="F889" s="338"/>
      <c r="G889" s="322">
        <f t="shared" si="131"/>
        <v>0</v>
      </c>
      <c r="H889" s="339"/>
      <c r="I889" s="340"/>
      <c r="J889" s="340"/>
      <c r="K889" s="89">
        <f t="shared" si="127"/>
        <v>0</v>
      </c>
      <c r="L889" s="89">
        <f t="shared" si="130"/>
        <v>0</v>
      </c>
      <c r="M889" s="11"/>
      <c r="N889" s="11"/>
      <c r="O889" s="11"/>
      <c r="P889" s="11"/>
      <c r="Q889" s="63">
        <f t="shared" si="128"/>
        <v>0</v>
      </c>
      <c r="R889" s="11"/>
      <c r="S889" s="11"/>
      <c r="T889" s="11"/>
      <c r="U889" s="11"/>
      <c r="V889" s="11"/>
      <c r="W889" s="11"/>
      <c r="X889" s="11"/>
      <c r="Y889" s="11"/>
      <c r="Z889" s="11"/>
      <c r="AA889" s="11"/>
      <c r="AB889" s="11"/>
      <c r="AC889" s="11"/>
      <c r="AD889" s="11"/>
      <c r="AE889" s="11"/>
      <c r="AF889" s="11"/>
      <c r="AG889" s="11"/>
      <c r="AH889" s="11"/>
      <c r="AI889" s="11"/>
      <c r="AJ889" s="11"/>
    </row>
    <row r="890" spans="1:36" ht="38.25" hidden="1" customHeight="1" x14ac:dyDescent="0.2">
      <c r="A890" s="425"/>
      <c r="B890" s="476"/>
      <c r="C890" s="679" t="s">
        <v>848</v>
      </c>
      <c r="D890" s="518"/>
      <c r="E890" s="338">
        <v>0</v>
      </c>
      <c r="F890" s="338"/>
      <c r="G890" s="322">
        <f t="shared" si="131"/>
        <v>0</v>
      </c>
      <c r="H890" s="339"/>
      <c r="I890" s="340"/>
      <c r="J890" s="340"/>
      <c r="K890" s="89">
        <f t="shared" si="127"/>
        <v>0</v>
      </c>
      <c r="L890" s="89">
        <f t="shared" si="130"/>
        <v>0</v>
      </c>
      <c r="M890" s="11"/>
      <c r="N890" s="11"/>
      <c r="O890" s="11"/>
      <c r="P890" s="11"/>
      <c r="Q890" s="63">
        <f t="shared" si="128"/>
        <v>0</v>
      </c>
      <c r="R890" s="11"/>
      <c r="S890" s="11"/>
      <c r="T890" s="11"/>
      <c r="U890" s="11"/>
      <c r="V890" s="11"/>
      <c r="W890" s="11"/>
      <c r="X890" s="11"/>
      <c r="Y890" s="11"/>
      <c r="Z890" s="11"/>
      <c r="AA890" s="11"/>
      <c r="AB890" s="11"/>
      <c r="AC890" s="11"/>
      <c r="AD890" s="11"/>
      <c r="AE890" s="11"/>
      <c r="AF890" s="11"/>
      <c r="AG890" s="11"/>
      <c r="AH890" s="11"/>
      <c r="AI890" s="11"/>
      <c r="AJ890" s="11"/>
    </row>
    <row r="891" spans="1:36" ht="24.75" hidden="1" customHeight="1" x14ac:dyDescent="0.2">
      <c r="A891" s="425"/>
      <c r="B891" s="476"/>
      <c r="C891" s="679" t="s">
        <v>849</v>
      </c>
      <c r="D891" s="518"/>
      <c r="E891" s="338">
        <v>0</v>
      </c>
      <c r="F891" s="338"/>
      <c r="G891" s="322">
        <f t="shared" si="131"/>
        <v>0</v>
      </c>
      <c r="H891" s="339"/>
      <c r="I891" s="340"/>
      <c r="J891" s="340"/>
      <c r="K891" s="89">
        <f t="shared" si="127"/>
        <v>0</v>
      </c>
      <c r="L891" s="89">
        <f t="shared" si="130"/>
        <v>0</v>
      </c>
      <c r="M891" s="11"/>
      <c r="N891" s="11"/>
      <c r="O891" s="11"/>
      <c r="P891" s="11"/>
      <c r="Q891" s="63">
        <f t="shared" si="128"/>
        <v>0</v>
      </c>
      <c r="R891" s="11"/>
      <c r="S891" s="11"/>
      <c r="T891" s="11"/>
      <c r="U891" s="11"/>
      <c r="V891" s="11"/>
      <c r="W891" s="11"/>
      <c r="X891" s="11"/>
      <c r="Y891" s="11"/>
      <c r="Z891" s="11"/>
      <c r="AA891" s="11"/>
      <c r="AB891" s="11"/>
      <c r="AC891" s="11"/>
      <c r="AD891" s="11"/>
      <c r="AE891" s="11"/>
      <c r="AF891" s="11"/>
      <c r="AG891" s="11"/>
      <c r="AH891" s="11"/>
      <c r="AI891" s="11"/>
      <c r="AJ891" s="11"/>
    </row>
    <row r="892" spans="1:36" ht="62.25" hidden="1" customHeight="1" x14ac:dyDescent="0.2">
      <c r="A892" s="425"/>
      <c r="B892" s="476"/>
      <c r="C892" s="679" t="s">
        <v>850</v>
      </c>
      <c r="D892" s="518"/>
      <c r="E892" s="338">
        <v>0</v>
      </c>
      <c r="F892" s="338"/>
      <c r="G892" s="322">
        <f t="shared" si="131"/>
        <v>0</v>
      </c>
      <c r="H892" s="339"/>
      <c r="I892" s="340"/>
      <c r="J892" s="340"/>
      <c r="K892" s="89">
        <f t="shared" si="127"/>
        <v>0</v>
      </c>
      <c r="L892" s="89">
        <f t="shared" si="130"/>
        <v>0</v>
      </c>
      <c r="M892" s="11"/>
      <c r="N892" s="11"/>
      <c r="O892" s="11"/>
      <c r="P892" s="11"/>
      <c r="Q892" s="63">
        <f t="shared" si="128"/>
        <v>0</v>
      </c>
      <c r="R892" s="11"/>
      <c r="S892" s="11"/>
      <c r="T892" s="11"/>
      <c r="U892" s="11"/>
      <c r="V892" s="11"/>
      <c r="W892" s="11"/>
      <c r="X892" s="11"/>
      <c r="Y892" s="11"/>
      <c r="Z892" s="11"/>
      <c r="AA892" s="11"/>
      <c r="AB892" s="11"/>
      <c r="AC892" s="11"/>
      <c r="AD892" s="11"/>
      <c r="AE892" s="11"/>
      <c r="AF892" s="11"/>
      <c r="AG892" s="11"/>
      <c r="AH892" s="11"/>
      <c r="AI892" s="11"/>
      <c r="AJ892" s="11"/>
    </row>
    <row r="893" spans="1:36" ht="38.25" hidden="1" customHeight="1" x14ac:dyDescent="0.2">
      <c r="A893" s="425"/>
      <c r="B893" s="476"/>
      <c r="C893" s="679" t="s">
        <v>851</v>
      </c>
      <c r="D893" s="518"/>
      <c r="E893" s="526">
        <v>0</v>
      </c>
      <c r="F893" s="526"/>
      <c r="G893" s="322">
        <f t="shared" si="131"/>
        <v>0</v>
      </c>
      <c r="H893" s="527"/>
      <c r="I893" s="528"/>
      <c r="J893" s="528"/>
      <c r="K893" s="89">
        <f t="shared" si="127"/>
        <v>0</v>
      </c>
      <c r="L893" s="89">
        <f t="shared" si="130"/>
        <v>0</v>
      </c>
      <c r="M893" s="11"/>
      <c r="N893" s="11"/>
      <c r="O893" s="11"/>
      <c r="P893" s="11"/>
      <c r="Q893" s="63">
        <f t="shared" si="128"/>
        <v>0</v>
      </c>
      <c r="R893" s="11"/>
      <c r="S893" s="11"/>
      <c r="T893" s="11"/>
      <c r="U893" s="11"/>
      <c r="V893" s="11"/>
      <c r="W893" s="11"/>
      <c r="X893" s="11"/>
      <c r="Y893" s="11"/>
      <c r="Z893" s="11"/>
      <c r="AA893" s="11"/>
      <c r="AB893" s="11"/>
      <c r="AC893" s="11"/>
      <c r="AD893" s="11"/>
      <c r="AE893" s="11"/>
      <c r="AF893" s="11"/>
      <c r="AG893" s="11"/>
      <c r="AH893" s="11"/>
      <c r="AI893" s="11"/>
      <c r="AJ893" s="11"/>
    </row>
    <row r="894" spans="1:36" ht="12.75" hidden="1" customHeight="1" x14ac:dyDescent="0.2">
      <c r="A894" s="425"/>
      <c r="B894" s="426" t="s">
        <v>852</v>
      </c>
      <c r="C894" s="503"/>
      <c r="D894" s="518"/>
      <c r="E894" s="526">
        <v>0</v>
      </c>
      <c r="F894" s="526"/>
      <c r="G894" s="322">
        <f t="shared" si="131"/>
        <v>0</v>
      </c>
      <c r="H894" s="534"/>
      <c r="I894" s="535"/>
      <c r="J894" s="535"/>
      <c r="K894" s="89">
        <f t="shared" si="127"/>
        <v>0</v>
      </c>
      <c r="L894" s="89">
        <f t="shared" si="130"/>
        <v>0</v>
      </c>
      <c r="M894" s="11"/>
      <c r="N894" s="11"/>
      <c r="O894" s="11"/>
      <c r="P894" s="11"/>
      <c r="Q894" s="63">
        <f t="shared" si="128"/>
        <v>0</v>
      </c>
      <c r="R894" s="11"/>
      <c r="S894" s="11"/>
      <c r="T894" s="11"/>
      <c r="U894" s="11"/>
      <c r="V894" s="11"/>
      <c r="W894" s="11"/>
      <c r="X894" s="11"/>
      <c r="Y894" s="11"/>
      <c r="Z894" s="11"/>
      <c r="AA894" s="11"/>
      <c r="AB894" s="11"/>
      <c r="AC894" s="11"/>
      <c r="AD894" s="11"/>
      <c r="AE894" s="11"/>
      <c r="AF894" s="11"/>
      <c r="AG894" s="11"/>
      <c r="AH894" s="11"/>
      <c r="AI894" s="11"/>
      <c r="AJ894" s="11"/>
    </row>
    <row r="895" spans="1:36" ht="52.5" hidden="1" customHeight="1" x14ac:dyDescent="0.2">
      <c r="A895" s="529"/>
      <c r="B895" s="719" t="s">
        <v>853</v>
      </c>
      <c r="C895" s="717"/>
      <c r="D895" s="530"/>
      <c r="E895" s="429">
        <v>0</v>
      </c>
      <c r="F895" s="429"/>
      <c r="G895" s="531">
        <f t="shared" si="131"/>
        <v>0</v>
      </c>
      <c r="H895" s="431"/>
      <c r="I895" s="432"/>
      <c r="J895" s="432"/>
      <c r="K895" s="89">
        <f t="shared" si="127"/>
        <v>0</v>
      </c>
      <c r="L895" s="89">
        <f t="shared" si="130"/>
        <v>0</v>
      </c>
      <c r="M895" s="62"/>
      <c r="N895" s="62"/>
      <c r="O895" s="62"/>
      <c r="P895" s="62"/>
      <c r="Q895" s="63">
        <f t="shared" si="128"/>
        <v>0</v>
      </c>
      <c r="R895" s="62"/>
      <c r="S895" s="62"/>
      <c r="T895" s="62"/>
      <c r="U895" s="62"/>
      <c r="V895" s="62"/>
      <c r="W895" s="62"/>
      <c r="X895" s="62"/>
      <c r="Y895" s="62"/>
      <c r="Z895" s="62"/>
      <c r="AA895" s="62"/>
      <c r="AB895" s="62"/>
      <c r="AC895" s="62"/>
      <c r="AD895" s="62"/>
      <c r="AE895" s="62"/>
      <c r="AF895" s="62"/>
      <c r="AG895" s="62"/>
      <c r="AH895" s="62"/>
      <c r="AI895" s="62"/>
      <c r="AJ895" s="62"/>
    </row>
    <row r="896" spans="1:36" ht="37.5" hidden="1" customHeight="1" x14ac:dyDescent="0.2">
      <c r="A896" s="529"/>
      <c r="B896" s="719" t="s">
        <v>854</v>
      </c>
      <c r="C896" s="717"/>
      <c r="D896" s="530"/>
      <c r="E896" s="429">
        <v>0</v>
      </c>
      <c r="F896" s="429"/>
      <c r="G896" s="531">
        <f t="shared" si="131"/>
        <v>0</v>
      </c>
      <c r="H896" s="431"/>
      <c r="I896" s="432"/>
      <c r="J896" s="432"/>
      <c r="K896" s="89">
        <f t="shared" si="127"/>
        <v>0</v>
      </c>
      <c r="L896" s="89">
        <f t="shared" si="130"/>
        <v>0</v>
      </c>
      <c r="M896" s="62"/>
      <c r="N896" s="62"/>
      <c r="O896" s="62"/>
      <c r="P896" s="62"/>
      <c r="Q896" s="63">
        <f t="shared" si="128"/>
        <v>0</v>
      </c>
      <c r="R896" s="62"/>
      <c r="S896" s="62"/>
      <c r="T896" s="62"/>
      <c r="U896" s="62"/>
      <c r="V896" s="62"/>
      <c r="W896" s="62"/>
      <c r="X896" s="62"/>
      <c r="Y896" s="62"/>
      <c r="Z896" s="62"/>
      <c r="AA896" s="62"/>
      <c r="AB896" s="62"/>
      <c r="AC896" s="62"/>
      <c r="AD896" s="62"/>
      <c r="AE896" s="62"/>
      <c r="AF896" s="62"/>
      <c r="AG896" s="62"/>
      <c r="AH896" s="62"/>
      <c r="AI896" s="62"/>
      <c r="AJ896" s="62"/>
    </row>
    <row r="897" spans="1:36" ht="37.5" hidden="1" customHeight="1" x14ac:dyDescent="0.2">
      <c r="A897" s="529"/>
      <c r="B897" s="708" t="s">
        <v>855</v>
      </c>
      <c r="C897" s="717"/>
      <c r="D897" s="427"/>
      <c r="E897" s="429">
        <v>0</v>
      </c>
      <c r="F897" s="429"/>
      <c r="G897" s="531">
        <f t="shared" si="131"/>
        <v>0</v>
      </c>
      <c r="H897" s="431"/>
      <c r="I897" s="432"/>
      <c r="J897" s="432"/>
      <c r="K897" s="89">
        <f t="shared" si="127"/>
        <v>0</v>
      </c>
      <c r="L897" s="89">
        <f t="shared" si="130"/>
        <v>0</v>
      </c>
      <c r="M897" s="62"/>
      <c r="N897" s="62"/>
      <c r="O897" s="62"/>
      <c r="P897" s="62"/>
      <c r="Q897" s="63">
        <f t="shared" si="128"/>
        <v>0</v>
      </c>
      <c r="R897" s="62"/>
      <c r="S897" s="62"/>
      <c r="T897" s="62"/>
      <c r="U897" s="62"/>
      <c r="V897" s="62"/>
      <c r="W897" s="62"/>
      <c r="X897" s="62"/>
      <c r="Y897" s="62"/>
      <c r="Z897" s="62"/>
      <c r="AA897" s="62"/>
      <c r="AB897" s="62"/>
      <c r="AC897" s="62"/>
      <c r="AD897" s="62"/>
      <c r="AE897" s="62"/>
      <c r="AF897" s="62"/>
      <c r="AG897" s="62"/>
      <c r="AH897" s="62"/>
      <c r="AI897" s="62"/>
      <c r="AJ897" s="62"/>
    </row>
    <row r="898" spans="1:36" ht="27" hidden="1" customHeight="1" x14ac:dyDescent="0.2">
      <c r="A898" s="529"/>
      <c r="B898" s="708" t="s">
        <v>856</v>
      </c>
      <c r="C898" s="717"/>
      <c r="D898" s="427"/>
      <c r="E898" s="429">
        <v>0</v>
      </c>
      <c r="F898" s="429"/>
      <c r="G898" s="531">
        <f t="shared" si="131"/>
        <v>0</v>
      </c>
      <c r="H898" s="431"/>
      <c r="I898" s="432"/>
      <c r="J898" s="432"/>
      <c r="K898" s="89">
        <f t="shared" si="127"/>
        <v>0</v>
      </c>
      <c r="L898" s="89">
        <f t="shared" si="130"/>
        <v>0</v>
      </c>
      <c r="M898" s="62"/>
      <c r="N898" s="62"/>
      <c r="O898" s="62"/>
      <c r="P898" s="62"/>
      <c r="Q898" s="63">
        <f t="shared" si="128"/>
        <v>0</v>
      </c>
      <c r="R898" s="62"/>
      <c r="S898" s="62"/>
      <c r="T898" s="62"/>
      <c r="U898" s="62"/>
      <c r="V898" s="62"/>
      <c r="W898" s="62"/>
      <c r="X898" s="62"/>
      <c r="Y898" s="62"/>
      <c r="Z898" s="62"/>
      <c r="AA898" s="62"/>
      <c r="AB898" s="62"/>
      <c r="AC898" s="62"/>
      <c r="AD898" s="62"/>
      <c r="AE898" s="62"/>
      <c r="AF898" s="62"/>
      <c r="AG898" s="62"/>
      <c r="AH898" s="62"/>
      <c r="AI898" s="62"/>
      <c r="AJ898" s="62"/>
    </row>
    <row r="899" spans="1:36" ht="12.75" hidden="1" customHeight="1" x14ac:dyDescent="0.2">
      <c r="A899" s="529"/>
      <c r="B899" s="708" t="s">
        <v>857</v>
      </c>
      <c r="C899" s="717"/>
      <c r="D899" s="427"/>
      <c r="E899" s="429">
        <v>0</v>
      </c>
      <c r="F899" s="429"/>
      <c r="G899" s="531">
        <f t="shared" si="131"/>
        <v>0</v>
      </c>
      <c r="H899" s="532"/>
      <c r="I899" s="533"/>
      <c r="J899" s="533"/>
      <c r="K899" s="89">
        <f t="shared" si="127"/>
        <v>0</v>
      </c>
      <c r="L899" s="89">
        <f t="shared" si="130"/>
        <v>0</v>
      </c>
      <c r="M899" s="62"/>
      <c r="N899" s="62"/>
      <c r="O899" s="62"/>
      <c r="P899" s="62"/>
      <c r="Q899" s="63">
        <f t="shared" si="128"/>
        <v>0</v>
      </c>
      <c r="R899" s="62"/>
      <c r="S899" s="62"/>
      <c r="T899" s="62"/>
      <c r="U899" s="62"/>
      <c r="V899" s="62"/>
      <c r="W899" s="62"/>
      <c r="X899" s="62"/>
      <c r="Y899" s="62"/>
      <c r="Z899" s="62"/>
      <c r="AA899" s="62"/>
      <c r="AB899" s="62"/>
      <c r="AC899" s="62"/>
      <c r="AD899" s="62"/>
      <c r="AE899" s="62"/>
      <c r="AF899" s="62"/>
      <c r="AG899" s="62"/>
      <c r="AH899" s="62"/>
      <c r="AI899" s="62"/>
      <c r="AJ899" s="62"/>
    </row>
    <row r="900" spans="1:36" ht="12.75" hidden="1" customHeight="1" x14ac:dyDescent="0.2">
      <c r="A900" s="317"/>
      <c r="B900" s="341" t="s">
        <v>858</v>
      </c>
      <c r="C900" s="679"/>
      <c r="D900" s="325"/>
      <c r="E900" s="327">
        <v>0</v>
      </c>
      <c r="F900" s="327"/>
      <c r="G900" s="322">
        <f t="shared" si="131"/>
        <v>0</v>
      </c>
      <c r="H900" s="335"/>
      <c r="I900" s="336"/>
      <c r="J900" s="336"/>
      <c r="K900" s="89">
        <f t="shared" si="127"/>
        <v>0</v>
      </c>
      <c r="L900" s="89">
        <f t="shared" si="130"/>
        <v>0</v>
      </c>
      <c r="M900" s="11"/>
      <c r="N900" s="11"/>
      <c r="O900" s="11"/>
      <c r="P900" s="11"/>
      <c r="Q900" s="63">
        <f t="shared" si="128"/>
        <v>-4034</v>
      </c>
      <c r="R900" s="11"/>
      <c r="S900" s="11"/>
      <c r="T900" s="11"/>
      <c r="U900" s="11"/>
      <c r="V900" s="11"/>
      <c r="W900" s="11"/>
      <c r="X900" s="11"/>
      <c r="Y900" s="11"/>
      <c r="Z900" s="11"/>
      <c r="AA900" s="11"/>
      <c r="AB900" s="11"/>
      <c r="AC900" s="11"/>
      <c r="AD900" s="11"/>
      <c r="AE900" s="11"/>
      <c r="AF900" s="11"/>
      <c r="AG900" s="11"/>
      <c r="AH900" s="11"/>
      <c r="AI900" s="11"/>
      <c r="AJ900" s="11"/>
    </row>
    <row r="901" spans="1:36" ht="38.25" customHeight="1" x14ac:dyDescent="0.2">
      <c r="A901" s="721" t="s">
        <v>859</v>
      </c>
      <c r="B901" s="709"/>
      <c r="C901" s="717"/>
      <c r="D901" s="347">
        <v>700250</v>
      </c>
      <c r="E901" s="349">
        <v>4034</v>
      </c>
      <c r="F901" s="349">
        <f>SUM(F902:F903)</f>
        <v>0</v>
      </c>
      <c r="G901" s="350">
        <f t="shared" si="131"/>
        <v>4034</v>
      </c>
      <c r="H901" s="351">
        <f>SUM(H906)</f>
        <v>0</v>
      </c>
      <c r="I901" s="352">
        <f>SUM(I906)</f>
        <v>0</v>
      </c>
      <c r="J901" s="352">
        <f>SUM(J906)</f>
        <v>0</v>
      </c>
      <c r="K901" s="89">
        <f t="shared" si="127"/>
        <v>8068</v>
      </c>
      <c r="L901" s="89">
        <f t="shared" si="130"/>
        <v>4034</v>
      </c>
      <c r="M901" s="11"/>
      <c r="N901" s="11"/>
      <c r="O901" s="11"/>
      <c r="P901" s="11"/>
      <c r="Q901" s="63">
        <f t="shared" si="128"/>
        <v>-2</v>
      </c>
      <c r="R901" s="11"/>
      <c r="S901" s="11"/>
      <c r="T901" s="11"/>
      <c r="U901" s="11"/>
      <c r="V901" s="11"/>
      <c r="W901" s="11"/>
      <c r="X901" s="11"/>
      <c r="Y901" s="11"/>
      <c r="Z901" s="11"/>
      <c r="AA901" s="11"/>
      <c r="AB901" s="11"/>
      <c r="AC901" s="11"/>
      <c r="AD901" s="11"/>
      <c r="AE901" s="11"/>
      <c r="AF901" s="11"/>
      <c r="AG901" s="11"/>
      <c r="AH901" s="11"/>
      <c r="AI901" s="11"/>
      <c r="AJ901" s="11"/>
    </row>
    <row r="902" spans="1:36" s="662" customFormat="1" ht="12.75" customHeight="1" x14ac:dyDescent="0.2">
      <c r="A902" s="654"/>
      <c r="B902" s="655"/>
      <c r="C902" s="653" t="s">
        <v>780</v>
      </c>
      <c r="D902" s="656"/>
      <c r="E902" s="663">
        <v>2</v>
      </c>
      <c r="F902" s="663"/>
      <c r="G902" s="664">
        <f t="shared" si="131"/>
        <v>2</v>
      </c>
      <c r="H902" s="658"/>
      <c r="I902" s="659"/>
      <c r="J902" s="659"/>
      <c r="K902" s="660">
        <f t="shared" si="127"/>
        <v>4</v>
      </c>
      <c r="L902" s="660">
        <f t="shared" si="130"/>
        <v>2</v>
      </c>
      <c r="M902" s="661"/>
      <c r="N902" s="661"/>
      <c r="O902" s="661"/>
      <c r="P902" s="661"/>
      <c r="Q902" s="63">
        <f t="shared" ref="Q902:Q965" si="132">F903-G903</f>
        <v>-4032</v>
      </c>
      <c r="R902" s="661"/>
      <c r="S902" s="661"/>
      <c r="T902" s="661"/>
      <c r="U902" s="661"/>
      <c r="V902" s="661"/>
      <c r="W902" s="661"/>
      <c r="X902" s="661"/>
      <c r="Y902" s="661"/>
      <c r="Z902" s="661"/>
      <c r="AA902" s="661"/>
      <c r="AB902" s="661"/>
      <c r="AC902" s="661"/>
      <c r="AD902" s="661"/>
      <c r="AE902" s="661"/>
      <c r="AF902" s="661"/>
      <c r="AG902" s="661"/>
      <c r="AH902" s="661"/>
      <c r="AI902" s="661"/>
      <c r="AJ902" s="661"/>
    </row>
    <row r="903" spans="1:36" s="662" customFormat="1" ht="12.75" customHeight="1" x14ac:dyDescent="0.2">
      <c r="A903" s="654"/>
      <c r="B903" s="655"/>
      <c r="C903" s="653" t="s">
        <v>781</v>
      </c>
      <c r="D903" s="656"/>
      <c r="E903" s="663">
        <v>4032</v>
      </c>
      <c r="F903" s="663"/>
      <c r="G903" s="664">
        <f t="shared" si="131"/>
        <v>4032</v>
      </c>
      <c r="H903" s="658"/>
      <c r="I903" s="659"/>
      <c r="J903" s="659"/>
      <c r="K903" s="660">
        <f t="shared" si="127"/>
        <v>8064</v>
      </c>
      <c r="L903" s="660">
        <f t="shared" si="130"/>
        <v>4032</v>
      </c>
      <c r="M903" s="661"/>
      <c r="N903" s="661"/>
      <c r="O903" s="661"/>
      <c r="P903" s="661"/>
      <c r="Q903" s="63">
        <f t="shared" si="132"/>
        <v>-2</v>
      </c>
      <c r="R903" s="661"/>
      <c r="S903" s="661"/>
      <c r="T903" s="661"/>
      <c r="U903" s="661"/>
      <c r="V903" s="661"/>
      <c r="W903" s="661"/>
      <c r="X903" s="661"/>
      <c r="Y903" s="661"/>
      <c r="Z903" s="661"/>
      <c r="AA903" s="661"/>
      <c r="AB903" s="661"/>
      <c r="AC903" s="661"/>
      <c r="AD903" s="661"/>
      <c r="AE903" s="661"/>
      <c r="AF903" s="661"/>
      <c r="AG903" s="661"/>
      <c r="AH903" s="661"/>
      <c r="AI903" s="661"/>
      <c r="AJ903" s="661"/>
    </row>
    <row r="904" spans="1:36" ht="12.75" customHeight="1" x14ac:dyDescent="0.2">
      <c r="A904" s="317"/>
      <c r="B904" s="318"/>
      <c r="C904" s="679" t="s">
        <v>699</v>
      </c>
      <c r="D904" s="319"/>
      <c r="E904" s="321">
        <v>2</v>
      </c>
      <c r="F904" s="321">
        <f>F902</f>
        <v>0</v>
      </c>
      <c r="G904" s="389">
        <f t="shared" si="131"/>
        <v>2</v>
      </c>
      <c r="H904" s="323">
        <f>ROUND(F904*H$7, )</f>
        <v>0</v>
      </c>
      <c r="I904" s="324">
        <f>ROUND(G904*I$7, )</f>
        <v>2</v>
      </c>
      <c r="J904" s="324">
        <f>ROUND(H904*J$7, )</f>
        <v>0</v>
      </c>
      <c r="K904" s="89">
        <f>SUM(E904:G904)</f>
        <v>4</v>
      </c>
      <c r="L904" s="89">
        <f t="shared" si="130"/>
        <v>2</v>
      </c>
      <c r="M904" s="11"/>
      <c r="N904" s="11"/>
      <c r="O904" s="11"/>
      <c r="P904" s="11"/>
      <c r="Q904" s="63">
        <f t="shared" si="132"/>
        <v>-4032</v>
      </c>
      <c r="R904" s="11"/>
      <c r="S904" s="11"/>
      <c r="T904" s="11"/>
      <c r="U904" s="11"/>
      <c r="V904" s="11"/>
      <c r="W904" s="11"/>
      <c r="X904" s="11"/>
      <c r="Y904" s="11"/>
      <c r="Z904" s="11"/>
      <c r="AA904" s="11"/>
      <c r="AB904" s="11"/>
      <c r="AC904" s="11"/>
      <c r="AD904" s="11"/>
      <c r="AE904" s="11"/>
      <c r="AF904" s="11"/>
      <c r="AG904" s="11"/>
      <c r="AH904" s="11"/>
      <c r="AI904" s="11"/>
      <c r="AJ904" s="11"/>
    </row>
    <row r="905" spans="1:36" ht="12.75" customHeight="1" x14ac:dyDescent="0.2">
      <c r="A905" s="317"/>
      <c r="B905" s="318"/>
      <c r="C905" s="679" t="s">
        <v>700</v>
      </c>
      <c r="D905" s="319"/>
      <c r="E905" s="646">
        <v>4032</v>
      </c>
      <c r="F905" s="646">
        <f>F903</f>
        <v>0</v>
      </c>
      <c r="G905" s="322">
        <f t="shared" si="131"/>
        <v>4032</v>
      </c>
      <c r="H905" s="330"/>
      <c r="I905" s="331"/>
      <c r="J905" s="331"/>
      <c r="K905" s="89">
        <f t="shared" si="127"/>
        <v>8064</v>
      </c>
      <c r="L905" s="89">
        <f t="shared" si="130"/>
        <v>4032</v>
      </c>
      <c r="M905" s="11"/>
      <c r="N905" s="11"/>
      <c r="O905" s="11"/>
      <c r="P905" s="11"/>
      <c r="Q905" s="63">
        <f t="shared" si="132"/>
        <v>-1439.7</v>
      </c>
      <c r="R905" s="11"/>
      <c r="S905" s="11"/>
      <c r="T905" s="11"/>
      <c r="U905" s="11"/>
      <c r="V905" s="11"/>
      <c r="W905" s="11"/>
      <c r="X905" s="11"/>
      <c r="Y905" s="11"/>
      <c r="Z905" s="11"/>
      <c r="AA905" s="11"/>
      <c r="AB905" s="11"/>
      <c r="AC905" s="11"/>
      <c r="AD905" s="11"/>
      <c r="AE905" s="11"/>
      <c r="AF905" s="11"/>
      <c r="AG905" s="11"/>
      <c r="AH905" s="11"/>
      <c r="AI905" s="11"/>
      <c r="AJ905" s="11"/>
    </row>
    <row r="906" spans="1:36" ht="12.75" customHeight="1" x14ac:dyDescent="0.2">
      <c r="A906" s="299" t="s">
        <v>764</v>
      </c>
      <c r="B906" s="300"/>
      <c r="C906" s="301"/>
      <c r="D906" s="347">
        <v>700250</v>
      </c>
      <c r="E906" s="349">
        <v>1439.7</v>
      </c>
      <c r="F906" s="349">
        <f>SUM(F907)</f>
        <v>-450</v>
      </c>
      <c r="G906" s="350">
        <f>SUM(G907)</f>
        <v>989.7</v>
      </c>
      <c r="H906" s="351">
        <f>SUM(H907)</f>
        <v>0</v>
      </c>
      <c r="I906" s="352">
        <f>SUM(I907)</f>
        <v>0</v>
      </c>
      <c r="J906" s="352">
        <f>SUM(J907)</f>
        <v>0</v>
      </c>
      <c r="K906" s="89">
        <f t="shared" si="127"/>
        <v>1979.4</v>
      </c>
      <c r="L906" s="89">
        <f t="shared" si="130"/>
        <v>989.7</v>
      </c>
      <c r="M906" s="11"/>
      <c r="N906" s="11"/>
      <c r="O906" s="11"/>
      <c r="P906" s="11"/>
      <c r="Q906" s="63">
        <f t="shared" si="132"/>
        <v>-1439.7</v>
      </c>
      <c r="R906" s="11"/>
      <c r="S906" s="11"/>
      <c r="T906" s="11"/>
      <c r="U906" s="11"/>
      <c r="V906" s="11"/>
      <c r="W906" s="11"/>
      <c r="X906" s="11"/>
      <c r="Y906" s="11"/>
      <c r="Z906" s="11"/>
      <c r="AA906" s="11"/>
      <c r="AB906" s="11"/>
      <c r="AC906" s="11"/>
      <c r="AD906" s="11"/>
      <c r="AE906" s="11"/>
      <c r="AF906" s="11"/>
      <c r="AG906" s="11"/>
      <c r="AH906" s="11"/>
      <c r="AI906" s="11"/>
      <c r="AJ906" s="11"/>
    </row>
    <row r="907" spans="1:36" ht="12.75" customHeight="1" x14ac:dyDescent="0.2">
      <c r="A907" s="317"/>
      <c r="B907" s="318"/>
      <c r="C907" s="679" t="s">
        <v>700</v>
      </c>
      <c r="D907" s="319"/>
      <c r="E907" s="338">
        <v>1439.7</v>
      </c>
      <c r="F907" s="338">
        <v>-450</v>
      </c>
      <c r="G907" s="322">
        <f>SUM(F907,E907)</f>
        <v>989.7</v>
      </c>
      <c r="H907" s="473"/>
      <c r="I907" s="474"/>
      <c r="J907" s="474"/>
      <c r="K907" s="89">
        <f t="shared" si="127"/>
        <v>1979.4</v>
      </c>
      <c r="L907" s="89">
        <f t="shared" si="130"/>
        <v>989.7</v>
      </c>
      <c r="M907" s="11"/>
      <c r="N907" s="11"/>
      <c r="O907" s="11"/>
      <c r="P907" s="11"/>
      <c r="Q907" s="63">
        <f t="shared" si="132"/>
        <v>-1166.5999999999999</v>
      </c>
      <c r="R907" s="11"/>
      <c r="S907" s="11"/>
      <c r="T907" s="11"/>
      <c r="U907" s="11"/>
      <c r="V907" s="11"/>
      <c r="W907" s="11"/>
      <c r="X907" s="11"/>
      <c r="Y907" s="11"/>
      <c r="Z907" s="11"/>
      <c r="AA907" s="11"/>
      <c r="AB907" s="11"/>
      <c r="AC907" s="11"/>
      <c r="AD907" s="11"/>
      <c r="AE907" s="11"/>
      <c r="AF907" s="11"/>
      <c r="AG907" s="11"/>
      <c r="AH907" s="11"/>
      <c r="AI907" s="11"/>
      <c r="AJ907" s="11"/>
    </row>
    <row r="908" spans="1:36" ht="12.75" customHeight="1" x14ac:dyDescent="0.2">
      <c r="A908" s="269" t="s">
        <v>860</v>
      </c>
      <c r="B908" s="270"/>
      <c r="C908" s="271"/>
      <c r="D908" s="272"/>
      <c r="E908" s="298">
        <v>1166.5999999999999</v>
      </c>
      <c r="F908" s="298">
        <f>SUM(F912,F921,F915,F918,F924)</f>
        <v>20</v>
      </c>
      <c r="G908" s="275">
        <f>SUM(G912,G921,G915,G918,G924)</f>
        <v>1186.5999999999999</v>
      </c>
      <c r="H908" s="276">
        <f>SUM(H912,H921,H915,H918,H924)</f>
        <v>20</v>
      </c>
      <c r="I908" s="277">
        <f>SUM(I912,I921,I915,I918,I924)</f>
        <v>21</v>
      </c>
      <c r="J908" s="277">
        <f>SUM(J912,J921,J915,J918,J924)</f>
        <v>21</v>
      </c>
      <c r="K908" s="89">
        <f t="shared" si="127"/>
        <v>2373.1999999999998</v>
      </c>
      <c r="L908" s="89">
        <f t="shared" si="130"/>
        <v>1186.5999999999999</v>
      </c>
      <c r="M908" s="11"/>
      <c r="N908" s="11"/>
      <c r="O908" s="11"/>
      <c r="P908" s="11"/>
      <c r="Q908" s="63">
        <f t="shared" si="132"/>
        <v>-1166.5999999999999</v>
      </c>
      <c r="R908" s="11"/>
      <c r="S908" s="11"/>
      <c r="T908" s="11"/>
      <c r="U908" s="11"/>
      <c r="V908" s="11"/>
      <c r="W908" s="11"/>
      <c r="X908" s="11"/>
      <c r="Y908" s="11"/>
      <c r="Z908" s="11"/>
      <c r="AA908" s="11"/>
      <c r="AB908" s="11"/>
      <c r="AC908" s="11"/>
      <c r="AD908" s="11"/>
      <c r="AE908" s="11"/>
      <c r="AF908" s="11"/>
      <c r="AG908" s="11"/>
      <c r="AH908" s="11"/>
      <c r="AI908" s="11"/>
      <c r="AJ908" s="11"/>
    </row>
    <row r="909" spans="1:36" ht="12.75" customHeight="1" x14ac:dyDescent="0.2">
      <c r="A909" s="353"/>
      <c r="B909" s="354" t="s">
        <v>718</v>
      </c>
      <c r="C909" s="355"/>
      <c r="D909" s="356"/>
      <c r="E909" s="358">
        <v>1166.5999999999999</v>
      </c>
      <c r="F909" s="358">
        <f>SUM(F910:F911)</f>
        <v>20</v>
      </c>
      <c r="G909" s="359">
        <f>SUM(G910:G911)</f>
        <v>1186.5999999999999</v>
      </c>
      <c r="H909" s="360">
        <f>SUM(H910:H911)</f>
        <v>20</v>
      </c>
      <c r="I909" s="361">
        <f>SUM(I910:I911)</f>
        <v>21</v>
      </c>
      <c r="J909" s="361">
        <f>SUM(J910:J911)</f>
        <v>21</v>
      </c>
      <c r="K909" s="89">
        <f t="shared" si="127"/>
        <v>2373.1999999999998</v>
      </c>
      <c r="L909" s="89">
        <f t="shared" si="130"/>
        <v>1186.5999999999999</v>
      </c>
      <c r="M909" s="11"/>
      <c r="N909" s="11"/>
      <c r="O909" s="11"/>
      <c r="P909" s="11"/>
      <c r="Q909" s="63">
        <f t="shared" si="132"/>
        <v>0</v>
      </c>
      <c r="R909" s="11"/>
      <c r="S909" s="11"/>
      <c r="T909" s="11"/>
      <c r="U909" s="11"/>
      <c r="V909" s="11"/>
      <c r="W909" s="11"/>
      <c r="X909" s="11"/>
      <c r="Y909" s="11"/>
      <c r="Z909" s="11"/>
      <c r="AA909" s="11"/>
      <c r="AB909" s="11"/>
      <c r="AC909" s="11"/>
      <c r="AD909" s="11"/>
      <c r="AE909" s="11"/>
      <c r="AF909" s="11"/>
      <c r="AG909" s="11"/>
      <c r="AH909" s="11"/>
      <c r="AI909" s="11"/>
      <c r="AJ909" s="11"/>
    </row>
    <row r="910" spans="1:36" ht="12.75" hidden="1" customHeight="1" x14ac:dyDescent="0.2">
      <c r="A910" s="353"/>
      <c r="B910" s="354" t="s">
        <v>699</v>
      </c>
      <c r="C910" s="355"/>
      <c r="D910" s="362"/>
      <c r="E910" s="398">
        <v>0</v>
      </c>
      <c r="F910" s="398">
        <f>SUM(F913,F922,F916,F919)</f>
        <v>0</v>
      </c>
      <c r="G910" s="365">
        <f>SUM(G913,G922,G916,G919)</f>
        <v>0</v>
      </c>
      <c r="H910" s="366">
        <f>SUM(H913,H922,H916,H919)</f>
        <v>0</v>
      </c>
      <c r="I910" s="367">
        <f>SUM(I913,I922,I916,I919)</f>
        <v>0</v>
      </c>
      <c r="J910" s="367">
        <f>SUM(J913,J922,J916,J919)</f>
        <v>0</v>
      </c>
      <c r="K910" s="89">
        <f t="shared" si="127"/>
        <v>0</v>
      </c>
      <c r="L910" s="89">
        <f t="shared" si="130"/>
        <v>0</v>
      </c>
      <c r="M910" s="11"/>
      <c r="N910" s="11"/>
      <c r="O910" s="11"/>
      <c r="P910" s="11"/>
      <c r="Q910" s="63">
        <f t="shared" si="132"/>
        <v>-1166.5999999999999</v>
      </c>
      <c r="R910" s="11"/>
      <c r="S910" s="11"/>
      <c r="T910" s="11"/>
      <c r="U910" s="11"/>
      <c r="V910" s="11"/>
      <c r="W910" s="11"/>
      <c r="X910" s="11"/>
      <c r="Y910" s="11"/>
      <c r="Z910" s="11"/>
      <c r="AA910" s="11"/>
      <c r="AB910" s="11"/>
      <c r="AC910" s="11"/>
      <c r="AD910" s="11"/>
      <c r="AE910" s="11"/>
      <c r="AF910" s="11"/>
      <c r="AG910" s="11"/>
      <c r="AH910" s="11"/>
      <c r="AI910" s="11"/>
      <c r="AJ910" s="11"/>
    </row>
    <row r="911" spans="1:36" ht="12.75" customHeight="1" x14ac:dyDescent="0.2">
      <c r="A911" s="353"/>
      <c r="B911" s="354" t="s">
        <v>700</v>
      </c>
      <c r="C911" s="355"/>
      <c r="D911" s="356"/>
      <c r="E911" s="358">
        <v>1166.5999999999999</v>
      </c>
      <c r="F911" s="358">
        <f>SUM(F914,F923,F917,F920,F925)</f>
        <v>20</v>
      </c>
      <c r="G911" s="359">
        <f>SUM(G914,G923,G917,G920,G925)</f>
        <v>1186.5999999999999</v>
      </c>
      <c r="H911" s="360">
        <f>SUM(H914,H923,H917,H920,H925)</f>
        <v>20</v>
      </c>
      <c r="I911" s="361">
        <f>SUM(I914,I923,I917,I920,I925)</f>
        <v>21</v>
      </c>
      <c r="J911" s="361">
        <f>SUM(J914,J923,J917,J920,J925)</f>
        <v>21</v>
      </c>
      <c r="K911" s="89">
        <f t="shared" si="127"/>
        <v>2373.1999999999998</v>
      </c>
      <c r="L911" s="89">
        <f t="shared" si="130"/>
        <v>1186.5999999999999</v>
      </c>
      <c r="M911" s="11"/>
      <c r="N911" s="11"/>
      <c r="O911" s="11"/>
      <c r="P911" s="11"/>
      <c r="Q911" s="63">
        <f t="shared" si="132"/>
        <v>-886.6</v>
      </c>
      <c r="R911" s="11"/>
      <c r="S911" s="11"/>
      <c r="T911" s="11"/>
      <c r="U911" s="11"/>
      <c r="V911" s="11"/>
      <c r="W911" s="11"/>
      <c r="X911" s="11"/>
      <c r="Y911" s="11"/>
      <c r="Z911" s="11"/>
      <c r="AA911" s="11"/>
      <c r="AB911" s="11"/>
      <c r="AC911" s="11"/>
      <c r="AD911" s="11"/>
      <c r="AE911" s="11"/>
      <c r="AF911" s="11"/>
      <c r="AG911" s="11"/>
      <c r="AH911" s="11"/>
      <c r="AI911" s="11"/>
      <c r="AJ911" s="11"/>
    </row>
    <row r="912" spans="1:36" ht="38.25" customHeight="1" x14ac:dyDescent="0.2">
      <c r="A912" s="712" t="s">
        <v>861</v>
      </c>
      <c r="B912" s="709"/>
      <c r="C912" s="711"/>
      <c r="D912" s="302" t="s">
        <v>862</v>
      </c>
      <c r="E912" s="304">
        <v>886.6</v>
      </c>
      <c r="F912" s="304">
        <f>SUM(F914,F913)</f>
        <v>0</v>
      </c>
      <c r="G912" s="305">
        <f>SUM(G914,G913)</f>
        <v>886.6</v>
      </c>
      <c r="H912" s="380">
        <f>SUM(H914,H913)</f>
        <v>0</v>
      </c>
      <c r="I912" s="381">
        <f>SUM(I914,I913)</f>
        <v>0</v>
      </c>
      <c r="J912" s="381">
        <f>SUM(J914,J913)</f>
        <v>0</v>
      </c>
      <c r="K912" s="89">
        <f t="shared" si="127"/>
        <v>1773.2</v>
      </c>
      <c r="L912" s="89">
        <f t="shared" si="130"/>
        <v>886.6</v>
      </c>
      <c r="M912" s="11"/>
      <c r="N912" s="11"/>
      <c r="O912" s="11"/>
      <c r="P912" s="11"/>
      <c r="Q912" s="63">
        <f t="shared" si="132"/>
        <v>0</v>
      </c>
      <c r="R912" s="11"/>
      <c r="S912" s="11"/>
      <c r="T912" s="11"/>
      <c r="U912" s="11"/>
      <c r="V912" s="11"/>
      <c r="W912" s="11"/>
      <c r="X912" s="11"/>
      <c r="Y912" s="11"/>
      <c r="Z912" s="11"/>
      <c r="AA912" s="11"/>
      <c r="AB912" s="11"/>
      <c r="AC912" s="11"/>
      <c r="AD912" s="11"/>
      <c r="AE912" s="11"/>
      <c r="AF912" s="11"/>
      <c r="AG912" s="11"/>
      <c r="AH912" s="11"/>
      <c r="AI912" s="11"/>
      <c r="AJ912" s="11"/>
    </row>
    <row r="913" spans="1:36" ht="12.75" hidden="1" customHeight="1" x14ac:dyDescent="0.2">
      <c r="A913" s="317"/>
      <c r="B913" s="318"/>
      <c r="C913" s="679" t="s">
        <v>699</v>
      </c>
      <c r="D913" s="319"/>
      <c r="E913" s="321">
        <v>0</v>
      </c>
      <c r="F913" s="321"/>
      <c r="G913" s="389">
        <f>SUM(F913,E913)</f>
        <v>0</v>
      </c>
      <c r="H913" s="323">
        <f>ROUND(F913*H$7, )</f>
        <v>0</v>
      </c>
      <c r="I913" s="324">
        <f>ROUND(G913*I$7, )</f>
        <v>0</v>
      </c>
      <c r="J913" s="324">
        <f>ROUND(H913*J$7, )</f>
        <v>0</v>
      </c>
      <c r="K913" s="89">
        <f t="shared" si="127"/>
        <v>0</v>
      </c>
      <c r="L913" s="89">
        <f t="shared" si="130"/>
        <v>0</v>
      </c>
      <c r="M913" s="11"/>
      <c r="N913" s="11"/>
      <c r="O913" s="11"/>
      <c r="P913" s="11"/>
      <c r="Q913" s="63">
        <f t="shared" si="132"/>
        <v>-886.6</v>
      </c>
      <c r="R913" s="11"/>
      <c r="S913" s="11"/>
      <c r="T913" s="11"/>
      <c r="U913" s="11"/>
      <c r="V913" s="11"/>
      <c r="W913" s="11"/>
      <c r="X913" s="11"/>
      <c r="Y913" s="11"/>
      <c r="Z913" s="11"/>
      <c r="AA913" s="11"/>
      <c r="AB913" s="11"/>
      <c r="AC913" s="11"/>
      <c r="AD913" s="11"/>
      <c r="AE913" s="11"/>
      <c r="AF913" s="11"/>
      <c r="AG913" s="11"/>
      <c r="AH913" s="11"/>
      <c r="AI913" s="11"/>
      <c r="AJ913" s="11"/>
    </row>
    <row r="914" spans="1:36" ht="12.75" customHeight="1" x14ac:dyDescent="0.2">
      <c r="A914" s="317"/>
      <c r="B914" s="318"/>
      <c r="C914" s="679" t="s">
        <v>700</v>
      </c>
      <c r="D914" s="325"/>
      <c r="E914" s="327">
        <v>886.6</v>
      </c>
      <c r="F914" s="327"/>
      <c r="G914" s="389">
        <f>SUM(F914,E914)</f>
        <v>886.6</v>
      </c>
      <c r="H914" s="330">
        <f>ROUND(F914*H$7, )</f>
        <v>0</v>
      </c>
      <c r="I914" s="331">
        <f>ROUND(F914*I$7, )</f>
        <v>0</v>
      </c>
      <c r="J914" s="331">
        <f>ROUND(F914*J$7, )</f>
        <v>0</v>
      </c>
      <c r="K914" s="89">
        <f t="shared" si="127"/>
        <v>1773.2</v>
      </c>
      <c r="L914" s="89">
        <f t="shared" si="130"/>
        <v>886.6</v>
      </c>
      <c r="M914" s="11"/>
      <c r="N914" s="11"/>
      <c r="O914" s="11"/>
      <c r="P914" s="11"/>
      <c r="Q914" s="63">
        <f t="shared" si="132"/>
        <v>0</v>
      </c>
      <c r="R914" s="11"/>
      <c r="S914" s="11"/>
      <c r="T914" s="11"/>
      <c r="U914" s="11"/>
      <c r="V914" s="11"/>
      <c r="W914" s="11"/>
      <c r="X914" s="11"/>
      <c r="Y914" s="11"/>
      <c r="Z914" s="11"/>
      <c r="AA914" s="11"/>
      <c r="AB914" s="11"/>
      <c r="AC914" s="11"/>
      <c r="AD914" s="11"/>
      <c r="AE914" s="11"/>
      <c r="AF914" s="11"/>
      <c r="AG914" s="11"/>
      <c r="AH914" s="11"/>
      <c r="AI914" s="11"/>
      <c r="AJ914" s="11"/>
    </row>
    <row r="915" spans="1:36" ht="12.75" hidden="1" customHeight="1" x14ac:dyDescent="0.2">
      <c r="A915" s="299" t="s">
        <v>863</v>
      </c>
      <c r="B915" s="300"/>
      <c r="C915" s="301"/>
      <c r="D915" s="347"/>
      <c r="E915" s="304">
        <v>0</v>
      </c>
      <c r="F915" s="304">
        <f>SUM(F917)</f>
        <v>0</v>
      </c>
      <c r="G915" s="305">
        <f>SUM(G917)</f>
        <v>0</v>
      </c>
      <c r="H915" s="380">
        <f>SUM(H917)</f>
        <v>0</v>
      </c>
      <c r="I915" s="381">
        <f>SUM(I917)</f>
        <v>0</v>
      </c>
      <c r="J915" s="381">
        <f>SUM(J917)</f>
        <v>0</v>
      </c>
      <c r="K915" s="89">
        <f t="shared" si="127"/>
        <v>0</v>
      </c>
      <c r="L915" s="89">
        <f t="shared" si="130"/>
        <v>0</v>
      </c>
      <c r="M915" s="11"/>
      <c r="N915" s="11"/>
      <c r="O915" s="11"/>
      <c r="P915" s="11"/>
      <c r="Q915" s="63">
        <f t="shared" si="132"/>
        <v>0</v>
      </c>
      <c r="R915" s="11"/>
      <c r="S915" s="11"/>
      <c r="T915" s="11"/>
      <c r="U915" s="11"/>
      <c r="V915" s="11"/>
      <c r="W915" s="11"/>
      <c r="X915" s="11"/>
      <c r="Y915" s="11"/>
      <c r="Z915" s="11"/>
      <c r="AA915" s="11"/>
      <c r="AB915" s="11"/>
      <c r="AC915" s="11"/>
      <c r="AD915" s="11"/>
      <c r="AE915" s="11"/>
      <c r="AF915" s="11"/>
      <c r="AG915" s="11"/>
      <c r="AH915" s="11"/>
      <c r="AI915" s="11"/>
      <c r="AJ915" s="11"/>
    </row>
    <row r="916" spans="1:36" ht="12.75" hidden="1" customHeight="1" x14ac:dyDescent="0.2">
      <c r="A916" s="317"/>
      <c r="B916" s="318"/>
      <c r="C916" s="679" t="s">
        <v>699</v>
      </c>
      <c r="D916" s="319"/>
      <c r="E916" s="321">
        <v>0</v>
      </c>
      <c r="F916" s="321"/>
      <c r="G916" s="322">
        <f>SUM(F916,E916)</f>
        <v>0</v>
      </c>
      <c r="H916" s="323">
        <f t="shared" ref="H916:J917" si="133">ROUND(F916*H$7, )</f>
        <v>0</v>
      </c>
      <c r="I916" s="324">
        <f t="shared" si="133"/>
        <v>0</v>
      </c>
      <c r="J916" s="324">
        <f t="shared" si="133"/>
        <v>0</v>
      </c>
      <c r="K916" s="89">
        <f t="shared" si="127"/>
        <v>0</v>
      </c>
      <c r="L916" s="89">
        <f t="shared" si="130"/>
        <v>0</v>
      </c>
      <c r="M916" s="11"/>
      <c r="N916" s="11"/>
      <c r="O916" s="11"/>
      <c r="P916" s="11"/>
      <c r="Q916" s="63">
        <f t="shared" si="132"/>
        <v>0</v>
      </c>
      <c r="R916" s="11"/>
      <c r="S916" s="11"/>
      <c r="T916" s="11"/>
      <c r="U916" s="11"/>
      <c r="V916" s="11"/>
      <c r="W916" s="11"/>
      <c r="X916" s="11"/>
      <c r="Y916" s="11"/>
      <c r="Z916" s="11"/>
      <c r="AA916" s="11"/>
      <c r="AB916" s="11"/>
      <c r="AC916" s="11"/>
      <c r="AD916" s="11"/>
      <c r="AE916" s="11"/>
      <c r="AF916" s="11"/>
      <c r="AG916" s="11"/>
      <c r="AH916" s="11"/>
      <c r="AI916" s="11"/>
      <c r="AJ916" s="11"/>
    </row>
    <row r="917" spans="1:36" ht="12.75" hidden="1" customHeight="1" x14ac:dyDescent="0.2">
      <c r="A917" s="317"/>
      <c r="B917" s="318"/>
      <c r="C917" s="679" t="s">
        <v>700</v>
      </c>
      <c r="D917" s="319"/>
      <c r="E917" s="327">
        <v>0</v>
      </c>
      <c r="F917" s="327"/>
      <c r="G917" s="322">
        <f>SUM(F917,E917)</f>
        <v>0</v>
      </c>
      <c r="H917" s="330">
        <f t="shared" si="133"/>
        <v>0</v>
      </c>
      <c r="I917" s="331">
        <f t="shared" si="133"/>
        <v>0</v>
      </c>
      <c r="J917" s="331">
        <f t="shared" si="133"/>
        <v>0</v>
      </c>
      <c r="K917" s="89">
        <f t="shared" si="127"/>
        <v>0</v>
      </c>
      <c r="L917" s="89">
        <f t="shared" si="130"/>
        <v>0</v>
      </c>
      <c r="M917" s="11"/>
      <c r="N917" s="11"/>
      <c r="O917" s="11"/>
      <c r="P917" s="11"/>
      <c r="Q917" s="63">
        <f t="shared" si="132"/>
        <v>-280</v>
      </c>
      <c r="R917" s="11"/>
      <c r="S917" s="11"/>
      <c r="T917" s="11"/>
      <c r="U917" s="11"/>
      <c r="V917" s="11"/>
      <c r="W917" s="11"/>
      <c r="X917" s="11"/>
      <c r="Y917" s="11"/>
      <c r="Z917" s="11"/>
      <c r="AA917" s="11"/>
      <c r="AB917" s="11"/>
      <c r="AC917" s="11"/>
      <c r="AD917" s="11"/>
      <c r="AE917" s="11"/>
      <c r="AF917" s="11"/>
      <c r="AG917" s="11"/>
      <c r="AH917" s="11"/>
      <c r="AI917" s="11"/>
      <c r="AJ917" s="11"/>
    </row>
    <row r="918" spans="1:36" ht="12.75" customHeight="1" x14ac:dyDescent="0.2">
      <c r="A918" s="299" t="s">
        <v>858</v>
      </c>
      <c r="B918" s="300"/>
      <c r="C918" s="301"/>
      <c r="D918" s="302">
        <v>74020502</v>
      </c>
      <c r="E918" s="304">
        <v>280</v>
      </c>
      <c r="F918" s="304">
        <f>SUM(F920,F919)</f>
        <v>20</v>
      </c>
      <c r="G918" s="305">
        <f>SUM(G920,G919)</f>
        <v>300</v>
      </c>
      <c r="H918" s="306">
        <f>SUM(H920,H919)</f>
        <v>20</v>
      </c>
      <c r="I918" s="307">
        <f>SUM(I920,I919)</f>
        <v>21</v>
      </c>
      <c r="J918" s="307">
        <f>SUM(J920,J919)</f>
        <v>21</v>
      </c>
      <c r="K918" s="89">
        <f t="shared" si="127"/>
        <v>600</v>
      </c>
      <c r="L918" s="89">
        <f t="shared" si="130"/>
        <v>300</v>
      </c>
      <c r="M918" s="11"/>
      <c r="N918" s="11"/>
      <c r="O918" s="11"/>
      <c r="P918" s="11"/>
      <c r="Q918" s="63">
        <f t="shared" si="132"/>
        <v>0</v>
      </c>
      <c r="R918" s="11"/>
      <c r="S918" s="11"/>
      <c r="T918" s="11"/>
      <c r="U918" s="11"/>
      <c r="V918" s="11"/>
      <c r="W918" s="11"/>
      <c r="X918" s="11"/>
      <c r="Y918" s="11"/>
      <c r="Z918" s="11"/>
      <c r="AA918" s="11"/>
      <c r="AB918" s="11"/>
      <c r="AC918" s="11"/>
      <c r="AD918" s="11"/>
      <c r="AE918" s="11"/>
      <c r="AF918" s="11"/>
      <c r="AG918" s="11"/>
      <c r="AH918" s="11"/>
      <c r="AI918" s="11"/>
      <c r="AJ918" s="11"/>
    </row>
    <row r="919" spans="1:36" ht="12.75" hidden="1" customHeight="1" x14ac:dyDescent="0.2">
      <c r="A919" s="317"/>
      <c r="B919" s="318"/>
      <c r="C919" s="679" t="s">
        <v>699</v>
      </c>
      <c r="D919" s="319"/>
      <c r="E919" s="327">
        <v>0</v>
      </c>
      <c r="F919" s="327"/>
      <c r="G919" s="322">
        <f>SUM(F919,E919)</f>
        <v>0</v>
      </c>
      <c r="H919" s="323">
        <f>ROUND(F919*H$7, )</f>
        <v>0</v>
      </c>
      <c r="I919" s="324">
        <f>ROUND(G919*I$7, )</f>
        <v>0</v>
      </c>
      <c r="J919" s="324">
        <f>ROUND(H919*J$7, )</f>
        <v>0</v>
      </c>
      <c r="K919" s="89">
        <f t="shared" si="127"/>
        <v>0</v>
      </c>
      <c r="L919" s="89">
        <f t="shared" si="130"/>
        <v>0</v>
      </c>
      <c r="M919" s="11"/>
      <c r="N919" s="11"/>
      <c r="O919" s="11"/>
      <c r="P919" s="11"/>
      <c r="Q919" s="63">
        <f t="shared" si="132"/>
        <v>-280</v>
      </c>
      <c r="R919" s="11"/>
      <c r="S919" s="11"/>
      <c r="T919" s="11"/>
      <c r="U919" s="11"/>
      <c r="V919" s="11"/>
      <c r="W919" s="11"/>
      <c r="X919" s="11"/>
      <c r="Y919" s="11"/>
      <c r="Z919" s="11"/>
      <c r="AA919" s="11"/>
      <c r="AB919" s="11"/>
      <c r="AC919" s="11"/>
      <c r="AD919" s="11"/>
      <c r="AE919" s="11"/>
      <c r="AF919" s="11"/>
      <c r="AG919" s="11"/>
      <c r="AH919" s="11"/>
      <c r="AI919" s="11"/>
      <c r="AJ919" s="11"/>
    </row>
    <row r="920" spans="1:36" ht="12.75" customHeight="1" x14ac:dyDescent="0.2">
      <c r="A920" s="317"/>
      <c r="B920" s="318"/>
      <c r="C920" s="679" t="s">
        <v>700</v>
      </c>
      <c r="D920" s="325"/>
      <c r="E920" s="327">
        <v>280</v>
      </c>
      <c r="F920" s="327">
        <v>20</v>
      </c>
      <c r="G920" s="322">
        <f>SUM(F920,E920)</f>
        <v>300</v>
      </c>
      <c r="H920" s="330">
        <f>ROUND(F920*H$7, )</f>
        <v>20</v>
      </c>
      <c r="I920" s="331">
        <f>ROUND(F920*I$7, )</f>
        <v>21</v>
      </c>
      <c r="J920" s="331">
        <f>ROUND(F920*J$7, )</f>
        <v>21</v>
      </c>
      <c r="K920" s="89">
        <f t="shared" si="127"/>
        <v>600</v>
      </c>
      <c r="L920" s="89">
        <f t="shared" si="130"/>
        <v>300</v>
      </c>
      <c r="M920" s="11"/>
      <c r="N920" s="11"/>
      <c r="O920" s="11"/>
      <c r="P920" s="11"/>
      <c r="Q920" s="63">
        <f t="shared" si="132"/>
        <v>0</v>
      </c>
      <c r="R920" s="11"/>
      <c r="S920" s="11"/>
      <c r="T920" s="11"/>
      <c r="U920" s="11"/>
      <c r="V920" s="11"/>
      <c r="W920" s="11"/>
      <c r="X920" s="11"/>
      <c r="Y920" s="11"/>
      <c r="Z920" s="11"/>
      <c r="AA920" s="11"/>
      <c r="AB920" s="11"/>
      <c r="AC920" s="11"/>
      <c r="AD920" s="11"/>
      <c r="AE920" s="11"/>
      <c r="AF920" s="11"/>
      <c r="AG920" s="11"/>
      <c r="AH920" s="11"/>
      <c r="AI920" s="11"/>
      <c r="AJ920" s="11"/>
    </row>
    <row r="921" spans="1:36" ht="38.25" hidden="1" customHeight="1" x14ac:dyDescent="0.2">
      <c r="A921" s="712" t="s">
        <v>864</v>
      </c>
      <c r="B921" s="709"/>
      <c r="C921" s="711"/>
      <c r="D921" s="347"/>
      <c r="E921" s="349">
        <v>0</v>
      </c>
      <c r="F921" s="349">
        <f>SUM(F923,F922)</f>
        <v>0</v>
      </c>
      <c r="G921" s="350">
        <f>SUM(G923,G922)</f>
        <v>0</v>
      </c>
      <c r="H921" s="437">
        <f>SUM(H923,H922)</f>
        <v>0</v>
      </c>
      <c r="I921" s="438">
        <f>SUM(I923,I922)</f>
        <v>0</v>
      </c>
      <c r="J921" s="438">
        <f>SUM(J923,J922)</f>
        <v>0</v>
      </c>
      <c r="K921" s="89">
        <f t="shared" si="127"/>
        <v>0</v>
      </c>
      <c r="L921" s="89">
        <f t="shared" si="130"/>
        <v>0</v>
      </c>
      <c r="M921" s="11"/>
      <c r="N921" s="11"/>
      <c r="O921" s="11"/>
      <c r="P921" s="11"/>
      <c r="Q921" s="63">
        <f t="shared" si="132"/>
        <v>0</v>
      </c>
      <c r="R921" s="11"/>
      <c r="S921" s="11"/>
      <c r="T921" s="11"/>
      <c r="U921" s="11"/>
      <c r="V921" s="11"/>
      <c r="W921" s="11"/>
      <c r="X921" s="11"/>
      <c r="Y921" s="11"/>
      <c r="Z921" s="11"/>
      <c r="AA921" s="11"/>
      <c r="AB921" s="11"/>
      <c r="AC921" s="11"/>
      <c r="AD921" s="11"/>
      <c r="AE921" s="11"/>
      <c r="AF921" s="11"/>
      <c r="AG921" s="11"/>
      <c r="AH921" s="11"/>
      <c r="AI921" s="11"/>
      <c r="AJ921" s="11"/>
    </row>
    <row r="922" spans="1:36" ht="12.75" hidden="1" customHeight="1" x14ac:dyDescent="0.2">
      <c r="A922" s="317"/>
      <c r="B922" s="318"/>
      <c r="C922" s="679" t="s">
        <v>699</v>
      </c>
      <c r="D922" s="319"/>
      <c r="E922" s="321">
        <v>0</v>
      </c>
      <c r="F922" s="321"/>
      <c r="G922" s="322">
        <f>SUM(F922,E922)</f>
        <v>0</v>
      </c>
      <c r="H922" s="323">
        <f t="shared" ref="H922:J923" si="134">ROUND(F922*H$7, )</f>
        <v>0</v>
      </c>
      <c r="I922" s="324">
        <f t="shared" si="134"/>
        <v>0</v>
      </c>
      <c r="J922" s="324">
        <f t="shared" si="134"/>
        <v>0</v>
      </c>
      <c r="K922" s="89">
        <f t="shared" si="127"/>
        <v>0</v>
      </c>
      <c r="L922" s="89">
        <f t="shared" si="130"/>
        <v>0</v>
      </c>
      <c r="M922" s="11"/>
      <c r="N922" s="11"/>
      <c r="O922" s="11"/>
      <c r="P922" s="11"/>
      <c r="Q922" s="63">
        <f t="shared" si="132"/>
        <v>0</v>
      </c>
      <c r="R922" s="11"/>
      <c r="S922" s="11"/>
      <c r="T922" s="11"/>
      <c r="U922" s="11"/>
      <c r="V922" s="11"/>
      <c r="W922" s="11"/>
      <c r="X922" s="11"/>
      <c r="Y922" s="11"/>
      <c r="Z922" s="11"/>
      <c r="AA922" s="11"/>
      <c r="AB922" s="11"/>
      <c r="AC922" s="11"/>
      <c r="AD922" s="11"/>
      <c r="AE922" s="11"/>
      <c r="AF922" s="11"/>
      <c r="AG922" s="11"/>
      <c r="AH922" s="11"/>
      <c r="AI922" s="11"/>
      <c r="AJ922" s="11"/>
    </row>
    <row r="923" spans="1:36" ht="12.75" hidden="1" customHeight="1" x14ac:dyDescent="0.2">
      <c r="A923" s="317"/>
      <c r="B923" s="318"/>
      <c r="C923" s="679" t="s">
        <v>700</v>
      </c>
      <c r="D923" s="319"/>
      <c r="E923" s="375">
        <v>0</v>
      </c>
      <c r="F923" s="375"/>
      <c r="G923" s="322">
        <f>SUM(F923,E923)</f>
        <v>0</v>
      </c>
      <c r="H923" s="323">
        <f t="shared" si="134"/>
        <v>0</v>
      </c>
      <c r="I923" s="324">
        <f t="shared" si="134"/>
        <v>0</v>
      </c>
      <c r="J923" s="324">
        <f t="shared" si="134"/>
        <v>0</v>
      </c>
      <c r="K923" s="89">
        <f t="shared" si="127"/>
        <v>0</v>
      </c>
      <c r="L923" s="89">
        <f t="shared" si="130"/>
        <v>0</v>
      </c>
      <c r="M923" s="11"/>
      <c r="N923" s="11"/>
      <c r="O923" s="11"/>
      <c r="P923" s="11"/>
      <c r="Q923" s="63">
        <f t="shared" si="132"/>
        <v>0</v>
      </c>
      <c r="R923" s="11"/>
      <c r="S923" s="11"/>
      <c r="T923" s="11"/>
      <c r="U923" s="11"/>
      <c r="V923" s="11"/>
      <c r="W923" s="11"/>
      <c r="X923" s="11"/>
      <c r="Y923" s="11"/>
      <c r="Z923" s="11"/>
      <c r="AA923" s="11"/>
      <c r="AB923" s="11"/>
      <c r="AC923" s="11"/>
      <c r="AD923" s="11"/>
      <c r="AE923" s="11"/>
      <c r="AF923" s="11"/>
      <c r="AG923" s="11"/>
      <c r="AH923" s="11"/>
      <c r="AI923" s="11"/>
      <c r="AJ923" s="11"/>
    </row>
    <row r="924" spans="1:36" ht="12.75" hidden="1" customHeight="1" x14ac:dyDescent="0.2">
      <c r="A924" s="299" t="s">
        <v>709</v>
      </c>
      <c r="B924" s="300"/>
      <c r="C924" s="301"/>
      <c r="D924" s="347"/>
      <c r="E924" s="349">
        <v>0</v>
      </c>
      <c r="F924" s="349">
        <f>SUM(F925)</f>
        <v>0</v>
      </c>
      <c r="G924" s="350">
        <f>SUM(G925)</f>
        <v>0</v>
      </c>
      <c r="H924" s="372">
        <f>SUM(H925)</f>
        <v>0</v>
      </c>
      <c r="I924" s="373">
        <f>SUM(I925)</f>
        <v>0</v>
      </c>
      <c r="J924" s="373">
        <f>SUM(J925)</f>
        <v>0</v>
      </c>
      <c r="K924" s="89">
        <f t="shared" si="127"/>
        <v>0</v>
      </c>
      <c r="L924" s="89">
        <f t="shared" si="130"/>
        <v>0</v>
      </c>
      <c r="M924" s="11"/>
      <c r="N924" s="11"/>
      <c r="O924" s="11"/>
      <c r="P924" s="11"/>
      <c r="Q924" s="63">
        <f t="shared" si="132"/>
        <v>0</v>
      </c>
      <c r="R924" s="11"/>
      <c r="S924" s="11"/>
      <c r="T924" s="11"/>
      <c r="U924" s="11"/>
      <c r="V924" s="11"/>
      <c r="W924" s="11"/>
      <c r="X924" s="11"/>
      <c r="Y924" s="11"/>
      <c r="Z924" s="11"/>
      <c r="AA924" s="11"/>
      <c r="AB924" s="11"/>
      <c r="AC924" s="11"/>
      <c r="AD924" s="11"/>
      <c r="AE924" s="11"/>
      <c r="AF924" s="11"/>
      <c r="AG924" s="11"/>
      <c r="AH924" s="11"/>
      <c r="AI924" s="11"/>
      <c r="AJ924" s="11"/>
    </row>
    <row r="925" spans="1:36" ht="12.75" hidden="1" customHeight="1" x14ac:dyDescent="0.2">
      <c r="A925" s="317"/>
      <c r="B925" s="318"/>
      <c r="C925" s="679" t="s">
        <v>700</v>
      </c>
      <c r="D925" s="319"/>
      <c r="E925" s="342">
        <v>0</v>
      </c>
      <c r="F925" s="342"/>
      <c r="G925" s="536">
        <f>SUM(F925,E925)</f>
        <v>0</v>
      </c>
      <c r="H925" s="473"/>
      <c r="I925" s="474"/>
      <c r="J925" s="474"/>
      <c r="K925" s="89">
        <f t="shared" si="127"/>
        <v>0</v>
      </c>
      <c r="L925" s="89">
        <f t="shared" si="130"/>
        <v>0</v>
      </c>
      <c r="M925" s="11"/>
      <c r="N925" s="11"/>
      <c r="O925" s="11"/>
      <c r="P925" s="11"/>
      <c r="Q925" s="63">
        <f t="shared" si="132"/>
        <v>-212654.09999999998</v>
      </c>
      <c r="R925" s="11"/>
      <c r="S925" s="11"/>
      <c r="T925" s="11"/>
      <c r="U925" s="11"/>
      <c r="V925" s="11"/>
      <c r="W925" s="11"/>
      <c r="X925" s="11"/>
      <c r="Y925" s="11"/>
      <c r="Z925" s="11"/>
      <c r="AA925" s="11"/>
      <c r="AB925" s="11"/>
      <c r="AC925" s="11"/>
      <c r="AD925" s="11"/>
      <c r="AE925" s="11"/>
      <c r="AF925" s="11"/>
      <c r="AG925" s="11"/>
      <c r="AH925" s="11"/>
      <c r="AI925" s="11"/>
      <c r="AJ925" s="11"/>
    </row>
    <row r="926" spans="1:36" ht="12.75" customHeight="1" x14ac:dyDescent="0.2">
      <c r="A926" s="269" t="s">
        <v>865</v>
      </c>
      <c r="B926" s="270"/>
      <c r="C926" s="271"/>
      <c r="D926" s="272"/>
      <c r="E926" s="298">
        <v>212654.09999999998</v>
      </c>
      <c r="F926" s="298">
        <f>SUM(F931,F970,F927)</f>
        <v>-20</v>
      </c>
      <c r="G926" s="275">
        <f>SUM(G931,G970,G927)</f>
        <v>212634.09999999998</v>
      </c>
      <c r="H926" s="276">
        <f>SUM(H931,H970,H927)</f>
        <v>2029</v>
      </c>
      <c r="I926" s="277">
        <f>SUM(I931,I970,I927)</f>
        <v>16496</v>
      </c>
      <c r="J926" s="277">
        <f>SUM(J931,J970,J927)</f>
        <v>2079</v>
      </c>
      <c r="K926" s="89">
        <f t="shared" si="127"/>
        <v>425268.19999999995</v>
      </c>
      <c r="L926" s="89">
        <f t="shared" si="130"/>
        <v>212634.09999999998</v>
      </c>
      <c r="M926" s="11"/>
      <c r="N926" s="11"/>
      <c r="O926" s="11"/>
      <c r="P926" s="11"/>
      <c r="Q926" s="63">
        <f t="shared" si="132"/>
        <v>0</v>
      </c>
      <c r="R926" s="11"/>
      <c r="S926" s="11"/>
      <c r="T926" s="11"/>
      <c r="U926" s="11"/>
      <c r="V926" s="11"/>
      <c r="W926" s="11"/>
      <c r="X926" s="11"/>
      <c r="Y926" s="11"/>
      <c r="Z926" s="11"/>
      <c r="AA926" s="11"/>
      <c r="AB926" s="11"/>
      <c r="AC926" s="11"/>
      <c r="AD926" s="11"/>
      <c r="AE926" s="11"/>
      <c r="AF926" s="11"/>
      <c r="AG926" s="11"/>
      <c r="AH926" s="11"/>
      <c r="AI926" s="11"/>
      <c r="AJ926" s="11"/>
    </row>
    <row r="927" spans="1:36" ht="12.75" hidden="1" customHeight="1" x14ac:dyDescent="0.2">
      <c r="A927" s="269" t="s">
        <v>866</v>
      </c>
      <c r="B927" s="270"/>
      <c r="C927" s="271"/>
      <c r="D927" s="537"/>
      <c r="E927" s="298">
        <v>0</v>
      </c>
      <c r="F927" s="298">
        <f>SUM(F928:F929)</f>
        <v>0</v>
      </c>
      <c r="G927" s="275">
        <f>SUM(G928:G929)</f>
        <v>0</v>
      </c>
      <c r="H927" s="276">
        <f>SUM(H928:H929)</f>
        <v>0</v>
      </c>
      <c r="I927" s="277">
        <f>SUM(I928:I929)</f>
        <v>0</v>
      </c>
      <c r="J927" s="277">
        <f>SUM(J928:J929)</f>
        <v>0</v>
      </c>
      <c r="K927" s="89">
        <f t="shared" si="127"/>
        <v>0</v>
      </c>
      <c r="L927" s="89">
        <f t="shared" si="130"/>
        <v>0</v>
      </c>
      <c r="M927" s="11"/>
      <c r="N927" s="11"/>
      <c r="O927" s="11"/>
      <c r="P927" s="11"/>
      <c r="Q927" s="63">
        <f t="shared" si="132"/>
        <v>0</v>
      </c>
      <c r="R927" s="11"/>
      <c r="S927" s="11"/>
      <c r="T927" s="11"/>
      <c r="U927" s="11"/>
      <c r="V927" s="11"/>
      <c r="W927" s="11"/>
      <c r="X927" s="11"/>
      <c r="Y927" s="11"/>
      <c r="Z927" s="11"/>
      <c r="AA927" s="11"/>
      <c r="AB927" s="11"/>
      <c r="AC927" s="11"/>
      <c r="AD927" s="11"/>
      <c r="AE927" s="11"/>
      <c r="AF927" s="11"/>
      <c r="AG927" s="11"/>
      <c r="AH927" s="11"/>
      <c r="AI927" s="11"/>
      <c r="AJ927" s="11"/>
    </row>
    <row r="928" spans="1:36" ht="12.75" hidden="1" customHeight="1" x14ac:dyDescent="0.2">
      <c r="A928" s="383"/>
      <c r="B928" s="384" t="s">
        <v>699</v>
      </c>
      <c r="C928" s="385"/>
      <c r="D928" s="386"/>
      <c r="E928" s="489">
        <v>0</v>
      </c>
      <c r="F928" s="489"/>
      <c r="G928" s="389">
        <f>SUM(F928,E928)</f>
        <v>0</v>
      </c>
      <c r="H928" s="491"/>
      <c r="I928" s="492"/>
      <c r="J928" s="492"/>
      <c r="K928" s="89">
        <f t="shared" si="127"/>
        <v>0</v>
      </c>
      <c r="L928" s="89">
        <f t="shared" si="130"/>
        <v>0</v>
      </c>
      <c r="M928" s="11"/>
      <c r="N928" s="11"/>
      <c r="O928" s="11"/>
      <c r="P928" s="11"/>
      <c r="Q928" s="63">
        <f t="shared" si="132"/>
        <v>0</v>
      </c>
      <c r="R928" s="11"/>
      <c r="S928" s="11"/>
      <c r="T928" s="11"/>
      <c r="U928" s="11"/>
      <c r="V928" s="11"/>
      <c r="W928" s="11"/>
      <c r="X928" s="11"/>
      <c r="Y928" s="11"/>
      <c r="Z928" s="11"/>
      <c r="AA928" s="11"/>
      <c r="AB928" s="11"/>
      <c r="AC928" s="11"/>
      <c r="AD928" s="11"/>
      <c r="AE928" s="11"/>
      <c r="AF928" s="11"/>
      <c r="AG928" s="11"/>
      <c r="AH928" s="11"/>
      <c r="AI928" s="11"/>
      <c r="AJ928" s="11"/>
    </row>
    <row r="929" spans="1:36" ht="12.75" hidden="1" customHeight="1" x14ac:dyDescent="0.2">
      <c r="A929" s="383"/>
      <c r="B929" s="384" t="s">
        <v>700</v>
      </c>
      <c r="C929" s="385"/>
      <c r="D929" s="386"/>
      <c r="E929" s="388">
        <v>0</v>
      </c>
      <c r="F929" s="388"/>
      <c r="G929" s="389">
        <f>SUM(F929,E929)</f>
        <v>0</v>
      </c>
      <c r="H929" s="520">
        <f>ROUND(F929*H$7, )</f>
        <v>0</v>
      </c>
      <c r="I929" s="521">
        <f>ROUND(G929*I$7, )</f>
        <v>0</v>
      </c>
      <c r="J929" s="521">
        <f>ROUND(H929*J$7, )</f>
        <v>0</v>
      </c>
      <c r="K929" s="89">
        <f t="shared" si="127"/>
        <v>0</v>
      </c>
      <c r="L929" s="89">
        <f t="shared" si="130"/>
        <v>0</v>
      </c>
      <c r="M929" s="11"/>
      <c r="N929" s="11"/>
      <c r="O929" s="11"/>
      <c r="P929" s="11"/>
      <c r="Q929" s="63">
        <f t="shared" si="132"/>
        <v>0</v>
      </c>
      <c r="R929" s="11"/>
      <c r="S929" s="11"/>
      <c r="T929" s="11"/>
      <c r="U929" s="11"/>
      <c r="V929" s="11"/>
      <c r="W929" s="11"/>
      <c r="X929" s="11"/>
      <c r="Y929" s="11"/>
      <c r="Z929" s="11"/>
      <c r="AA929" s="11"/>
      <c r="AB929" s="11"/>
      <c r="AC929" s="11"/>
      <c r="AD929" s="11"/>
      <c r="AE929" s="11"/>
      <c r="AF929" s="11"/>
      <c r="AG929" s="11"/>
      <c r="AH929" s="11"/>
      <c r="AI929" s="11"/>
      <c r="AJ929" s="11"/>
    </row>
    <row r="930" spans="1:36" ht="12.75" hidden="1" customHeight="1" x14ac:dyDescent="0.2">
      <c r="A930" s="377" t="s">
        <v>867</v>
      </c>
      <c r="B930" s="378"/>
      <c r="C930" s="379"/>
      <c r="D930" s="382"/>
      <c r="E930" s="304">
        <v>0</v>
      </c>
      <c r="F930" s="304">
        <f>SUM(F928:F929)</f>
        <v>0</v>
      </c>
      <c r="G930" s="305">
        <f>SUM(G928:G929)</f>
        <v>0</v>
      </c>
      <c r="H930" s="477">
        <f>SUM(H928:H929)</f>
        <v>0</v>
      </c>
      <c r="I930" s="478">
        <f>SUM(I928:I929)</f>
        <v>0</v>
      </c>
      <c r="J930" s="478">
        <f>SUM(J928:J929)</f>
        <v>0</v>
      </c>
      <c r="K930" s="89">
        <f t="shared" si="127"/>
        <v>0</v>
      </c>
      <c r="L930" s="89">
        <f t="shared" si="130"/>
        <v>0</v>
      </c>
      <c r="M930" s="11"/>
      <c r="N930" s="11"/>
      <c r="O930" s="11"/>
      <c r="P930" s="11"/>
      <c r="Q930" s="63">
        <f t="shared" si="132"/>
        <v>-211324.19999999998</v>
      </c>
      <c r="R930" s="11"/>
      <c r="S930" s="11"/>
      <c r="T930" s="11"/>
      <c r="U930" s="11"/>
      <c r="V930" s="11"/>
      <c r="W930" s="11"/>
      <c r="X930" s="11"/>
      <c r="Y930" s="11"/>
      <c r="Z930" s="11"/>
      <c r="AA930" s="11"/>
      <c r="AB930" s="11"/>
      <c r="AC930" s="11"/>
      <c r="AD930" s="11"/>
      <c r="AE930" s="11"/>
      <c r="AF930" s="11"/>
      <c r="AG930" s="11"/>
      <c r="AH930" s="11"/>
      <c r="AI930" s="11"/>
      <c r="AJ930" s="11"/>
    </row>
    <row r="931" spans="1:36" ht="12.75" customHeight="1" x14ac:dyDescent="0.2">
      <c r="A931" s="269" t="s">
        <v>868</v>
      </c>
      <c r="B931" s="270"/>
      <c r="C931" s="271"/>
      <c r="D931" s="272"/>
      <c r="E931" s="298">
        <v>211324.19999999998</v>
      </c>
      <c r="F931" s="298">
        <f>SUM(F935,F963, )</f>
        <v>-60</v>
      </c>
      <c r="G931" s="275">
        <f>SUM(G935,G963, )</f>
        <v>211264.19999999998</v>
      </c>
      <c r="H931" s="276">
        <f>SUM(H935,H963,H967)</f>
        <v>2029</v>
      </c>
      <c r="I931" s="277">
        <f>SUM(I935,I963,I967)</f>
        <v>16496</v>
      </c>
      <c r="J931" s="277">
        <f>SUM(J935,J963,J967)</f>
        <v>2079</v>
      </c>
      <c r="K931" s="89">
        <f t="shared" si="127"/>
        <v>422528.39999999997</v>
      </c>
      <c r="L931" s="89">
        <f t="shared" si="130"/>
        <v>211264.19999999998</v>
      </c>
      <c r="M931" s="11"/>
      <c r="N931" s="11"/>
      <c r="O931" s="11"/>
      <c r="P931" s="11"/>
      <c r="Q931" s="63">
        <f t="shared" si="132"/>
        <v>-211324.19999999998</v>
      </c>
      <c r="R931" s="11"/>
      <c r="S931" s="11"/>
      <c r="T931" s="11"/>
      <c r="U931" s="11"/>
      <c r="V931" s="11"/>
      <c r="W931" s="11"/>
      <c r="X931" s="11"/>
      <c r="Y931" s="11"/>
      <c r="Z931" s="11"/>
      <c r="AA931" s="11"/>
      <c r="AB931" s="11"/>
      <c r="AC931" s="11"/>
      <c r="AD931" s="11"/>
      <c r="AE931" s="11"/>
      <c r="AF931" s="11"/>
      <c r="AG931" s="11"/>
      <c r="AH931" s="11"/>
      <c r="AI931" s="11"/>
      <c r="AJ931" s="11"/>
    </row>
    <row r="932" spans="1:36" ht="12.75" customHeight="1" x14ac:dyDescent="0.2">
      <c r="A932" s="353"/>
      <c r="B932" s="354" t="s">
        <v>718</v>
      </c>
      <c r="C932" s="355"/>
      <c r="D932" s="356"/>
      <c r="E932" s="358">
        <v>211324.19999999998</v>
      </c>
      <c r="F932" s="358">
        <f>SUM(F933:F934)</f>
        <v>-60</v>
      </c>
      <c r="G932" s="359">
        <f>SUM(G933:G934)</f>
        <v>211264.19999999998</v>
      </c>
      <c r="H932" s="360">
        <f>SUM(H933:H934)</f>
        <v>2029</v>
      </c>
      <c r="I932" s="361">
        <f>SUM(I933:I934)</f>
        <v>8588</v>
      </c>
      <c r="J932" s="361">
        <f>SUM(J933:J934)</f>
        <v>2079</v>
      </c>
      <c r="K932" s="89">
        <f t="shared" si="127"/>
        <v>422528.39999999997</v>
      </c>
      <c r="L932" s="89">
        <f t="shared" si="130"/>
        <v>211264.19999999998</v>
      </c>
      <c r="M932" s="11"/>
      <c r="N932" s="11"/>
      <c r="O932" s="11"/>
      <c r="P932" s="11"/>
      <c r="Q932" s="63">
        <f t="shared" si="132"/>
        <v>-31164.5</v>
      </c>
      <c r="R932" s="11"/>
      <c r="S932" s="11"/>
      <c r="T932" s="11"/>
      <c r="U932" s="11"/>
      <c r="V932" s="11"/>
      <c r="W932" s="11"/>
      <c r="X932" s="11"/>
      <c r="Y932" s="11"/>
      <c r="Z932" s="11"/>
      <c r="AA932" s="11"/>
      <c r="AB932" s="11"/>
      <c r="AC932" s="11"/>
      <c r="AD932" s="11"/>
      <c r="AE932" s="11"/>
      <c r="AF932" s="11"/>
      <c r="AG932" s="11"/>
      <c r="AH932" s="11"/>
      <c r="AI932" s="11"/>
      <c r="AJ932" s="11"/>
    </row>
    <row r="933" spans="1:36" ht="12.75" customHeight="1" x14ac:dyDescent="0.2">
      <c r="A933" s="353"/>
      <c r="B933" s="354" t="s">
        <v>699</v>
      </c>
      <c r="C933" s="355"/>
      <c r="D933" s="356"/>
      <c r="E933" s="539">
        <v>31164.5</v>
      </c>
      <c r="F933" s="539">
        <f>SUM(F939,F965,F968,F957)</f>
        <v>2000</v>
      </c>
      <c r="G933" s="359">
        <f>SUM(G939,G965,G968,G957)</f>
        <v>33164.5</v>
      </c>
      <c r="H933" s="360">
        <f>SUM(H939,H965,H968)</f>
        <v>2029</v>
      </c>
      <c r="I933" s="361">
        <f>SUM(I939,I965,I968)</f>
        <v>2052</v>
      </c>
      <c r="J933" s="361">
        <f>SUM(J939,J965,J968)</f>
        <v>2079</v>
      </c>
      <c r="K933" s="89">
        <f t="shared" si="127"/>
        <v>66329</v>
      </c>
      <c r="L933" s="89">
        <f t="shared" si="130"/>
        <v>33164.5</v>
      </c>
      <c r="M933" s="11"/>
      <c r="N933" s="11"/>
      <c r="O933" s="11"/>
      <c r="P933" s="11"/>
      <c r="Q933" s="63">
        <f t="shared" si="132"/>
        <v>-180159.69999999998</v>
      </c>
      <c r="R933" s="11"/>
      <c r="S933" s="11"/>
      <c r="T933" s="11"/>
      <c r="U933" s="11"/>
      <c r="V933" s="11"/>
      <c r="W933" s="11"/>
      <c r="X933" s="11"/>
      <c r="Y933" s="11"/>
      <c r="Z933" s="11"/>
      <c r="AA933" s="11"/>
      <c r="AB933" s="11"/>
      <c r="AC933" s="11"/>
      <c r="AD933" s="11"/>
      <c r="AE933" s="11"/>
      <c r="AF933" s="11"/>
      <c r="AG933" s="11"/>
      <c r="AH933" s="11"/>
      <c r="AI933" s="11"/>
      <c r="AJ933" s="11"/>
    </row>
    <row r="934" spans="1:36" ht="12.75" customHeight="1" x14ac:dyDescent="0.2">
      <c r="A934" s="353"/>
      <c r="B934" s="354" t="s">
        <v>700</v>
      </c>
      <c r="C934" s="355"/>
      <c r="D934" s="356"/>
      <c r="E934" s="539">
        <v>180159.69999999998</v>
      </c>
      <c r="F934" s="539">
        <f>SUM(F944,F958,F966,F962,F960,F969)</f>
        <v>-2060</v>
      </c>
      <c r="G934" s="359">
        <f>SUM(G944,G958,G966,G962,G960,G969)</f>
        <v>178099.69999999998</v>
      </c>
      <c r="H934" s="360">
        <f>SUM(H944,H958,H966,H962,H960,H969)</f>
        <v>0</v>
      </c>
      <c r="I934" s="361">
        <f>SUM(I944,I958,I966,I962,I960,I969)</f>
        <v>6536</v>
      </c>
      <c r="J934" s="361">
        <f>SUM(J944,J958,J966,J962,J960,J969)</f>
        <v>0</v>
      </c>
      <c r="K934" s="89">
        <f t="shared" si="127"/>
        <v>356199.39999999997</v>
      </c>
      <c r="L934" s="89">
        <f t="shared" si="130"/>
        <v>178099.69999999998</v>
      </c>
      <c r="M934" s="11"/>
      <c r="N934" s="11"/>
      <c r="O934" s="11"/>
      <c r="P934" s="11"/>
      <c r="Q934" s="63">
        <f t="shared" si="132"/>
        <v>-197249.4</v>
      </c>
      <c r="R934" s="11"/>
      <c r="S934" s="11"/>
      <c r="T934" s="11"/>
      <c r="U934" s="11"/>
      <c r="V934" s="11"/>
      <c r="W934" s="11"/>
      <c r="X934" s="11"/>
      <c r="Y934" s="11"/>
      <c r="Z934" s="11"/>
      <c r="AA934" s="11"/>
      <c r="AB934" s="11"/>
      <c r="AC934" s="11"/>
      <c r="AD934" s="11"/>
      <c r="AE934" s="11"/>
      <c r="AF934" s="11"/>
      <c r="AG934" s="11"/>
      <c r="AH934" s="11"/>
      <c r="AI934" s="11"/>
      <c r="AJ934" s="11"/>
    </row>
    <row r="935" spans="1:36" ht="12.75" customHeight="1" x14ac:dyDescent="0.2">
      <c r="A935" s="377" t="s">
        <v>869</v>
      </c>
      <c r="B935" s="378"/>
      <c r="C935" s="379"/>
      <c r="D935" s="302"/>
      <c r="E935" s="304">
        <v>197249.4</v>
      </c>
      <c r="F935" s="304">
        <f>SUM(F936)</f>
        <v>-60</v>
      </c>
      <c r="G935" s="305">
        <f>SUM(G936)</f>
        <v>197189.4</v>
      </c>
      <c r="H935" s="306">
        <f>SUM(H936)</f>
        <v>2029</v>
      </c>
      <c r="I935" s="307">
        <f>SUM(I936)</f>
        <v>2052</v>
      </c>
      <c r="J935" s="307">
        <f>SUM(J936)</f>
        <v>2079</v>
      </c>
      <c r="K935" s="89">
        <f t="shared" si="127"/>
        <v>394378.8</v>
      </c>
      <c r="L935" s="89">
        <f t="shared" si="130"/>
        <v>197189.4</v>
      </c>
      <c r="M935" s="11"/>
      <c r="N935" s="11"/>
      <c r="O935" s="11"/>
      <c r="P935" s="11"/>
      <c r="Q935" s="63">
        <f t="shared" si="132"/>
        <v>-197249.4</v>
      </c>
      <c r="R935" s="11"/>
      <c r="S935" s="11"/>
      <c r="T935" s="11"/>
      <c r="U935" s="11"/>
      <c r="V935" s="11"/>
      <c r="W935" s="11"/>
      <c r="X935" s="11"/>
      <c r="Y935" s="11"/>
      <c r="Z935" s="11"/>
      <c r="AA935" s="11"/>
      <c r="AB935" s="11"/>
      <c r="AC935" s="11"/>
      <c r="AD935" s="11"/>
      <c r="AE935" s="11"/>
      <c r="AF935" s="11"/>
      <c r="AG935" s="11"/>
      <c r="AH935" s="11"/>
      <c r="AI935" s="11"/>
      <c r="AJ935" s="11"/>
    </row>
    <row r="936" spans="1:36" ht="12.75" customHeight="1" x14ac:dyDescent="0.2">
      <c r="A936" s="308" t="s">
        <v>870</v>
      </c>
      <c r="B936" s="309"/>
      <c r="C936" s="310"/>
      <c r="D936" s="311">
        <v>84020301</v>
      </c>
      <c r="E936" s="313">
        <v>197249.4</v>
      </c>
      <c r="F936" s="313">
        <f>SUM(F938,F948,F959,F961)</f>
        <v>-60</v>
      </c>
      <c r="G936" s="314">
        <f>SUM(G938,G948,G959,G961)</f>
        <v>197189.4</v>
      </c>
      <c r="H936" s="315">
        <f>SUM(H938,H948,H959,H961)</f>
        <v>2029</v>
      </c>
      <c r="I936" s="316">
        <f>SUM(I938,I948,I959,I961)</f>
        <v>2052</v>
      </c>
      <c r="J936" s="316">
        <f>SUM(J938,J948,J959,J961)</f>
        <v>2079</v>
      </c>
      <c r="K936" s="89">
        <f t="shared" si="127"/>
        <v>394378.8</v>
      </c>
      <c r="L936" s="89">
        <f t="shared" si="130"/>
        <v>197189.4</v>
      </c>
      <c r="M936" s="11"/>
      <c r="N936" s="11"/>
      <c r="O936" s="11"/>
      <c r="P936" s="11"/>
      <c r="Q936" s="63">
        <f t="shared" si="132"/>
        <v>0</v>
      </c>
      <c r="R936" s="11"/>
      <c r="S936" s="11"/>
      <c r="T936" s="11"/>
      <c r="U936" s="11"/>
      <c r="V936" s="11"/>
      <c r="W936" s="11"/>
      <c r="X936" s="11"/>
      <c r="Y936" s="11"/>
      <c r="Z936" s="11"/>
      <c r="AA936" s="11"/>
      <c r="AB936" s="11"/>
      <c r="AC936" s="11"/>
      <c r="AD936" s="11"/>
      <c r="AE936" s="11"/>
      <c r="AF936" s="11"/>
      <c r="AG936" s="11"/>
      <c r="AH936" s="11"/>
      <c r="AI936" s="11"/>
      <c r="AJ936" s="11"/>
    </row>
    <row r="937" spans="1:36" ht="12.75" hidden="1" customHeight="1" x14ac:dyDescent="0.2">
      <c r="A937" s="317" t="s">
        <v>710</v>
      </c>
      <c r="B937" s="318"/>
      <c r="C937" s="679"/>
      <c r="D937" s="319"/>
      <c r="E937" s="321"/>
      <c r="F937" s="321"/>
      <c r="G937" s="322"/>
      <c r="H937" s="323">
        <f>ROUND(F937*H$7, )</f>
        <v>0</v>
      </c>
      <c r="I937" s="324">
        <f>ROUND(G937*I$7, )</f>
        <v>0</v>
      </c>
      <c r="J937" s="324">
        <f>ROUND(H937*J$7, )</f>
        <v>0</v>
      </c>
      <c r="K937" s="89">
        <f t="shared" si="127"/>
        <v>0</v>
      </c>
      <c r="L937" s="89">
        <f t="shared" si="130"/>
        <v>0</v>
      </c>
      <c r="M937" s="11"/>
      <c r="N937" s="11"/>
      <c r="O937" s="11"/>
      <c r="P937" s="11"/>
      <c r="Q937" s="63">
        <f t="shared" si="132"/>
        <v>-125948.4</v>
      </c>
      <c r="R937" s="11"/>
      <c r="S937" s="11"/>
      <c r="T937" s="11"/>
      <c r="U937" s="11"/>
      <c r="V937" s="11"/>
      <c r="W937" s="11"/>
      <c r="X937" s="11"/>
      <c r="Y937" s="11"/>
      <c r="Z937" s="11"/>
      <c r="AA937" s="11"/>
      <c r="AB937" s="11"/>
      <c r="AC937" s="11"/>
      <c r="AD937" s="11"/>
      <c r="AE937" s="11"/>
      <c r="AF937" s="11"/>
      <c r="AG937" s="11"/>
      <c r="AH937" s="11"/>
      <c r="AI937" s="11"/>
      <c r="AJ937" s="11"/>
    </row>
    <row r="938" spans="1:36" ht="12.75" customHeight="1" x14ac:dyDescent="0.2">
      <c r="A938" s="299" t="s">
        <v>871</v>
      </c>
      <c r="B938" s="300"/>
      <c r="C938" s="301"/>
      <c r="D938" s="302"/>
      <c r="E938" s="304">
        <v>125948.4</v>
      </c>
      <c r="F938" s="304">
        <f>SUM(F944,F939)</f>
        <v>-60</v>
      </c>
      <c r="G938" s="305">
        <f>SUM(G944,G939)</f>
        <v>125888.4</v>
      </c>
      <c r="H938" s="306">
        <f>SUM(H944,H939)</f>
        <v>2029</v>
      </c>
      <c r="I938" s="307">
        <f>SUM(I944,I939)</f>
        <v>2052</v>
      </c>
      <c r="J938" s="307">
        <f>SUM(J944,J939)</f>
        <v>2079</v>
      </c>
      <c r="K938" s="89">
        <f t="shared" si="127"/>
        <v>251776.8</v>
      </c>
      <c r="L938" s="89">
        <f t="shared" si="130"/>
        <v>125888.4</v>
      </c>
      <c r="M938" s="11"/>
      <c r="N938" s="11"/>
      <c r="O938" s="11"/>
      <c r="P938" s="11"/>
      <c r="Q938" s="63">
        <f t="shared" si="132"/>
        <v>-22614</v>
      </c>
      <c r="R938" s="11"/>
      <c r="S938" s="11"/>
      <c r="T938" s="11"/>
      <c r="U938" s="11"/>
      <c r="V938" s="11"/>
      <c r="W938" s="11"/>
      <c r="X938" s="11"/>
      <c r="Y938" s="11"/>
      <c r="Z938" s="11"/>
      <c r="AA938" s="11"/>
      <c r="AB938" s="11"/>
      <c r="AC938" s="11"/>
      <c r="AD938" s="11"/>
      <c r="AE938" s="11"/>
      <c r="AF938" s="11"/>
      <c r="AG938" s="11"/>
      <c r="AH938" s="11"/>
      <c r="AI938" s="11"/>
      <c r="AJ938" s="11"/>
    </row>
    <row r="939" spans="1:36" ht="12.75" customHeight="1" x14ac:dyDescent="0.2">
      <c r="A939" s="317"/>
      <c r="B939" s="318"/>
      <c r="C939" s="679" t="s">
        <v>699</v>
      </c>
      <c r="D939" s="325"/>
      <c r="E939" s="327">
        <v>22614</v>
      </c>
      <c r="F939" s="327">
        <f>SUM(F941:F943)</f>
        <v>2000</v>
      </c>
      <c r="G939" s="422">
        <f>SUM(G941:G943)</f>
        <v>24614</v>
      </c>
      <c r="H939" s="328">
        <f>SUM(H941:H943)</f>
        <v>2029</v>
      </c>
      <c r="I939" s="329">
        <f>SUM(I941:I943)</f>
        <v>2052</v>
      </c>
      <c r="J939" s="329">
        <f>SUM(J941:J943)</f>
        <v>2079</v>
      </c>
      <c r="K939" s="89">
        <f t="shared" si="127"/>
        <v>49228</v>
      </c>
      <c r="L939" s="89">
        <f t="shared" si="130"/>
        <v>24614</v>
      </c>
      <c r="M939" s="11"/>
      <c r="N939" s="11"/>
      <c r="O939" s="11"/>
      <c r="P939" s="11"/>
      <c r="Q939" s="63">
        <f t="shared" si="132"/>
        <v>0</v>
      </c>
      <c r="R939" s="11"/>
      <c r="S939" s="11"/>
      <c r="T939" s="11"/>
      <c r="U939" s="11"/>
      <c r="V939" s="11"/>
      <c r="W939" s="11"/>
      <c r="X939" s="11"/>
      <c r="Y939" s="11"/>
      <c r="Z939" s="11"/>
      <c r="AA939" s="11"/>
      <c r="AB939" s="11"/>
      <c r="AC939" s="11"/>
      <c r="AD939" s="11"/>
      <c r="AE939" s="11"/>
      <c r="AF939" s="11"/>
      <c r="AG939" s="11"/>
      <c r="AH939" s="11"/>
      <c r="AI939" s="11"/>
      <c r="AJ939" s="11"/>
    </row>
    <row r="940" spans="1:36" ht="12.75" hidden="1" customHeight="1" x14ac:dyDescent="0.2">
      <c r="A940" s="317"/>
      <c r="B940" s="318"/>
      <c r="C940" s="679" t="s">
        <v>698</v>
      </c>
      <c r="D940" s="319"/>
      <c r="E940" s="327"/>
      <c r="F940" s="327"/>
      <c r="G940" s="322"/>
      <c r="H940" s="540">
        <f t="shared" ref="H940:J943" si="135">ROUND(F940*H$7, )</f>
        <v>0</v>
      </c>
      <c r="I940" s="541">
        <f t="shared" si="135"/>
        <v>0</v>
      </c>
      <c r="J940" s="541">
        <f t="shared" si="135"/>
        <v>0</v>
      </c>
      <c r="K940" s="89">
        <f t="shared" si="127"/>
        <v>0</v>
      </c>
      <c r="L940" s="89">
        <f t="shared" si="130"/>
        <v>0</v>
      </c>
      <c r="M940" s="11"/>
      <c r="N940" s="11"/>
      <c r="O940" s="11"/>
      <c r="P940" s="11"/>
      <c r="Q940" s="63">
        <f t="shared" si="132"/>
        <v>-18169</v>
      </c>
      <c r="R940" s="11"/>
      <c r="S940" s="11"/>
      <c r="T940" s="11"/>
      <c r="U940" s="11"/>
      <c r="V940" s="11"/>
      <c r="W940" s="11"/>
      <c r="X940" s="11"/>
      <c r="Y940" s="11"/>
      <c r="Z940" s="11"/>
      <c r="AA940" s="11"/>
      <c r="AB940" s="11"/>
      <c r="AC940" s="11"/>
      <c r="AD940" s="11"/>
      <c r="AE940" s="11"/>
      <c r="AF940" s="11"/>
      <c r="AG940" s="11"/>
      <c r="AH940" s="11"/>
      <c r="AI940" s="11"/>
      <c r="AJ940" s="11"/>
    </row>
    <row r="941" spans="1:36" ht="12.75" customHeight="1" x14ac:dyDescent="0.2">
      <c r="A941" s="317"/>
      <c r="B941" s="318"/>
      <c r="C941" s="679" t="s">
        <v>872</v>
      </c>
      <c r="D941" s="325"/>
      <c r="E941" s="151">
        <v>18169</v>
      </c>
      <c r="F941" s="151">
        <v>2000</v>
      </c>
      <c r="G941" s="322">
        <f t="shared" ref="G941:G947" si="136">SUM(F941,E941)</f>
        <v>20169</v>
      </c>
      <c r="H941" s="330">
        <f t="shared" si="135"/>
        <v>2029</v>
      </c>
      <c r="I941" s="331">
        <f>ROUND(F941*I$7, )</f>
        <v>2052</v>
      </c>
      <c r="J941" s="331">
        <f>ROUND(F941*J$7, )</f>
        <v>2079</v>
      </c>
      <c r="K941" s="89">
        <f t="shared" si="127"/>
        <v>40338</v>
      </c>
      <c r="L941" s="89">
        <f t="shared" si="130"/>
        <v>20169</v>
      </c>
      <c r="M941" s="11"/>
      <c r="N941" s="11"/>
      <c r="O941" s="11"/>
      <c r="P941" s="11"/>
      <c r="Q941" s="63">
        <f t="shared" si="132"/>
        <v>0</v>
      </c>
      <c r="R941" s="11"/>
      <c r="S941" s="11"/>
      <c r="T941" s="11"/>
      <c r="U941" s="11"/>
      <c r="V941" s="11"/>
      <c r="W941" s="11"/>
      <c r="X941" s="11"/>
      <c r="Y941" s="11"/>
      <c r="Z941" s="11"/>
      <c r="AA941" s="11"/>
      <c r="AB941" s="11"/>
      <c r="AC941" s="11"/>
      <c r="AD941" s="11"/>
      <c r="AE941" s="11"/>
      <c r="AF941" s="11"/>
      <c r="AG941" s="11"/>
      <c r="AH941" s="11"/>
      <c r="AI941" s="11"/>
      <c r="AJ941" s="11"/>
    </row>
    <row r="942" spans="1:36" ht="12.75" hidden="1" customHeight="1" x14ac:dyDescent="0.2">
      <c r="A942" s="317"/>
      <c r="B942" s="318"/>
      <c r="C942" s="679" t="s">
        <v>873</v>
      </c>
      <c r="D942" s="325"/>
      <c r="E942" s="151">
        <v>0</v>
      </c>
      <c r="F942" s="151"/>
      <c r="G942" s="322">
        <f t="shared" si="136"/>
        <v>0</v>
      </c>
      <c r="H942" s="330">
        <f t="shared" si="135"/>
        <v>0</v>
      </c>
      <c r="I942" s="331">
        <f>ROUND(F942*I$7, )</f>
        <v>0</v>
      </c>
      <c r="J942" s="331">
        <f>ROUND(F942*J$7, )</f>
        <v>0</v>
      </c>
      <c r="K942" s="89">
        <f t="shared" si="127"/>
        <v>0</v>
      </c>
      <c r="L942" s="89">
        <f t="shared" si="130"/>
        <v>0</v>
      </c>
      <c r="M942" s="11"/>
      <c r="N942" s="11"/>
      <c r="O942" s="11"/>
      <c r="P942" s="11"/>
      <c r="Q942" s="63">
        <f t="shared" si="132"/>
        <v>-4445</v>
      </c>
      <c r="R942" s="11"/>
      <c r="S942" s="11"/>
      <c r="T942" s="11"/>
      <c r="U942" s="11"/>
      <c r="V942" s="11"/>
      <c r="W942" s="11"/>
      <c r="X942" s="11"/>
      <c r="Y942" s="11"/>
      <c r="Z942" s="11"/>
      <c r="AA942" s="11"/>
      <c r="AB942" s="11"/>
      <c r="AC942" s="11"/>
      <c r="AD942" s="11"/>
      <c r="AE942" s="11"/>
      <c r="AF942" s="11"/>
      <c r="AG942" s="11"/>
      <c r="AH942" s="11"/>
      <c r="AI942" s="11"/>
      <c r="AJ942" s="11"/>
    </row>
    <row r="943" spans="1:36" ht="12.75" customHeight="1" x14ac:dyDescent="0.2">
      <c r="A943" s="317"/>
      <c r="B943" s="318"/>
      <c r="C943" s="679" t="s">
        <v>874</v>
      </c>
      <c r="D943" s="325"/>
      <c r="E943" s="151">
        <v>4445</v>
      </c>
      <c r="F943" s="151"/>
      <c r="G943" s="322">
        <f t="shared" si="136"/>
        <v>4445</v>
      </c>
      <c r="H943" s="330">
        <f t="shared" si="135"/>
        <v>0</v>
      </c>
      <c r="I943" s="331">
        <f>ROUND(F943*I$7, )</f>
        <v>0</v>
      </c>
      <c r="J943" s="331">
        <f>ROUND(F943*J$7, )</f>
        <v>0</v>
      </c>
      <c r="K943" s="89">
        <f t="shared" si="127"/>
        <v>8890</v>
      </c>
      <c r="L943" s="89">
        <f t="shared" si="130"/>
        <v>4445</v>
      </c>
      <c r="M943" s="11"/>
      <c r="N943" s="11"/>
      <c r="O943" s="11"/>
      <c r="P943" s="11"/>
      <c r="Q943" s="63">
        <f t="shared" si="132"/>
        <v>-103334.39999999999</v>
      </c>
      <c r="R943" s="11"/>
      <c r="S943" s="11"/>
      <c r="T943" s="11"/>
      <c r="U943" s="11"/>
      <c r="V943" s="11"/>
      <c r="W943" s="11"/>
      <c r="X943" s="11"/>
      <c r="Y943" s="11"/>
      <c r="Z943" s="11"/>
      <c r="AA943" s="11"/>
      <c r="AB943" s="11"/>
      <c r="AC943" s="11"/>
      <c r="AD943" s="11"/>
      <c r="AE943" s="11"/>
      <c r="AF943" s="11"/>
      <c r="AG943" s="11"/>
      <c r="AH943" s="11"/>
      <c r="AI943" s="11"/>
      <c r="AJ943" s="11"/>
    </row>
    <row r="944" spans="1:36" ht="12.75" customHeight="1" x14ac:dyDescent="0.2">
      <c r="A944" s="317"/>
      <c r="B944" s="318"/>
      <c r="C944" s="679" t="s">
        <v>700</v>
      </c>
      <c r="D944" s="325"/>
      <c r="E944" s="151">
        <v>103334.39999999999</v>
      </c>
      <c r="F944" s="151">
        <f>SUM(F945:F947)</f>
        <v>-2060</v>
      </c>
      <c r="G944" s="322">
        <f t="shared" si="136"/>
        <v>101274.4</v>
      </c>
      <c r="H944" s="330"/>
      <c r="I944" s="331"/>
      <c r="J944" s="331"/>
      <c r="K944" s="89">
        <f t="shared" si="127"/>
        <v>202548.8</v>
      </c>
      <c r="L944" s="89">
        <f t="shared" si="130"/>
        <v>101274.4</v>
      </c>
      <c r="M944" s="11"/>
      <c r="N944" s="11"/>
      <c r="O944" s="11"/>
      <c r="P944" s="11"/>
      <c r="Q944" s="63">
        <f t="shared" si="132"/>
        <v>-103334.39999999999</v>
      </c>
      <c r="R944" s="11"/>
      <c r="S944" s="11"/>
      <c r="T944" s="11"/>
      <c r="U944" s="11"/>
      <c r="V944" s="11"/>
      <c r="W944" s="11"/>
      <c r="X944" s="11"/>
      <c r="Y944" s="11"/>
      <c r="Z944" s="11"/>
      <c r="AA944" s="11"/>
      <c r="AB944" s="11"/>
      <c r="AC944" s="11"/>
      <c r="AD944" s="11"/>
      <c r="AE944" s="11"/>
      <c r="AF944" s="11"/>
      <c r="AG944" s="11"/>
      <c r="AH944" s="11"/>
      <c r="AI944" s="11"/>
      <c r="AJ944" s="11"/>
    </row>
    <row r="945" spans="1:36" ht="12.75" customHeight="1" x14ac:dyDescent="0.2">
      <c r="A945" s="317"/>
      <c r="B945" s="318"/>
      <c r="C945" s="679" t="s">
        <v>875</v>
      </c>
      <c r="D945" s="325"/>
      <c r="E945" s="151">
        <v>103334.39999999999</v>
      </c>
      <c r="F945" s="151">
        <v>-2060</v>
      </c>
      <c r="G945" s="322">
        <f t="shared" si="136"/>
        <v>101274.4</v>
      </c>
      <c r="H945" s="330"/>
      <c r="I945" s="331"/>
      <c r="J945" s="331"/>
      <c r="K945" s="89">
        <f t="shared" si="127"/>
        <v>202548.8</v>
      </c>
      <c r="L945" s="89">
        <f t="shared" si="130"/>
        <v>101274.4</v>
      </c>
      <c r="M945" s="11"/>
      <c r="N945" s="11"/>
      <c r="O945" s="11"/>
      <c r="P945" s="11"/>
      <c r="Q945" s="63">
        <f t="shared" si="132"/>
        <v>0</v>
      </c>
      <c r="R945" s="11"/>
      <c r="S945" s="11"/>
      <c r="T945" s="11"/>
      <c r="U945" s="11"/>
      <c r="V945" s="11"/>
      <c r="W945" s="11"/>
      <c r="X945" s="11"/>
      <c r="Y945" s="11"/>
      <c r="Z945" s="11"/>
      <c r="AA945" s="11"/>
      <c r="AB945" s="11"/>
      <c r="AC945" s="11"/>
      <c r="AD945" s="11"/>
      <c r="AE945" s="11"/>
      <c r="AF945" s="11"/>
      <c r="AG945" s="11"/>
      <c r="AH945" s="11"/>
      <c r="AI945" s="11"/>
      <c r="AJ945" s="11"/>
    </row>
    <row r="946" spans="1:36" ht="12.75" hidden="1" customHeight="1" x14ac:dyDescent="0.2">
      <c r="A946" s="317"/>
      <c r="B946" s="318"/>
      <c r="C946" s="679" t="s">
        <v>876</v>
      </c>
      <c r="D946" s="319"/>
      <c r="E946" s="151">
        <v>0</v>
      </c>
      <c r="F946" s="151"/>
      <c r="G946" s="322">
        <f t="shared" si="136"/>
        <v>0</v>
      </c>
      <c r="H946" s="330"/>
      <c r="I946" s="331"/>
      <c r="J946" s="331"/>
      <c r="K946" s="89">
        <f t="shared" si="127"/>
        <v>0</v>
      </c>
      <c r="L946" s="89">
        <f t="shared" si="130"/>
        <v>0</v>
      </c>
      <c r="M946" s="11"/>
      <c r="N946" s="11"/>
      <c r="O946" s="11"/>
      <c r="P946" s="11"/>
      <c r="Q946" s="63">
        <f t="shared" si="132"/>
        <v>0</v>
      </c>
      <c r="R946" s="11"/>
      <c r="S946" s="11"/>
      <c r="T946" s="11"/>
      <c r="U946" s="11"/>
      <c r="V946" s="11"/>
      <c r="W946" s="11"/>
      <c r="X946" s="11"/>
      <c r="Y946" s="11"/>
      <c r="Z946" s="11"/>
      <c r="AA946" s="11"/>
      <c r="AB946" s="11"/>
      <c r="AC946" s="11"/>
      <c r="AD946" s="11"/>
      <c r="AE946" s="11"/>
      <c r="AF946" s="11"/>
      <c r="AG946" s="11"/>
      <c r="AH946" s="11"/>
      <c r="AI946" s="11"/>
      <c r="AJ946" s="11"/>
    </row>
    <row r="947" spans="1:36" ht="12.75" hidden="1" customHeight="1" x14ac:dyDescent="0.2">
      <c r="A947" s="317"/>
      <c r="B947" s="318"/>
      <c r="C947" s="679" t="s">
        <v>877</v>
      </c>
      <c r="D947" s="319"/>
      <c r="E947" s="151">
        <v>0</v>
      </c>
      <c r="F947" s="151"/>
      <c r="G947" s="322">
        <f t="shared" si="136"/>
        <v>0</v>
      </c>
      <c r="H947" s="330"/>
      <c r="I947" s="331"/>
      <c r="J947" s="331"/>
      <c r="K947" s="89">
        <f t="shared" si="127"/>
        <v>0</v>
      </c>
      <c r="L947" s="89">
        <f t="shared" si="130"/>
        <v>0</v>
      </c>
      <c r="M947" s="11"/>
      <c r="N947" s="11"/>
      <c r="O947" s="11"/>
      <c r="P947" s="11"/>
      <c r="Q947" s="63">
        <f t="shared" si="132"/>
        <v>-71301</v>
      </c>
      <c r="R947" s="11"/>
      <c r="S947" s="11"/>
      <c r="T947" s="11"/>
      <c r="U947" s="11"/>
      <c r="V947" s="11"/>
      <c r="W947" s="11"/>
      <c r="X947" s="11"/>
      <c r="Y947" s="11"/>
      <c r="Z947" s="11"/>
      <c r="AA947" s="11"/>
      <c r="AB947" s="11"/>
      <c r="AC947" s="11"/>
      <c r="AD947" s="11"/>
      <c r="AE947" s="11"/>
      <c r="AF947" s="11"/>
      <c r="AG947" s="11"/>
      <c r="AH947" s="11"/>
      <c r="AI947" s="11"/>
      <c r="AJ947" s="11"/>
    </row>
    <row r="948" spans="1:36" ht="24.75" customHeight="1" x14ac:dyDescent="0.2">
      <c r="A948" s="710" t="s">
        <v>778</v>
      </c>
      <c r="B948" s="709"/>
      <c r="C948" s="711"/>
      <c r="D948" s="347" t="s">
        <v>878</v>
      </c>
      <c r="E948" s="304">
        <v>71301</v>
      </c>
      <c r="F948" s="304">
        <f>SUM(F957:F958)</f>
        <v>0</v>
      </c>
      <c r="G948" s="305">
        <f>SUM(G957:G958)</f>
        <v>71301</v>
      </c>
      <c r="H948" s="380">
        <f>SUM(H958)</f>
        <v>0</v>
      </c>
      <c r="I948" s="381">
        <f>SUM(I958)</f>
        <v>0</v>
      </c>
      <c r="J948" s="381">
        <f>SUM(J958)</f>
        <v>0</v>
      </c>
      <c r="K948" s="89">
        <f t="shared" si="127"/>
        <v>142602</v>
      </c>
      <c r="L948" s="89">
        <f t="shared" si="130"/>
        <v>71301</v>
      </c>
      <c r="M948" s="11"/>
      <c r="N948" s="11"/>
      <c r="O948" s="11"/>
      <c r="P948" s="11"/>
      <c r="Q948" s="63">
        <f t="shared" si="132"/>
        <v>-70667</v>
      </c>
      <c r="R948" s="11"/>
      <c r="S948" s="11"/>
      <c r="T948" s="11"/>
      <c r="U948" s="11"/>
      <c r="V948" s="11"/>
      <c r="W948" s="11"/>
      <c r="X948" s="11"/>
      <c r="Y948" s="11"/>
      <c r="Z948" s="11"/>
      <c r="AA948" s="11"/>
      <c r="AB948" s="11"/>
      <c r="AC948" s="11"/>
      <c r="AD948" s="11"/>
      <c r="AE948" s="11"/>
      <c r="AF948" s="11"/>
      <c r="AG948" s="11"/>
      <c r="AH948" s="11"/>
      <c r="AI948" s="11"/>
      <c r="AJ948" s="11"/>
    </row>
    <row r="949" spans="1:36" ht="66.75" customHeight="1" x14ac:dyDescent="0.2">
      <c r="A949" s="542"/>
      <c r="B949" s="543"/>
      <c r="C949" s="334" t="s">
        <v>879</v>
      </c>
      <c r="D949" s="427"/>
      <c r="E949" s="327">
        <v>70667</v>
      </c>
      <c r="F949" s="327"/>
      <c r="G949" s="460">
        <f t="shared" ref="G949:G957" si="137">SUM(F949,E949)</f>
        <v>70667</v>
      </c>
      <c r="H949" s="461"/>
      <c r="I949" s="462"/>
      <c r="J949" s="462"/>
      <c r="K949" s="89">
        <f t="shared" si="127"/>
        <v>141334</v>
      </c>
      <c r="L949" s="89">
        <f t="shared" si="130"/>
        <v>70667</v>
      </c>
      <c r="M949" s="11"/>
      <c r="N949" s="11"/>
      <c r="O949" s="11"/>
      <c r="P949" s="11"/>
      <c r="Q949" s="63">
        <f t="shared" si="132"/>
        <v>-195</v>
      </c>
      <c r="R949" s="11"/>
      <c r="S949" s="11"/>
      <c r="T949" s="11"/>
      <c r="U949" s="11"/>
      <c r="V949" s="11"/>
      <c r="W949" s="11"/>
      <c r="X949" s="11"/>
      <c r="Y949" s="11"/>
      <c r="Z949" s="11"/>
      <c r="AA949" s="11"/>
      <c r="AB949" s="11"/>
      <c r="AC949" s="11"/>
      <c r="AD949" s="11"/>
      <c r="AE949" s="11"/>
      <c r="AF949" s="11"/>
      <c r="AG949" s="11"/>
      <c r="AH949" s="11"/>
      <c r="AI949" s="11"/>
      <c r="AJ949" s="11"/>
    </row>
    <row r="950" spans="1:36" ht="51" customHeight="1" x14ac:dyDescent="0.2">
      <c r="A950" s="542"/>
      <c r="B950" s="543"/>
      <c r="C950" s="334" t="s">
        <v>880</v>
      </c>
      <c r="D950" s="427"/>
      <c r="E950" s="327">
        <v>195</v>
      </c>
      <c r="F950" s="327">
        <f>SUM(F951:F952)</f>
        <v>0</v>
      </c>
      <c r="G950" s="460">
        <f t="shared" si="137"/>
        <v>195</v>
      </c>
      <c r="H950" s="461"/>
      <c r="I950" s="462"/>
      <c r="J950" s="462"/>
      <c r="K950" s="89">
        <f t="shared" si="127"/>
        <v>390</v>
      </c>
      <c r="L950" s="89">
        <f t="shared" si="130"/>
        <v>195</v>
      </c>
      <c r="M950" s="11"/>
      <c r="N950" s="11"/>
      <c r="O950" s="11"/>
      <c r="P950" s="11"/>
      <c r="Q950" s="63">
        <f t="shared" si="132"/>
        <v>-2</v>
      </c>
      <c r="R950" s="11"/>
      <c r="S950" s="11"/>
      <c r="T950" s="11"/>
      <c r="U950" s="11"/>
      <c r="V950" s="11"/>
      <c r="W950" s="11"/>
      <c r="X950" s="11"/>
      <c r="Y950" s="11"/>
      <c r="Z950" s="11"/>
      <c r="AA950" s="11"/>
      <c r="AB950" s="11"/>
      <c r="AC950" s="11"/>
      <c r="AD950" s="11"/>
      <c r="AE950" s="11"/>
      <c r="AF950" s="11"/>
      <c r="AG950" s="11"/>
      <c r="AH950" s="11"/>
      <c r="AI950" s="11"/>
      <c r="AJ950" s="11"/>
    </row>
    <row r="951" spans="1:36" ht="12.75" customHeight="1" x14ac:dyDescent="0.2">
      <c r="A951" s="542"/>
      <c r="B951" s="543"/>
      <c r="C951" s="334" t="s">
        <v>780</v>
      </c>
      <c r="D951" s="427"/>
      <c r="E951" s="327">
        <v>2</v>
      </c>
      <c r="F951" s="327"/>
      <c r="G951" s="460">
        <f t="shared" si="137"/>
        <v>2</v>
      </c>
      <c r="H951" s="461"/>
      <c r="I951" s="462"/>
      <c r="J951" s="462"/>
      <c r="K951" s="89"/>
      <c r="L951" s="89"/>
      <c r="M951" s="11"/>
      <c r="N951" s="11"/>
      <c r="O951" s="11"/>
      <c r="P951" s="11"/>
      <c r="Q951" s="63">
        <f t="shared" si="132"/>
        <v>-193</v>
      </c>
      <c r="R951" s="11"/>
      <c r="S951" s="11"/>
      <c r="T951" s="11"/>
      <c r="U951" s="11"/>
      <c r="V951" s="11"/>
      <c r="W951" s="11"/>
      <c r="X951" s="11"/>
      <c r="Y951" s="11"/>
      <c r="Z951" s="11"/>
      <c r="AA951" s="11"/>
      <c r="AB951" s="11"/>
      <c r="AC951" s="11"/>
      <c r="AD951" s="11"/>
      <c r="AE951" s="11"/>
      <c r="AF951" s="11"/>
      <c r="AG951" s="11"/>
      <c r="AH951" s="11"/>
      <c r="AI951" s="11"/>
      <c r="AJ951" s="11"/>
    </row>
    <row r="952" spans="1:36" ht="12.75" customHeight="1" x14ac:dyDescent="0.2">
      <c r="A952" s="542"/>
      <c r="B952" s="543"/>
      <c r="C952" s="334" t="s">
        <v>881</v>
      </c>
      <c r="D952" s="427"/>
      <c r="E952" s="327">
        <v>193</v>
      </c>
      <c r="F952" s="327"/>
      <c r="G952" s="460">
        <f t="shared" si="137"/>
        <v>193</v>
      </c>
      <c r="H952" s="461"/>
      <c r="I952" s="462"/>
      <c r="J952" s="462"/>
      <c r="K952" s="89"/>
      <c r="L952" s="89"/>
      <c r="M952" s="11"/>
      <c r="N952" s="11"/>
      <c r="O952" s="11"/>
      <c r="P952" s="11"/>
      <c r="Q952" s="63">
        <f t="shared" si="132"/>
        <v>-95</v>
      </c>
      <c r="R952" s="11"/>
      <c r="S952" s="11"/>
      <c r="T952" s="11"/>
      <c r="U952" s="11"/>
      <c r="V952" s="11"/>
      <c r="W952" s="11"/>
      <c r="X952" s="11"/>
      <c r="Y952" s="11"/>
      <c r="Z952" s="11"/>
      <c r="AA952" s="11"/>
      <c r="AB952" s="11"/>
      <c r="AC952" s="11"/>
      <c r="AD952" s="11"/>
      <c r="AE952" s="11"/>
      <c r="AF952" s="11"/>
      <c r="AG952" s="11"/>
      <c r="AH952" s="11"/>
      <c r="AI952" s="11"/>
      <c r="AJ952" s="11"/>
    </row>
    <row r="953" spans="1:36" ht="76.5" customHeight="1" x14ac:dyDescent="0.2">
      <c r="A953" s="542"/>
      <c r="B953" s="543"/>
      <c r="C953" s="334" t="s">
        <v>882</v>
      </c>
      <c r="D953" s="427"/>
      <c r="E953" s="327">
        <v>95</v>
      </c>
      <c r="F953" s="327">
        <f>SUM(F954:F955)</f>
        <v>0</v>
      </c>
      <c r="G953" s="460">
        <f t="shared" si="137"/>
        <v>95</v>
      </c>
      <c r="H953" s="461"/>
      <c r="I953" s="462"/>
      <c r="J953" s="462"/>
      <c r="K953" s="89">
        <f>SUM(E953:G953)</f>
        <v>190</v>
      </c>
      <c r="L953" s="89">
        <f>IF(G953&lt;&gt;0,G953,0)</f>
        <v>95</v>
      </c>
      <c r="M953" s="11"/>
      <c r="N953" s="11"/>
      <c r="O953" s="11"/>
      <c r="P953" s="11"/>
      <c r="Q953" s="63">
        <f t="shared" si="132"/>
        <v>-2</v>
      </c>
      <c r="R953" s="11"/>
      <c r="S953" s="11"/>
      <c r="T953" s="11"/>
      <c r="U953" s="11"/>
      <c r="V953" s="11"/>
      <c r="W953" s="11"/>
      <c r="X953" s="11"/>
      <c r="Y953" s="11"/>
      <c r="Z953" s="11"/>
      <c r="AA953" s="11"/>
      <c r="AB953" s="11"/>
      <c r="AC953" s="11"/>
      <c r="AD953" s="11"/>
      <c r="AE953" s="11"/>
      <c r="AF953" s="11"/>
      <c r="AG953" s="11"/>
      <c r="AH953" s="11"/>
      <c r="AI953" s="11"/>
      <c r="AJ953" s="11"/>
    </row>
    <row r="954" spans="1:36" ht="12.75" customHeight="1" x14ac:dyDescent="0.2">
      <c r="A954" s="542"/>
      <c r="B954" s="543"/>
      <c r="C954" s="334" t="s">
        <v>780</v>
      </c>
      <c r="D954" s="427"/>
      <c r="E954" s="327">
        <v>2</v>
      </c>
      <c r="F954" s="327"/>
      <c r="G954" s="460">
        <f t="shared" si="137"/>
        <v>2</v>
      </c>
      <c r="H954" s="461"/>
      <c r="I954" s="462"/>
      <c r="J954" s="462"/>
      <c r="K954" s="89"/>
      <c r="L954" s="89"/>
      <c r="M954" s="11"/>
      <c r="N954" s="11"/>
      <c r="O954" s="11"/>
      <c r="P954" s="11"/>
      <c r="Q954" s="63">
        <f t="shared" si="132"/>
        <v>-93</v>
      </c>
      <c r="R954" s="11"/>
      <c r="S954" s="11"/>
      <c r="T954" s="11"/>
      <c r="U954" s="11"/>
      <c r="V954" s="11"/>
      <c r="W954" s="11"/>
      <c r="X954" s="11"/>
      <c r="Y954" s="11"/>
      <c r="Z954" s="11"/>
      <c r="AA954" s="11"/>
      <c r="AB954" s="11"/>
      <c r="AC954" s="11"/>
      <c r="AD954" s="11"/>
      <c r="AE954" s="11"/>
      <c r="AF954" s="11"/>
      <c r="AG954" s="11"/>
      <c r="AH954" s="11"/>
      <c r="AI954" s="11"/>
      <c r="AJ954" s="11"/>
    </row>
    <row r="955" spans="1:36" ht="12.75" customHeight="1" x14ac:dyDescent="0.2">
      <c r="A955" s="542"/>
      <c r="B955" s="543"/>
      <c r="C955" s="334" t="s">
        <v>881</v>
      </c>
      <c r="D955" s="427"/>
      <c r="E955" s="646">
        <v>93</v>
      </c>
      <c r="F955" s="646"/>
      <c r="G955" s="460">
        <f t="shared" si="137"/>
        <v>93</v>
      </c>
      <c r="H955" s="461"/>
      <c r="I955" s="462"/>
      <c r="J955" s="462"/>
      <c r="K955" s="89"/>
      <c r="L955" s="89"/>
      <c r="M955" s="11"/>
      <c r="N955" s="11"/>
      <c r="O955" s="11"/>
      <c r="P955" s="11"/>
      <c r="Q955" s="63">
        <f t="shared" si="132"/>
        <v>-344</v>
      </c>
      <c r="R955" s="11"/>
      <c r="S955" s="11"/>
      <c r="T955" s="11"/>
      <c r="U955" s="11"/>
      <c r="V955" s="11"/>
      <c r="W955" s="11"/>
      <c r="X955" s="11"/>
      <c r="Y955" s="11"/>
      <c r="Z955" s="11"/>
      <c r="AA955" s="11"/>
      <c r="AB955" s="11"/>
      <c r="AC955" s="11"/>
      <c r="AD955" s="11"/>
      <c r="AE955" s="11"/>
      <c r="AF955" s="11"/>
      <c r="AG955" s="11"/>
      <c r="AH955" s="11"/>
      <c r="AI955" s="11"/>
      <c r="AJ955" s="11"/>
    </row>
    <row r="956" spans="1:36" ht="89.25" customHeight="1" x14ac:dyDescent="0.2">
      <c r="A956" s="542"/>
      <c r="B956" s="543"/>
      <c r="C956" s="334" t="s">
        <v>883</v>
      </c>
      <c r="D956" s="427"/>
      <c r="E956" s="327">
        <v>344</v>
      </c>
      <c r="F956" s="327"/>
      <c r="G956" s="460">
        <f t="shared" si="137"/>
        <v>344</v>
      </c>
      <c r="H956" s="461"/>
      <c r="I956" s="462"/>
      <c r="J956" s="462"/>
      <c r="K956" s="89">
        <f t="shared" ref="K956:K993" si="138">SUM(E956:G956)</f>
        <v>688</v>
      </c>
      <c r="L956" s="89">
        <f t="shared" ref="L956:L987" si="139">IF(G956&lt;&gt;0,G956,0)</f>
        <v>344</v>
      </c>
      <c r="M956" s="11"/>
      <c r="N956" s="11"/>
      <c r="O956" s="11"/>
      <c r="P956" s="11"/>
      <c r="Q956" s="63">
        <f t="shared" si="132"/>
        <v>-4</v>
      </c>
      <c r="R956" s="11"/>
      <c r="S956" s="11"/>
      <c r="T956" s="11"/>
      <c r="U956" s="11"/>
      <c r="V956" s="11"/>
      <c r="W956" s="11"/>
      <c r="X956" s="11"/>
      <c r="Y956" s="11"/>
      <c r="Z956" s="11"/>
      <c r="AA956" s="11"/>
      <c r="AB956" s="11"/>
      <c r="AC956" s="11"/>
      <c r="AD956" s="11"/>
      <c r="AE956" s="11"/>
      <c r="AF956" s="11"/>
      <c r="AG956" s="11"/>
      <c r="AH956" s="11"/>
      <c r="AI956" s="11"/>
      <c r="AJ956" s="11"/>
    </row>
    <row r="957" spans="1:36" ht="12.75" customHeight="1" x14ac:dyDescent="0.2">
      <c r="A957" s="317"/>
      <c r="B957" s="318"/>
      <c r="C957" s="679" t="s">
        <v>699</v>
      </c>
      <c r="D957" s="319"/>
      <c r="E957" s="647">
        <v>4</v>
      </c>
      <c r="F957" s="647">
        <f>SUM(F951,F954)</f>
        <v>0</v>
      </c>
      <c r="G957" s="322">
        <f t="shared" si="137"/>
        <v>4</v>
      </c>
      <c r="H957" s="323">
        <f>ROUND(F957*H$7, )</f>
        <v>0</v>
      </c>
      <c r="I957" s="324">
        <f>ROUND(G957*I$7, )</f>
        <v>4</v>
      </c>
      <c r="J957" s="324">
        <f>ROUND(H957*J$7, )</f>
        <v>0</v>
      </c>
      <c r="K957" s="89">
        <f t="shared" si="138"/>
        <v>8</v>
      </c>
      <c r="L957" s="89">
        <f t="shared" si="139"/>
        <v>4</v>
      </c>
      <c r="M957" s="11"/>
      <c r="N957" s="11"/>
      <c r="O957" s="11"/>
      <c r="P957" s="11"/>
      <c r="Q957" s="63">
        <f t="shared" si="132"/>
        <v>-71297</v>
      </c>
      <c r="R957" s="11"/>
      <c r="S957" s="11"/>
      <c r="T957" s="11"/>
      <c r="U957" s="11"/>
      <c r="V957" s="11"/>
      <c r="W957" s="11"/>
      <c r="X957" s="11"/>
      <c r="Y957" s="11"/>
      <c r="Z957" s="11"/>
      <c r="AA957" s="11"/>
      <c r="AB957" s="11"/>
      <c r="AC957" s="11"/>
      <c r="AD957" s="11"/>
      <c r="AE957" s="11"/>
      <c r="AF957" s="11"/>
      <c r="AG957" s="11"/>
      <c r="AH957" s="11"/>
      <c r="AI957" s="11"/>
      <c r="AJ957" s="11"/>
    </row>
    <row r="958" spans="1:36" ht="12.75" customHeight="1" x14ac:dyDescent="0.2">
      <c r="A958" s="317"/>
      <c r="B958" s="318"/>
      <c r="C958" s="679" t="s">
        <v>700</v>
      </c>
      <c r="D958" s="319"/>
      <c r="E958" s="151">
        <v>71297</v>
      </c>
      <c r="F958" s="151">
        <f>SUM(F949,F952,F955,F956)</f>
        <v>0</v>
      </c>
      <c r="G958" s="179">
        <f>SUM(G949,G952,G955,G956)</f>
        <v>71297</v>
      </c>
      <c r="H958" s="335"/>
      <c r="I958" s="336"/>
      <c r="J958" s="336"/>
      <c r="K958" s="89">
        <f t="shared" si="138"/>
        <v>142594</v>
      </c>
      <c r="L958" s="89">
        <f t="shared" si="139"/>
        <v>71297</v>
      </c>
      <c r="M958" s="11"/>
      <c r="N958" s="11"/>
      <c r="O958" s="11"/>
      <c r="P958" s="11"/>
      <c r="Q958" s="63">
        <f t="shared" si="132"/>
        <v>0</v>
      </c>
      <c r="R958" s="11"/>
      <c r="S958" s="11"/>
      <c r="T958" s="11"/>
      <c r="U958" s="11"/>
      <c r="V958" s="11"/>
      <c r="W958" s="11"/>
      <c r="X958" s="11"/>
      <c r="Y958" s="11"/>
      <c r="Z958" s="11"/>
      <c r="AA958" s="11"/>
      <c r="AB958" s="11"/>
      <c r="AC958" s="11"/>
      <c r="AD958" s="11"/>
      <c r="AE958" s="11"/>
      <c r="AF958" s="11"/>
      <c r="AG958" s="11"/>
      <c r="AH958" s="11"/>
      <c r="AI958" s="11"/>
      <c r="AJ958" s="11"/>
    </row>
    <row r="959" spans="1:36" ht="37.5" hidden="1" customHeight="1" x14ac:dyDescent="0.2">
      <c r="A959" s="712" t="s">
        <v>884</v>
      </c>
      <c r="B959" s="709"/>
      <c r="C959" s="711"/>
      <c r="D959" s="347"/>
      <c r="E959" s="349">
        <v>0</v>
      </c>
      <c r="F959" s="349">
        <f>SUM(F960)</f>
        <v>0</v>
      </c>
      <c r="G959" s="468">
        <f>SUM(G960)</f>
        <v>0</v>
      </c>
      <c r="H959" s="437">
        <f t="shared" ref="H959:J966" si="140">ROUND(F959*H$7, )</f>
        <v>0</v>
      </c>
      <c r="I959" s="438">
        <f t="shared" si="140"/>
        <v>0</v>
      </c>
      <c r="J959" s="438">
        <f t="shared" si="140"/>
        <v>0</v>
      </c>
      <c r="K959" s="89">
        <f t="shared" si="138"/>
        <v>0</v>
      </c>
      <c r="L959" s="89">
        <f t="shared" si="139"/>
        <v>0</v>
      </c>
      <c r="M959" s="11"/>
      <c r="N959" s="11"/>
      <c r="O959" s="11"/>
      <c r="P959" s="11"/>
      <c r="Q959" s="63">
        <f t="shared" si="132"/>
        <v>0</v>
      </c>
      <c r="R959" s="11"/>
      <c r="S959" s="11"/>
      <c r="T959" s="11"/>
      <c r="U959" s="11"/>
      <c r="V959" s="11"/>
      <c r="W959" s="11"/>
      <c r="X959" s="11"/>
      <c r="Y959" s="11"/>
      <c r="Z959" s="11"/>
      <c r="AA959" s="11"/>
      <c r="AB959" s="11"/>
      <c r="AC959" s="11"/>
      <c r="AD959" s="11"/>
      <c r="AE959" s="11"/>
      <c r="AF959" s="11"/>
      <c r="AG959" s="11"/>
      <c r="AH959" s="11"/>
      <c r="AI959" s="11"/>
      <c r="AJ959" s="11"/>
    </row>
    <row r="960" spans="1:36" ht="12.75" hidden="1" customHeight="1" x14ac:dyDescent="0.2">
      <c r="A960" s="317"/>
      <c r="B960" s="318"/>
      <c r="C960" s="679" t="s">
        <v>700</v>
      </c>
      <c r="D960" s="319"/>
      <c r="E960" s="321">
        <v>0</v>
      </c>
      <c r="F960" s="321"/>
      <c r="G960" s="322">
        <f>SUM(F960,E960)</f>
        <v>0</v>
      </c>
      <c r="H960" s="323">
        <f t="shared" si="140"/>
        <v>0</v>
      </c>
      <c r="I960" s="324">
        <f t="shared" si="140"/>
        <v>0</v>
      </c>
      <c r="J960" s="324">
        <f t="shared" si="140"/>
        <v>0</v>
      </c>
      <c r="K960" s="89">
        <f t="shared" si="138"/>
        <v>0</v>
      </c>
      <c r="L960" s="89">
        <f t="shared" si="139"/>
        <v>0</v>
      </c>
      <c r="M960" s="11"/>
      <c r="N960" s="11"/>
      <c r="O960" s="11"/>
      <c r="P960" s="11"/>
      <c r="Q960" s="63">
        <f t="shared" si="132"/>
        <v>0</v>
      </c>
      <c r="R960" s="11"/>
      <c r="S960" s="11"/>
      <c r="T960" s="11"/>
      <c r="U960" s="11"/>
      <c r="V960" s="11"/>
      <c r="W960" s="11"/>
      <c r="X960" s="11"/>
      <c r="Y960" s="11"/>
      <c r="Z960" s="11"/>
      <c r="AA960" s="11"/>
      <c r="AB960" s="11"/>
      <c r="AC960" s="11"/>
      <c r="AD960" s="11"/>
      <c r="AE960" s="11"/>
      <c r="AF960" s="11"/>
      <c r="AG960" s="11"/>
      <c r="AH960" s="11"/>
      <c r="AI960" s="11"/>
      <c r="AJ960" s="11"/>
    </row>
    <row r="961" spans="1:36" ht="15" hidden="1" customHeight="1" x14ac:dyDescent="0.2">
      <c r="A961" s="713" t="s">
        <v>885</v>
      </c>
      <c r="B961" s="709"/>
      <c r="C961" s="711"/>
      <c r="D961" s="544"/>
      <c r="E961" s="546">
        <v>0</v>
      </c>
      <c r="F961" s="546">
        <f>SUM(F962)</f>
        <v>0</v>
      </c>
      <c r="G961" s="468">
        <f>SUM(G962)</f>
        <v>0</v>
      </c>
      <c r="H961" s="547">
        <f t="shared" si="140"/>
        <v>0</v>
      </c>
      <c r="I961" s="548">
        <f t="shared" si="140"/>
        <v>0</v>
      </c>
      <c r="J961" s="548">
        <f t="shared" si="140"/>
        <v>0</v>
      </c>
      <c r="K961" s="89">
        <f t="shared" si="138"/>
        <v>0</v>
      </c>
      <c r="L961" s="89">
        <f t="shared" si="139"/>
        <v>0</v>
      </c>
      <c r="M961" s="11"/>
      <c r="N961" s="11"/>
      <c r="O961" s="11"/>
      <c r="P961" s="11"/>
      <c r="Q961" s="63">
        <f t="shared" si="132"/>
        <v>0</v>
      </c>
      <c r="R961" s="11"/>
      <c r="S961" s="11"/>
      <c r="T961" s="11"/>
      <c r="U961" s="11"/>
      <c r="V961" s="11"/>
      <c r="W961" s="11"/>
      <c r="X961" s="11"/>
      <c r="Y961" s="11"/>
      <c r="Z961" s="11"/>
      <c r="AA961" s="11"/>
      <c r="AB961" s="11"/>
      <c r="AC961" s="11"/>
      <c r="AD961" s="11"/>
      <c r="AE961" s="11"/>
      <c r="AF961" s="11"/>
      <c r="AG961" s="11"/>
      <c r="AH961" s="11"/>
      <c r="AI961" s="11"/>
      <c r="AJ961" s="11"/>
    </row>
    <row r="962" spans="1:36" ht="12.75" hidden="1" customHeight="1" x14ac:dyDescent="0.2">
      <c r="A962" s="317"/>
      <c r="B962" s="318"/>
      <c r="C962" s="679" t="s">
        <v>700</v>
      </c>
      <c r="D962" s="319"/>
      <c r="E962" s="327">
        <v>0</v>
      </c>
      <c r="F962" s="327"/>
      <c r="G962" s="322">
        <f>SUM(F962,E962)</f>
        <v>0</v>
      </c>
      <c r="H962" s="323">
        <f t="shared" si="140"/>
        <v>0</v>
      </c>
      <c r="I962" s="324">
        <f t="shared" si="140"/>
        <v>0</v>
      </c>
      <c r="J962" s="324">
        <f t="shared" si="140"/>
        <v>0</v>
      </c>
      <c r="K962" s="89">
        <f t="shared" si="138"/>
        <v>0</v>
      </c>
      <c r="L962" s="89">
        <f t="shared" si="139"/>
        <v>0</v>
      </c>
      <c r="M962" s="11"/>
      <c r="N962" s="11"/>
      <c r="O962" s="11"/>
      <c r="P962" s="11"/>
      <c r="Q962" s="63">
        <f t="shared" si="132"/>
        <v>-14074.8</v>
      </c>
      <c r="R962" s="11"/>
      <c r="S962" s="11"/>
      <c r="T962" s="11"/>
      <c r="U962" s="11"/>
      <c r="V962" s="11"/>
      <c r="W962" s="11"/>
      <c r="X962" s="11"/>
      <c r="Y962" s="11"/>
      <c r="Z962" s="11"/>
      <c r="AA962" s="11"/>
      <c r="AB962" s="11"/>
      <c r="AC962" s="11"/>
      <c r="AD962" s="11"/>
      <c r="AE962" s="11"/>
      <c r="AF962" s="11"/>
      <c r="AG962" s="11"/>
      <c r="AH962" s="11"/>
      <c r="AI962" s="11"/>
      <c r="AJ962" s="11"/>
    </row>
    <row r="963" spans="1:36" ht="12.75" customHeight="1" x14ac:dyDescent="0.2">
      <c r="A963" s="299" t="s">
        <v>886</v>
      </c>
      <c r="B963" s="300"/>
      <c r="C963" s="301"/>
      <c r="D963" s="302"/>
      <c r="E963" s="304">
        <v>14074.8</v>
      </c>
      <c r="F963" s="304">
        <f>SUM(F964,F967)</f>
        <v>0</v>
      </c>
      <c r="G963" s="305">
        <f>SUM(G964,G967)</f>
        <v>14074.8</v>
      </c>
      <c r="H963" s="306">
        <f t="shared" si="140"/>
        <v>0</v>
      </c>
      <c r="I963" s="307">
        <f t="shared" si="140"/>
        <v>14444</v>
      </c>
      <c r="J963" s="307">
        <f t="shared" si="140"/>
        <v>0</v>
      </c>
      <c r="K963" s="89">
        <f t="shared" si="138"/>
        <v>28149.599999999999</v>
      </c>
      <c r="L963" s="89">
        <f t="shared" si="139"/>
        <v>14074.8</v>
      </c>
      <c r="M963" s="11"/>
      <c r="N963" s="11"/>
      <c r="O963" s="11"/>
      <c r="P963" s="11"/>
      <c r="Q963" s="63">
        <f t="shared" si="132"/>
        <v>-16062</v>
      </c>
      <c r="R963" s="11"/>
      <c r="S963" s="11"/>
      <c r="T963" s="11"/>
      <c r="U963" s="11"/>
      <c r="V963" s="11"/>
      <c r="W963" s="11"/>
      <c r="X963" s="11"/>
      <c r="Y963" s="11"/>
      <c r="Z963" s="11"/>
      <c r="AA963" s="11"/>
      <c r="AB963" s="11"/>
      <c r="AC963" s="11"/>
      <c r="AD963" s="11"/>
      <c r="AE963" s="11"/>
      <c r="AF963" s="11"/>
      <c r="AG963" s="11"/>
      <c r="AH963" s="11"/>
      <c r="AI963" s="11"/>
      <c r="AJ963" s="11"/>
    </row>
    <row r="964" spans="1:36" ht="12.75" customHeight="1" x14ac:dyDescent="0.2">
      <c r="A964" s="308" t="s">
        <v>887</v>
      </c>
      <c r="B964" s="309"/>
      <c r="C964" s="310"/>
      <c r="D964" s="311">
        <v>84020602</v>
      </c>
      <c r="E964" s="313">
        <v>16062</v>
      </c>
      <c r="F964" s="313">
        <f>SUM(F965:F966)</f>
        <v>0</v>
      </c>
      <c r="G964" s="314">
        <f>SUM(G965:G966)</f>
        <v>16062</v>
      </c>
      <c r="H964" s="315">
        <f t="shared" si="140"/>
        <v>0</v>
      </c>
      <c r="I964" s="316">
        <f t="shared" si="140"/>
        <v>16483</v>
      </c>
      <c r="J964" s="316">
        <f t="shared" si="140"/>
        <v>0</v>
      </c>
      <c r="K964" s="89">
        <f t="shared" si="138"/>
        <v>32124</v>
      </c>
      <c r="L964" s="89">
        <f t="shared" si="139"/>
        <v>16062</v>
      </c>
      <c r="M964" s="11"/>
      <c r="N964" s="11"/>
      <c r="O964" s="11"/>
      <c r="P964" s="11"/>
      <c r="Q964" s="63">
        <f t="shared" si="132"/>
        <v>-9693</v>
      </c>
      <c r="R964" s="11"/>
      <c r="S964" s="11"/>
      <c r="T964" s="11"/>
      <c r="U964" s="11"/>
      <c r="V964" s="11"/>
      <c r="W964" s="11"/>
      <c r="X964" s="11"/>
      <c r="Y964" s="11"/>
      <c r="Z964" s="11"/>
      <c r="AA964" s="11"/>
      <c r="AB964" s="11"/>
      <c r="AC964" s="11"/>
      <c r="AD964" s="11"/>
      <c r="AE964" s="11"/>
      <c r="AF964" s="11"/>
      <c r="AG964" s="11"/>
      <c r="AH964" s="11"/>
      <c r="AI964" s="11"/>
      <c r="AJ964" s="11"/>
    </row>
    <row r="965" spans="1:36" ht="15" customHeight="1" x14ac:dyDescent="0.25">
      <c r="A965" s="317"/>
      <c r="B965" s="318"/>
      <c r="C965" s="679" t="s">
        <v>699</v>
      </c>
      <c r="D965" s="325"/>
      <c r="E965" s="327">
        <v>9693</v>
      </c>
      <c r="F965" s="327"/>
      <c r="G965" s="322">
        <f>SUM(F965,E965)</f>
        <v>9693</v>
      </c>
      <c r="H965" s="330">
        <f t="shared" si="140"/>
        <v>0</v>
      </c>
      <c r="I965" s="331">
        <f>ROUND(F965*I$7, )</f>
        <v>0</v>
      </c>
      <c r="J965" s="331">
        <f>ROUND(F965*J$7, )</f>
        <v>0</v>
      </c>
      <c r="K965" s="89">
        <f t="shared" si="138"/>
        <v>19386</v>
      </c>
      <c r="L965" s="89">
        <f t="shared" si="139"/>
        <v>9693</v>
      </c>
      <c r="M965" s="332">
        <v>0.1</v>
      </c>
      <c r="N965" s="11"/>
      <c r="O965" s="11"/>
      <c r="P965" s="11"/>
      <c r="Q965" s="63">
        <f t="shared" si="132"/>
        <v>-6369</v>
      </c>
      <c r="R965" s="11"/>
      <c r="S965" s="11"/>
      <c r="T965" s="11"/>
      <c r="U965" s="11"/>
      <c r="V965" s="11"/>
      <c r="W965" s="11"/>
      <c r="X965" s="11"/>
      <c r="Y965" s="11"/>
      <c r="Z965" s="11"/>
      <c r="AA965" s="11"/>
      <c r="AB965" s="11"/>
      <c r="AC965" s="11"/>
      <c r="AD965" s="11"/>
      <c r="AE965" s="11"/>
      <c r="AF965" s="11"/>
      <c r="AG965" s="11"/>
      <c r="AH965" s="11"/>
      <c r="AI965" s="11"/>
      <c r="AJ965" s="11"/>
    </row>
    <row r="966" spans="1:36" ht="12.75" customHeight="1" x14ac:dyDescent="0.2">
      <c r="A966" s="317"/>
      <c r="B966" s="318"/>
      <c r="C966" s="679" t="s">
        <v>700</v>
      </c>
      <c r="D966" s="325"/>
      <c r="E966" s="327">
        <v>6369</v>
      </c>
      <c r="F966" s="327"/>
      <c r="G966" s="322">
        <f>SUM(F966,E966)</f>
        <v>6369</v>
      </c>
      <c r="H966" s="330">
        <f t="shared" si="140"/>
        <v>0</v>
      </c>
      <c r="I966" s="331">
        <f t="shared" si="140"/>
        <v>6536</v>
      </c>
      <c r="J966" s="331">
        <f t="shared" si="140"/>
        <v>0</v>
      </c>
      <c r="K966" s="89">
        <f t="shared" si="138"/>
        <v>12738</v>
      </c>
      <c r="L966" s="89">
        <f t="shared" si="139"/>
        <v>6369</v>
      </c>
      <c r="M966" s="11"/>
      <c r="N966" s="11"/>
      <c r="O966" s="11"/>
      <c r="P966" s="11"/>
      <c r="Q966" s="63">
        <f t="shared" ref="Q966:Q994" si="141">F967-G967</f>
        <v>1987.2</v>
      </c>
      <c r="R966" s="11"/>
      <c r="S966" s="11"/>
      <c r="T966" s="11"/>
      <c r="U966" s="11"/>
      <c r="V966" s="11"/>
      <c r="W966" s="11"/>
      <c r="X966" s="11"/>
      <c r="Y966" s="11"/>
      <c r="Z966" s="11"/>
      <c r="AA966" s="11"/>
      <c r="AB966" s="11"/>
      <c r="AC966" s="11"/>
      <c r="AD966" s="11"/>
      <c r="AE966" s="11"/>
      <c r="AF966" s="11"/>
      <c r="AG966" s="11"/>
      <c r="AH966" s="11"/>
      <c r="AI966" s="11"/>
      <c r="AJ966" s="11"/>
    </row>
    <row r="967" spans="1:36" ht="12.75" customHeight="1" x14ac:dyDescent="0.2">
      <c r="A967" s="299" t="s">
        <v>709</v>
      </c>
      <c r="B967" s="300"/>
      <c r="C967" s="301"/>
      <c r="D967" s="302">
        <v>84020602</v>
      </c>
      <c r="E967" s="349">
        <v>-1987.2</v>
      </c>
      <c r="F967" s="349">
        <f>SUM(F968:F969)</f>
        <v>0</v>
      </c>
      <c r="G967" s="350">
        <f>SUM(G968:G969)</f>
        <v>-1987.2</v>
      </c>
      <c r="H967" s="351">
        <f>SUM(H968:H969)</f>
        <v>0</v>
      </c>
      <c r="I967" s="352">
        <f>SUM(I968:I969)</f>
        <v>0</v>
      </c>
      <c r="J967" s="352">
        <f>SUM(J968:J969)</f>
        <v>0</v>
      </c>
      <c r="K967" s="89">
        <f t="shared" si="138"/>
        <v>-3974.4</v>
      </c>
      <c r="L967" s="89">
        <f t="shared" si="139"/>
        <v>-1987.2</v>
      </c>
      <c r="M967" s="11"/>
      <c r="N967" s="11"/>
      <c r="O967" s="11"/>
      <c r="P967" s="11"/>
      <c r="Q967" s="63">
        <f t="shared" si="141"/>
        <v>1146.5</v>
      </c>
      <c r="R967" s="11"/>
      <c r="S967" s="11"/>
      <c r="T967" s="11"/>
      <c r="U967" s="11"/>
      <c r="V967" s="11"/>
      <c r="W967" s="11"/>
      <c r="X967" s="11"/>
      <c r="Y967" s="11"/>
      <c r="Z967" s="11"/>
      <c r="AA967" s="11"/>
      <c r="AB967" s="11"/>
      <c r="AC967" s="11"/>
      <c r="AD967" s="11"/>
      <c r="AE967" s="11"/>
      <c r="AF967" s="11"/>
      <c r="AG967" s="11"/>
      <c r="AH967" s="11"/>
      <c r="AI967" s="11"/>
      <c r="AJ967" s="11"/>
    </row>
    <row r="968" spans="1:36" ht="12.75" customHeight="1" x14ac:dyDescent="0.2">
      <c r="A968" s="317"/>
      <c r="B968" s="318"/>
      <c r="C968" s="679" t="s">
        <v>699</v>
      </c>
      <c r="D968" s="319"/>
      <c r="E968" s="327">
        <v>-1146.5</v>
      </c>
      <c r="F968" s="327"/>
      <c r="G968" s="322">
        <f>SUM(F968,E968)</f>
        <v>-1146.5</v>
      </c>
      <c r="H968" s="328"/>
      <c r="I968" s="329"/>
      <c r="J968" s="329"/>
      <c r="K968" s="89">
        <f t="shared" si="138"/>
        <v>-2293</v>
      </c>
      <c r="L968" s="89">
        <f t="shared" si="139"/>
        <v>-1146.5</v>
      </c>
      <c r="M968" s="11"/>
      <c r="N968" s="11"/>
      <c r="O968" s="11"/>
      <c r="P968" s="11"/>
      <c r="Q968" s="63">
        <f t="shared" si="141"/>
        <v>840.7</v>
      </c>
      <c r="R968" s="11"/>
      <c r="S968" s="11"/>
      <c r="T968" s="11"/>
      <c r="U968" s="11"/>
      <c r="V968" s="11"/>
      <c r="W968" s="11"/>
      <c r="X968" s="11"/>
      <c r="Y968" s="11"/>
      <c r="Z968" s="11"/>
      <c r="AA968" s="11"/>
      <c r="AB968" s="11"/>
      <c r="AC968" s="11"/>
      <c r="AD968" s="11"/>
      <c r="AE968" s="11"/>
      <c r="AF968" s="11"/>
      <c r="AG968" s="11"/>
      <c r="AH968" s="11"/>
      <c r="AI968" s="11"/>
      <c r="AJ968" s="11"/>
    </row>
    <row r="969" spans="1:36" ht="12.75" customHeight="1" x14ac:dyDescent="0.2">
      <c r="A969" s="317"/>
      <c r="B969" s="318"/>
      <c r="C969" s="679" t="s">
        <v>700</v>
      </c>
      <c r="D969" s="319"/>
      <c r="E969" s="327">
        <v>-840.7</v>
      </c>
      <c r="F969" s="327"/>
      <c r="G969" s="322">
        <f>SUM(F969,E969)</f>
        <v>-840.7</v>
      </c>
      <c r="H969" s="328"/>
      <c r="I969" s="329"/>
      <c r="J969" s="329"/>
      <c r="K969" s="89">
        <f t="shared" si="138"/>
        <v>-1681.4</v>
      </c>
      <c r="L969" s="89">
        <f t="shared" si="139"/>
        <v>-840.7</v>
      </c>
      <c r="M969" s="11"/>
      <c r="N969" s="11"/>
      <c r="O969" s="11"/>
      <c r="P969" s="11"/>
      <c r="Q969" s="63">
        <f t="shared" si="141"/>
        <v>-1329.9</v>
      </c>
      <c r="R969" s="11"/>
      <c r="S969" s="11"/>
      <c r="T969" s="11"/>
      <c r="U969" s="11"/>
      <c r="V969" s="11"/>
      <c r="W969" s="11"/>
      <c r="X969" s="11"/>
      <c r="Y969" s="11"/>
      <c r="Z969" s="11"/>
      <c r="AA969" s="11"/>
      <c r="AB969" s="11"/>
      <c r="AC969" s="11"/>
      <c r="AD969" s="11"/>
      <c r="AE969" s="11"/>
      <c r="AF969" s="11"/>
      <c r="AG969" s="11"/>
      <c r="AH969" s="11"/>
      <c r="AI969" s="11"/>
      <c r="AJ969" s="11"/>
    </row>
    <row r="970" spans="1:36" ht="12.75" customHeight="1" x14ac:dyDescent="0.2">
      <c r="A970" s="269" t="s">
        <v>888</v>
      </c>
      <c r="B970" s="270"/>
      <c r="C970" s="271"/>
      <c r="D970" s="272"/>
      <c r="E970" s="298">
        <v>1329.9</v>
      </c>
      <c r="F970" s="298">
        <f>SUM(F973,F980)</f>
        <v>40</v>
      </c>
      <c r="G970" s="298">
        <f>SUM(G973,G980)</f>
        <v>1369.9</v>
      </c>
      <c r="H970" s="549">
        <f>SUM(H973,H980)</f>
        <v>0</v>
      </c>
      <c r="I970" s="550">
        <f>SUM(I973,I980)</f>
        <v>0</v>
      </c>
      <c r="J970" s="550">
        <f>SUM(J973,J980)</f>
        <v>0</v>
      </c>
      <c r="K970" s="89">
        <f t="shared" si="138"/>
        <v>2739.8</v>
      </c>
      <c r="L970" s="89">
        <f t="shared" si="139"/>
        <v>1369.9</v>
      </c>
      <c r="M970" s="11"/>
      <c r="N970" s="11"/>
      <c r="O970" s="11"/>
      <c r="P970" s="11"/>
      <c r="Q970" s="63">
        <f t="shared" si="141"/>
        <v>0</v>
      </c>
      <c r="R970" s="11"/>
      <c r="S970" s="11"/>
      <c r="T970" s="11"/>
      <c r="U970" s="11"/>
      <c r="V970" s="11"/>
      <c r="W970" s="11"/>
      <c r="X970" s="11"/>
      <c r="Y970" s="11"/>
      <c r="Z970" s="11"/>
      <c r="AA970" s="11"/>
      <c r="AB970" s="11"/>
      <c r="AC970" s="11"/>
      <c r="AD970" s="11"/>
      <c r="AE970" s="11"/>
      <c r="AF970" s="11"/>
      <c r="AG970" s="11"/>
      <c r="AH970" s="11"/>
      <c r="AI970" s="11"/>
      <c r="AJ970" s="11"/>
    </row>
    <row r="971" spans="1:36" ht="12.75" hidden="1" customHeight="1" x14ac:dyDescent="0.2">
      <c r="A971" s="383"/>
      <c r="B971" s="384" t="s">
        <v>699</v>
      </c>
      <c r="C971" s="385"/>
      <c r="D971" s="386"/>
      <c r="E971" s="388">
        <v>0</v>
      </c>
      <c r="F971" s="388">
        <f>SUM(F975)</f>
        <v>0</v>
      </c>
      <c r="G971" s="389">
        <f>SUM(F971,E971)</f>
        <v>0</v>
      </c>
      <c r="H971" s="390">
        <f>ROUND(F971*H$7, )</f>
        <v>0</v>
      </c>
      <c r="I971" s="391">
        <f>ROUND(G971*I$7, )</f>
        <v>0</v>
      </c>
      <c r="J971" s="391">
        <f>ROUND(H971*J$7, )</f>
        <v>0</v>
      </c>
      <c r="K971" s="89">
        <f t="shared" si="138"/>
        <v>0</v>
      </c>
      <c r="L971" s="89">
        <f t="shared" si="139"/>
        <v>0</v>
      </c>
      <c r="M971" s="11"/>
      <c r="N971" s="11"/>
      <c r="O971" s="11"/>
      <c r="P971" s="11"/>
      <c r="Q971" s="63">
        <f t="shared" si="141"/>
        <v>-1329.9</v>
      </c>
      <c r="R971" s="11"/>
      <c r="S971" s="11"/>
      <c r="T971" s="11"/>
      <c r="U971" s="11"/>
      <c r="V971" s="11"/>
      <c r="W971" s="11"/>
      <c r="X971" s="11"/>
      <c r="Y971" s="11"/>
      <c r="Z971" s="11"/>
      <c r="AA971" s="11"/>
      <c r="AB971" s="11"/>
      <c r="AC971" s="11"/>
      <c r="AD971" s="11"/>
      <c r="AE971" s="11"/>
      <c r="AF971" s="11"/>
      <c r="AG971" s="11"/>
      <c r="AH971" s="11"/>
      <c r="AI971" s="11"/>
      <c r="AJ971" s="11"/>
    </row>
    <row r="972" spans="1:36" ht="12.75" customHeight="1" x14ac:dyDescent="0.2">
      <c r="A972" s="383"/>
      <c r="B972" s="384" t="s">
        <v>700</v>
      </c>
      <c r="C972" s="385"/>
      <c r="D972" s="487"/>
      <c r="E972" s="489">
        <v>1329.9</v>
      </c>
      <c r="F972" s="489">
        <f>SUM(F976,F978,F979,F982,F984)</f>
        <v>40</v>
      </c>
      <c r="G972" s="490">
        <f>SUM(G976,G978,G979,G982,G984)</f>
        <v>1369.9</v>
      </c>
      <c r="H972" s="491">
        <f>SUM(H974:H979,H982)</f>
        <v>0</v>
      </c>
      <c r="I972" s="492">
        <f>SUM(I974:I979,I982)</f>
        <v>0</v>
      </c>
      <c r="J972" s="492">
        <f>SUM(J974:J979,J982)</f>
        <v>0</v>
      </c>
      <c r="K972" s="89">
        <f t="shared" si="138"/>
        <v>2739.8</v>
      </c>
      <c r="L972" s="89">
        <f t="shared" si="139"/>
        <v>1369.9</v>
      </c>
      <c r="M972" s="11"/>
      <c r="N972" s="11"/>
      <c r="O972" s="11"/>
      <c r="P972" s="11"/>
      <c r="Q972" s="63">
        <f t="shared" si="141"/>
        <v>-1329.9</v>
      </c>
      <c r="R972" s="11"/>
      <c r="S972" s="11"/>
      <c r="T972" s="11"/>
      <c r="U972" s="11"/>
      <c r="V972" s="11"/>
      <c r="W972" s="11"/>
      <c r="X972" s="11"/>
      <c r="Y972" s="11"/>
      <c r="Z972" s="11"/>
      <c r="AA972" s="11"/>
      <c r="AB972" s="11"/>
      <c r="AC972" s="11"/>
      <c r="AD972" s="11"/>
      <c r="AE972" s="11"/>
      <c r="AF972" s="11"/>
      <c r="AG972" s="11"/>
      <c r="AH972" s="11"/>
      <c r="AI972" s="11"/>
      <c r="AJ972" s="11"/>
    </row>
    <row r="973" spans="1:36" ht="12.75" customHeight="1" x14ac:dyDescent="0.2">
      <c r="A973" s="299" t="s">
        <v>889</v>
      </c>
      <c r="B973" s="300"/>
      <c r="C973" s="301"/>
      <c r="D973" s="302"/>
      <c r="E973" s="304">
        <v>1329.9</v>
      </c>
      <c r="F973" s="304">
        <f>SUM(F974,F977,F979)</f>
        <v>40</v>
      </c>
      <c r="G973" s="305">
        <f>SUM(G974,G977,G979)</f>
        <v>1369.9</v>
      </c>
      <c r="H973" s="380">
        <f>SUM(H974,H979)</f>
        <v>0</v>
      </c>
      <c r="I973" s="381">
        <f>SUM(I974,I979)</f>
        <v>0</v>
      </c>
      <c r="J973" s="381">
        <f>SUM(J974,J979)</f>
        <v>0</v>
      </c>
      <c r="K973" s="89">
        <f t="shared" si="138"/>
        <v>2739.8</v>
      </c>
      <c r="L973" s="89">
        <f t="shared" si="139"/>
        <v>1369.9</v>
      </c>
      <c r="M973" s="11"/>
      <c r="N973" s="11"/>
      <c r="O973" s="11"/>
      <c r="P973" s="11"/>
      <c r="Q973" s="63">
        <f t="shared" si="141"/>
        <v>-1329.9</v>
      </c>
      <c r="R973" s="11"/>
      <c r="S973" s="11"/>
      <c r="T973" s="11"/>
      <c r="U973" s="11"/>
      <c r="V973" s="11"/>
      <c r="W973" s="11"/>
      <c r="X973" s="11"/>
      <c r="Y973" s="11"/>
      <c r="Z973" s="11"/>
      <c r="AA973" s="11"/>
      <c r="AB973" s="11"/>
      <c r="AC973" s="11"/>
      <c r="AD973" s="11"/>
      <c r="AE973" s="11"/>
      <c r="AF973" s="11"/>
      <c r="AG973" s="11"/>
      <c r="AH973" s="11"/>
      <c r="AI973" s="11"/>
      <c r="AJ973" s="11"/>
    </row>
    <row r="974" spans="1:36" ht="12.75" customHeight="1" x14ac:dyDescent="0.2">
      <c r="A974" s="551" t="s">
        <v>889</v>
      </c>
      <c r="B974" s="552"/>
      <c r="C974" s="553"/>
      <c r="D974" s="325" t="s">
        <v>890</v>
      </c>
      <c r="E974" s="327">
        <v>1329.9</v>
      </c>
      <c r="F974" s="327">
        <f>SUM(F976,F975)</f>
        <v>40</v>
      </c>
      <c r="G974" s="422">
        <f>SUM(G976,G975)</f>
        <v>1369.9</v>
      </c>
      <c r="H974" s="328">
        <f>SUM(H976,H975)</f>
        <v>0</v>
      </c>
      <c r="I974" s="329">
        <f>SUM(I976,I975)</f>
        <v>0</v>
      </c>
      <c r="J974" s="329">
        <f>SUM(J976,J975)</f>
        <v>0</v>
      </c>
      <c r="K974" s="89">
        <f t="shared" si="138"/>
        <v>2739.8</v>
      </c>
      <c r="L974" s="89">
        <f t="shared" si="139"/>
        <v>1369.9</v>
      </c>
      <c r="M974" s="11"/>
      <c r="N974" s="11"/>
      <c r="O974" s="11"/>
      <c r="P974" s="11"/>
      <c r="Q974" s="63">
        <f t="shared" si="141"/>
        <v>0</v>
      </c>
      <c r="R974" s="11"/>
      <c r="S974" s="11"/>
      <c r="T974" s="11"/>
      <c r="U974" s="11"/>
      <c r="V974" s="11"/>
      <c r="W974" s="11"/>
      <c r="X974" s="11"/>
      <c r="Y974" s="11"/>
      <c r="Z974" s="11"/>
      <c r="AA974" s="11"/>
      <c r="AB974" s="11"/>
      <c r="AC974" s="11"/>
      <c r="AD974" s="11"/>
      <c r="AE974" s="11"/>
      <c r="AF974" s="11"/>
      <c r="AG974" s="11"/>
      <c r="AH974" s="11"/>
      <c r="AI974" s="11"/>
      <c r="AJ974" s="11"/>
    </row>
    <row r="975" spans="1:36" ht="12.75" hidden="1" customHeight="1" x14ac:dyDescent="0.2">
      <c r="A975" s="551"/>
      <c r="B975" s="552"/>
      <c r="C975" s="553" t="s">
        <v>699</v>
      </c>
      <c r="D975" s="554"/>
      <c r="E975" s="327">
        <v>0</v>
      </c>
      <c r="F975" s="327"/>
      <c r="G975" s="322">
        <f>SUM(F975,E975)</f>
        <v>0</v>
      </c>
      <c r="H975" s="330"/>
      <c r="I975" s="331"/>
      <c r="J975" s="331"/>
      <c r="K975" s="89">
        <f t="shared" si="138"/>
        <v>0</v>
      </c>
      <c r="L975" s="89">
        <f t="shared" si="139"/>
        <v>0</v>
      </c>
      <c r="M975" s="11"/>
      <c r="N975" s="11"/>
      <c r="O975" s="11"/>
      <c r="P975" s="11"/>
      <c r="Q975" s="63">
        <f t="shared" si="141"/>
        <v>-1329.9</v>
      </c>
      <c r="R975" s="11"/>
      <c r="S975" s="11"/>
      <c r="T975" s="11"/>
      <c r="U975" s="11"/>
      <c r="V975" s="11"/>
      <c r="W975" s="11"/>
      <c r="X975" s="11"/>
      <c r="Y975" s="11"/>
      <c r="Z975" s="11"/>
      <c r="AA975" s="11"/>
      <c r="AB975" s="11"/>
      <c r="AC975" s="11"/>
      <c r="AD975" s="11"/>
      <c r="AE975" s="11"/>
      <c r="AF975" s="11"/>
      <c r="AG975" s="11"/>
      <c r="AH975" s="11"/>
      <c r="AI975" s="11"/>
      <c r="AJ975" s="11"/>
    </row>
    <row r="976" spans="1:36" ht="12.75" customHeight="1" x14ac:dyDescent="0.2">
      <c r="A976" s="551"/>
      <c r="B976" s="552"/>
      <c r="C976" s="553" t="s">
        <v>700</v>
      </c>
      <c r="D976" s="555"/>
      <c r="E976" s="327">
        <v>1329.9</v>
      </c>
      <c r="F976" s="327">
        <v>40</v>
      </c>
      <c r="G976" s="322">
        <f>SUM(F976,E976)</f>
        <v>1369.9</v>
      </c>
      <c r="H976" s="330"/>
      <c r="I976" s="331"/>
      <c r="J976" s="331"/>
      <c r="K976" s="89">
        <f t="shared" si="138"/>
        <v>2739.8</v>
      </c>
      <c r="L976" s="89">
        <f t="shared" si="139"/>
        <v>1369.9</v>
      </c>
      <c r="M976" s="11"/>
      <c r="N976" s="11"/>
      <c r="O976" s="11"/>
      <c r="P976" s="11"/>
      <c r="Q976" s="63">
        <f t="shared" si="141"/>
        <v>0</v>
      </c>
      <c r="R976" s="11"/>
      <c r="S976" s="11"/>
      <c r="T976" s="11"/>
      <c r="U976" s="11"/>
      <c r="V976" s="11"/>
      <c r="W976" s="11"/>
      <c r="X976" s="11"/>
      <c r="Y976" s="11"/>
      <c r="Z976" s="11"/>
      <c r="AA976" s="11"/>
      <c r="AB976" s="11"/>
      <c r="AC976" s="11"/>
      <c r="AD976" s="11"/>
      <c r="AE976" s="11"/>
      <c r="AF976" s="11"/>
      <c r="AG976" s="11"/>
      <c r="AH976" s="11"/>
      <c r="AI976" s="11"/>
      <c r="AJ976" s="11"/>
    </row>
    <row r="977" spans="1:36" ht="12.75" hidden="1" customHeight="1" x14ac:dyDescent="0.2">
      <c r="A977" s="299" t="s">
        <v>709</v>
      </c>
      <c r="B977" s="300"/>
      <c r="C977" s="301"/>
      <c r="D977" s="302">
        <v>870250</v>
      </c>
      <c r="E977" s="349">
        <v>0</v>
      </c>
      <c r="F977" s="349">
        <f>SUM(F978)</f>
        <v>0</v>
      </c>
      <c r="G977" s="350">
        <f>SUM(G978)</f>
        <v>0</v>
      </c>
      <c r="H977" s="351">
        <f>SUM(H978)</f>
        <v>0</v>
      </c>
      <c r="I977" s="352">
        <f>SUM(I978)</f>
        <v>0</v>
      </c>
      <c r="J977" s="352">
        <f>SUM(J978)</f>
        <v>0</v>
      </c>
      <c r="K977" s="89">
        <f>SUM(E977:G977)</f>
        <v>0</v>
      </c>
      <c r="L977" s="89">
        <f t="shared" si="139"/>
        <v>0</v>
      </c>
      <c r="M977" s="11"/>
      <c r="N977" s="11"/>
      <c r="O977" s="11"/>
      <c r="P977" s="11"/>
      <c r="Q977" s="63">
        <f t="shared" si="141"/>
        <v>0</v>
      </c>
      <c r="R977" s="11"/>
      <c r="S977" s="11"/>
      <c r="T977" s="11"/>
      <c r="U977" s="11"/>
      <c r="V977" s="11"/>
      <c r="W977" s="11"/>
      <c r="X977" s="11"/>
      <c r="Y977" s="11"/>
      <c r="Z977" s="11"/>
      <c r="AA977" s="11"/>
      <c r="AB977" s="11"/>
      <c r="AC977" s="11"/>
      <c r="AD977" s="11"/>
      <c r="AE977" s="11"/>
      <c r="AF977" s="11"/>
      <c r="AG977" s="11"/>
      <c r="AH977" s="11"/>
      <c r="AI977" s="11"/>
      <c r="AJ977" s="11"/>
    </row>
    <row r="978" spans="1:36" ht="12.75" hidden="1" customHeight="1" x14ac:dyDescent="0.2">
      <c r="A978" s="317"/>
      <c r="B978" s="318"/>
      <c r="C978" s="679" t="s">
        <v>700</v>
      </c>
      <c r="D978" s="319"/>
      <c r="E978" s="327">
        <v>0</v>
      </c>
      <c r="F978" s="327"/>
      <c r="G978" s="322">
        <f>SUM(F978,E978)</f>
        <v>0</v>
      </c>
      <c r="H978" s="328"/>
      <c r="I978" s="329"/>
      <c r="J978" s="329"/>
      <c r="K978" s="89">
        <f>SUM(E978:G978)</f>
        <v>0</v>
      </c>
      <c r="L978" s="89">
        <f t="shared" si="139"/>
        <v>0</v>
      </c>
      <c r="M978" s="11"/>
      <c r="N978" s="11"/>
      <c r="O978" s="11"/>
      <c r="P978" s="11"/>
      <c r="Q978" s="63">
        <f t="shared" si="141"/>
        <v>0</v>
      </c>
      <c r="R978" s="11"/>
      <c r="S978" s="11"/>
      <c r="T978" s="11"/>
      <c r="U978" s="11"/>
      <c r="V978" s="11"/>
      <c r="W978" s="11"/>
      <c r="X978" s="11"/>
      <c r="Y978" s="11"/>
      <c r="Z978" s="11"/>
      <c r="AA978" s="11"/>
      <c r="AB978" s="11"/>
      <c r="AC978" s="11"/>
      <c r="AD978" s="11"/>
      <c r="AE978" s="11"/>
      <c r="AF978" s="11"/>
      <c r="AG978" s="11"/>
      <c r="AH978" s="11"/>
      <c r="AI978" s="11"/>
      <c r="AJ978" s="11"/>
    </row>
    <row r="979" spans="1:36" ht="12.75" hidden="1" customHeight="1" x14ac:dyDescent="0.2">
      <c r="A979" s="551" t="s">
        <v>891</v>
      </c>
      <c r="B979" s="552"/>
      <c r="C979" s="553"/>
      <c r="D979" s="554"/>
      <c r="E979" s="327">
        <v>0</v>
      </c>
      <c r="F979" s="327"/>
      <c r="G979" s="322">
        <f>SUM(F979,E979)</f>
        <v>0</v>
      </c>
      <c r="H979" s="330">
        <f>ROUND(F979*H$7, )</f>
        <v>0</v>
      </c>
      <c r="I979" s="331">
        <f>ROUND(G979*I$7, )</f>
        <v>0</v>
      </c>
      <c r="J979" s="331">
        <f>ROUND(H979*J$7, )</f>
        <v>0</v>
      </c>
      <c r="K979" s="89">
        <f t="shared" si="138"/>
        <v>0</v>
      </c>
      <c r="L979" s="89">
        <f t="shared" si="139"/>
        <v>0</v>
      </c>
      <c r="M979" s="11"/>
      <c r="N979" s="11"/>
      <c r="O979" s="11"/>
      <c r="P979" s="11"/>
      <c r="Q979" s="63">
        <f t="shared" si="141"/>
        <v>0</v>
      </c>
      <c r="R979" s="11"/>
      <c r="S979" s="11"/>
      <c r="T979" s="11"/>
      <c r="U979" s="11"/>
      <c r="V979" s="11"/>
      <c r="W979" s="11"/>
      <c r="X979" s="11"/>
      <c r="Y979" s="11"/>
      <c r="Z979" s="11"/>
      <c r="AA979" s="11"/>
      <c r="AB979" s="11"/>
      <c r="AC979" s="11"/>
      <c r="AD979" s="11"/>
      <c r="AE979" s="11"/>
      <c r="AF979" s="11"/>
      <c r="AG979" s="11"/>
      <c r="AH979" s="11"/>
      <c r="AI979" s="11"/>
      <c r="AJ979" s="11"/>
    </row>
    <row r="980" spans="1:36" ht="12.75" hidden="1" customHeight="1" x14ac:dyDescent="0.2">
      <c r="A980" s="299" t="s">
        <v>892</v>
      </c>
      <c r="B980" s="300"/>
      <c r="C980" s="301"/>
      <c r="D980" s="347">
        <v>870205</v>
      </c>
      <c r="E980" s="649">
        <v>0</v>
      </c>
      <c r="F980" s="649">
        <f>SUM(F981,F983)</f>
        <v>0</v>
      </c>
      <c r="G980" s="305">
        <f>SUM(G981,G983)</f>
        <v>0</v>
      </c>
      <c r="H980" s="306">
        <f t="shared" ref="H980:J981" si="142">SUM(H981)</f>
        <v>0</v>
      </c>
      <c r="I980" s="307">
        <f t="shared" si="142"/>
        <v>0</v>
      </c>
      <c r="J980" s="307">
        <f t="shared" si="142"/>
        <v>0</v>
      </c>
      <c r="K980" s="89">
        <f t="shared" si="138"/>
        <v>0</v>
      </c>
      <c r="L980" s="89">
        <f t="shared" si="139"/>
        <v>0</v>
      </c>
      <c r="M980" s="11"/>
      <c r="N980" s="11"/>
      <c r="O980" s="11"/>
      <c r="P980" s="11"/>
      <c r="Q980" s="63">
        <f t="shared" si="141"/>
        <v>0</v>
      </c>
      <c r="R980" s="11"/>
      <c r="S980" s="11"/>
      <c r="T980" s="11"/>
      <c r="U980" s="11"/>
      <c r="V980" s="11"/>
      <c r="W980" s="11"/>
      <c r="X980" s="11"/>
      <c r="Y980" s="11"/>
      <c r="Z980" s="11"/>
      <c r="AA980" s="11"/>
      <c r="AB980" s="11"/>
      <c r="AC980" s="11"/>
      <c r="AD980" s="11"/>
      <c r="AE980" s="11"/>
      <c r="AF980" s="11"/>
      <c r="AG980" s="11"/>
      <c r="AH980" s="11"/>
      <c r="AI980" s="11"/>
      <c r="AJ980" s="11"/>
    </row>
    <row r="981" spans="1:36" ht="12.75" hidden="1" customHeight="1" x14ac:dyDescent="0.2">
      <c r="A981" s="317"/>
      <c r="B981" s="341" t="s">
        <v>893</v>
      </c>
      <c r="C981" s="679"/>
      <c r="D981" s="319"/>
      <c r="E981" s="327">
        <v>0</v>
      </c>
      <c r="F981" s="327">
        <f>SUM(F982)</f>
        <v>0</v>
      </c>
      <c r="G981" s="422">
        <f>SUM(G982)</f>
        <v>0</v>
      </c>
      <c r="H981" s="330">
        <f t="shared" si="142"/>
        <v>0</v>
      </c>
      <c r="I981" s="331">
        <f t="shared" si="142"/>
        <v>0</v>
      </c>
      <c r="J981" s="331">
        <f t="shared" si="142"/>
        <v>0</v>
      </c>
      <c r="K981" s="89">
        <f t="shared" si="138"/>
        <v>0</v>
      </c>
      <c r="L981" s="89">
        <f t="shared" si="139"/>
        <v>0</v>
      </c>
      <c r="M981" s="11"/>
      <c r="N981" s="11"/>
      <c r="O981" s="11"/>
      <c r="P981" s="11"/>
      <c r="Q981" s="63">
        <f t="shared" si="141"/>
        <v>0</v>
      </c>
      <c r="R981" s="11"/>
      <c r="S981" s="11"/>
      <c r="T981" s="11"/>
      <c r="U981" s="11"/>
      <c r="V981" s="11"/>
      <c r="W981" s="11"/>
      <c r="X981" s="11"/>
      <c r="Y981" s="11"/>
      <c r="Z981" s="11"/>
      <c r="AA981" s="11"/>
      <c r="AB981" s="11"/>
      <c r="AC981" s="11"/>
      <c r="AD981" s="11"/>
      <c r="AE981" s="11"/>
      <c r="AF981" s="11"/>
      <c r="AG981" s="11"/>
      <c r="AH981" s="11"/>
      <c r="AI981" s="11"/>
      <c r="AJ981" s="11"/>
    </row>
    <row r="982" spans="1:36" ht="12.75" hidden="1" customHeight="1" x14ac:dyDescent="0.2">
      <c r="A982" s="551"/>
      <c r="B982" s="552"/>
      <c r="C982" s="679" t="s">
        <v>894</v>
      </c>
      <c r="D982" s="554"/>
      <c r="E982" s="327">
        <v>0</v>
      </c>
      <c r="F982" s="327"/>
      <c r="G982" s="322">
        <f>SUM(F982,E982)</f>
        <v>0</v>
      </c>
      <c r="H982" s="330"/>
      <c r="I982" s="331"/>
      <c r="J982" s="331"/>
      <c r="K982" s="89">
        <f t="shared" si="138"/>
        <v>0</v>
      </c>
      <c r="L982" s="89">
        <f t="shared" si="139"/>
        <v>0</v>
      </c>
      <c r="M982" s="11"/>
      <c r="N982" s="11"/>
      <c r="O982" s="11"/>
      <c r="P982" s="11"/>
      <c r="Q982" s="63">
        <f t="shared" si="141"/>
        <v>0</v>
      </c>
      <c r="R982" s="11"/>
      <c r="S982" s="11"/>
      <c r="T982" s="11"/>
      <c r="U982" s="11"/>
      <c r="V982" s="11"/>
      <c r="W982" s="11"/>
      <c r="X982" s="11"/>
      <c r="Y982" s="11"/>
      <c r="Z982" s="11"/>
      <c r="AA982" s="11"/>
      <c r="AB982" s="11"/>
      <c r="AC982" s="11"/>
      <c r="AD982" s="11"/>
      <c r="AE982" s="11"/>
      <c r="AF982" s="11"/>
      <c r="AG982" s="11"/>
      <c r="AH982" s="11"/>
      <c r="AI982" s="11"/>
      <c r="AJ982" s="11"/>
    </row>
    <row r="983" spans="1:36" ht="12.75" hidden="1" customHeight="1" x14ac:dyDescent="0.2">
      <c r="A983" s="299" t="s">
        <v>709</v>
      </c>
      <c r="B983" s="300"/>
      <c r="C983" s="301"/>
      <c r="D983" s="302">
        <v>870250</v>
      </c>
      <c r="E983" s="349">
        <v>0</v>
      </c>
      <c r="F983" s="349">
        <f>SUM(F984)</f>
        <v>0</v>
      </c>
      <c r="G983" s="350">
        <f>SUM(G984)</f>
        <v>0</v>
      </c>
      <c r="H983" s="351">
        <f>SUM(H984)</f>
        <v>0</v>
      </c>
      <c r="I983" s="352">
        <f>SUM(I984)</f>
        <v>0</v>
      </c>
      <c r="J983" s="352">
        <f>SUM(J984)</f>
        <v>0</v>
      </c>
      <c r="K983" s="89">
        <f t="shared" si="138"/>
        <v>0</v>
      </c>
      <c r="L983" s="89">
        <f t="shared" si="139"/>
        <v>0</v>
      </c>
      <c r="M983" s="11"/>
      <c r="N983" s="11"/>
      <c r="O983" s="11"/>
      <c r="P983" s="11"/>
      <c r="Q983" s="63">
        <f t="shared" si="141"/>
        <v>0</v>
      </c>
      <c r="R983" s="11"/>
      <c r="S983" s="11"/>
      <c r="T983" s="11"/>
      <c r="U983" s="11"/>
      <c r="V983" s="11"/>
      <c r="W983" s="11"/>
      <c r="X983" s="11"/>
      <c r="Y983" s="11"/>
      <c r="Z983" s="11"/>
      <c r="AA983" s="11"/>
      <c r="AB983" s="11"/>
      <c r="AC983" s="11"/>
      <c r="AD983" s="11"/>
      <c r="AE983" s="11"/>
      <c r="AF983" s="11"/>
      <c r="AG983" s="11"/>
      <c r="AH983" s="11"/>
      <c r="AI983" s="11"/>
      <c r="AJ983" s="11"/>
    </row>
    <row r="984" spans="1:36" ht="12.75" hidden="1" customHeight="1" x14ac:dyDescent="0.2">
      <c r="A984" s="317"/>
      <c r="B984" s="318"/>
      <c r="C984" s="679" t="s">
        <v>700</v>
      </c>
      <c r="D984" s="319"/>
      <c r="E984" s="327">
        <v>0</v>
      </c>
      <c r="F984" s="327"/>
      <c r="G984" s="322">
        <f>SUM(F984,E984)</f>
        <v>0</v>
      </c>
      <c r="H984" s="328"/>
      <c r="I984" s="329"/>
      <c r="J984" s="329"/>
      <c r="K984" s="89">
        <f t="shared" si="138"/>
        <v>0</v>
      </c>
      <c r="L984" s="89">
        <f t="shared" si="139"/>
        <v>0</v>
      </c>
      <c r="M984" s="11"/>
      <c r="N984" s="11"/>
      <c r="O984" s="11"/>
      <c r="P984" s="11"/>
      <c r="Q984" s="63">
        <f t="shared" si="141"/>
        <v>39880.699999999953</v>
      </c>
      <c r="R984" s="11"/>
      <c r="S984" s="11"/>
      <c r="T984" s="11"/>
      <c r="U984" s="11"/>
      <c r="V984" s="11"/>
      <c r="W984" s="11"/>
      <c r="X984" s="11"/>
      <c r="Y984" s="11"/>
      <c r="Z984" s="11"/>
      <c r="AA984" s="11"/>
      <c r="AB984" s="11"/>
      <c r="AC984" s="11"/>
      <c r="AD984" s="11"/>
      <c r="AE984" s="11"/>
      <c r="AF984" s="11"/>
      <c r="AG984" s="11"/>
      <c r="AH984" s="11"/>
      <c r="AI984" s="11"/>
      <c r="AJ984" s="11"/>
    </row>
    <row r="985" spans="1:36" ht="12.75" customHeight="1" x14ac:dyDescent="0.2">
      <c r="A985" s="556" t="s">
        <v>895</v>
      </c>
      <c r="B985" s="557"/>
      <c r="C985" s="558"/>
      <c r="D985" s="559"/>
      <c r="E985" s="561">
        <v>-39880.699999999953</v>
      </c>
      <c r="F985" s="561">
        <f>SUM(F986:F987)</f>
        <v>0</v>
      </c>
      <c r="G985" s="562">
        <f>SUM(G986:G987)</f>
        <v>-39880.699999999953</v>
      </c>
      <c r="H985" s="563" t="e">
        <f>SUM(H986:H987)</f>
        <v>#REF!</v>
      </c>
      <c r="I985" s="564" t="e">
        <f>SUM(I986:I987)</f>
        <v>#REF!</v>
      </c>
      <c r="J985" s="564" t="e">
        <f>SUM(J986:J987)</f>
        <v>#REF!</v>
      </c>
      <c r="K985" s="89">
        <f t="shared" si="138"/>
        <v>-79761.399999999907</v>
      </c>
      <c r="L985" s="89">
        <f t="shared" si="139"/>
        <v>-39880.699999999953</v>
      </c>
      <c r="M985" s="11"/>
      <c r="N985" s="11"/>
      <c r="O985" s="11"/>
      <c r="P985" s="11"/>
      <c r="Q985" s="63">
        <f t="shared" si="141"/>
        <v>0</v>
      </c>
      <c r="R985" s="11"/>
      <c r="S985" s="11"/>
      <c r="T985" s="11"/>
      <c r="U985" s="11"/>
      <c r="V985" s="11"/>
      <c r="W985" s="11"/>
      <c r="X985" s="11"/>
      <c r="Y985" s="11"/>
      <c r="Z985" s="11"/>
      <c r="AA985" s="11"/>
      <c r="AB985" s="11"/>
      <c r="AC985" s="11"/>
      <c r="AD985" s="11"/>
      <c r="AE985" s="11"/>
      <c r="AF985" s="11"/>
      <c r="AG985" s="11"/>
      <c r="AH985" s="11"/>
      <c r="AI985" s="11"/>
      <c r="AJ985" s="11"/>
    </row>
    <row r="986" spans="1:36" ht="12.75" hidden="1" customHeight="1" x14ac:dyDescent="0.2">
      <c r="A986" s="556"/>
      <c r="B986" s="565" t="s">
        <v>896</v>
      </c>
      <c r="C986" s="566"/>
      <c r="D986" s="567"/>
      <c r="E986" s="569">
        <v>0</v>
      </c>
      <c r="F986" s="569">
        <f>IF(F10&gt;F582,F10-F582,0)</f>
        <v>0</v>
      </c>
      <c r="G986" s="570">
        <f>IF(G10&gt;G582,G10-G582,0)</f>
        <v>0</v>
      </c>
      <c r="H986" s="571" t="e">
        <f>IF(H10&gt;H582,H10-H582,0)</f>
        <v>#REF!</v>
      </c>
      <c r="I986" s="572" t="e">
        <f>IF(I10&gt;I582,I10-I582,0)</f>
        <v>#REF!</v>
      </c>
      <c r="J986" s="572" t="e">
        <f>IF(J10&gt;J582,J10-J582,0)</f>
        <v>#REF!</v>
      </c>
      <c r="K986" s="89">
        <f t="shared" si="138"/>
        <v>0</v>
      </c>
      <c r="L986" s="89">
        <f t="shared" si="139"/>
        <v>0</v>
      </c>
      <c r="M986" s="11"/>
      <c r="N986" s="11"/>
      <c r="O986" s="11"/>
      <c r="P986" s="11"/>
      <c r="Q986" s="63">
        <f t="shared" si="141"/>
        <v>39880.699999999953</v>
      </c>
      <c r="R986" s="11"/>
      <c r="S986" s="11"/>
      <c r="T986" s="11"/>
      <c r="U986" s="11"/>
      <c r="V986" s="11"/>
      <c r="W986" s="11"/>
      <c r="X986" s="11"/>
      <c r="Y986" s="11"/>
      <c r="Z986" s="11"/>
      <c r="AA986" s="11"/>
      <c r="AB986" s="11"/>
      <c r="AC986" s="11"/>
      <c r="AD986" s="11"/>
      <c r="AE986" s="11"/>
      <c r="AF986" s="11"/>
      <c r="AG986" s="11"/>
      <c r="AH986" s="11"/>
      <c r="AI986" s="11"/>
      <c r="AJ986" s="11"/>
    </row>
    <row r="987" spans="1:36" ht="12.75" customHeight="1" x14ac:dyDescent="0.2">
      <c r="A987" s="556"/>
      <c r="B987" s="565" t="s">
        <v>897</v>
      </c>
      <c r="C987" s="566"/>
      <c r="D987" s="573"/>
      <c r="E987" s="569">
        <v>-39880.699999999953</v>
      </c>
      <c r="F987" s="569">
        <f>IF(F10&lt;F582,F10-F582,0)</f>
        <v>0</v>
      </c>
      <c r="G987" s="570">
        <f>IF(G10&lt;G582,G10-G582,0)</f>
        <v>-39880.699999999953</v>
      </c>
      <c r="H987" s="571" t="e">
        <f>IF(H10&lt;H582,H10-H582,0)</f>
        <v>#REF!</v>
      </c>
      <c r="I987" s="572" t="e">
        <f>IF(I10&lt;I582,I10-I582,0)</f>
        <v>#REF!</v>
      </c>
      <c r="J987" s="572" t="e">
        <f>IF(J10&lt;J582,J10-J582,0)</f>
        <v>#REF!</v>
      </c>
      <c r="K987" s="89">
        <f t="shared" si="138"/>
        <v>-79761.399999999907</v>
      </c>
      <c r="L987" s="89">
        <f t="shared" si="139"/>
        <v>-39880.699999999953</v>
      </c>
      <c r="M987" s="11"/>
      <c r="N987" s="11"/>
      <c r="O987" s="11"/>
      <c r="P987" s="11"/>
      <c r="Q987" s="63">
        <f t="shared" si="141"/>
        <v>0</v>
      </c>
      <c r="R987" s="11"/>
      <c r="S987" s="11"/>
      <c r="T987" s="11"/>
      <c r="U987" s="11"/>
      <c r="V987" s="11"/>
      <c r="W987" s="11"/>
      <c r="X987" s="11"/>
      <c r="Y987" s="11"/>
      <c r="Z987" s="11"/>
      <c r="AA987" s="11"/>
      <c r="AB987" s="11"/>
      <c r="AC987" s="11"/>
      <c r="AD987" s="11"/>
      <c r="AE987" s="11"/>
      <c r="AF987" s="11"/>
      <c r="AG987" s="11"/>
      <c r="AH987" s="11"/>
      <c r="AI987" s="11"/>
      <c r="AJ987" s="11"/>
    </row>
    <row r="988" spans="1:36" ht="12.75" hidden="1" customHeight="1" x14ac:dyDescent="0.2">
      <c r="A988" s="556" t="s">
        <v>699</v>
      </c>
      <c r="B988" s="557"/>
      <c r="C988" s="558"/>
      <c r="D988" s="559"/>
      <c r="E988" s="561">
        <v>0</v>
      </c>
      <c r="F988" s="561">
        <f>SUM(F989:F990)</f>
        <v>0</v>
      </c>
      <c r="G988" s="562">
        <f>SUM(G989:G990)</f>
        <v>0</v>
      </c>
      <c r="H988" s="563">
        <f>SUM(H989:H990)</f>
        <v>44080</v>
      </c>
      <c r="I988" s="564">
        <f>SUM(I989:I990)</f>
        <v>44564</v>
      </c>
      <c r="J988" s="564">
        <f>SUM(J989:J990)</f>
        <v>45007</v>
      </c>
      <c r="K988" s="89">
        <f t="shared" si="138"/>
        <v>0</v>
      </c>
      <c r="L988" s="89">
        <f>E988</f>
        <v>0</v>
      </c>
      <c r="M988" s="11"/>
      <c r="N988" s="11"/>
      <c r="O988" s="11"/>
      <c r="P988" s="11"/>
      <c r="Q988" s="63">
        <f t="shared" si="141"/>
        <v>0</v>
      </c>
      <c r="R988" s="11"/>
      <c r="S988" s="11"/>
      <c r="T988" s="11"/>
      <c r="U988" s="11"/>
      <c r="V988" s="11"/>
      <c r="W988" s="11"/>
      <c r="X988" s="11"/>
      <c r="Y988" s="11"/>
      <c r="Z988" s="11"/>
      <c r="AA988" s="11"/>
      <c r="AB988" s="11"/>
      <c r="AC988" s="11"/>
      <c r="AD988" s="11"/>
      <c r="AE988" s="11"/>
      <c r="AF988" s="11"/>
      <c r="AG988" s="11"/>
      <c r="AH988" s="11"/>
      <c r="AI988" s="11"/>
      <c r="AJ988" s="11"/>
    </row>
    <row r="989" spans="1:36" ht="12.75" hidden="1" customHeight="1" x14ac:dyDescent="0.2">
      <c r="A989" s="574"/>
      <c r="B989" s="575"/>
      <c r="C989" s="576" t="s">
        <v>898</v>
      </c>
      <c r="D989" s="577"/>
      <c r="E989" s="579">
        <v>0</v>
      </c>
      <c r="F989" s="579">
        <f>IF(F287&gt;F584,F287-F584,0)</f>
        <v>0</v>
      </c>
      <c r="G989" s="580">
        <f>IF(G287&gt;G584,G287-G584,0)</f>
        <v>0</v>
      </c>
      <c r="H989" s="581">
        <f>IF(H287&gt;H584,H287-H584,0)</f>
        <v>44080</v>
      </c>
      <c r="I989" s="582">
        <f>IF(I287&gt;I584,I287-I584,0)</f>
        <v>44564</v>
      </c>
      <c r="J989" s="582">
        <f>IF(J287&gt;J584,J287-J584,0)</f>
        <v>45007</v>
      </c>
      <c r="K989" s="89">
        <f t="shared" si="138"/>
        <v>0</v>
      </c>
      <c r="L989" s="89">
        <f>E989</f>
        <v>0</v>
      </c>
      <c r="M989" s="11"/>
      <c r="N989" s="11"/>
      <c r="O989" s="11"/>
      <c r="P989" s="11"/>
      <c r="Q989" s="63">
        <f t="shared" si="141"/>
        <v>0</v>
      </c>
      <c r="R989" s="11"/>
      <c r="S989" s="11"/>
      <c r="T989" s="11"/>
      <c r="U989" s="11"/>
      <c r="V989" s="11"/>
      <c r="W989" s="11"/>
      <c r="X989" s="11"/>
      <c r="Y989" s="11"/>
      <c r="Z989" s="11"/>
      <c r="AA989" s="11"/>
      <c r="AB989" s="11"/>
      <c r="AC989" s="11"/>
      <c r="AD989" s="11"/>
      <c r="AE989" s="11"/>
      <c r="AF989" s="11"/>
      <c r="AG989" s="11"/>
      <c r="AH989" s="11"/>
      <c r="AI989" s="11"/>
      <c r="AJ989" s="11"/>
    </row>
    <row r="990" spans="1:36" ht="12.75" customHeight="1" x14ac:dyDescent="0.2">
      <c r="A990" s="574"/>
      <c r="B990" s="575"/>
      <c r="C990" s="576" t="s">
        <v>899</v>
      </c>
      <c r="D990" s="583"/>
      <c r="E990" s="579">
        <v>0</v>
      </c>
      <c r="F990" s="579">
        <f>IF(F287&gt;F584,0,F287-F584)</f>
        <v>0</v>
      </c>
      <c r="G990" s="580">
        <f>IF(G287&gt;G584,0,G287-G584)</f>
        <v>0</v>
      </c>
      <c r="H990" s="581">
        <f>IF(H287&lt;H584,H287-H584,0)</f>
        <v>0</v>
      </c>
      <c r="I990" s="582">
        <f>IF(I287&lt;I584,I287-I584,0)</f>
        <v>0</v>
      </c>
      <c r="J990" s="582">
        <f>IF(J287&lt;J584,J287-J584,0)</f>
        <v>0</v>
      </c>
      <c r="K990" s="89">
        <f t="shared" si="138"/>
        <v>0</v>
      </c>
      <c r="L990" s="89">
        <f>IF(G990&lt;&gt;0,G990,0)</f>
        <v>0</v>
      </c>
      <c r="M990" s="11"/>
      <c r="N990" s="11"/>
      <c r="O990" s="11"/>
      <c r="P990" s="11"/>
      <c r="Q990" s="63">
        <f t="shared" si="141"/>
        <v>39880.699999999953</v>
      </c>
      <c r="R990" s="11"/>
      <c r="S990" s="11"/>
      <c r="T990" s="11"/>
      <c r="U990" s="11"/>
      <c r="V990" s="11"/>
      <c r="W990" s="11"/>
      <c r="X990" s="11"/>
      <c r="Y990" s="11"/>
      <c r="Z990" s="11"/>
      <c r="AA990" s="11"/>
      <c r="AB990" s="11"/>
      <c r="AC990" s="11"/>
      <c r="AD990" s="11"/>
      <c r="AE990" s="11"/>
      <c r="AF990" s="11"/>
      <c r="AG990" s="11"/>
      <c r="AH990" s="11"/>
      <c r="AI990" s="11"/>
      <c r="AJ990" s="11"/>
    </row>
    <row r="991" spans="1:36" ht="12.75" customHeight="1" x14ac:dyDescent="0.2">
      <c r="A991" s="556" t="s">
        <v>700</v>
      </c>
      <c r="B991" s="557"/>
      <c r="C991" s="558"/>
      <c r="D991" s="559"/>
      <c r="E991" s="561">
        <v>-39880.699999999983</v>
      </c>
      <c r="F991" s="561">
        <f>SUM(F992:F993)</f>
        <v>0</v>
      </c>
      <c r="G991" s="562">
        <f>SUM(G992:G993)</f>
        <v>-39880.699999999953</v>
      </c>
      <c r="H991" s="563">
        <f>SUM(H992:H993)</f>
        <v>-3571</v>
      </c>
      <c r="I991" s="564">
        <f>SUM(I992:I993)</f>
        <v>-10149</v>
      </c>
      <c r="J991" s="564">
        <f>SUM(J992:J993)</f>
        <v>-3659</v>
      </c>
      <c r="K991" s="89">
        <f t="shared" si="138"/>
        <v>-79761.399999999936</v>
      </c>
      <c r="L991" s="89">
        <f>IF(G991&lt;&gt;0,G991,0)</f>
        <v>-39880.699999999953</v>
      </c>
      <c r="M991" s="11"/>
      <c r="N991" s="11"/>
      <c r="O991" s="11"/>
      <c r="P991" s="11"/>
      <c r="Q991" s="63">
        <f t="shared" si="141"/>
        <v>0</v>
      </c>
      <c r="R991" s="11"/>
      <c r="S991" s="11"/>
      <c r="T991" s="11"/>
      <c r="U991" s="11"/>
      <c r="V991" s="11"/>
      <c r="W991" s="11"/>
      <c r="X991" s="11"/>
      <c r="Y991" s="11"/>
      <c r="Z991" s="11"/>
      <c r="AA991" s="11"/>
      <c r="AB991" s="11"/>
      <c r="AC991" s="11"/>
      <c r="AD991" s="11"/>
      <c r="AE991" s="11"/>
      <c r="AF991" s="11"/>
      <c r="AG991" s="11"/>
      <c r="AH991" s="11"/>
      <c r="AI991" s="11"/>
      <c r="AJ991" s="11"/>
    </row>
    <row r="992" spans="1:36" ht="12.75" hidden="1" customHeight="1" x14ac:dyDescent="0.2">
      <c r="A992" s="574"/>
      <c r="B992" s="575"/>
      <c r="C992" s="576" t="s">
        <v>898</v>
      </c>
      <c r="D992" s="577"/>
      <c r="E992" s="579">
        <v>0</v>
      </c>
      <c r="F992" s="579">
        <f>IF(F429&gt;F585,F429-F585,0)</f>
        <v>0</v>
      </c>
      <c r="G992" s="580">
        <f>IF(G429&gt;G585,G429-G585,0)</f>
        <v>0</v>
      </c>
      <c r="H992" s="581">
        <f>IF(H429&gt;H585,H429-H585,0)</f>
        <v>0</v>
      </c>
      <c r="I992" s="582">
        <f>IF(I429&gt;I585,I429-I585,0)</f>
        <v>0</v>
      </c>
      <c r="J992" s="582">
        <f>IF(J429&gt;J585,J429-J585,0)</f>
        <v>0</v>
      </c>
      <c r="K992" s="89">
        <f t="shared" si="138"/>
        <v>0</v>
      </c>
      <c r="L992" s="89">
        <f>F992+G992</f>
        <v>0</v>
      </c>
      <c r="M992" s="11"/>
      <c r="N992" s="11"/>
      <c r="O992" s="11"/>
      <c r="P992" s="11"/>
      <c r="Q992" s="63">
        <f t="shared" si="141"/>
        <v>39880.699999999953</v>
      </c>
      <c r="R992" s="11"/>
      <c r="S992" s="11"/>
      <c r="T992" s="11"/>
      <c r="U992" s="11"/>
      <c r="V992" s="11"/>
      <c r="W992" s="11"/>
      <c r="X992" s="11"/>
      <c r="Y992" s="11"/>
      <c r="Z992" s="11"/>
      <c r="AA992" s="11"/>
      <c r="AB992" s="11"/>
      <c r="AC992" s="11"/>
      <c r="AD992" s="11"/>
      <c r="AE992" s="11"/>
      <c r="AF992" s="11"/>
      <c r="AG992" s="11"/>
      <c r="AH992" s="11"/>
      <c r="AI992" s="11"/>
      <c r="AJ992" s="11"/>
    </row>
    <row r="993" spans="1:36" ht="12.75" customHeight="1" thickBot="1" x14ac:dyDescent="0.25">
      <c r="A993" s="584"/>
      <c r="B993" s="585"/>
      <c r="C993" s="586" t="s">
        <v>899</v>
      </c>
      <c r="D993" s="587"/>
      <c r="E993" s="589">
        <v>-39880.699999999983</v>
      </c>
      <c r="F993" s="589">
        <f>IF(F429&lt;F585,F429-F585,0)</f>
        <v>0</v>
      </c>
      <c r="G993" s="590">
        <f>IF(G429&lt;G585,G429-G585,0)</f>
        <v>-39880.699999999953</v>
      </c>
      <c r="H993" s="591">
        <f>IF(H429&lt;H585,H429-H585,0)</f>
        <v>-3571</v>
      </c>
      <c r="I993" s="592">
        <f>IF(I429&lt;I585,I429-I585,0)</f>
        <v>-10149</v>
      </c>
      <c r="J993" s="592">
        <f>IF(J429&lt;J585,J429-J585,0)</f>
        <v>-3659</v>
      </c>
      <c r="K993" s="89">
        <f t="shared" si="138"/>
        <v>-79761.399999999936</v>
      </c>
      <c r="L993" s="89">
        <f>IF(G993&lt;&gt;0,G993,0)</f>
        <v>-39880.699999999953</v>
      </c>
      <c r="M993" s="11"/>
      <c r="N993" s="11"/>
      <c r="O993" s="11"/>
      <c r="P993" s="11"/>
      <c r="Q993" s="63">
        <f t="shared" si="141"/>
        <v>0</v>
      </c>
      <c r="R993" s="11"/>
      <c r="S993" s="11"/>
      <c r="T993" s="11"/>
      <c r="U993" s="11"/>
      <c r="V993" s="11"/>
      <c r="W993" s="11"/>
      <c r="X993" s="11"/>
      <c r="Y993" s="11"/>
      <c r="Z993" s="11"/>
      <c r="AA993" s="11"/>
      <c r="AB993" s="11"/>
      <c r="AC993" s="11"/>
      <c r="AD993" s="11"/>
      <c r="AE993" s="11"/>
      <c r="AF993" s="11"/>
      <c r="AG993" s="11"/>
      <c r="AH993" s="11"/>
      <c r="AI993" s="11"/>
      <c r="AJ993" s="11"/>
    </row>
    <row r="994" spans="1:36" ht="12.75" customHeight="1" x14ac:dyDescent="0.2">
      <c r="A994" s="11"/>
      <c r="B994" s="62"/>
      <c r="C994" s="10"/>
      <c r="D994" s="55"/>
      <c r="E994" s="63"/>
      <c r="F994" s="63"/>
      <c r="G994" s="63"/>
      <c r="H994" s="11"/>
      <c r="I994" s="11"/>
      <c r="J994" s="11"/>
      <c r="K994" s="11"/>
      <c r="L994" s="63">
        <f>F985</f>
        <v>0</v>
      </c>
      <c r="M994" s="11"/>
      <c r="N994" s="11"/>
      <c r="O994" s="11"/>
      <c r="P994" s="11"/>
      <c r="Q994" s="63">
        <f t="shared" si="141"/>
        <v>0</v>
      </c>
      <c r="R994" s="11"/>
      <c r="S994" s="11"/>
      <c r="T994" s="11"/>
      <c r="U994" s="11"/>
      <c r="V994" s="11"/>
      <c r="W994" s="11"/>
      <c r="X994" s="11"/>
      <c r="Y994" s="11"/>
      <c r="Z994" s="11"/>
      <c r="AA994" s="11"/>
      <c r="AB994" s="11"/>
      <c r="AC994" s="11"/>
      <c r="AD994" s="11"/>
      <c r="AE994" s="11"/>
      <c r="AF994" s="11"/>
      <c r="AG994" s="11"/>
      <c r="AH994" s="11"/>
      <c r="AI994" s="11"/>
      <c r="AJ994" s="11"/>
    </row>
    <row r="995" spans="1:36" ht="12.75" customHeight="1" x14ac:dyDescent="0.2">
      <c r="A995" s="11"/>
      <c r="B995" s="62"/>
      <c r="C995" s="10"/>
      <c r="D995" s="55"/>
      <c r="E995" s="63"/>
      <c r="F995" s="63"/>
      <c r="G995" s="63"/>
      <c r="H995" s="11"/>
      <c r="I995" s="11"/>
      <c r="J995" s="11"/>
      <c r="K995" s="11"/>
      <c r="L995" s="63">
        <v>19652</v>
      </c>
      <c r="M995" s="11"/>
      <c r="N995" s="11"/>
      <c r="O995" s="11"/>
      <c r="P995" s="11"/>
      <c r="Q995" s="11"/>
      <c r="R995" s="11"/>
      <c r="S995" s="11"/>
      <c r="T995" s="11"/>
      <c r="U995" s="11"/>
      <c r="V995" s="11"/>
      <c r="W995" s="11"/>
      <c r="X995" s="11"/>
      <c r="Y995" s="11"/>
      <c r="Z995" s="11"/>
      <c r="AA995" s="11"/>
      <c r="AB995" s="11"/>
      <c r="AC995" s="11"/>
      <c r="AD995" s="11"/>
      <c r="AE995" s="11"/>
      <c r="AF995" s="11"/>
      <c r="AG995" s="11"/>
      <c r="AH995" s="11"/>
      <c r="AI995" s="11"/>
      <c r="AJ995" s="11"/>
    </row>
    <row r="996" spans="1:36" ht="12.75" customHeight="1" x14ac:dyDescent="0.2">
      <c r="A996" s="11"/>
      <c r="B996" s="62"/>
      <c r="C996" s="10"/>
      <c r="D996" s="55"/>
      <c r="E996" s="63"/>
      <c r="F996" s="63"/>
      <c r="G996" s="63"/>
      <c r="H996" s="11"/>
      <c r="I996" s="11"/>
      <c r="J996" s="11"/>
      <c r="K996" s="11"/>
      <c r="L996" s="63">
        <f>SUBTOTAL(9,L994:L995)</f>
        <v>19652</v>
      </c>
      <c r="M996" s="11"/>
      <c r="N996" s="11"/>
      <c r="O996" s="11"/>
      <c r="P996" s="11"/>
      <c r="Q996" s="11"/>
      <c r="R996" s="11"/>
      <c r="S996" s="11"/>
      <c r="T996" s="11"/>
      <c r="U996" s="11"/>
      <c r="V996" s="11"/>
      <c r="W996" s="11"/>
      <c r="X996" s="11"/>
      <c r="Y996" s="11"/>
      <c r="Z996" s="11"/>
      <c r="AA996" s="11"/>
      <c r="AB996" s="11"/>
      <c r="AC996" s="11"/>
      <c r="AD996" s="11"/>
      <c r="AE996" s="11"/>
      <c r="AF996" s="11"/>
      <c r="AG996" s="11"/>
      <c r="AH996" s="11"/>
      <c r="AI996" s="11"/>
      <c r="AJ996" s="11"/>
    </row>
    <row r="997" spans="1:36" ht="12.75" hidden="1" customHeight="1" x14ac:dyDescent="0.2">
      <c r="A997" s="11"/>
      <c r="B997" s="62"/>
      <c r="C997" s="10"/>
      <c r="D997" s="55"/>
      <c r="E997" s="63"/>
      <c r="F997" s="63"/>
      <c r="G997" s="63"/>
      <c r="H997" s="11"/>
      <c r="I997" s="11"/>
      <c r="J997" s="11"/>
      <c r="K997" s="11"/>
      <c r="L997" s="11"/>
      <c r="M997" s="11"/>
      <c r="N997" s="11"/>
      <c r="O997" s="11"/>
      <c r="P997" s="11"/>
      <c r="Q997" s="11"/>
      <c r="R997" s="11"/>
      <c r="S997" s="11"/>
      <c r="T997" s="11"/>
      <c r="U997" s="11"/>
      <c r="V997" s="11"/>
      <c r="W997" s="11"/>
      <c r="X997" s="11"/>
      <c r="Y997" s="11"/>
      <c r="Z997" s="11"/>
      <c r="AA997" s="11"/>
      <c r="AB997" s="11"/>
      <c r="AC997" s="11"/>
      <c r="AD997" s="11"/>
      <c r="AE997" s="11"/>
      <c r="AF997" s="11"/>
      <c r="AG997" s="11"/>
      <c r="AH997" s="11"/>
      <c r="AI997" s="11"/>
      <c r="AJ997" s="11"/>
    </row>
    <row r="998" spans="1:36" ht="24" customHeight="1" x14ac:dyDescent="0.2">
      <c r="A998" s="714" t="s">
        <v>179</v>
      </c>
      <c r="B998" s="691"/>
      <c r="C998" s="691"/>
      <c r="D998" s="726" t="str">
        <f>IF($L$1="proiect","DIRECTOR EXECUTIV,","SECRETAR GENERAL AL JUDEŢULUI,")</f>
        <v>SECRETAR GENERAL AL JUDEŢULUI,</v>
      </c>
      <c r="E998" s="691"/>
      <c r="F998" s="691"/>
      <c r="G998" s="691"/>
      <c r="H998" s="593"/>
      <c r="I998" s="593"/>
      <c r="J998" s="593"/>
      <c r="K998" s="248"/>
      <c r="L998" s="248"/>
      <c r="M998" s="248"/>
      <c r="N998" s="248"/>
      <c r="O998" s="248"/>
      <c r="P998" s="248"/>
      <c r="Q998" s="248"/>
      <c r="R998" s="248"/>
      <c r="S998" s="248"/>
      <c r="T998" s="248"/>
      <c r="U998" s="248"/>
      <c r="V998" s="248"/>
      <c r="W998" s="248"/>
      <c r="X998" s="248"/>
      <c r="Y998" s="248"/>
      <c r="Z998" s="248"/>
      <c r="AA998" s="248"/>
      <c r="AB998" s="248"/>
      <c r="AC998" s="248"/>
      <c r="AD998" s="248"/>
      <c r="AE998" s="248"/>
      <c r="AF998" s="248"/>
      <c r="AG998" s="248"/>
      <c r="AH998" s="248"/>
      <c r="AI998" s="248"/>
      <c r="AJ998" s="248"/>
    </row>
    <row r="999" spans="1:36" ht="12.75" customHeight="1" x14ac:dyDescent="0.2">
      <c r="A999" s="715" t="s">
        <v>180</v>
      </c>
      <c r="B999" s="691"/>
      <c r="C999" s="691"/>
      <c r="D999" s="720" t="str">
        <f>IF($L$1="proiect","Hadady Éva Katalin","Crasnai Mihaela Elena Ana")</f>
        <v>Crasnai Mihaela Elena Ana</v>
      </c>
      <c r="E999" s="691"/>
      <c r="F999" s="691"/>
      <c r="G999" s="691"/>
      <c r="H999" s="68"/>
      <c r="I999" s="68"/>
      <c r="J999" s="68"/>
      <c r="K999" s="11"/>
      <c r="L999" s="11"/>
      <c r="M999" s="11"/>
      <c r="N999" s="11"/>
      <c r="O999" s="11"/>
      <c r="P999" s="11"/>
      <c r="Q999" s="11"/>
      <c r="R999" s="11"/>
      <c r="S999" s="11"/>
      <c r="T999" s="11"/>
      <c r="U999" s="11"/>
      <c r="V999" s="11"/>
      <c r="W999" s="11"/>
      <c r="X999" s="11"/>
      <c r="Y999" s="11"/>
      <c r="Z999" s="11"/>
      <c r="AA999" s="11"/>
      <c r="AB999" s="11"/>
      <c r="AC999" s="11"/>
      <c r="AD999" s="11"/>
      <c r="AE999" s="11"/>
      <c r="AF999" s="11"/>
      <c r="AG999" s="11"/>
      <c r="AH999" s="11"/>
      <c r="AI999" s="11"/>
      <c r="AJ999" s="11"/>
    </row>
    <row r="1000" spans="1:36" ht="12.75" customHeight="1" x14ac:dyDescent="0.2">
      <c r="A1000" s="67"/>
      <c r="B1000" s="67"/>
      <c r="C1000" s="67"/>
      <c r="D1000" s="69"/>
      <c r="E1000" s="69"/>
      <c r="F1000" s="69"/>
      <c r="G1000" s="69"/>
      <c r="H1000" s="68"/>
      <c r="I1000" s="68"/>
      <c r="J1000" s="68"/>
      <c r="K1000" s="11"/>
      <c r="L1000" s="11"/>
      <c r="M1000" s="11"/>
      <c r="N1000" s="11"/>
      <c r="O1000" s="11"/>
      <c r="P1000" s="11"/>
      <c r="Q1000" s="11"/>
      <c r="R1000" s="11"/>
      <c r="S1000" s="11"/>
      <c r="T1000" s="11"/>
      <c r="U1000" s="11"/>
      <c r="V1000" s="11"/>
      <c r="W1000" s="11"/>
      <c r="X1000" s="11"/>
      <c r="Y1000" s="11"/>
      <c r="Z1000" s="11"/>
      <c r="AA1000" s="11"/>
      <c r="AB1000" s="11"/>
      <c r="AC1000" s="11"/>
      <c r="AD1000" s="11"/>
      <c r="AE1000" s="11"/>
      <c r="AF1000" s="11"/>
      <c r="AG1000" s="11"/>
      <c r="AH1000" s="11"/>
      <c r="AI1000" s="11"/>
      <c r="AJ1000" s="11"/>
    </row>
    <row r="1001" spans="1:36" ht="12.75" customHeight="1" x14ac:dyDescent="0.2">
      <c r="A1001" s="67"/>
      <c r="B1001" s="67"/>
      <c r="C1001" s="67"/>
      <c r="D1001" s="69"/>
      <c r="E1001" s="69"/>
      <c r="F1001" s="69"/>
      <c r="G1001" s="69"/>
      <c r="H1001" s="68"/>
      <c r="I1001" s="68"/>
      <c r="J1001" s="68"/>
      <c r="K1001" s="11"/>
      <c r="L1001" s="594">
        <f>G993-G987</f>
        <v>0</v>
      </c>
      <c r="M1001" s="11"/>
      <c r="N1001" s="11"/>
      <c r="O1001" s="11"/>
      <c r="P1001" s="11"/>
      <c r="Q1001" s="11"/>
      <c r="R1001" s="11"/>
      <c r="S1001" s="11"/>
      <c r="T1001" s="11"/>
      <c r="U1001" s="11"/>
      <c r="V1001" s="11"/>
      <c r="W1001" s="11"/>
      <c r="X1001" s="11"/>
      <c r="Y1001" s="11"/>
      <c r="Z1001" s="11"/>
      <c r="AA1001" s="11"/>
      <c r="AB1001" s="11"/>
      <c r="AC1001" s="11"/>
      <c r="AD1001" s="11"/>
      <c r="AE1001" s="11"/>
      <c r="AF1001" s="11"/>
      <c r="AG1001" s="11"/>
      <c r="AH1001" s="11"/>
      <c r="AI1001" s="11"/>
      <c r="AJ1001" s="11"/>
    </row>
    <row r="1002" spans="1:36" ht="12.75" customHeight="1" x14ac:dyDescent="0.2">
      <c r="A1002" s="11"/>
      <c r="B1002" s="67"/>
      <c r="C1002" s="68"/>
      <c r="D1002" s="9"/>
      <c r="E1002" s="69"/>
      <c r="F1002" s="69"/>
      <c r="G1002" s="63"/>
      <c r="H1002" s="11"/>
      <c r="I1002" s="11"/>
      <c r="J1002" s="11"/>
      <c r="K1002" s="11"/>
      <c r="L1002" s="11"/>
      <c r="M1002" s="11"/>
      <c r="N1002" s="11"/>
      <c r="O1002" s="11"/>
      <c r="P1002" s="11"/>
      <c r="Q1002" s="11"/>
      <c r="R1002" s="11"/>
      <c r="S1002" s="11"/>
      <c r="T1002" s="11"/>
      <c r="U1002" s="11"/>
      <c r="V1002" s="11"/>
      <c r="W1002" s="11"/>
      <c r="X1002" s="11"/>
      <c r="Y1002" s="11"/>
      <c r="Z1002" s="11"/>
      <c r="AA1002" s="11"/>
      <c r="AB1002" s="11"/>
      <c r="AC1002" s="11"/>
      <c r="AD1002" s="11"/>
      <c r="AE1002" s="11"/>
      <c r="AF1002" s="11"/>
      <c r="AG1002" s="11"/>
      <c r="AH1002" s="11"/>
      <c r="AI1002" s="11"/>
      <c r="AJ1002" s="11"/>
    </row>
    <row r="1003" spans="1:36" ht="12.75" customHeight="1" x14ac:dyDescent="0.2">
      <c r="A1003" s="11"/>
      <c r="B1003" s="11"/>
      <c r="C1003" s="10"/>
      <c r="D1003" s="720" t="str">
        <f>IF($L$1="proiect","ŞEF SERVICIU,"," ")</f>
        <v xml:space="preserve"> </v>
      </c>
      <c r="E1003" s="691"/>
      <c r="F1003" s="691"/>
      <c r="G1003" s="691"/>
      <c r="H1003" s="68"/>
      <c r="I1003" s="68"/>
      <c r="J1003" s="68"/>
      <c r="K1003" s="11"/>
      <c r="L1003" s="11"/>
      <c r="M1003" s="11"/>
      <c r="N1003" s="11"/>
      <c r="O1003" s="11"/>
      <c r="P1003" s="11"/>
      <c r="Q1003" s="11"/>
      <c r="R1003" s="11"/>
      <c r="S1003" s="11"/>
      <c r="T1003" s="11"/>
      <c r="U1003" s="11"/>
      <c r="V1003" s="11"/>
      <c r="W1003" s="11"/>
      <c r="X1003" s="11"/>
      <c r="Y1003" s="11"/>
      <c r="Z1003" s="11"/>
      <c r="AA1003" s="11"/>
      <c r="AB1003" s="11"/>
      <c r="AC1003" s="11"/>
      <c r="AD1003" s="11"/>
      <c r="AE1003" s="11"/>
      <c r="AF1003" s="11"/>
      <c r="AG1003" s="11"/>
      <c r="AH1003" s="11"/>
      <c r="AI1003" s="11"/>
      <c r="AJ1003" s="11"/>
    </row>
    <row r="1004" spans="1:36" ht="12.75" customHeight="1" x14ac:dyDescent="0.2">
      <c r="A1004" s="57" t="s">
        <v>900</v>
      </c>
      <c r="B1004" s="11"/>
      <c r="C1004" s="10"/>
      <c r="D1004" s="720" t="str">
        <f>IF($L$1="proiect","Manţa Magdalena Sofia"," ")</f>
        <v xml:space="preserve"> </v>
      </c>
      <c r="E1004" s="691"/>
      <c r="F1004" s="691"/>
      <c r="G1004" s="691"/>
      <c r="H1004" s="68"/>
      <c r="I1004" s="68"/>
      <c r="J1004" s="68"/>
      <c r="K1004" s="11"/>
      <c r="L1004" s="11"/>
      <c r="M1004" s="11"/>
      <c r="N1004" s="11"/>
      <c r="O1004" s="11"/>
      <c r="P1004" s="11"/>
      <c r="Q1004" s="11"/>
      <c r="R1004" s="11"/>
      <c r="S1004" s="11"/>
      <c r="T1004" s="11"/>
      <c r="U1004" s="11"/>
      <c r="V1004" s="11"/>
      <c r="W1004" s="11"/>
      <c r="X1004" s="11"/>
      <c r="Y1004" s="11"/>
      <c r="Z1004" s="11"/>
      <c r="AA1004" s="11"/>
      <c r="AB1004" s="11"/>
      <c r="AC1004" s="11"/>
      <c r="AD1004" s="11"/>
      <c r="AE1004" s="11"/>
      <c r="AF1004" s="11"/>
      <c r="AG1004" s="11"/>
      <c r="AH1004" s="11"/>
      <c r="AI1004" s="11"/>
      <c r="AJ1004" s="11"/>
    </row>
    <row r="1005" spans="1:36" ht="12.75" customHeight="1" x14ac:dyDescent="0.2">
      <c r="A1005" s="57" t="s">
        <v>182</v>
      </c>
      <c r="B1005" s="11"/>
      <c r="C1005" s="10"/>
      <c r="D1005" s="69"/>
      <c r="E1005" s="69"/>
      <c r="F1005" s="69"/>
      <c r="G1005" s="69"/>
      <c r="H1005" s="68"/>
      <c r="I1005" s="68"/>
      <c r="J1005" s="68"/>
      <c r="K1005" s="11"/>
      <c r="L1005" s="11"/>
      <c r="M1005" s="11"/>
      <c r="N1005" s="11"/>
      <c r="O1005" s="11"/>
      <c r="P1005" s="11"/>
      <c r="Q1005" s="11"/>
      <c r="R1005" s="11"/>
      <c r="S1005" s="11"/>
      <c r="T1005" s="11"/>
      <c r="U1005" s="11"/>
      <c r="V1005" s="11"/>
      <c r="W1005" s="11"/>
      <c r="X1005" s="11"/>
      <c r="Y1005" s="11"/>
      <c r="Z1005" s="11"/>
      <c r="AA1005" s="11"/>
      <c r="AB1005" s="11"/>
      <c r="AC1005" s="11"/>
      <c r="AD1005" s="11"/>
      <c r="AE1005" s="11"/>
      <c r="AF1005" s="11"/>
      <c r="AG1005" s="11"/>
      <c r="AH1005" s="11"/>
      <c r="AI1005" s="11"/>
      <c r="AJ1005" s="11"/>
    </row>
    <row r="1006" spans="1:36" ht="12.75" customHeight="1" x14ac:dyDescent="0.2">
      <c r="A1006" s="11"/>
      <c r="B1006" s="62"/>
      <c r="C1006" s="11"/>
      <c r="D1006" s="55"/>
      <c r="E1006" s="63"/>
      <c r="F1006" s="63"/>
      <c r="G1006" s="63"/>
      <c r="H1006" s="11"/>
      <c r="I1006" s="11"/>
      <c r="J1006" s="11"/>
      <c r="K1006" s="11"/>
      <c r="L1006" s="11"/>
      <c r="M1006" s="11"/>
      <c r="N1006" s="11"/>
      <c r="O1006" s="11"/>
      <c r="P1006" s="11"/>
      <c r="Q1006" s="11"/>
      <c r="R1006" s="11"/>
      <c r="S1006" s="11"/>
      <c r="T1006" s="11"/>
      <c r="U1006" s="11"/>
      <c r="V1006" s="11"/>
      <c r="W1006" s="11"/>
      <c r="X1006" s="11"/>
      <c r="Y1006" s="11"/>
      <c r="Z1006" s="11"/>
      <c r="AA1006" s="11"/>
      <c r="AB1006" s="11"/>
      <c r="AC1006" s="11"/>
      <c r="AD1006" s="11"/>
      <c r="AE1006" s="11"/>
      <c r="AF1006" s="11"/>
      <c r="AG1006" s="11"/>
      <c r="AH1006" s="11"/>
      <c r="AI1006" s="11"/>
      <c r="AJ1006" s="11"/>
    </row>
    <row r="1007" spans="1:36" ht="12.75" customHeight="1" x14ac:dyDescent="0.2">
      <c r="A1007" s="11"/>
      <c r="B1007" s="62"/>
      <c r="C1007" s="63"/>
      <c r="D1007" s="55"/>
      <c r="E1007" s="63"/>
      <c r="F1007" s="63"/>
      <c r="G1007" s="63"/>
      <c r="H1007" s="65"/>
      <c r="I1007" s="65"/>
      <c r="J1007" s="65"/>
      <c r="K1007" s="11"/>
      <c r="L1007" s="11"/>
      <c r="M1007" s="11"/>
      <c r="N1007" s="11"/>
      <c r="O1007" s="11"/>
      <c r="P1007" s="11"/>
      <c r="Q1007" s="11"/>
      <c r="R1007" s="11"/>
      <c r="S1007" s="11"/>
      <c r="T1007" s="11"/>
      <c r="U1007" s="11"/>
      <c r="V1007" s="11"/>
      <c r="W1007" s="11"/>
      <c r="X1007" s="11"/>
      <c r="Y1007" s="11"/>
      <c r="Z1007" s="11"/>
      <c r="AA1007" s="11"/>
      <c r="AB1007" s="11"/>
      <c r="AC1007" s="11"/>
      <c r="AD1007" s="11"/>
      <c r="AE1007" s="11"/>
      <c r="AF1007" s="11"/>
      <c r="AG1007" s="11"/>
      <c r="AH1007" s="11"/>
      <c r="AI1007" s="11"/>
      <c r="AJ1007" s="11"/>
    </row>
    <row r="1008" spans="1:36" ht="12.75" customHeight="1" x14ac:dyDescent="0.2">
      <c r="A1008" s="11"/>
      <c r="B1008" s="62"/>
      <c r="C1008" s="63"/>
      <c r="D1008" s="55"/>
      <c r="E1008" s="63"/>
      <c r="F1008" s="63"/>
      <c r="G1008" s="63"/>
      <c r="H1008" s="65"/>
      <c r="I1008" s="65"/>
      <c r="J1008" s="65"/>
      <c r="K1008" s="11"/>
      <c r="L1008" s="11"/>
      <c r="M1008" s="11"/>
      <c r="N1008" s="11"/>
      <c r="O1008" s="11"/>
      <c r="P1008" s="11"/>
      <c r="Q1008" s="11"/>
      <c r="R1008" s="11"/>
      <c r="S1008" s="11"/>
      <c r="T1008" s="11"/>
      <c r="U1008" s="11"/>
      <c r="V1008" s="11"/>
      <c r="W1008" s="11"/>
      <c r="X1008" s="11"/>
      <c r="Y1008" s="11"/>
      <c r="Z1008" s="11"/>
      <c r="AA1008" s="11"/>
      <c r="AB1008" s="11"/>
      <c r="AC1008" s="11"/>
      <c r="AD1008" s="11"/>
      <c r="AE1008" s="11"/>
      <c r="AF1008" s="11"/>
      <c r="AG1008" s="11"/>
      <c r="AH1008" s="11"/>
      <c r="AI1008" s="11"/>
      <c r="AJ1008" s="11"/>
    </row>
  </sheetData>
  <autoFilter ref="A10:AJ995" xr:uid="{00000000-0009-0000-0000-000001000000}">
    <filterColumn colId="11">
      <filters blank="1">
        <filter val="1.000"/>
        <filter val="1.009"/>
        <filter val="1.050"/>
        <filter val="1.072"/>
        <filter val="1.103"/>
        <filter val="1.119"/>
        <filter val="-1.147"/>
        <filter val="1.187"/>
        <filter val="1.198"/>
        <filter val="1.200"/>
        <filter val="1.210"/>
        <filter val="1.250"/>
        <filter val="1.290"/>
        <filter val="1.293"/>
        <filter val="1.364"/>
        <filter val="1.370"/>
        <filter val="1.381"/>
        <filter val="1.406"/>
        <filter val="1.500"/>
        <filter val="1.557"/>
        <filter val="1.565"/>
        <filter val="1.600"/>
        <filter val="1.651"/>
        <filter val="-1.871"/>
        <filter val="1.950"/>
        <filter val="-1.987"/>
        <filter val="-1.997,80"/>
        <filter val="10"/>
        <filter val="103.274"/>
        <filter val="107"/>
        <filter val="11.047"/>
        <filter val="11.144"/>
        <filter val="116.306"/>
        <filter val="117.515"/>
        <filter val="12.169"/>
        <filter val="12.340"/>
        <filter val="120"/>
        <filter val="127.888"/>
        <filter val="14.075"/>
        <filter val="143.197"/>
        <filter val="144.848"/>
        <filter val="16"/>
        <filter val="16.062"/>
        <filter val="-17.498"/>
        <filter val="-17.879"/>
        <filter val="18"/>
        <filter val="-18.996"/>
        <filter val="18.998"/>
        <filter val="180.029"/>
        <filter val="180.100"/>
        <filter val="189"/>
        <filter val="19.652,00"/>
        <filter val="19.823"/>
        <filter val="191"/>
        <filter val="191.295"/>
        <filter val="192.505"/>
        <filter val="194.376"/>
        <filter val="195"/>
        <filter val="199.189"/>
        <filter val="2"/>
        <filter val="2.000"/>
        <filter val="2.134"/>
        <filter val="2.194"/>
        <filter val="2.216"/>
        <filter val="2.270"/>
        <filter val="2.288"/>
        <filter val="2.397"/>
        <filter val="2.500"/>
        <filter val="2.600"/>
        <filter val="2.650"/>
        <filter val="2.950"/>
        <filter val="20.169"/>
        <filter val="208.793"/>
        <filter val="21.121"/>
        <filter val="210.293"/>
        <filter val="213.264"/>
        <filter val="214.634"/>
        <filter val="217.317"/>
        <filter val="22"/>
        <filter val="24.614"/>
        <filter val="25"/>
        <filter val="257.325"/>
        <filter val="26.658"/>
        <filter val="26.660"/>
        <filter val="27.335"/>
        <filter val="287"/>
        <filter val="3.074"/>
        <filter val="3.500"/>
        <filter val="30.433"/>
        <filter val="300"/>
        <filter val="31.839"/>
        <filter val="32.293"/>
        <filter val="32.297"/>
        <filter val="32.623"/>
        <filter val="322"/>
        <filter val="33.165"/>
        <filter val="344"/>
        <filter val="349"/>
        <filter val="350"/>
        <filter val="36.338"/>
        <filter val="381"/>
        <filter val="382"/>
        <filter val="4"/>
        <filter val="4.000"/>
        <filter val="4.032"/>
        <filter val="4.034"/>
        <filter val="4.111"/>
        <filter val="4.113"/>
        <filter val="4.445"/>
        <filter val="4.450"/>
        <filter val="4.500"/>
        <filter val="4.509"/>
        <filter val="-40.008"/>
        <filter val="40.052"/>
        <filter val="-41.878"/>
        <filter val="42.185"/>
        <filter val="42.264"/>
        <filter val="43.792"/>
        <filter val="435"/>
        <filter val="44.550"/>
        <filter val="45.523"/>
        <filter val="450"/>
        <filter val="451.700"/>
        <filter val="467"/>
        <filter val="5.004"/>
        <filter val="5.322"/>
        <filter val="5.324"/>
        <filter val="5.446"/>
        <filter val="5.500"/>
        <filter val="5.668"/>
        <filter val="5.711"/>
        <filter val="50.261"/>
        <filter val="54"/>
        <filter val="554"/>
        <filter val="56.092"/>
        <filter val="57"/>
        <filter val="6.369"/>
        <filter val="6.510"/>
        <filter val="60.531"/>
        <filter val="61"/>
        <filter val="612"/>
        <filter val="63.056"/>
        <filter val="63.945"/>
        <filter val="66.130"/>
        <filter val="67.094"/>
        <filter val="68.745"/>
        <filter val="699"/>
        <filter val="7.454"/>
        <filter val="7.635"/>
        <filter val="7.853"/>
        <filter val="70.497"/>
        <filter val="70.667"/>
        <filter val="71"/>
        <filter val="71.297"/>
        <filter val="71.301"/>
        <filter val="724"/>
        <filter val="74.103"/>
        <filter val="77.177"/>
        <filter val="8"/>
        <filter val="8.000"/>
        <filter val="8.009"/>
        <filter val="8.070"/>
        <filter val="8.742"/>
        <filter val="8.799"/>
        <filter val="81.960"/>
        <filter val="82.014"/>
        <filter val="827"/>
        <filter val="-841"/>
        <filter val="87"/>
        <filter val="887"/>
        <filter val="9.250"/>
        <filter val="9.509"/>
        <filter val="9.641"/>
        <filter val="9.693"/>
        <filter val="900"/>
        <filter val="92"/>
        <filter val="95"/>
        <filter val="958"/>
        <filter val="99.456"/>
        <filter val="Secţiunea de dezvoltare"/>
        <filter val="x"/>
      </filters>
    </filterColumn>
  </autoFilter>
  <mergeCells count="425">
    <mergeCell ref="A5:G5"/>
    <mergeCell ref="A8:C8"/>
    <mergeCell ref="A9:C9"/>
    <mergeCell ref="A10:C10"/>
    <mergeCell ref="A11:C11"/>
    <mergeCell ref="A12:C12"/>
    <mergeCell ref="A19:C19"/>
    <mergeCell ref="B20:C20"/>
    <mergeCell ref="B21:C21"/>
    <mergeCell ref="A22:C22"/>
    <mergeCell ref="B23:C23"/>
    <mergeCell ref="B24:C24"/>
    <mergeCell ref="A13:C13"/>
    <mergeCell ref="A14:C14"/>
    <mergeCell ref="A15:C15"/>
    <mergeCell ref="A16:C16"/>
    <mergeCell ref="B17:C17"/>
    <mergeCell ref="A18:C18"/>
    <mergeCell ref="A31:C31"/>
    <mergeCell ref="A32:C32"/>
    <mergeCell ref="B33:C33"/>
    <mergeCell ref="B36:C36"/>
    <mergeCell ref="B40:C40"/>
    <mergeCell ref="B41:C41"/>
    <mergeCell ref="B25:C25"/>
    <mergeCell ref="A26:C26"/>
    <mergeCell ref="A27:C27"/>
    <mergeCell ref="B28:C28"/>
    <mergeCell ref="A29:C29"/>
    <mergeCell ref="B30:C30"/>
    <mergeCell ref="B66:C66"/>
    <mergeCell ref="A67:C67"/>
    <mergeCell ref="B68:C68"/>
    <mergeCell ref="A69:C69"/>
    <mergeCell ref="B70:C70"/>
    <mergeCell ref="B71:C71"/>
    <mergeCell ref="A42:C42"/>
    <mergeCell ref="A43:C43"/>
    <mergeCell ref="B44:C44"/>
    <mergeCell ref="B63:C63"/>
    <mergeCell ref="B64:C64"/>
    <mergeCell ref="B65:C65"/>
    <mergeCell ref="B80:C80"/>
    <mergeCell ref="A81:C81"/>
    <mergeCell ref="A82:C82"/>
    <mergeCell ref="A83:C83"/>
    <mergeCell ref="B84:C84"/>
    <mergeCell ref="B85:C85"/>
    <mergeCell ref="A72:C72"/>
    <mergeCell ref="B73:C73"/>
    <mergeCell ref="B76:C76"/>
    <mergeCell ref="B77:C77"/>
    <mergeCell ref="A78:C78"/>
    <mergeCell ref="A79:C79"/>
    <mergeCell ref="B93:C93"/>
    <mergeCell ref="B94:C94"/>
    <mergeCell ref="B95:C95"/>
    <mergeCell ref="B96:C96"/>
    <mergeCell ref="B97:C97"/>
    <mergeCell ref="B98:C98"/>
    <mergeCell ref="B86:C86"/>
    <mergeCell ref="B88:C88"/>
    <mergeCell ref="A89:C89"/>
    <mergeCell ref="B90:C90"/>
    <mergeCell ref="A91:C91"/>
    <mergeCell ref="A92:C92"/>
    <mergeCell ref="B105:C105"/>
    <mergeCell ref="B106:C106"/>
    <mergeCell ref="B107:C107"/>
    <mergeCell ref="A108:C108"/>
    <mergeCell ref="B109:C109"/>
    <mergeCell ref="B110:C110"/>
    <mergeCell ref="B99:C99"/>
    <mergeCell ref="A100:C100"/>
    <mergeCell ref="B101:C101"/>
    <mergeCell ref="B102:C102"/>
    <mergeCell ref="A103:C103"/>
    <mergeCell ref="B104:C104"/>
    <mergeCell ref="B117:C117"/>
    <mergeCell ref="B118:C118"/>
    <mergeCell ref="B119:C119"/>
    <mergeCell ref="B120:C120"/>
    <mergeCell ref="A121:C121"/>
    <mergeCell ref="B122:C122"/>
    <mergeCell ref="B111:C111"/>
    <mergeCell ref="B112:C112"/>
    <mergeCell ref="B113:C113"/>
    <mergeCell ref="B114:C114"/>
    <mergeCell ref="B115:C115"/>
    <mergeCell ref="A116:C116"/>
    <mergeCell ref="A129:C129"/>
    <mergeCell ref="B130:C130"/>
    <mergeCell ref="B131:C131"/>
    <mergeCell ref="B132:C132"/>
    <mergeCell ref="B133:C133"/>
    <mergeCell ref="B134:C134"/>
    <mergeCell ref="B123:C123"/>
    <mergeCell ref="B124:C124"/>
    <mergeCell ref="B125:C125"/>
    <mergeCell ref="B126:C126"/>
    <mergeCell ref="B127:C127"/>
    <mergeCell ref="A128:C128"/>
    <mergeCell ref="A141:C141"/>
    <mergeCell ref="B142:C142"/>
    <mergeCell ref="B143:C143"/>
    <mergeCell ref="B144:C144"/>
    <mergeCell ref="B145:C145"/>
    <mergeCell ref="B146:C146"/>
    <mergeCell ref="B135:C135"/>
    <mergeCell ref="B136:C136"/>
    <mergeCell ref="B137:C137"/>
    <mergeCell ref="A138:C138"/>
    <mergeCell ref="A139:C139"/>
    <mergeCell ref="A140:C140"/>
    <mergeCell ref="B156:C156"/>
    <mergeCell ref="B157:C157"/>
    <mergeCell ref="B161:C161"/>
    <mergeCell ref="B162:C162"/>
    <mergeCell ref="B166:C166"/>
    <mergeCell ref="B167:C167"/>
    <mergeCell ref="B147:C147"/>
    <mergeCell ref="B148:C148"/>
    <mergeCell ref="B152:C152"/>
    <mergeCell ref="B153:C153"/>
    <mergeCell ref="B154:C154"/>
    <mergeCell ref="B155:C155"/>
    <mergeCell ref="B174:C174"/>
    <mergeCell ref="B175:C175"/>
    <mergeCell ref="B176:C176"/>
    <mergeCell ref="B177:C177"/>
    <mergeCell ref="B178:C178"/>
    <mergeCell ref="B179:C179"/>
    <mergeCell ref="A168:C168"/>
    <mergeCell ref="B169:C169"/>
    <mergeCell ref="B170:C170"/>
    <mergeCell ref="B171:C171"/>
    <mergeCell ref="B172:C172"/>
    <mergeCell ref="B173:C173"/>
    <mergeCell ref="B188:C188"/>
    <mergeCell ref="B189:C189"/>
    <mergeCell ref="B190:C190"/>
    <mergeCell ref="B193:C193"/>
    <mergeCell ref="B194:C194"/>
    <mergeCell ref="B195:C195"/>
    <mergeCell ref="B180:C180"/>
    <mergeCell ref="B181:C181"/>
    <mergeCell ref="B182:C182"/>
    <mergeCell ref="B183:C183"/>
    <mergeCell ref="B184:C184"/>
    <mergeCell ref="B187:C187"/>
    <mergeCell ref="B202:C202"/>
    <mergeCell ref="B207:C207"/>
    <mergeCell ref="B212:C212"/>
    <mergeCell ref="B216:C216"/>
    <mergeCell ref="B220:C220"/>
    <mergeCell ref="B224:C224"/>
    <mergeCell ref="A196:C196"/>
    <mergeCell ref="B197:C197"/>
    <mergeCell ref="B198:C198"/>
    <mergeCell ref="B199:C199"/>
    <mergeCell ref="B200:C200"/>
    <mergeCell ref="A201:C201"/>
    <mergeCell ref="B250:C250"/>
    <mergeCell ref="A251:C251"/>
    <mergeCell ref="B252:C252"/>
    <mergeCell ref="B256:C256"/>
    <mergeCell ref="B260:C260"/>
    <mergeCell ref="B264:C264"/>
    <mergeCell ref="B228:C228"/>
    <mergeCell ref="B233:C233"/>
    <mergeCell ref="B237:C237"/>
    <mergeCell ref="B241:C241"/>
    <mergeCell ref="B245:C245"/>
    <mergeCell ref="A249:C249"/>
    <mergeCell ref="A288:C288"/>
    <mergeCell ref="A289:C289"/>
    <mergeCell ref="A290:C290"/>
    <mergeCell ref="A291:C291"/>
    <mergeCell ref="A292:C292"/>
    <mergeCell ref="A293:C293"/>
    <mergeCell ref="B268:C268"/>
    <mergeCell ref="B272:C272"/>
    <mergeCell ref="B276:C276"/>
    <mergeCell ref="B280:C280"/>
    <mergeCell ref="B283:C283"/>
    <mergeCell ref="A287:C287"/>
    <mergeCell ref="B300:C300"/>
    <mergeCell ref="B301:C301"/>
    <mergeCell ref="B302:C302"/>
    <mergeCell ref="A303:C303"/>
    <mergeCell ref="A304:C304"/>
    <mergeCell ref="B305:C305"/>
    <mergeCell ref="B294:C294"/>
    <mergeCell ref="A295:C295"/>
    <mergeCell ref="A296:C296"/>
    <mergeCell ref="B297:C297"/>
    <mergeCell ref="B298:C298"/>
    <mergeCell ref="A299:C299"/>
    <mergeCell ref="B317:C317"/>
    <mergeCell ref="B318:C318"/>
    <mergeCell ref="A319:C319"/>
    <mergeCell ref="A320:C320"/>
    <mergeCell ref="B321:C321"/>
    <mergeCell ref="B340:C340"/>
    <mergeCell ref="A306:C306"/>
    <mergeCell ref="B307:C307"/>
    <mergeCell ref="A308:C308"/>
    <mergeCell ref="A309:C309"/>
    <mergeCell ref="B310:C310"/>
    <mergeCell ref="B313:C313"/>
    <mergeCell ref="B347:C347"/>
    <mergeCell ref="A348:C348"/>
    <mergeCell ref="B349:C349"/>
    <mergeCell ref="B352:C352"/>
    <mergeCell ref="B353:C353"/>
    <mergeCell ref="A354:C354"/>
    <mergeCell ref="B341:C341"/>
    <mergeCell ref="B342:C342"/>
    <mergeCell ref="A343:C343"/>
    <mergeCell ref="B344:C344"/>
    <mergeCell ref="A345:C345"/>
    <mergeCell ref="B346:C346"/>
    <mergeCell ref="B361:C361"/>
    <mergeCell ref="B362:C362"/>
    <mergeCell ref="B364:C364"/>
    <mergeCell ref="A365:C365"/>
    <mergeCell ref="B366:C366"/>
    <mergeCell ref="A367:C367"/>
    <mergeCell ref="A355:C355"/>
    <mergeCell ref="B356:C356"/>
    <mergeCell ref="A357:C357"/>
    <mergeCell ref="A358:C358"/>
    <mergeCell ref="A359:C359"/>
    <mergeCell ref="B360:C360"/>
    <mergeCell ref="B374:C374"/>
    <mergeCell ref="B375:C375"/>
    <mergeCell ref="A376:C376"/>
    <mergeCell ref="B377:C377"/>
    <mergeCell ref="B378:C378"/>
    <mergeCell ref="A379:C379"/>
    <mergeCell ref="A368:C368"/>
    <mergeCell ref="B369:C369"/>
    <mergeCell ref="B370:C370"/>
    <mergeCell ref="B371:C371"/>
    <mergeCell ref="B372:C372"/>
    <mergeCell ref="B373:C373"/>
    <mergeCell ref="B386:C386"/>
    <mergeCell ref="B387:C387"/>
    <mergeCell ref="B388:C388"/>
    <mergeCell ref="B389:C389"/>
    <mergeCell ref="A390:C390"/>
    <mergeCell ref="B391:C391"/>
    <mergeCell ref="B380:C380"/>
    <mergeCell ref="B381:C381"/>
    <mergeCell ref="B382:C382"/>
    <mergeCell ref="B383:C383"/>
    <mergeCell ref="A384:C384"/>
    <mergeCell ref="B385:C385"/>
    <mergeCell ref="B398:C398"/>
    <mergeCell ref="B399:C399"/>
    <mergeCell ref="B400:C400"/>
    <mergeCell ref="A401:C401"/>
    <mergeCell ref="A402:C402"/>
    <mergeCell ref="A403:C403"/>
    <mergeCell ref="B392:C392"/>
    <mergeCell ref="B393:C393"/>
    <mergeCell ref="A394:C394"/>
    <mergeCell ref="A395:C395"/>
    <mergeCell ref="B396:C396"/>
    <mergeCell ref="B397:C397"/>
    <mergeCell ref="B410:C410"/>
    <mergeCell ref="B411:C411"/>
    <mergeCell ref="B412:C412"/>
    <mergeCell ref="B413:C413"/>
    <mergeCell ref="B414:C414"/>
    <mergeCell ref="B415:C415"/>
    <mergeCell ref="A404:C404"/>
    <mergeCell ref="B405:C405"/>
    <mergeCell ref="B406:C406"/>
    <mergeCell ref="B407:C407"/>
    <mergeCell ref="B408:C408"/>
    <mergeCell ref="B409:C409"/>
    <mergeCell ref="A424:C424"/>
    <mergeCell ref="B425:C425"/>
    <mergeCell ref="B426:C426"/>
    <mergeCell ref="B427:C427"/>
    <mergeCell ref="B428:C428"/>
    <mergeCell ref="A429:C429"/>
    <mergeCell ref="B416:C416"/>
    <mergeCell ref="B417:C417"/>
    <mergeCell ref="B418:C418"/>
    <mergeCell ref="B419:C419"/>
    <mergeCell ref="B421:C421"/>
    <mergeCell ref="B423:C423"/>
    <mergeCell ref="A436:C436"/>
    <mergeCell ref="A437:C437"/>
    <mergeCell ref="A438:C438"/>
    <mergeCell ref="B439:C439"/>
    <mergeCell ref="B440:C440"/>
    <mergeCell ref="A441:C441"/>
    <mergeCell ref="A430:C430"/>
    <mergeCell ref="A431:C431"/>
    <mergeCell ref="A432:C432"/>
    <mergeCell ref="A433:C433"/>
    <mergeCell ref="A434:C434"/>
    <mergeCell ref="B435:C435"/>
    <mergeCell ref="B449:C449"/>
    <mergeCell ref="A450:C450"/>
    <mergeCell ref="A451:C451"/>
    <mergeCell ref="B452:C452"/>
    <mergeCell ref="B453:C453"/>
    <mergeCell ref="B454:C454"/>
    <mergeCell ref="A443:C443"/>
    <mergeCell ref="B444:C444"/>
    <mergeCell ref="B445:C445"/>
    <mergeCell ref="B446:C446"/>
    <mergeCell ref="B447:C447"/>
    <mergeCell ref="B448:C448"/>
    <mergeCell ref="B465:C465"/>
    <mergeCell ref="B469:C469"/>
    <mergeCell ref="B470:C470"/>
    <mergeCell ref="B471:C471"/>
    <mergeCell ref="B472:C472"/>
    <mergeCell ref="B473:C473"/>
    <mergeCell ref="A455:C455"/>
    <mergeCell ref="A456:C456"/>
    <mergeCell ref="A457:C457"/>
    <mergeCell ref="A458:C458"/>
    <mergeCell ref="B463:C463"/>
    <mergeCell ref="B464:C464"/>
    <mergeCell ref="B487:C487"/>
    <mergeCell ref="B488:C488"/>
    <mergeCell ref="B489:C489"/>
    <mergeCell ref="B490:C490"/>
    <mergeCell ref="B492:C492"/>
    <mergeCell ref="B493:C493"/>
    <mergeCell ref="B474:C474"/>
    <mergeCell ref="B478:C478"/>
    <mergeCell ref="B479:C479"/>
    <mergeCell ref="B483:C483"/>
    <mergeCell ref="B484:C484"/>
    <mergeCell ref="B486:C486"/>
    <mergeCell ref="B517:C517"/>
    <mergeCell ref="B521:C521"/>
    <mergeCell ref="B526:C526"/>
    <mergeCell ref="B530:C530"/>
    <mergeCell ref="B534:C534"/>
    <mergeCell ref="B538:C538"/>
    <mergeCell ref="A494:C494"/>
    <mergeCell ref="B495:C495"/>
    <mergeCell ref="B500:C500"/>
    <mergeCell ref="B505:C505"/>
    <mergeCell ref="B509:C509"/>
    <mergeCell ref="B513:C513"/>
    <mergeCell ref="B557:C557"/>
    <mergeCell ref="B561:C561"/>
    <mergeCell ref="B565:C565"/>
    <mergeCell ref="B569:C569"/>
    <mergeCell ref="B573:C573"/>
    <mergeCell ref="B576:C576"/>
    <mergeCell ref="A542:C542"/>
    <mergeCell ref="B543:C543"/>
    <mergeCell ref="A544:C544"/>
    <mergeCell ref="B545:C545"/>
    <mergeCell ref="B549:C549"/>
    <mergeCell ref="B553:C553"/>
    <mergeCell ref="B602:C602"/>
    <mergeCell ref="B603:C603"/>
    <mergeCell ref="B604:C604"/>
    <mergeCell ref="B605:C605"/>
    <mergeCell ref="B606:C606"/>
    <mergeCell ref="B607:C607"/>
    <mergeCell ref="A580:C580"/>
    <mergeCell ref="B592:C592"/>
    <mergeCell ref="B594:C594"/>
    <mergeCell ref="B595:C595"/>
    <mergeCell ref="B596:C596"/>
    <mergeCell ref="B601:C601"/>
    <mergeCell ref="A708:C708"/>
    <mergeCell ref="A746:C746"/>
    <mergeCell ref="A749:C749"/>
    <mergeCell ref="A789:C789"/>
    <mergeCell ref="A793:C793"/>
    <mergeCell ref="A816:C816"/>
    <mergeCell ref="A645:C645"/>
    <mergeCell ref="A650:C650"/>
    <mergeCell ref="A654:C654"/>
    <mergeCell ref="A657:C657"/>
    <mergeCell ref="A695:C695"/>
    <mergeCell ref="A701:C701"/>
    <mergeCell ref="B852:C852"/>
    <mergeCell ref="A855:C855"/>
    <mergeCell ref="B856:C856"/>
    <mergeCell ref="B859:C859"/>
    <mergeCell ref="B863:C863"/>
    <mergeCell ref="B865:C865"/>
    <mergeCell ref="A818:C818"/>
    <mergeCell ref="A840:C840"/>
    <mergeCell ref="A844:C844"/>
    <mergeCell ref="B845:C845"/>
    <mergeCell ref="B848:C848"/>
    <mergeCell ref="A851:C851"/>
    <mergeCell ref="B895:C895"/>
    <mergeCell ref="B896:C896"/>
    <mergeCell ref="B897:C897"/>
    <mergeCell ref="B898:C898"/>
    <mergeCell ref="B899:C899"/>
    <mergeCell ref="A901:C901"/>
    <mergeCell ref="B867:C867"/>
    <mergeCell ref="A870:C870"/>
    <mergeCell ref="A874:C874"/>
    <mergeCell ref="A881:C881"/>
    <mergeCell ref="B884:C884"/>
    <mergeCell ref="B886:C886"/>
    <mergeCell ref="D998:G998"/>
    <mergeCell ref="A999:C999"/>
    <mergeCell ref="D999:G999"/>
    <mergeCell ref="D1003:G1003"/>
    <mergeCell ref="D1004:G1004"/>
    <mergeCell ref="A912:C912"/>
    <mergeCell ref="A921:C921"/>
    <mergeCell ref="A948:C948"/>
    <mergeCell ref="A959:C959"/>
    <mergeCell ref="A961:C961"/>
    <mergeCell ref="A998:C998"/>
  </mergeCells>
  <printOptions horizontalCentered="1"/>
  <pageMargins left="0.51181102362204722" right="0.51181102362204722" top="0.74803149606299213" bottom="0.74803149606299213" header="0" footer="0"/>
  <pageSetup paperSize="9" scale="85" orientation="portrait" r:id="rId1"/>
  <headerFooter>
    <oddFooter>&amp;C&amp;P</oddFooter>
  </headerFooter>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4B7CD2-B43A-41EB-A5D8-35EA51E87937}">
  <sheetPr filterMode="1"/>
  <dimension ref="A1:AJ1008"/>
  <sheetViews>
    <sheetView topLeftCell="A119" workbookViewId="0">
      <selection activeCell="B157" sqref="B157:C157"/>
    </sheetView>
  </sheetViews>
  <sheetFormatPr defaultColWidth="14.42578125" defaultRowHeight="15" customHeight="1" x14ac:dyDescent="0.2"/>
  <cols>
    <col min="1" max="1" width="3.42578125" customWidth="1"/>
    <col min="2" max="2" width="3.28515625" customWidth="1"/>
    <col min="3" max="3" width="53" customWidth="1"/>
    <col min="4" max="4" width="10.85546875" customWidth="1"/>
    <col min="5" max="7" width="11.7109375" customWidth="1"/>
    <col min="8" max="10" width="12.7109375" hidden="1" customWidth="1"/>
    <col min="11" max="11" width="9.140625" customWidth="1"/>
    <col min="12" max="12" width="10.140625" customWidth="1"/>
    <col min="13" max="13" width="9.7109375" customWidth="1"/>
    <col min="14" max="14" width="37" customWidth="1"/>
    <col min="15" max="15" width="20" customWidth="1"/>
    <col min="16" max="36" width="50.28515625" customWidth="1"/>
  </cols>
  <sheetData>
    <row r="1" spans="1:36" ht="12.75" customHeight="1" x14ac:dyDescent="0.2">
      <c r="A1" s="61" t="s">
        <v>0</v>
      </c>
      <c r="B1" s="62"/>
      <c r="C1" s="11"/>
      <c r="D1" s="55"/>
      <c r="E1" s="63"/>
      <c r="F1" s="63"/>
      <c r="G1" s="64" t="s">
        <v>183</v>
      </c>
      <c r="H1" s="65"/>
      <c r="I1" s="65"/>
      <c r="J1" s="65"/>
      <c r="K1" s="10"/>
      <c r="L1" s="11" t="s">
        <v>941</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61" t="s">
        <v>2</v>
      </c>
      <c r="B2" s="62"/>
      <c r="C2" s="11"/>
      <c r="D2" s="55"/>
      <c r="E2" s="63"/>
      <c r="F2" s="63"/>
      <c r="G2" s="66" t="str">
        <f>IF($L$1="proiect","la Proiectul de hotărâre","la Hotărârea Consiliului Judeţean")</f>
        <v>la Hotărârea Consiliului Judeţean</v>
      </c>
      <c r="H2" s="65"/>
      <c r="I2" s="65"/>
      <c r="J2" s="65"/>
      <c r="K2" s="11"/>
      <c r="L2" s="11"/>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61" t="s">
        <v>3</v>
      </c>
      <c r="B3" s="62"/>
      <c r="C3" s="11"/>
      <c r="D3" s="55"/>
      <c r="E3" s="63"/>
      <c r="F3" s="63"/>
      <c r="G3" s="66" t="str">
        <f>IF($L$1="proiect","nr. _______/2022 ","Satu Mare nr. _____/2022")</f>
        <v>Satu Mare nr. _____/2022</v>
      </c>
      <c r="H3" s="65"/>
      <c r="I3" s="65"/>
      <c r="J3" s="65"/>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62"/>
      <c r="C4" s="11"/>
      <c r="D4" s="55"/>
      <c r="E4" s="63"/>
      <c r="F4" s="63"/>
      <c r="G4" s="63"/>
      <c r="H4" s="65"/>
      <c r="I4" s="65"/>
      <c r="J4" s="65"/>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715" t="s">
        <v>939</v>
      </c>
      <c r="B5" s="691"/>
      <c r="C5" s="691"/>
      <c r="D5" s="691"/>
      <c r="E5" s="691"/>
      <c r="F5" s="691"/>
      <c r="G5" s="691"/>
      <c r="H5" s="67"/>
      <c r="I5" s="67"/>
      <c r="J5" s="67"/>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67"/>
      <c r="C6" s="68"/>
      <c r="D6" s="9"/>
      <c r="E6" s="69"/>
      <c r="F6" s="69"/>
      <c r="G6" s="63"/>
      <c r="H6" s="65"/>
      <c r="I6" s="65"/>
      <c r="J6" s="65"/>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2.75" customHeight="1" thickBot="1" x14ac:dyDescent="0.25">
      <c r="A7" s="11"/>
      <c r="B7" s="62"/>
      <c r="C7" s="11"/>
      <c r="D7" s="55"/>
      <c r="E7" s="63"/>
      <c r="F7" s="64"/>
      <c r="G7" s="70" t="s">
        <v>184</v>
      </c>
      <c r="H7" s="71">
        <v>1.0146119209069713</v>
      </c>
      <c r="I7" s="72">
        <v>1.02623382632993</v>
      </c>
      <c r="J7" s="72">
        <v>1.0394219303397583</v>
      </c>
      <c r="K7" s="11"/>
      <c r="L7" s="11"/>
      <c r="M7" s="11"/>
      <c r="N7" s="11"/>
      <c r="O7" s="11"/>
      <c r="P7" s="11"/>
      <c r="Q7" s="11"/>
      <c r="R7" s="11"/>
      <c r="S7" s="11"/>
      <c r="T7" s="11"/>
      <c r="U7" s="11"/>
      <c r="V7" s="11"/>
      <c r="W7" s="11"/>
      <c r="X7" s="11"/>
      <c r="Y7" s="11"/>
      <c r="Z7" s="11"/>
      <c r="AA7" s="11"/>
      <c r="AB7" s="11"/>
      <c r="AC7" s="11"/>
      <c r="AD7" s="11"/>
      <c r="AE7" s="11"/>
      <c r="AF7" s="11"/>
      <c r="AG7" s="11"/>
      <c r="AH7" s="11"/>
      <c r="AI7" s="11"/>
      <c r="AJ7" s="11"/>
    </row>
    <row r="8" spans="1:36" ht="40.5" customHeight="1" thickBot="1" x14ac:dyDescent="0.25">
      <c r="A8" s="742"/>
      <c r="B8" s="743"/>
      <c r="C8" s="744"/>
      <c r="D8" s="73"/>
      <c r="E8" s="74" t="s">
        <v>938</v>
      </c>
      <c r="F8" s="684" t="s">
        <v>185</v>
      </c>
      <c r="G8" s="685" t="s">
        <v>942</v>
      </c>
      <c r="H8" s="76" t="s">
        <v>186</v>
      </c>
      <c r="I8" s="77" t="s">
        <v>187</v>
      </c>
      <c r="J8" s="77" t="s">
        <v>188</v>
      </c>
      <c r="K8" s="11">
        <f>SUBTOTAL(9,F348,F359,F368,F379,F384,F393,F425)</f>
        <v>0</v>
      </c>
      <c r="L8" s="63">
        <f>G10-G135</f>
        <v>405546.6</v>
      </c>
      <c r="M8" s="11"/>
      <c r="N8" s="63">
        <f>F10-G10</f>
        <v>-396940.19999999995</v>
      </c>
      <c r="O8" s="11"/>
      <c r="P8" s="11"/>
      <c r="Q8" s="11"/>
      <c r="R8" s="11"/>
      <c r="S8" s="11"/>
      <c r="T8" s="11"/>
      <c r="U8" s="11"/>
      <c r="V8" s="11"/>
      <c r="W8" s="11"/>
      <c r="X8" s="11"/>
      <c r="Y8" s="11"/>
      <c r="Z8" s="11"/>
      <c r="AA8" s="11"/>
      <c r="AB8" s="11"/>
      <c r="AC8" s="11"/>
      <c r="AD8" s="11"/>
      <c r="AE8" s="11"/>
      <c r="AF8" s="11"/>
      <c r="AG8" s="11"/>
      <c r="AH8" s="11"/>
      <c r="AI8" s="11"/>
      <c r="AJ8" s="11"/>
    </row>
    <row r="9" spans="1:36" ht="12.75" customHeight="1" thickTop="1" x14ac:dyDescent="0.2">
      <c r="A9" s="745"/>
      <c r="B9" s="746"/>
      <c r="C9" s="747"/>
      <c r="D9" s="78"/>
      <c r="E9" s="79"/>
      <c r="F9" s="79"/>
      <c r="G9" s="80"/>
      <c r="H9" s="81"/>
      <c r="I9" s="82"/>
      <c r="J9" s="82"/>
      <c r="K9" s="11"/>
      <c r="L9" s="63">
        <f>SUBTOTAL(9,G83,G92,G103,G108,G72)</f>
        <v>3149</v>
      </c>
      <c r="M9" s="11"/>
      <c r="N9" s="11"/>
      <c r="O9" s="11"/>
      <c r="P9" s="11"/>
      <c r="Q9" s="11"/>
      <c r="R9" s="11"/>
      <c r="S9" s="11"/>
      <c r="T9" s="11"/>
      <c r="U9" s="11"/>
      <c r="V9" s="11"/>
      <c r="W9" s="11"/>
      <c r="X9" s="11"/>
      <c r="Y9" s="11"/>
      <c r="Z9" s="11"/>
      <c r="AA9" s="11"/>
      <c r="AB9" s="11"/>
      <c r="AC9" s="11"/>
      <c r="AD9" s="11"/>
      <c r="AE9" s="11"/>
      <c r="AF9" s="11"/>
      <c r="AG9" s="11"/>
      <c r="AH9" s="11"/>
      <c r="AI9" s="11"/>
      <c r="AJ9" s="11"/>
    </row>
    <row r="10" spans="1:36" ht="24.75" customHeight="1" x14ac:dyDescent="0.2">
      <c r="A10" s="728" t="s">
        <v>189</v>
      </c>
      <c r="B10" s="709"/>
      <c r="C10" s="711"/>
      <c r="D10" s="83" t="s">
        <v>190</v>
      </c>
      <c r="E10" s="85">
        <f>SUM(E12,E121,E128,E138,E201,E249,E251)</f>
        <v>396940.20000000007</v>
      </c>
      <c r="F10" s="85">
        <f>SUM(F12,F121,F128,F138,F201,F249,F251)</f>
        <v>8606.4</v>
      </c>
      <c r="G10" s="86">
        <f>SUM(G12,G121,G128,G138,G201,G249,G251)</f>
        <v>405546.6</v>
      </c>
      <c r="H10" s="87" t="e">
        <f>SUM(H12,H121,H128,H138,H201,H249)</f>
        <v>#REF!</v>
      </c>
      <c r="I10" s="88" t="e">
        <f>SUM(I12,I121,I128,I138,I201,I249)</f>
        <v>#REF!</v>
      </c>
      <c r="J10" s="88" t="e">
        <f>SUM(J12,J121,J128,J138,J201,J249)</f>
        <v>#REF!</v>
      </c>
      <c r="K10" s="89">
        <f t="shared" ref="K10:K153" si="0">SUM(E10:G10)</f>
        <v>811093.20000000007</v>
      </c>
      <c r="L10" s="89">
        <f t="shared" ref="L10:L115" si="1">IF(G10&lt;&gt;0,G10,0)</f>
        <v>405546.6</v>
      </c>
      <c r="M10" s="90">
        <f>SUM(G72,G83,G92,G108,G116,G122,G180,G197)</f>
        <v>3133</v>
      </c>
      <c r="N10" s="91">
        <v>4500</v>
      </c>
      <c r="O10" s="91"/>
      <c r="P10" s="91"/>
      <c r="Q10" s="91"/>
      <c r="R10" s="91"/>
      <c r="S10" s="91"/>
      <c r="T10" s="91"/>
      <c r="U10" s="91"/>
      <c r="V10" s="91"/>
      <c r="W10" s="91"/>
      <c r="X10" s="91"/>
      <c r="Y10" s="91"/>
      <c r="Z10" s="91"/>
      <c r="AA10" s="91"/>
      <c r="AB10" s="91"/>
      <c r="AC10" s="91"/>
      <c r="AD10" s="91"/>
      <c r="AE10" s="91"/>
      <c r="AF10" s="91"/>
      <c r="AG10" s="91"/>
      <c r="AH10" s="91"/>
      <c r="AI10" s="91"/>
      <c r="AJ10" s="91"/>
    </row>
    <row r="11" spans="1:36" ht="12.75" customHeight="1" x14ac:dyDescent="0.2">
      <c r="A11" s="728" t="s">
        <v>191</v>
      </c>
      <c r="B11" s="709"/>
      <c r="C11" s="711"/>
      <c r="D11" s="83" t="s">
        <v>192</v>
      </c>
      <c r="E11" s="85">
        <f t="shared" ref="E11:J11" si="2">E12-E43-E116+E121+E128</f>
        <v>67094</v>
      </c>
      <c r="F11" s="85">
        <f t="shared" si="2"/>
        <v>0</v>
      </c>
      <c r="G11" s="86">
        <f t="shared" si="2"/>
        <v>67094</v>
      </c>
      <c r="H11" s="92">
        <f t="shared" si="2"/>
        <v>0</v>
      </c>
      <c r="I11" s="93">
        <f t="shared" si="2"/>
        <v>0</v>
      </c>
      <c r="J11" s="93">
        <f t="shared" si="2"/>
        <v>0</v>
      </c>
      <c r="K11" s="89">
        <f t="shared" si="0"/>
        <v>134188</v>
      </c>
      <c r="L11" s="89">
        <f t="shared" si="1"/>
        <v>67094</v>
      </c>
      <c r="M11" s="94">
        <f>G11-G22</f>
        <v>3149</v>
      </c>
      <c r="N11" s="95">
        <v>730</v>
      </c>
      <c r="O11" s="95"/>
      <c r="P11" s="95"/>
      <c r="Q11" s="95"/>
      <c r="R11" s="95"/>
      <c r="S11" s="95"/>
      <c r="T11" s="95"/>
      <c r="U11" s="95"/>
      <c r="V11" s="95"/>
      <c r="W11" s="95"/>
      <c r="X11" s="95"/>
      <c r="Y11" s="95"/>
      <c r="Z11" s="95"/>
      <c r="AA11" s="95"/>
      <c r="AB11" s="95"/>
      <c r="AC11" s="95"/>
      <c r="AD11" s="95"/>
      <c r="AE11" s="95"/>
      <c r="AF11" s="95"/>
      <c r="AG11" s="95"/>
      <c r="AH11" s="95"/>
      <c r="AI11" s="95"/>
      <c r="AJ11" s="95"/>
    </row>
    <row r="12" spans="1:36" ht="12.75" customHeight="1" x14ac:dyDescent="0.2">
      <c r="A12" s="728" t="s">
        <v>193</v>
      </c>
      <c r="B12" s="709"/>
      <c r="C12" s="711"/>
      <c r="D12" s="83" t="s">
        <v>194</v>
      </c>
      <c r="E12" s="85">
        <f t="shared" ref="E12:J12" si="3">SUM(E13,E81)</f>
        <v>210291</v>
      </c>
      <c r="F12" s="85">
        <f t="shared" si="3"/>
        <v>0</v>
      </c>
      <c r="G12" s="86">
        <f t="shared" si="3"/>
        <v>210291</v>
      </c>
      <c r="H12" s="92">
        <f t="shared" si="3"/>
        <v>45978</v>
      </c>
      <c r="I12" s="93">
        <f t="shared" si="3"/>
        <v>46471</v>
      </c>
      <c r="J12" s="93">
        <f t="shared" si="3"/>
        <v>46918</v>
      </c>
      <c r="K12" s="89">
        <f t="shared" si="0"/>
        <v>420582</v>
      </c>
      <c r="L12" s="89">
        <f t="shared" si="1"/>
        <v>210291</v>
      </c>
      <c r="M12" s="70">
        <f>M10-M11</f>
        <v>-16</v>
      </c>
      <c r="N12" s="10">
        <f>SUM(N10:N11)</f>
        <v>5230</v>
      </c>
      <c r="O12" s="10"/>
      <c r="P12" s="10"/>
      <c r="Q12" s="10"/>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728" t="s">
        <v>195</v>
      </c>
      <c r="B13" s="709"/>
      <c r="C13" s="711"/>
      <c r="D13" s="83" t="s">
        <v>196</v>
      </c>
      <c r="E13" s="85">
        <f t="shared" ref="E13:J13" si="4">SUM(E14,E31,E42,E78)</f>
        <v>208793</v>
      </c>
      <c r="F13" s="85">
        <f t="shared" si="4"/>
        <v>0</v>
      </c>
      <c r="G13" s="86">
        <f t="shared" si="4"/>
        <v>208793</v>
      </c>
      <c r="H13" s="92">
        <f t="shared" si="4"/>
        <v>45978</v>
      </c>
      <c r="I13" s="93">
        <f t="shared" si="4"/>
        <v>46471</v>
      </c>
      <c r="J13" s="93">
        <f t="shared" si="4"/>
        <v>46918</v>
      </c>
      <c r="K13" s="89">
        <f t="shared" si="0"/>
        <v>417586</v>
      </c>
      <c r="L13" s="89">
        <f t="shared" si="1"/>
        <v>208793</v>
      </c>
      <c r="M13" s="10"/>
      <c r="N13" s="10"/>
      <c r="O13" s="10"/>
      <c r="P13" s="10"/>
      <c r="Q13" s="10"/>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728" t="s">
        <v>197</v>
      </c>
      <c r="B14" s="709"/>
      <c r="C14" s="711"/>
      <c r="D14" s="83" t="s">
        <v>198</v>
      </c>
      <c r="E14" s="85">
        <f t="shared" ref="E14:J14" si="5">SUM(E15,E18,E26)</f>
        <v>63945</v>
      </c>
      <c r="F14" s="85">
        <f t="shared" si="5"/>
        <v>0</v>
      </c>
      <c r="G14" s="86">
        <f t="shared" si="5"/>
        <v>63945</v>
      </c>
      <c r="H14" s="92">
        <f t="shared" si="5"/>
        <v>0</v>
      </c>
      <c r="I14" s="93">
        <f t="shared" si="5"/>
        <v>0</v>
      </c>
      <c r="J14" s="93">
        <f t="shared" si="5"/>
        <v>0</v>
      </c>
      <c r="K14" s="89">
        <f t="shared" si="0"/>
        <v>127890</v>
      </c>
      <c r="L14" s="89">
        <f t="shared" si="1"/>
        <v>63945</v>
      </c>
      <c r="M14" s="10"/>
      <c r="N14" s="10"/>
      <c r="O14" s="10"/>
      <c r="P14" s="10"/>
      <c r="Q14" s="10"/>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728" t="s">
        <v>199</v>
      </c>
      <c r="B15" s="709"/>
      <c r="C15" s="711"/>
      <c r="D15" s="96" t="s">
        <v>200</v>
      </c>
      <c r="E15" s="85">
        <f t="shared" ref="E15:J16" si="6">SUM(E16)</f>
        <v>0</v>
      </c>
      <c r="F15" s="85">
        <f t="shared" si="6"/>
        <v>0</v>
      </c>
      <c r="G15" s="86">
        <f t="shared" si="6"/>
        <v>0</v>
      </c>
      <c r="H15" s="92">
        <f t="shared" si="6"/>
        <v>0</v>
      </c>
      <c r="I15" s="93">
        <f t="shared" si="6"/>
        <v>0</v>
      </c>
      <c r="J15" s="93">
        <f t="shared" si="6"/>
        <v>0</v>
      </c>
      <c r="K15" s="89">
        <f t="shared" si="0"/>
        <v>0</v>
      </c>
      <c r="L15" s="89">
        <f t="shared" si="1"/>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728" t="s">
        <v>201</v>
      </c>
      <c r="B16" s="709"/>
      <c r="C16" s="711"/>
      <c r="D16" s="96" t="s">
        <v>202</v>
      </c>
      <c r="E16" s="85">
        <f t="shared" si="6"/>
        <v>0</v>
      </c>
      <c r="F16" s="85">
        <f t="shared" si="6"/>
        <v>0</v>
      </c>
      <c r="G16" s="86">
        <f t="shared" si="6"/>
        <v>0</v>
      </c>
      <c r="H16" s="92">
        <f t="shared" si="6"/>
        <v>0</v>
      </c>
      <c r="I16" s="93">
        <f t="shared" si="6"/>
        <v>0</v>
      </c>
      <c r="J16" s="93">
        <f t="shared" si="6"/>
        <v>0</v>
      </c>
      <c r="K16" s="89">
        <f t="shared" si="0"/>
        <v>0</v>
      </c>
      <c r="L16" s="89">
        <f t="shared" si="1"/>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97"/>
      <c r="B17" s="736" t="s">
        <v>203</v>
      </c>
      <c r="C17" s="711"/>
      <c r="D17" s="98" t="s">
        <v>204</v>
      </c>
      <c r="E17" s="100">
        <f t="shared" ref="E17:J17" si="7">SUM(E294)</f>
        <v>0</v>
      </c>
      <c r="F17" s="100">
        <f t="shared" si="7"/>
        <v>0</v>
      </c>
      <c r="G17" s="101">
        <f t="shared" si="7"/>
        <v>0</v>
      </c>
      <c r="H17" s="102">
        <f t="shared" si="7"/>
        <v>0</v>
      </c>
      <c r="I17" s="103">
        <f t="shared" si="7"/>
        <v>0</v>
      </c>
      <c r="J17" s="103">
        <f t="shared" si="7"/>
        <v>0</v>
      </c>
      <c r="K17" s="89">
        <f t="shared" si="0"/>
        <v>0</v>
      </c>
      <c r="L17" s="89">
        <f t="shared" si="1"/>
        <v>0</v>
      </c>
      <c r="M17" s="104"/>
      <c r="N17" s="104"/>
      <c r="O17" s="104"/>
      <c r="P17" s="104"/>
      <c r="Q17" s="104"/>
      <c r="R17" s="104"/>
      <c r="S17" s="104"/>
      <c r="T17" s="104"/>
      <c r="U17" s="104"/>
      <c r="V17" s="104"/>
      <c r="W17" s="104"/>
      <c r="X17" s="104"/>
      <c r="Y17" s="104"/>
      <c r="Z17" s="10"/>
      <c r="AA17" s="10"/>
      <c r="AB17" s="10"/>
      <c r="AC17" s="10"/>
      <c r="AD17" s="10"/>
      <c r="AE17" s="10"/>
      <c r="AF17" s="10"/>
      <c r="AG17" s="10"/>
      <c r="AH17" s="10"/>
      <c r="AI17" s="10"/>
      <c r="AJ17" s="10"/>
    </row>
    <row r="18" spans="1:36" ht="26.25" customHeight="1" x14ac:dyDescent="0.2">
      <c r="A18" s="728" t="s">
        <v>205</v>
      </c>
      <c r="B18" s="709"/>
      <c r="C18" s="711"/>
      <c r="D18" s="83" t="s">
        <v>206</v>
      </c>
      <c r="E18" s="85">
        <f t="shared" ref="E18:J18" si="8">SUM(E19,E22)</f>
        <v>63945</v>
      </c>
      <c r="F18" s="85">
        <f t="shared" si="8"/>
        <v>0</v>
      </c>
      <c r="G18" s="86">
        <f t="shared" si="8"/>
        <v>63945</v>
      </c>
      <c r="H18" s="92">
        <f t="shared" si="8"/>
        <v>0</v>
      </c>
      <c r="I18" s="93">
        <f t="shared" si="8"/>
        <v>0</v>
      </c>
      <c r="J18" s="93">
        <f t="shared" si="8"/>
        <v>0</v>
      </c>
      <c r="K18" s="89">
        <f t="shared" si="0"/>
        <v>127890</v>
      </c>
      <c r="L18" s="89">
        <f t="shared" si="1"/>
        <v>63945</v>
      </c>
      <c r="M18" s="105"/>
      <c r="N18" s="105"/>
      <c r="O18" s="105"/>
      <c r="P18" s="105"/>
      <c r="Q18" s="105"/>
      <c r="R18" s="105"/>
      <c r="S18" s="105"/>
      <c r="T18" s="105"/>
      <c r="U18" s="105"/>
      <c r="V18" s="105"/>
      <c r="W18" s="105"/>
      <c r="X18" s="105"/>
      <c r="Y18" s="105"/>
      <c r="Z18" s="11"/>
      <c r="AA18" s="11"/>
      <c r="AB18" s="11"/>
      <c r="AC18" s="11"/>
      <c r="AD18" s="11"/>
      <c r="AE18" s="11"/>
      <c r="AF18" s="11"/>
      <c r="AG18" s="11"/>
      <c r="AH18" s="11"/>
      <c r="AI18" s="11"/>
      <c r="AJ18" s="11"/>
    </row>
    <row r="19" spans="1:36" ht="12.75" hidden="1" customHeight="1" x14ac:dyDescent="0.2">
      <c r="A19" s="728" t="s">
        <v>207</v>
      </c>
      <c r="B19" s="709"/>
      <c r="C19" s="711"/>
      <c r="D19" s="96" t="s">
        <v>208</v>
      </c>
      <c r="E19" s="85">
        <f t="shared" ref="E19:J19" si="9">SUM(E20:E21)</f>
        <v>0</v>
      </c>
      <c r="F19" s="85">
        <f t="shared" si="9"/>
        <v>0</v>
      </c>
      <c r="G19" s="86">
        <f t="shared" si="9"/>
        <v>0</v>
      </c>
      <c r="H19" s="92">
        <f t="shared" si="9"/>
        <v>0</v>
      </c>
      <c r="I19" s="93">
        <f t="shared" si="9"/>
        <v>0</v>
      </c>
      <c r="J19" s="93">
        <f t="shared" si="9"/>
        <v>0</v>
      </c>
      <c r="K19" s="89">
        <f t="shared" si="0"/>
        <v>0</v>
      </c>
      <c r="L19" s="89">
        <f t="shared" si="1"/>
        <v>0</v>
      </c>
      <c r="M19" s="105"/>
      <c r="N19" s="105"/>
      <c r="O19" s="105"/>
      <c r="P19" s="105"/>
      <c r="Q19" s="105"/>
      <c r="R19" s="105"/>
      <c r="S19" s="105"/>
      <c r="T19" s="105"/>
      <c r="U19" s="105"/>
      <c r="V19" s="105"/>
      <c r="W19" s="105"/>
      <c r="X19" s="105"/>
      <c r="Y19" s="105"/>
      <c r="Z19" s="11"/>
      <c r="AA19" s="11"/>
      <c r="AB19" s="11"/>
      <c r="AC19" s="11"/>
      <c r="AD19" s="11"/>
      <c r="AE19" s="11"/>
      <c r="AF19" s="11"/>
      <c r="AG19" s="11"/>
      <c r="AH19" s="11"/>
      <c r="AI19" s="11"/>
      <c r="AJ19" s="11"/>
    </row>
    <row r="20" spans="1:36" ht="12.75" customHeight="1" x14ac:dyDescent="0.2">
      <c r="A20" s="97"/>
      <c r="B20" s="736" t="s">
        <v>209</v>
      </c>
      <c r="C20" s="711"/>
      <c r="D20" s="106" t="s">
        <v>210</v>
      </c>
      <c r="E20" s="100" t="s">
        <v>211</v>
      </c>
      <c r="F20" s="100" t="s">
        <v>211</v>
      </c>
      <c r="G20" s="101" t="s">
        <v>211</v>
      </c>
      <c r="H20" s="102" t="s">
        <v>211</v>
      </c>
      <c r="I20" s="103" t="s">
        <v>211</v>
      </c>
      <c r="J20" s="103" t="s">
        <v>211</v>
      </c>
      <c r="K20" s="89">
        <f t="shared" si="0"/>
        <v>0</v>
      </c>
      <c r="L20" s="89" t="str">
        <f t="shared" si="1"/>
        <v>x</v>
      </c>
      <c r="M20" s="104"/>
      <c r="N20" s="104"/>
      <c r="O20" s="104"/>
      <c r="P20" s="104"/>
      <c r="Q20" s="104"/>
      <c r="R20" s="104"/>
      <c r="S20" s="104"/>
      <c r="T20" s="104"/>
      <c r="U20" s="104"/>
      <c r="V20" s="104"/>
      <c r="W20" s="104"/>
      <c r="X20" s="104"/>
      <c r="Y20" s="104"/>
      <c r="Z20" s="10"/>
      <c r="AA20" s="10"/>
      <c r="AB20" s="10"/>
      <c r="AC20" s="10"/>
      <c r="AD20" s="10"/>
      <c r="AE20" s="10"/>
      <c r="AF20" s="10"/>
      <c r="AG20" s="10"/>
      <c r="AH20" s="10"/>
      <c r="AI20" s="10"/>
      <c r="AJ20" s="10"/>
    </row>
    <row r="21" spans="1:36" ht="30" hidden="1" customHeight="1" x14ac:dyDescent="0.2">
      <c r="A21" s="107"/>
      <c r="B21" s="736" t="s">
        <v>212</v>
      </c>
      <c r="C21" s="711"/>
      <c r="D21" s="98" t="s">
        <v>213</v>
      </c>
      <c r="E21" s="100">
        <f t="shared" ref="E21:J21" si="10">SUM(E298)</f>
        <v>0</v>
      </c>
      <c r="F21" s="100">
        <f t="shared" si="10"/>
        <v>0</v>
      </c>
      <c r="G21" s="101">
        <f t="shared" si="10"/>
        <v>0</v>
      </c>
      <c r="H21" s="102">
        <f t="shared" si="10"/>
        <v>0</v>
      </c>
      <c r="I21" s="103">
        <f t="shared" si="10"/>
        <v>0</v>
      </c>
      <c r="J21" s="103">
        <f t="shared" si="10"/>
        <v>0</v>
      </c>
      <c r="K21" s="89">
        <f t="shared" si="0"/>
        <v>0</v>
      </c>
      <c r="L21" s="89">
        <f t="shared" si="1"/>
        <v>0</v>
      </c>
      <c r="M21" s="108"/>
      <c r="N21" s="108"/>
      <c r="O21" s="108"/>
      <c r="P21" s="108"/>
      <c r="Q21" s="108"/>
      <c r="R21" s="108"/>
      <c r="S21" s="108"/>
      <c r="T21" s="108"/>
      <c r="U21" s="108"/>
      <c r="V21" s="108"/>
      <c r="W21" s="108"/>
      <c r="X21" s="108"/>
      <c r="Y21" s="108"/>
      <c r="Z21" s="109"/>
      <c r="AA21" s="109"/>
      <c r="AB21" s="109"/>
      <c r="AC21" s="109"/>
      <c r="AD21" s="109"/>
      <c r="AE21" s="109"/>
      <c r="AF21" s="109"/>
      <c r="AG21" s="109"/>
      <c r="AH21" s="109"/>
      <c r="AI21" s="109"/>
      <c r="AJ21" s="109"/>
    </row>
    <row r="22" spans="1:36" ht="12.75" customHeight="1" x14ac:dyDescent="0.2">
      <c r="A22" s="728" t="s">
        <v>214</v>
      </c>
      <c r="B22" s="709"/>
      <c r="C22" s="711"/>
      <c r="D22" s="83" t="s">
        <v>215</v>
      </c>
      <c r="E22" s="85">
        <f t="shared" ref="E22:J22" si="11">SUM(E23:E25)</f>
        <v>63945</v>
      </c>
      <c r="F22" s="85">
        <f t="shared" si="11"/>
        <v>0</v>
      </c>
      <c r="G22" s="86">
        <f t="shared" si="11"/>
        <v>63945</v>
      </c>
      <c r="H22" s="92">
        <f t="shared" si="11"/>
        <v>0</v>
      </c>
      <c r="I22" s="93">
        <f t="shared" si="11"/>
        <v>0</v>
      </c>
      <c r="J22" s="93">
        <f t="shared" si="11"/>
        <v>0</v>
      </c>
      <c r="K22" s="89">
        <f t="shared" si="0"/>
        <v>127890</v>
      </c>
      <c r="L22" s="89">
        <f t="shared" si="1"/>
        <v>63945</v>
      </c>
      <c r="M22" s="105"/>
      <c r="N22" s="105"/>
      <c r="O22" s="105"/>
      <c r="P22" s="105"/>
      <c r="Q22" s="105"/>
      <c r="R22" s="105"/>
      <c r="S22" s="105"/>
      <c r="T22" s="105"/>
      <c r="U22" s="105"/>
      <c r="V22" s="105"/>
      <c r="W22" s="105"/>
      <c r="X22" s="105"/>
      <c r="Y22" s="105"/>
      <c r="Z22" s="11"/>
      <c r="AA22" s="11"/>
      <c r="AB22" s="11"/>
      <c r="AC22" s="11"/>
      <c r="AD22" s="11"/>
      <c r="AE22" s="11"/>
      <c r="AF22" s="11"/>
      <c r="AG22" s="11"/>
      <c r="AH22" s="11"/>
      <c r="AI22" s="11"/>
      <c r="AJ22" s="11"/>
    </row>
    <row r="23" spans="1:36" ht="12.75" customHeight="1" x14ac:dyDescent="0.2">
      <c r="A23" s="97"/>
      <c r="B23" s="736" t="s">
        <v>216</v>
      </c>
      <c r="C23" s="711"/>
      <c r="D23" s="106" t="s">
        <v>217</v>
      </c>
      <c r="E23" s="100">
        <f t="shared" ref="E23:J23" si="12">SUM(E300)</f>
        <v>56092</v>
      </c>
      <c r="F23" s="100">
        <f t="shared" si="12"/>
        <v>0</v>
      </c>
      <c r="G23" s="101">
        <f t="shared" si="12"/>
        <v>56092</v>
      </c>
      <c r="H23" s="102">
        <f t="shared" si="12"/>
        <v>0</v>
      </c>
      <c r="I23" s="103">
        <f t="shared" si="12"/>
        <v>0</v>
      </c>
      <c r="J23" s="103">
        <f t="shared" si="12"/>
        <v>0</v>
      </c>
      <c r="K23" s="89">
        <f t="shared" si="0"/>
        <v>112184</v>
      </c>
      <c r="L23" s="89">
        <f t="shared" si="1"/>
        <v>56092</v>
      </c>
      <c r="M23" s="105"/>
      <c r="N23" s="105"/>
      <c r="O23" s="105"/>
      <c r="P23" s="105"/>
      <c r="Q23" s="105"/>
      <c r="R23" s="105"/>
      <c r="S23" s="105"/>
      <c r="T23" s="105"/>
      <c r="U23" s="105"/>
      <c r="V23" s="105"/>
      <c r="W23" s="105"/>
      <c r="X23" s="105"/>
      <c r="Y23" s="105"/>
      <c r="Z23" s="11"/>
      <c r="AA23" s="11"/>
      <c r="AB23" s="11"/>
      <c r="AC23" s="11"/>
      <c r="AD23" s="11"/>
      <c r="AE23" s="11"/>
      <c r="AF23" s="11"/>
      <c r="AG23" s="11"/>
      <c r="AH23" s="11"/>
      <c r="AI23" s="11"/>
      <c r="AJ23" s="11"/>
    </row>
    <row r="24" spans="1:36" ht="29.25" customHeight="1" x14ac:dyDescent="0.2">
      <c r="A24" s="97"/>
      <c r="B24" s="736" t="s">
        <v>218</v>
      </c>
      <c r="C24" s="711"/>
      <c r="D24" s="110" t="s">
        <v>219</v>
      </c>
      <c r="E24" s="100">
        <f t="shared" ref="E24:J25" si="13">SUM(E301)</f>
        <v>7853</v>
      </c>
      <c r="F24" s="100">
        <f t="shared" si="13"/>
        <v>0</v>
      </c>
      <c r="G24" s="101">
        <f t="shared" si="13"/>
        <v>7853</v>
      </c>
      <c r="H24" s="102"/>
      <c r="I24" s="103"/>
      <c r="J24" s="103"/>
      <c r="K24" s="89">
        <f t="shared" si="0"/>
        <v>15706</v>
      </c>
      <c r="L24" s="89">
        <f t="shared" si="1"/>
        <v>7853</v>
      </c>
      <c r="M24" s="105"/>
      <c r="N24" s="105"/>
      <c r="O24" s="105"/>
      <c r="P24" s="105"/>
      <c r="Q24" s="105"/>
      <c r="R24" s="105"/>
      <c r="S24" s="105"/>
      <c r="T24" s="105"/>
      <c r="U24" s="105"/>
      <c r="V24" s="105"/>
      <c r="W24" s="105"/>
      <c r="X24" s="105"/>
      <c r="Y24" s="105"/>
      <c r="Z24" s="11"/>
      <c r="AA24" s="11"/>
      <c r="AB24" s="11"/>
      <c r="AC24" s="11"/>
      <c r="AD24" s="11"/>
      <c r="AE24" s="11"/>
      <c r="AF24" s="11"/>
      <c r="AG24" s="11"/>
      <c r="AH24" s="11"/>
      <c r="AI24" s="11"/>
      <c r="AJ24" s="11"/>
    </row>
    <row r="25" spans="1:36" ht="29.25" hidden="1" customHeight="1" x14ac:dyDescent="0.2">
      <c r="A25" s="97"/>
      <c r="B25" s="736" t="s">
        <v>934</v>
      </c>
      <c r="C25" s="711"/>
      <c r="D25" s="111">
        <v>38023</v>
      </c>
      <c r="E25" s="100">
        <f t="shared" si="13"/>
        <v>0</v>
      </c>
      <c r="F25" s="100">
        <f t="shared" si="13"/>
        <v>0</v>
      </c>
      <c r="G25" s="101">
        <f t="shared" si="13"/>
        <v>0</v>
      </c>
      <c r="H25" s="102">
        <f t="shared" si="13"/>
        <v>0</v>
      </c>
      <c r="I25" s="103">
        <f t="shared" si="13"/>
        <v>0</v>
      </c>
      <c r="J25" s="103">
        <f t="shared" si="13"/>
        <v>0</v>
      </c>
      <c r="K25" s="89">
        <f t="shared" si="0"/>
        <v>0</v>
      </c>
      <c r="L25" s="89">
        <f t="shared" si="1"/>
        <v>0</v>
      </c>
      <c r="M25" s="105"/>
      <c r="N25" s="105"/>
      <c r="O25" s="105"/>
      <c r="P25" s="105"/>
      <c r="Q25" s="105"/>
      <c r="R25" s="105"/>
      <c r="S25" s="105"/>
      <c r="T25" s="105"/>
      <c r="U25" s="105"/>
      <c r="V25" s="105"/>
      <c r="W25" s="105"/>
      <c r="X25" s="105"/>
      <c r="Y25" s="105"/>
      <c r="Z25" s="11"/>
      <c r="AA25" s="11"/>
      <c r="AB25" s="11"/>
      <c r="AC25" s="11"/>
      <c r="AD25" s="11"/>
      <c r="AE25" s="11"/>
      <c r="AF25" s="11"/>
      <c r="AG25" s="11"/>
      <c r="AH25" s="11"/>
      <c r="AI25" s="11"/>
      <c r="AJ25" s="11"/>
    </row>
    <row r="26" spans="1:36" ht="12.75" hidden="1" customHeight="1" x14ac:dyDescent="0.2">
      <c r="A26" s="728" t="s">
        <v>220</v>
      </c>
      <c r="B26" s="709"/>
      <c r="C26" s="711"/>
      <c r="D26" s="96" t="s">
        <v>221</v>
      </c>
      <c r="E26" s="85">
        <f t="shared" ref="E26:J27" si="14">SUM(E27)</f>
        <v>0</v>
      </c>
      <c r="F26" s="85">
        <f t="shared" si="14"/>
        <v>0</v>
      </c>
      <c r="G26" s="86">
        <f t="shared" si="14"/>
        <v>0</v>
      </c>
      <c r="H26" s="92">
        <f t="shared" si="14"/>
        <v>0</v>
      </c>
      <c r="I26" s="93">
        <f t="shared" si="14"/>
        <v>0</v>
      </c>
      <c r="J26" s="93">
        <f t="shared" si="14"/>
        <v>0</v>
      </c>
      <c r="K26" s="89">
        <f t="shared" si="0"/>
        <v>0</v>
      </c>
      <c r="L26" s="89">
        <f t="shared" si="1"/>
        <v>0</v>
      </c>
      <c r="M26" s="105"/>
      <c r="N26" s="105"/>
      <c r="O26" s="105"/>
      <c r="P26" s="105"/>
      <c r="Q26" s="105"/>
      <c r="R26" s="105"/>
      <c r="S26" s="105"/>
      <c r="T26" s="105"/>
      <c r="U26" s="105"/>
      <c r="V26" s="105"/>
      <c r="W26" s="105"/>
      <c r="X26" s="105"/>
      <c r="Y26" s="105"/>
      <c r="Z26" s="11"/>
      <c r="AA26" s="11"/>
      <c r="AB26" s="11"/>
      <c r="AC26" s="11"/>
      <c r="AD26" s="11"/>
      <c r="AE26" s="11"/>
      <c r="AF26" s="11"/>
      <c r="AG26" s="11"/>
      <c r="AH26" s="11"/>
      <c r="AI26" s="11"/>
      <c r="AJ26" s="11"/>
    </row>
    <row r="27" spans="1:36" ht="30" hidden="1" customHeight="1" x14ac:dyDescent="0.2">
      <c r="A27" s="728" t="s">
        <v>222</v>
      </c>
      <c r="B27" s="709"/>
      <c r="C27" s="711"/>
      <c r="D27" s="96" t="s">
        <v>223</v>
      </c>
      <c r="E27" s="85">
        <f t="shared" si="14"/>
        <v>0</v>
      </c>
      <c r="F27" s="85">
        <f t="shared" si="14"/>
        <v>0</v>
      </c>
      <c r="G27" s="86">
        <f t="shared" si="14"/>
        <v>0</v>
      </c>
      <c r="H27" s="92">
        <f t="shared" si="14"/>
        <v>0</v>
      </c>
      <c r="I27" s="93">
        <f t="shared" si="14"/>
        <v>0</v>
      </c>
      <c r="J27" s="93">
        <f t="shared" si="14"/>
        <v>0</v>
      </c>
      <c r="K27" s="89">
        <f t="shared" si="0"/>
        <v>0</v>
      </c>
      <c r="L27" s="89">
        <f t="shared" si="1"/>
        <v>0</v>
      </c>
      <c r="M27" s="105"/>
      <c r="N27" s="105"/>
      <c r="O27" s="105"/>
      <c r="P27" s="105"/>
      <c r="Q27" s="105"/>
      <c r="R27" s="105"/>
      <c r="S27" s="105"/>
      <c r="T27" s="105"/>
      <c r="U27" s="105"/>
      <c r="V27" s="105"/>
      <c r="W27" s="105"/>
      <c r="X27" s="105"/>
      <c r="Y27" s="105"/>
      <c r="Z27" s="11"/>
      <c r="AA27" s="11"/>
      <c r="AB27" s="11"/>
      <c r="AC27" s="11"/>
      <c r="AD27" s="11"/>
      <c r="AE27" s="11"/>
      <c r="AF27" s="11"/>
      <c r="AG27" s="11"/>
      <c r="AH27" s="11"/>
      <c r="AI27" s="11"/>
      <c r="AJ27" s="11"/>
    </row>
    <row r="28" spans="1:36" ht="12.75" hidden="1" customHeight="1" x14ac:dyDescent="0.2">
      <c r="A28" s="97"/>
      <c r="B28" s="736" t="s">
        <v>224</v>
      </c>
      <c r="C28" s="711"/>
      <c r="D28" s="98" t="s">
        <v>225</v>
      </c>
      <c r="E28" s="100">
        <f t="shared" ref="E28:J28" si="15">SUM(E305)</f>
        <v>0</v>
      </c>
      <c r="F28" s="100">
        <f t="shared" si="15"/>
        <v>0</v>
      </c>
      <c r="G28" s="101">
        <f t="shared" si="15"/>
        <v>0</v>
      </c>
      <c r="H28" s="102">
        <f t="shared" si="15"/>
        <v>0</v>
      </c>
      <c r="I28" s="103">
        <f t="shared" si="15"/>
        <v>0</v>
      </c>
      <c r="J28" s="103">
        <f t="shared" si="15"/>
        <v>0</v>
      </c>
      <c r="K28" s="89">
        <f t="shared" si="0"/>
        <v>0</v>
      </c>
      <c r="L28" s="89">
        <f t="shared" si="1"/>
        <v>0</v>
      </c>
      <c r="M28" s="105"/>
      <c r="N28" s="105"/>
      <c r="O28" s="105"/>
      <c r="P28" s="105"/>
      <c r="Q28" s="105"/>
      <c r="R28" s="105"/>
      <c r="S28" s="105"/>
      <c r="T28" s="105"/>
      <c r="U28" s="105"/>
      <c r="V28" s="105"/>
      <c r="W28" s="105"/>
      <c r="X28" s="105"/>
      <c r="Y28" s="105"/>
      <c r="Z28" s="11"/>
      <c r="AA28" s="11"/>
      <c r="AB28" s="11"/>
      <c r="AC28" s="11"/>
      <c r="AD28" s="11"/>
      <c r="AE28" s="11"/>
      <c r="AF28" s="11"/>
      <c r="AG28" s="11"/>
      <c r="AH28" s="11"/>
      <c r="AI28" s="11"/>
      <c r="AJ28" s="11"/>
    </row>
    <row r="29" spans="1:36" ht="12.75" hidden="1" customHeight="1" x14ac:dyDescent="0.2">
      <c r="A29" s="728" t="s">
        <v>226</v>
      </c>
      <c r="B29" s="709"/>
      <c r="C29" s="711"/>
      <c r="D29" s="96" t="s">
        <v>227</v>
      </c>
      <c r="E29" s="85">
        <f t="shared" ref="E29:J29" si="16">SUM(E30)</f>
        <v>0</v>
      </c>
      <c r="F29" s="85">
        <f t="shared" si="16"/>
        <v>0</v>
      </c>
      <c r="G29" s="86">
        <f t="shared" si="16"/>
        <v>0</v>
      </c>
      <c r="H29" s="92">
        <f t="shared" si="16"/>
        <v>0</v>
      </c>
      <c r="I29" s="93">
        <f t="shared" si="16"/>
        <v>0</v>
      </c>
      <c r="J29" s="93">
        <f t="shared" si="16"/>
        <v>0</v>
      </c>
      <c r="K29" s="89">
        <f t="shared" si="0"/>
        <v>0</v>
      </c>
      <c r="L29" s="89">
        <f t="shared" si="1"/>
        <v>0</v>
      </c>
      <c r="M29" s="105"/>
      <c r="N29" s="105"/>
      <c r="O29" s="105"/>
      <c r="P29" s="105"/>
      <c r="Q29" s="105"/>
      <c r="R29" s="105"/>
      <c r="S29" s="105"/>
      <c r="T29" s="105"/>
      <c r="U29" s="105"/>
      <c r="V29" s="105"/>
      <c r="W29" s="105"/>
      <c r="X29" s="105"/>
      <c r="Y29" s="105"/>
      <c r="Z29" s="11"/>
      <c r="AA29" s="11"/>
      <c r="AB29" s="11"/>
      <c r="AC29" s="11"/>
      <c r="AD29" s="11"/>
      <c r="AE29" s="11"/>
      <c r="AF29" s="11"/>
      <c r="AG29" s="11"/>
      <c r="AH29" s="11"/>
      <c r="AI29" s="11"/>
      <c r="AJ29" s="11"/>
    </row>
    <row r="30" spans="1:36" ht="12.75" hidden="1" customHeight="1" x14ac:dyDescent="0.2">
      <c r="A30" s="97"/>
      <c r="B30" s="736" t="s">
        <v>228</v>
      </c>
      <c r="C30" s="711"/>
      <c r="D30" s="98" t="s">
        <v>229</v>
      </c>
      <c r="E30" s="100">
        <f t="shared" ref="E30:J30" si="17">SUM(E307)</f>
        <v>0</v>
      </c>
      <c r="F30" s="100">
        <f t="shared" si="17"/>
        <v>0</v>
      </c>
      <c r="G30" s="101">
        <f t="shared" si="17"/>
        <v>0</v>
      </c>
      <c r="H30" s="102">
        <f t="shared" si="17"/>
        <v>0</v>
      </c>
      <c r="I30" s="103">
        <f t="shared" si="17"/>
        <v>0</v>
      </c>
      <c r="J30" s="103">
        <f t="shared" si="17"/>
        <v>0</v>
      </c>
      <c r="K30" s="89">
        <f t="shared" si="0"/>
        <v>0</v>
      </c>
      <c r="L30" s="89">
        <f t="shared" si="1"/>
        <v>0</v>
      </c>
      <c r="M30" s="105"/>
      <c r="N30" s="105"/>
      <c r="O30" s="105"/>
      <c r="P30" s="105"/>
      <c r="Q30" s="105"/>
      <c r="R30" s="105"/>
      <c r="S30" s="105"/>
      <c r="T30" s="105"/>
      <c r="U30" s="105"/>
      <c r="V30" s="105"/>
      <c r="W30" s="105"/>
      <c r="X30" s="105"/>
      <c r="Y30" s="105"/>
      <c r="Z30" s="11"/>
      <c r="AA30" s="11"/>
      <c r="AB30" s="11"/>
      <c r="AC30" s="11"/>
      <c r="AD30" s="11"/>
      <c r="AE30" s="11"/>
      <c r="AF30" s="11"/>
      <c r="AG30" s="11"/>
      <c r="AH30" s="11"/>
      <c r="AI30" s="11"/>
      <c r="AJ30" s="11"/>
    </row>
    <row r="31" spans="1:36" ht="12.75" hidden="1" customHeight="1" x14ac:dyDescent="0.2">
      <c r="A31" s="728" t="s">
        <v>230</v>
      </c>
      <c r="B31" s="709"/>
      <c r="C31" s="711"/>
      <c r="D31" s="96" t="s">
        <v>231</v>
      </c>
      <c r="E31" s="85">
        <f t="shared" ref="E31:J31" si="18">SUM(E32)</f>
        <v>0</v>
      </c>
      <c r="F31" s="85">
        <f t="shared" si="18"/>
        <v>0</v>
      </c>
      <c r="G31" s="86">
        <f t="shared" si="18"/>
        <v>0</v>
      </c>
      <c r="H31" s="92">
        <f t="shared" si="18"/>
        <v>0</v>
      </c>
      <c r="I31" s="93">
        <f t="shared" si="18"/>
        <v>0</v>
      </c>
      <c r="J31" s="93">
        <f t="shared" si="18"/>
        <v>0</v>
      </c>
      <c r="K31" s="89">
        <f t="shared" si="0"/>
        <v>0</v>
      </c>
      <c r="L31" s="89">
        <f t="shared" si="1"/>
        <v>0</v>
      </c>
      <c r="M31" s="105"/>
      <c r="N31" s="105"/>
      <c r="O31" s="105"/>
      <c r="P31" s="105"/>
      <c r="Q31" s="105"/>
      <c r="R31" s="105"/>
      <c r="S31" s="105"/>
      <c r="T31" s="105"/>
      <c r="U31" s="105"/>
      <c r="V31" s="105"/>
      <c r="W31" s="105"/>
      <c r="X31" s="105"/>
      <c r="Y31" s="105"/>
      <c r="Z31" s="11"/>
      <c r="AA31" s="11"/>
      <c r="AB31" s="11"/>
      <c r="AC31" s="11"/>
      <c r="AD31" s="11"/>
      <c r="AE31" s="11"/>
      <c r="AF31" s="11"/>
      <c r="AG31" s="11"/>
      <c r="AH31" s="11"/>
      <c r="AI31" s="11"/>
      <c r="AJ31" s="11"/>
    </row>
    <row r="32" spans="1:36" ht="12.75" hidden="1" customHeight="1" x14ac:dyDescent="0.2">
      <c r="A32" s="728" t="s">
        <v>232</v>
      </c>
      <c r="B32" s="709"/>
      <c r="C32" s="711"/>
      <c r="D32" s="96" t="s">
        <v>233</v>
      </c>
      <c r="E32" s="85">
        <f t="shared" ref="E32:J32" si="19">SUM(E33,E36,E40,E41)</f>
        <v>0</v>
      </c>
      <c r="F32" s="85">
        <f t="shared" si="19"/>
        <v>0</v>
      </c>
      <c r="G32" s="86">
        <f t="shared" si="19"/>
        <v>0</v>
      </c>
      <c r="H32" s="92">
        <f t="shared" si="19"/>
        <v>0</v>
      </c>
      <c r="I32" s="93">
        <f t="shared" si="19"/>
        <v>0</v>
      </c>
      <c r="J32" s="93">
        <f t="shared" si="19"/>
        <v>0</v>
      </c>
      <c r="K32" s="89">
        <f t="shared" si="0"/>
        <v>0</v>
      </c>
      <c r="L32" s="89">
        <f t="shared" si="1"/>
        <v>0</v>
      </c>
      <c r="M32" s="108"/>
      <c r="N32" s="108"/>
      <c r="O32" s="108"/>
      <c r="P32" s="108"/>
      <c r="Q32" s="108"/>
      <c r="R32" s="108"/>
      <c r="S32" s="108"/>
      <c r="T32" s="108"/>
      <c r="U32" s="108"/>
      <c r="V32" s="108"/>
      <c r="W32" s="108"/>
      <c r="X32" s="108"/>
      <c r="Y32" s="108"/>
      <c r="Z32" s="109"/>
      <c r="AA32" s="109"/>
      <c r="AB32" s="109"/>
      <c r="AC32" s="109"/>
      <c r="AD32" s="109"/>
      <c r="AE32" s="109"/>
      <c r="AF32" s="109"/>
      <c r="AG32" s="109"/>
      <c r="AH32" s="109"/>
      <c r="AI32" s="109"/>
      <c r="AJ32" s="109"/>
    </row>
    <row r="33" spans="1:36" ht="12.75" hidden="1" customHeight="1" x14ac:dyDescent="0.2">
      <c r="A33" s="112"/>
      <c r="B33" s="736" t="s">
        <v>234</v>
      </c>
      <c r="C33" s="711"/>
      <c r="D33" s="98" t="s">
        <v>235</v>
      </c>
      <c r="E33" s="100">
        <f t="shared" ref="E33:J33" si="20">SUM(E34:E35)</f>
        <v>0</v>
      </c>
      <c r="F33" s="100">
        <f t="shared" si="20"/>
        <v>0</v>
      </c>
      <c r="G33" s="101">
        <f t="shared" si="20"/>
        <v>0</v>
      </c>
      <c r="H33" s="102">
        <f t="shared" si="20"/>
        <v>0</v>
      </c>
      <c r="I33" s="103">
        <f t="shared" si="20"/>
        <v>0</v>
      </c>
      <c r="J33" s="103">
        <f t="shared" si="20"/>
        <v>0</v>
      </c>
      <c r="K33" s="89">
        <f t="shared" si="0"/>
        <v>0</v>
      </c>
      <c r="L33" s="89">
        <f t="shared" si="1"/>
        <v>0</v>
      </c>
      <c r="M33" s="105"/>
      <c r="N33" s="105"/>
      <c r="O33" s="105"/>
      <c r="P33" s="105"/>
      <c r="Q33" s="105"/>
      <c r="R33" s="105"/>
      <c r="S33" s="105"/>
      <c r="T33" s="105"/>
      <c r="U33" s="105"/>
      <c r="V33" s="105"/>
      <c r="W33" s="105"/>
      <c r="X33" s="105"/>
      <c r="Y33" s="105"/>
      <c r="Z33" s="11"/>
      <c r="AA33" s="11"/>
      <c r="AB33" s="11"/>
      <c r="AC33" s="11"/>
      <c r="AD33" s="11"/>
      <c r="AE33" s="11"/>
      <c r="AF33" s="11"/>
      <c r="AG33" s="11"/>
      <c r="AH33" s="11"/>
      <c r="AI33" s="11"/>
      <c r="AJ33" s="11"/>
    </row>
    <row r="34" spans="1:36" ht="12.75" hidden="1" customHeight="1" x14ac:dyDescent="0.2">
      <c r="A34" s="113"/>
      <c r="B34" s="114"/>
      <c r="C34" s="115" t="s">
        <v>236</v>
      </c>
      <c r="D34" s="116" t="s">
        <v>237</v>
      </c>
      <c r="E34" s="100">
        <f t="shared" ref="E34:G35" si="21">SUM(E311)</f>
        <v>0</v>
      </c>
      <c r="F34" s="100">
        <f t="shared" si="21"/>
        <v>0</v>
      </c>
      <c r="G34" s="101">
        <f t="shared" si="21"/>
        <v>0</v>
      </c>
      <c r="H34" s="102">
        <f t="shared" ref="H34:J35" si="22">SUM(H311)</f>
        <v>0</v>
      </c>
      <c r="I34" s="103">
        <f t="shared" si="22"/>
        <v>0</v>
      </c>
      <c r="J34" s="103">
        <f t="shared" si="22"/>
        <v>0</v>
      </c>
      <c r="K34" s="89">
        <f t="shared" si="0"/>
        <v>0</v>
      </c>
      <c r="L34" s="89">
        <f t="shared" si="1"/>
        <v>0</v>
      </c>
      <c r="M34" s="104"/>
      <c r="N34" s="104"/>
      <c r="O34" s="104"/>
      <c r="P34" s="104"/>
      <c r="Q34" s="104"/>
      <c r="R34" s="104"/>
      <c r="S34" s="104"/>
      <c r="T34" s="104"/>
      <c r="U34" s="104"/>
      <c r="V34" s="104"/>
      <c r="W34" s="104"/>
      <c r="X34" s="104"/>
      <c r="Y34" s="10"/>
      <c r="Z34" s="10"/>
      <c r="AA34" s="10"/>
      <c r="AB34" s="10"/>
      <c r="AC34" s="10"/>
      <c r="AD34" s="10"/>
      <c r="AE34" s="10"/>
      <c r="AF34" s="10"/>
      <c r="AG34" s="10"/>
      <c r="AH34" s="10"/>
      <c r="AI34" s="10"/>
      <c r="AJ34" s="10"/>
    </row>
    <row r="35" spans="1:36" ht="12.75" hidden="1" customHeight="1" x14ac:dyDescent="0.2">
      <c r="A35" s="113"/>
      <c r="B35" s="114"/>
      <c r="C35" s="115" t="s">
        <v>238</v>
      </c>
      <c r="D35" s="116" t="s">
        <v>239</v>
      </c>
      <c r="E35" s="100">
        <f t="shared" si="21"/>
        <v>0</v>
      </c>
      <c r="F35" s="100">
        <f t="shared" si="21"/>
        <v>0</v>
      </c>
      <c r="G35" s="101">
        <f t="shared" si="21"/>
        <v>0</v>
      </c>
      <c r="H35" s="102">
        <f t="shared" si="22"/>
        <v>0</v>
      </c>
      <c r="I35" s="103">
        <f t="shared" si="22"/>
        <v>0</v>
      </c>
      <c r="J35" s="103">
        <f t="shared" si="22"/>
        <v>0</v>
      </c>
      <c r="K35" s="89">
        <f t="shared" si="0"/>
        <v>0</v>
      </c>
      <c r="L35" s="89">
        <f t="shared" si="1"/>
        <v>0</v>
      </c>
      <c r="M35" s="104"/>
      <c r="N35" s="104"/>
      <c r="O35" s="104"/>
      <c r="P35" s="104"/>
      <c r="Q35" s="104"/>
      <c r="R35" s="104"/>
      <c r="S35" s="104"/>
      <c r="T35" s="104"/>
      <c r="U35" s="104"/>
      <c r="V35" s="104"/>
      <c r="W35" s="104"/>
      <c r="X35" s="104"/>
      <c r="Y35" s="10"/>
      <c r="Z35" s="10"/>
      <c r="AA35" s="10"/>
      <c r="AB35" s="10"/>
      <c r="AC35" s="10"/>
      <c r="AD35" s="10"/>
      <c r="AE35" s="10"/>
      <c r="AF35" s="10"/>
      <c r="AG35" s="10"/>
      <c r="AH35" s="10"/>
      <c r="AI35" s="10"/>
      <c r="AJ35" s="10"/>
    </row>
    <row r="36" spans="1:36" ht="12.75" hidden="1" customHeight="1" x14ac:dyDescent="0.2">
      <c r="A36" s="112"/>
      <c r="B36" s="736" t="s">
        <v>240</v>
      </c>
      <c r="C36" s="711"/>
      <c r="D36" s="98" t="s">
        <v>241</v>
      </c>
      <c r="E36" s="100">
        <f t="shared" ref="E36:J36" si="23">SUM(E37:E39)</f>
        <v>0</v>
      </c>
      <c r="F36" s="100">
        <f t="shared" si="23"/>
        <v>0</v>
      </c>
      <c r="G36" s="101">
        <f t="shared" si="23"/>
        <v>0</v>
      </c>
      <c r="H36" s="102">
        <f t="shared" si="23"/>
        <v>0</v>
      </c>
      <c r="I36" s="103">
        <f t="shared" si="23"/>
        <v>0</v>
      </c>
      <c r="J36" s="103">
        <f t="shared" si="23"/>
        <v>0</v>
      </c>
      <c r="K36" s="89">
        <f t="shared" si="0"/>
        <v>0</v>
      </c>
      <c r="L36" s="89">
        <f t="shared" si="1"/>
        <v>0</v>
      </c>
      <c r="M36" s="105"/>
      <c r="N36" s="105"/>
      <c r="O36" s="105"/>
      <c r="P36" s="105"/>
      <c r="Q36" s="105"/>
      <c r="R36" s="105"/>
      <c r="S36" s="105"/>
      <c r="T36" s="105"/>
      <c r="U36" s="105"/>
      <c r="V36" s="105"/>
      <c r="W36" s="105"/>
      <c r="X36" s="105"/>
      <c r="Y36" s="11"/>
      <c r="Z36" s="11"/>
      <c r="AA36" s="11"/>
      <c r="AB36" s="11"/>
      <c r="AC36" s="11"/>
      <c r="AD36" s="11"/>
      <c r="AE36" s="11"/>
      <c r="AF36" s="11"/>
      <c r="AG36" s="11"/>
      <c r="AH36" s="11"/>
      <c r="AI36" s="11"/>
      <c r="AJ36" s="11"/>
    </row>
    <row r="37" spans="1:36" ht="12.75" hidden="1" customHeight="1" x14ac:dyDescent="0.2">
      <c r="A37" s="112"/>
      <c r="B37" s="117"/>
      <c r="C37" s="115" t="s">
        <v>242</v>
      </c>
      <c r="D37" s="116" t="s">
        <v>243</v>
      </c>
      <c r="E37" s="100">
        <f>SUM(E311)</f>
        <v>0</v>
      </c>
      <c r="F37" s="100">
        <f>SUM(F311)</f>
        <v>0</v>
      </c>
      <c r="G37" s="101">
        <f>SUM(G311)</f>
        <v>0</v>
      </c>
      <c r="H37" s="102">
        <f t="shared" ref="H37:J41" si="24">SUM(H311)</f>
        <v>0</v>
      </c>
      <c r="I37" s="103">
        <f t="shared" si="24"/>
        <v>0</v>
      </c>
      <c r="J37" s="103">
        <f t="shared" si="24"/>
        <v>0</v>
      </c>
      <c r="K37" s="89">
        <f t="shared" si="0"/>
        <v>0</v>
      </c>
      <c r="L37" s="89">
        <f t="shared" si="1"/>
        <v>0</v>
      </c>
      <c r="M37" s="105"/>
      <c r="N37" s="105"/>
      <c r="O37" s="105"/>
      <c r="P37" s="105"/>
      <c r="Q37" s="105"/>
      <c r="R37" s="105"/>
      <c r="S37" s="105"/>
      <c r="T37" s="105"/>
      <c r="U37" s="105"/>
      <c r="V37" s="105"/>
      <c r="W37" s="105"/>
      <c r="X37" s="105"/>
      <c r="Y37" s="11"/>
      <c r="Z37" s="11"/>
      <c r="AA37" s="11"/>
      <c r="AB37" s="11"/>
      <c r="AC37" s="11"/>
      <c r="AD37" s="11"/>
      <c r="AE37" s="11"/>
      <c r="AF37" s="11"/>
      <c r="AG37" s="11"/>
      <c r="AH37" s="11"/>
      <c r="AI37" s="11"/>
      <c r="AJ37" s="11"/>
    </row>
    <row r="38" spans="1:36" ht="12.75" hidden="1" customHeight="1" x14ac:dyDescent="0.2">
      <c r="A38" s="112"/>
      <c r="B38" s="117"/>
      <c r="C38" s="115" t="s">
        <v>244</v>
      </c>
      <c r="D38" s="116" t="s">
        <v>245</v>
      </c>
      <c r="E38" s="100">
        <f t="shared" ref="E38:G41" si="25">SUM(E312)</f>
        <v>0</v>
      </c>
      <c r="F38" s="100">
        <f t="shared" si="25"/>
        <v>0</v>
      </c>
      <c r="G38" s="101">
        <f t="shared" si="25"/>
        <v>0</v>
      </c>
      <c r="H38" s="102">
        <f t="shared" si="24"/>
        <v>0</v>
      </c>
      <c r="I38" s="103">
        <f t="shared" si="24"/>
        <v>0</v>
      </c>
      <c r="J38" s="103">
        <f t="shared" si="24"/>
        <v>0</v>
      </c>
      <c r="K38" s="89">
        <f t="shared" si="0"/>
        <v>0</v>
      </c>
      <c r="L38" s="89">
        <f t="shared" si="1"/>
        <v>0</v>
      </c>
      <c r="M38" s="104"/>
      <c r="N38" s="104"/>
      <c r="O38" s="104"/>
      <c r="P38" s="104"/>
      <c r="Q38" s="104"/>
      <c r="R38" s="104"/>
      <c r="S38" s="104"/>
      <c r="T38" s="104"/>
      <c r="U38" s="104"/>
      <c r="V38" s="104"/>
      <c r="W38" s="104"/>
      <c r="X38" s="104"/>
      <c r="Y38" s="10"/>
      <c r="Z38" s="10"/>
      <c r="AA38" s="10"/>
      <c r="AB38" s="10"/>
      <c r="AC38" s="10"/>
      <c r="AD38" s="10"/>
      <c r="AE38" s="10"/>
      <c r="AF38" s="10"/>
      <c r="AG38" s="10"/>
      <c r="AH38" s="10"/>
      <c r="AI38" s="10"/>
      <c r="AJ38" s="10"/>
    </row>
    <row r="39" spans="1:36" ht="12.75" hidden="1" customHeight="1" x14ac:dyDescent="0.2">
      <c r="A39" s="112"/>
      <c r="B39" s="117"/>
      <c r="C39" s="115" t="s">
        <v>246</v>
      </c>
      <c r="D39" s="116" t="s">
        <v>247</v>
      </c>
      <c r="E39" s="100">
        <f t="shared" si="25"/>
        <v>0</v>
      </c>
      <c r="F39" s="100">
        <f t="shared" si="25"/>
        <v>0</v>
      </c>
      <c r="G39" s="101">
        <f t="shared" si="25"/>
        <v>0</v>
      </c>
      <c r="H39" s="102">
        <f t="shared" si="24"/>
        <v>0</v>
      </c>
      <c r="I39" s="103">
        <f t="shared" si="24"/>
        <v>0</v>
      </c>
      <c r="J39" s="103">
        <f t="shared" si="24"/>
        <v>0</v>
      </c>
      <c r="K39" s="89">
        <f t="shared" si="0"/>
        <v>0</v>
      </c>
      <c r="L39" s="89">
        <f t="shared" si="1"/>
        <v>0</v>
      </c>
      <c r="M39" s="104"/>
      <c r="N39" s="104"/>
      <c r="O39" s="104"/>
      <c r="P39" s="104"/>
      <c r="Q39" s="104"/>
      <c r="R39" s="104"/>
      <c r="S39" s="104"/>
      <c r="T39" s="104"/>
      <c r="U39" s="104"/>
      <c r="V39" s="104"/>
      <c r="W39" s="104"/>
      <c r="X39" s="104"/>
      <c r="Y39" s="10"/>
      <c r="Z39" s="10"/>
      <c r="AA39" s="10"/>
      <c r="AB39" s="10"/>
      <c r="AC39" s="10"/>
      <c r="AD39" s="10"/>
      <c r="AE39" s="10"/>
      <c r="AF39" s="10"/>
      <c r="AG39" s="10"/>
      <c r="AH39" s="10"/>
      <c r="AI39" s="10"/>
      <c r="AJ39" s="10"/>
    </row>
    <row r="40" spans="1:36" ht="12.75" hidden="1" customHeight="1" x14ac:dyDescent="0.2">
      <c r="A40" s="112"/>
      <c r="B40" s="736" t="s">
        <v>248</v>
      </c>
      <c r="C40" s="711"/>
      <c r="D40" s="98" t="s">
        <v>249</v>
      </c>
      <c r="E40" s="100">
        <f t="shared" si="25"/>
        <v>0</v>
      </c>
      <c r="F40" s="100">
        <f t="shared" si="25"/>
        <v>0</v>
      </c>
      <c r="G40" s="101">
        <f t="shared" si="25"/>
        <v>0</v>
      </c>
      <c r="H40" s="102">
        <f t="shared" si="24"/>
        <v>0</v>
      </c>
      <c r="I40" s="103">
        <f t="shared" si="24"/>
        <v>0</v>
      </c>
      <c r="J40" s="103">
        <f t="shared" si="24"/>
        <v>0</v>
      </c>
      <c r="K40" s="89">
        <f t="shared" si="0"/>
        <v>0</v>
      </c>
      <c r="L40" s="89">
        <f t="shared" si="1"/>
        <v>0</v>
      </c>
      <c r="M40" s="105"/>
      <c r="N40" s="105"/>
      <c r="O40" s="105"/>
      <c r="P40" s="105"/>
      <c r="Q40" s="105"/>
      <c r="R40" s="105"/>
      <c r="S40" s="105"/>
      <c r="T40" s="105"/>
      <c r="U40" s="105"/>
      <c r="V40" s="105"/>
      <c r="W40" s="105"/>
      <c r="X40" s="105"/>
      <c r="Y40" s="11"/>
      <c r="Z40" s="11"/>
      <c r="AA40" s="11"/>
      <c r="AB40" s="11"/>
      <c r="AC40" s="11"/>
      <c r="AD40" s="11"/>
      <c r="AE40" s="11"/>
      <c r="AF40" s="11"/>
      <c r="AG40" s="11"/>
      <c r="AH40" s="11"/>
      <c r="AI40" s="11"/>
      <c r="AJ40" s="11"/>
    </row>
    <row r="41" spans="1:36" ht="12.75" hidden="1" customHeight="1" x14ac:dyDescent="0.2">
      <c r="A41" s="112"/>
      <c r="B41" s="736" t="s">
        <v>250</v>
      </c>
      <c r="C41" s="711"/>
      <c r="D41" s="98" t="s">
        <v>251</v>
      </c>
      <c r="E41" s="100">
        <f t="shared" si="25"/>
        <v>0</v>
      </c>
      <c r="F41" s="100">
        <f t="shared" si="25"/>
        <v>0</v>
      </c>
      <c r="G41" s="101">
        <f t="shared" si="25"/>
        <v>0</v>
      </c>
      <c r="H41" s="102">
        <f t="shared" si="24"/>
        <v>0</v>
      </c>
      <c r="I41" s="103">
        <f t="shared" si="24"/>
        <v>0</v>
      </c>
      <c r="J41" s="103">
        <f t="shared" si="24"/>
        <v>0</v>
      </c>
      <c r="K41" s="89">
        <f t="shared" si="0"/>
        <v>0</v>
      </c>
      <c r="L41" s="89">
        <f t="shared" si="1"/>
        <v>0</v>
      </c>
      <c r="M41" s="105"/>
      <c r="N41" s="105"/>
      <c r="O41" s="105"/>
      <c r="P41" s="105"/>
      <c r="Q41" s="105"/>
      <c r="R41" s="105"/>
      <c r="S41" s="105"/>
      <c r="T41" s="105"/>
      <c r="U41" s="105"/>
      <c r="V41" s="105"/>
      <c r="W41" s="105"/>
      <c r="X41" s="105"/>
      <c r="Y41" s="11"/>
      <c r="Z41" s="11"/>
      <c r="AA41" s="11"/>
      <c r="AB41" s="11"/>
      <c r="AC41" s="11"/>
      <c r="AD41" s="11"/>
      <c r="AE41" s="11"/>
      <c r="AF41" s="11"/>
      <c r="AG41" s="11"/>
      <c r="AH41" s="11"/>
      <c r="AI41" s="11"/>
      <c r="AJ41" s="11"/>
    </row>
    <row r="42" spans="1:36" ht="12.75" customHeight="1" x14ac:dyDescent="0.2">
      <c r="A42" s="728" t="s">
        <v>252</v>
      </c>
      <c r="B42" s="709"/>
      <c r="C42" s="711"/>
      <c r="D42" s="83" t="s">
        <v>253</v>
      </c>
      <c r="E42" s="85">
        <f t="shared" ref="E42:J42" si="26">SUM(E43,E67,E69,E72)</f>
        <v>144848</v>
      </c>
      <c r="F42" s="85">
        <f t="shared" si="26"/>
        <v>0</v>
      </c>
      <c r="G42" s="86">
        <f t="shared" si="26"/>
        <v>144848</v>
      </c>
      <c r="H42" s="92">
        <f t="shared" si="26"/>
        <v>45978</v>
      </c>
      <c r="I42" s="93">
        <f t="shared" si="26"/>
        <v>46471</v>
      </c>
      <c r="J42" s="93">
        <f t="shared" si="26"/>
        <v>46918</v>
      </c>
      <c r="K42" s="89">
        <f t="shared" si="0"/>
        <v>289696</v>
      </c>
      <c r="L42" s="89">
        <f t="shared" si="1"/>
        <v>144848</v>
      </c>
      <c r="M42" s="105"/>
      <c r="N42" s="105"/>
      <c r="O42" s="105"/>
      <c r="P42" s="105"/>
      <c r="Q42" s="105"/>
      <c r="R42" s="105"/>
      <c r="S42" s="105"/>
      <c r="T42" s="105"/>
      <c r="U42" s="105"/>
      <c r="V42" s="105"/>
      <c r="W42" s="105"/>
      <c r="X42" s="105"/>
      <c r="Y42" s="11"/>
      <c r="Z42" s="11"/>
      <c r="AA42" s="11"/>
      <c r="AB42" s="11"/>
      <c r="AC42" s="11"/>
      <c r="AD42" s="11"/>
      <c r="AE42" s="11"/>
      <c r="AF42" s="11"/>
      <c r="AG42" s="11"/>
      <c r="AH42" s="11"/>
      <c r="AI42" s="11"/>
      <c r="AJ42" s="11"/>
    </row>
    <row r="43" spans="1:36" ht="12.75" customHeight="1" x14ac:dyDescent="0.2">
      <c r="A43" s="728" t="s">
        <v>43</v>
      </c>
      <c r="B43" s="709"/>
      <c r="C43" s="711"/>
      <c r="D43" s="83" t="s">
        <v>254</v>
      </c>
      <c r="E43" s="85">
        <f t="shared" ref="E43:J43" si="27">SUM(E44,E63,E64,E65,E66)</f>
        <v>143197</v>
      </c>
      <c r="F43" s="85">
        <f t="shared" si="27"/>
        <v>0</v>
      </c>
      <c r="G43" s="86">
        <f t="shared" si="27"/>
        <v>143197</v>
      </c>
      <c r="H43" s="92">
        <f t="shared" si="27"/>
        <v>45978</v>
      </c>
      <c r="I43" s="93">
        <f t="shared" si="27"/>
        <v>46471</v>
      </c>
      <c r="J43" s="93">
        <f t="shared" si="27"/>
        <v>46918</v>
      </c>
      <c r="K43" s="89">
        <f t="shared" si="0"/>
        <v>286394</v>
      </c>
      <c r="L43" s="89">
        <f t="shared" si="1"/>
        <v>143197</v>
      </c>
      <c r="M43" s="105"/>
      <c r="N43" s="105"/>
      <c r="O43" s="105"/>
      <c r="P43" s="105"/>
      <c r="Q43" s="105"/>
      <c r="R43" s="105"/>
      <c r="S43" s="105"/>
      <c r="T43" s="105"/>
      <c r="U43" s="105"/>
      <c r="V43" s="105"/>
      <c r="W43" s="105"/>
      <c r="X43" s="105"/>
      <c r="Y43" s="11"/>
      <c r="Z43" s="11"/>
      <c r="AA43" s="11"/>
      <c r="AB43" s="11"/>
      <c r="AC43" s="11"/>
      <c r="AD43" s="11"/>
      <c r="AE43" s="11"/>
      <c r="AF43" s="11"/>
      <c r="AG43" s="11"/>
      <c r="AH43" s="11"/>
      <c r="AI43" s="11"/>
      <c r="AJ43" s="11"/>
    </row>
    <row r="44" spans="1:36" ht="40.5" customHeight="1" x14ac:dyDescent="0.2">
      <c r="A44" s="112"/>
      <c r="B44" s="736" t="s">
        <v>255</v>
      </c>
      <c r="C44" s="711"/>
      <c r="D44" s="106" t="s">
        <v>256</v>
      </c>
      <c r="E44" s="100">
        <f>SUM(E45,E46,E48,E56,E57,E60:E61,E62,E47,E58:E59)</f>
        <v>60531</v>
      </c>
      <c r="F44" s="100">
        <f>SUM(F45,F46,F48,F56,F57,F60:F61,F62,F47,F58:F59)</f>
        <v>0</v>
      </c>
      <c r="G44" s="101">
        <f>SUM(G45,G46,G48,G56,G57,G60:G61,G62,G47,G58:G59)</f>
        <v>60531</v>
      </c>
      <c r="H44" s="102">
        <f>SUM(H45,H46,H48,H56,H57,H60,H62)</f>
        <v>28553</v>
      </c>
      <c r="I44" s="103">
        <f>SUM(I45,I46,I48,I56,I57,I60,I62)</f>
        <v>28553</v>
      </c>
      <c r="J44" s="103">
        <f>SUM(J45,J46,J48,J56,J57,J60,J62)</f>
        <v>28553</v>
      </c>
      <c r="K44" s="89">
        <f t="shared" si="0"/>
        <v>121062</v>
      </c>
      <c r="L44" s="89">
        <f t="shared" si="1"/>
        <v>60531</v>
      </c>
      <c r="M44" s="105"/>
      <c r="N44" s="105"/>
      <c r="O44" s="105"/>
      <c r="P44" s="105"/>
      <c r="Q44" s="105"/>
      <c r="R44" s="105"/>
      <c r="S44" s="105"/>
      <c r="T44" s="105"/>
      <c r="U44" s="105"/>
      <c r="V44" s="105"/>
      <c r="W44" s="105"/>
      <c r="X44" s="105"/>
      <c r="Y44" s="11"/>
      <c r="Z44" s="11"/>
      <c r="AA44" s="11"/>
      <c r="AB44" s="11"/>
      <c r="AC44" s="11"/>
      <c r="AD44" s="11"/>
      <c r="AE44" s="11"/>
      <c r="AF44" s="11"/>
      <c r="AG44" s="11"/>
      <c r="AH44" s="11"/>
      <c r="AI44" s="11"/>
      <c r="AJ44" s="11"/>
    </row>
    <row r="45" spans="1:36" ht="38.25" customHeight="1" x14ac:dyDescent="0.2">
      <c r="A45" s="112"/>
      <c r="B45" s="118"/>
      <c r="C45" s="119" t="s">
        <v>257</v>
      </c>
      <c r="D45" s="106"/>
      <c r="E45" s="100">
        <f t="shared" ref="E45:J60" si="28">SUM(E322)</f>
        <v>19823</v>
      </c>
      <c r="F45" s="100">
        <f t="shared" si="28"/>
        <v>0</v>
      </c>
      <c r="G45" s="101">
        <f t="shared" si="28"/>
        <v>19823</v>
      </c>
      <c r="H45" s="102">
        <f t="shared" si="28"/>
        <v>10543</v>
      </c>
      <c r="I45" s="103">
        <f t="shared" si="28"/>
        <v>10543</v>
      </c>
      <c r="J45" s="103">
        <f t="shared" si="28"/>
        <v>10543</v>
      </c>
      <c r="K45" s="89">
        <f t="shared" si="0"/>
        <v>39646</v>
      </c>
      <c r="L45" s="89">
        <f t="shared" si="1"/>
        <v>19823</v>
      </c>
      <c r="M45" s="105"/>
      <c r="N45" s="105"/>
      <c r="O45" s="105"/>
      <c r="P45" s="105"/>
      <c r="Q45" s="105"/>
      <c r="R45" s="105"/>
      <c r="S45" s="105"/>
      <c r="T45" s="105"/>
      <c r="U45" s="105"/>
      <c r="V45" s="105"/>
      <c r="W45" s="105"/>
      <c r="X45" s="105"/>
      <c r="Y45" s="11"/>
      <c r="Z45" s="11"/>
      <c r="AA45" s="11"/>
      <c r="AB45" s="11"/>
      <c r="AC45" s="11"/>
      <c r="AD45" s="11"/>
      <c r="AE45" s="11"/>
      <c r="AF45" s="11"/>
      <c r="AG45" s="11"/>
      <c r="AH45" s="11"/>
      <c r="AI45" s="11"/>
      <c r="AJ45" s="11"/>
    </row>
    <row r="46" spans="1:36" ht="38.25" customHeight="1" x14ac:dyDescent="0.2">
      <c r="A46" s="112"/>
      <c r="B46" s="118"/>
      <c r="C46" s="119" t="s">
        <v>930</v>
      </c>
      <c r="D46" s="106"/>
      <c r="E46" s="100">
        <f t="shared" si="28"/>
        <v>21121</v>
      </c>
      <c r="F46" s="100">
        <f t="shared" si="28"/>
        <v>0</v>
      </c>
      <c r="G46" s="101">
        <f t="shared" si="28"/>
        <v>21121</v>
      </c>
      <c r="H46" s="102">
        <f t="shared" si="28"/>
        <v>9993</v>
      </c>
      <c r="I46" s="103">
        <f t="shared" si="28"/>
        <v>9993</v>
      </c>
      <c r="J46" s="103">
        <f t="shared" si="28"/>
        <v>9993</v>
      </c>
      <c r="K46" s="89">
        <f t="shared" si="0"/>
        <v>42242</v>
      </c>
      <c r="L46" s="89">
        <f t="shared" si="1"/>
        <v>21121</v>
      </c>
      <c r="M46" s="105"/>
      <c r="N46" s="105"/>
      <c r="O46" s="105"/>
      <c r="P46" s="105"/>
      <c r="Q46" s="105"/>
      <c r="R46" s="105"/>
      <c r="S46" s="105"/>
      <c r="T46" s="105"/>
      <c r="U46" s="105"/>
      <c r="V46" s="105"/>
      <c r="W46" s="105"/>
      <c r="X46" s="105"/>
      <c r="Y46" s="11"/>
      <c r="Z46" s="11"/>
      <c r="AA46" s="11"/>
      <c r="AB46" s="11"/>
      <c r="AC46" s="11"/>
      <c r="AD46" s="11"/>
      <c r="AE46" s="11"/>
      <c r="AF46" s="11"/>
      <c r="AG46" s="11"/>
      <c r="AH46" s="11"/>
      <c r="AI46" s="11"/>
      <c r="AJ46" s="11"/>
    </row>
    <row r="47" spans="1:36" ht="38.25" hidden="1" customHeight="1" x14ac:dyDescent="0.2">
      <c r="A47" s="112"/>
      <c r="B47" s="118"/>
      <c r="C47" s="119" t="s">
        <v>258</v>
      </c>
      <c r="D47" s="106"/>
      <c r="E47" s="100">
        <f t="shared" si="28"/>
        <v>0</v>
      </c>
      <c r="F47" s="100">
        <f t="shared" si="28"/>
        <v>0</v>
      </c>
      <c r="G47" s="101">
        <f t="shared" si="28"/>
        <v>0</v>
      </c>
      <c r="H47" s="102">
        <f t="shared" si="28"/>
        <v>9993</v>
      </c>
      <c r="I47" s="103">
        <f t="shared" si="28"/>
        <v>9993</v>
      </c>
      <c r="J47" s="103">
        <f t="shared" si="28"/>
        <v>9993</v>
      </c>
      <c r="K47" s="89">
        <f t="shared" si="0"/>
        <v>0</v>
      </c>
      <c r="L47" s="89">
        <f t="shared" si="1"/>
        <v>0</v>
      </c>
      <c r="M47" s="105"/>
      <c r="N47" s="105"/>
      <c r="O47" s="105"/>
      <c r="P47" s="105"/>
      <c r="Q47" s="105"/>
      <c r="R47" s="105"/>
      <c r="S47" s="105"/>
      <c r="T47" s="105"/>
      <c r="U47" s="105"/>
      <c r="V47" s="105"/>
      <c r="W47" s="105"/>
      <c r="X47" s="105"/>
      <c r="Y47" s="11"/>
      <c r="Z47" s="11"/>
      <c r="AA47" s="11"/>
      <c r="AB47" s="11"/>
      <c r="AC47" s="11"/>
      <c r="AD47" s="11"/>
      <c r="AE47" s="11"/>
      <c r="AF47" s="11"/>
      <c r="AG47" s="11"/>
      <c r="AH47" s="11"/>
      <c r="AI47" s="11"/>
      <c r="AJ47" s="11"/>
    </row>
    <row r="48" spans="1:36" ht="38.25" customHeight="1" x14ac:dyDescent="0.2">
      <c r="A48" s="112"/>
      <c r="B48" s="118"/>
      <c r="C48" s="119" t="s">
        <v>259</v>
      </c>
      <c r="D48" s="106"/>
      <c r="E48" s="100">
        <f t="shared" si="28"/>
        <v>1072</v>
      </c>
      <c r="F48" s="100">
        <f t="shared" si="28"/>
        <v>0</v>
      </c>
      <c r="G48" s="101">
        <f t="shared" si="28"/>
        <v>1072</v>
      </c>
      <c r="H48" s="102">
        <f t="shared" si="28"/>
        <v>0</v>
      </c>
      <c r="I48" s="103">
        <f t="shared" si="28"/>
        <v>0</v>
      </c>
      <c r="J48" s="103">
        <f t="shared" si="28"/>
        <v>0</v>
      </c>
      <c r="K48" s="89">
        <f t="shared" si="0"/>
        <v>2144</v>
      </c>
      <c r="L48" s="89">
        <f t="shared" si="1"/>
        <v>1072</v>
      </c>
      <c r="M48" s="105"/>
      <c r="N48" s="105"/>
      <c r="O48" s="105"/>
      <c r="P48" s="105"/>
      <c r="Q48" s="105"/>
      <c r="R48" s="105"/>
      <c r="S48" s="105"/>
      <c r="T48" s="105"/>
      <c r="U48" s="105"/>
      <c r="V48" s="105"/>
      <c r="W48" s="105"/>
      <c r="X48" s="105"/>
      <c r="Y48" s="11"/>
      <c r="Z48" s="11"/>
      <c r="AA48" s="11"/>
      <c r="AB48" s="11"/>
      <c r="AC48" s="11"/>
      <c r="AD48" s="11"/>
      <c r="AE48" s="11"/>
      <c r="AF48" s="11"/>
      <c r="AG48" s="11"/>
      <c r="AH48" s="11"/>
      <c r="AI48" s="11"/>
      <c r="AJ48" s="11"/>
    </row>
    <row r="49" spans="1:36" ht="38.25" customHeight="1" x14ac:dyDescent="0.2">
      <c r="A49" s="112"/>
      <c r="B49" s="118"/>
      <c r="C49" s="119" t="s">
        <v>260</v>
      </c>
      <c r="D49" s="106"/>
      <c r="E49" s="100">
        <f t="shared" si="28"/>
        <v>1072</v>
      </c>
      <c r="F49" s="100">
        <f t="shared" si="28"/>
        <v>0</v>
      </c>
      <c r="G49" s="101">
        <f t="shared" si="28"/>
        <v>1072</v>
      </c>
      <c r="H49" s="102"/>
      <c r="I49" s="103"/>
      <c r="J49" s="103"/>
      <c r="K49" s="89">
        <f t="shared" si="0"/>
        <v>2144</v>
      </c>
      <c r="L49" s="89">
        <f t="shared" si="1"/>
        <v>1072</v>
      </c>
      <c r="M49" s="105"/>
      <c r="N49" s="105"/>
      <c r="O49" s="105"/>
      <c r="P49" s="105"/>
      <c r="Q49" s="105"/>
      <c r="R49" s="105"/>
      <c r="S49" s="105"/>
      <c r="T49" s="105"/>
      <c r="U49" s="105"/>
      <c r="V49" s="105"/>
      <c r="W49" s="105"/>
      <c r="X49" s="105"/>
      <c r="Y49" s="11"/>
      <c r="Z49" s="11"/>
      <c r="AA49" s="11"/>
      <c r="AB49" s="11"/>
      <c r="AC49" s="11"/>
      <c r="AD49" s="11"/>
      <c r="AE49" s="11"/>
      <c r="AF49" s="11"/>
      <c r="AG49" s="11"/>
      <c r="AH49" s="11"/>
      <c r="AI49" s="11"/>
      <c r="AJ49" s="11"/>
    </row>
    <row r="50" spans="1:36" ht="51" hidden="1" customHeight="1" x14ac:dyDescent="0.2">
      <c r="A50" s="112"/>
      <c r="B50" s="118"/>
      <c r="C50" s="119" t="s">
        <v>261</v>
      </c>
      <c r="D50" s="106"/>
      <c r="E50" s="100">
        <f t="shared" si="28"/>
        <v>0</v>
      </c>
      <c r="F50" s="100">
        <f t="shared" si="28"/>
        <v>0</v>
      </c>
      <c r="G50" s="101">
        <f t="shared" si="28"/>
        <v>0</v>
      </c>
      <c r="H50" s="102">
        <f t="shared" si="28"/>
        <v>286</v>
      </c>
      <c r="I50" s="103">
        <f t="shared" si="28"/>
        <v>294</v>
      </c>
      <c r="J50" s="103">
        <f t="shared" si="28"/>
        <v>385</v>
      </c>
      <c r="K50" s="89">
        <f t="shared" si="0"/>
        <v>0</v>
      </c>
      <c r="L50" s="89">
        <f t="shared" si="1"/>
        <v>0</v>
      </c>
      <c r="M50" s="105"/>
      <c r="N50" s="105"/>
      <c r="O50" s="105"/>
      <c r="P50" s="105"/>
      <c r="Q50" s="105"/>
      <c r="R50" s="105"/>
      <c r="S50" s="105"/>
      <c r="T50" s="105"/>
      <c r="U50" s="105"/>
      <c r="V50" s="105"/>
      <c r="W50" s="105"/>
      <c r="X50" s="105"/>
      <c r="Y50" s="11"/>
      <c r="Z50" s="11"/>
      <c r="AA50" s="11"/>
      <c r="AB50" s="11"/>
      <c r="AC50" s="11"/>
      <c r="AD50" s="11"/>
      <c r="AE50" s="11"/>
      <c r="AF50" s="11"/>
      <c r="AG50" s="11"/>
      <c r="AH50" s="11"/>
      <c r="AI50" s="11"/>
      <c r="AJ50" s="11"/>
    </row>
    <row r="51" spans="1:36" ht="38.25" hidden="1" customHeight="1" x14ac:dyDescent="0.2">
      <c r="A51" s="112"/>
      <c r="B51" s="118"/>
      <c r="C51" s="119" t="s">
        <v>262</v>
      </c>
      <c r="D51" s="106"/>
      <c r="E51" s="100">
        <f t="shared" si="28"/>
        <v>0</v>
      </c>
      <c r="F51" s="100">
        <f t="shared" si="28"/>
        <v>0</v>
      </c>
      <c r="G51" s="101">
        <f t="shared" si="28"/>
        <v>0</v>
      </c>
      <c r="H51" s="102">
        <f t="shared" si="28"/>
        <v>0</v>
      </c>
      <c r="I51" s="103">
        <f t="shared" si="28"/>
        <v>0</v>
      </c>
      <c r="J51" s="103">
        <f t="shared" si="28"/>
        <v>0</v>
      </c>
      <c r="K51" s="89">
        <f t="shared" si="0"/>
        <v>0</v>
      </c>
      <c r="L51" s="89">
        <f t="shared" si="1"/>
        <v>0</v>
      </c>
      <c r="M51" s="105"/>
      <c r="N51" s="105"/>
      <c r="O51" s="105"/>
      <c r="P51" s="105"/>
      <c r="Q51" s="105"/>
      <c r="R51" s="105"/>
      <c r="S51" s="105"/>
      <c r="T51" s="105"/>
      <c r="U51" s="105"/>
      <c r="V51" s="105"/>
      <c r="W51" s="105"/>
      <c r="X51" s="105"/>
      <c r="Y51" s="11"/>
      <c r="Z51" s="11"/>
      <c r="AA51" s="11"/>
      <c r="AB51" s="11"/>
      <c r="AC51" s="11"/>
      <c r="AD51" s="11"/>
      <c r="AE51" s="11"/>
      <c r="AF51" s="11"/>
      <c r="AG51" s="11"/>
      <c r="AH51" s="11"/>
      <c r="AI51" s="11"/>
      <c r="AJ51" s="11"/>
    </row>
    <row r="52" spans="1:36" ht="25.5" hidden="1" customHeight="1" x14ac:dyDescent="0.2">
      <c r="A52" s="112"/>
      <c r="B52" s="118"/>
      <c r="C52" s="119" t="s">
        <v>263</v>
      </c>
      <c r="D52" s="106"/>
      <c r="E52" s="121">
        <f t="shared" si="28"/>
        <v>0</v>
      </c>
      <c r="F52" s="121">
        <f t="shared" si="28"/>
        <v>0</v>
      </c>
      <c r="G52" s="101">
        <f t="shared" si="28"/>
        <v>0</v>
      </c>
      <c r="H52" s="102"/>
      <c r="I52" s="103"/>
      <c r="J52" s="103"/>
      <c r="K52" s="89">
        <f t="shared" si="0"/>
        <v>0</v>
      </c>
      <c r="L52" s="89">
        <f t="shared" si="1"/>
        <v>0</v>
      </c>
      <c r="M52" s="105"/>
      <c r="N52" s="105"/>
      <c r="O52" s="105"/>
      <c r="P52" s="105"/>
      <c r="Q52" s="105"/>
      <c r="R52" s="105"/>
      <c r="S52" s="105"/>
      <c r="T52" s="105"/>
      <c r="U52" s="105"/>
      <c r="V52" s="105"/>
      <c r="W52" s="105"/>
      <c r="X52" s="105"/>
      <c r="Y52" s="11"/>
      <c r="Z52" s="11"/>
      <c r="AA52" s="11"/>
      <c r="AB52" s="11"/>
      <c r="AC52" s="11"/>
      <c r="AD52" s="11"/>
      <c r="AE52" s="11"/>
      <c r="AF52" s="11"/>
      <c r="AG52" s="11"/>
      <c r="AH52" s="11"/>
      <c r="AI52" s="11"/>
      <c r="AJ52" s="11"/>
    </row>
    <row r="53" spans="1:36" ht="76.5" hidden="1" customHeight="1" x14ac:dyDescent="0.2">
      <c r="A53" s="122"/>
      <c r="B53" s="123"/>
      <c r="C53" s="124" t="s">
        <v>264</v>
      </c>
      <c r="D53" s="125"/>
      <c r="E53" s="121">
        <f t="shared" si="28"/>
        <v>0</v>
      </c>
      <c r="F53" s="121">
        <f t="shared" si="28"/>
        <v>0</v>
      </c>
      <c r="G53" s="126">
        <f t="shared" si="28"/>
        <v>0</v>
      </c>
      <c r="H53" s="127"/>
      <c r="I53" s="128"/>
      <c r="J53" s="128"/>
      <c r="K53" s="129">
        <f t="shared" si="0"/>
        <v>0</v>
      </c>
      <c r="L53" s="129">
        <f t="shared" si="1"/>
        <v>0</v>
      </c>
      <c r="M53" s="108"/>
      <c r="N53" s="108"/>
      <c r="O53" s="108"/>
      <c r="P53" s="108"/>
      <c r="Q53" s="108"/>
      <c r="R53" s="108"/>
      <c r="S53" s="108"/>
      <c r="T53" s="108"/>
      <c r="U53" s="108"/>
      <c r="V53" s="108"/>
      <c r="W53" s="108"/>
      <c r="X53" s="108"/>
      <c r="Y53" s="109"/>
      <c r="Z53" s="109"/>
      <c r="AA53" s="109"/>
      <c r="AB53" s="109"/>
      <c r="AC53" s="109"/>
      <c r="AD53" s="109"/>
      <c r="AE53" s="109"/>
      <c r="AF53" s="109"/>
      <c r="AG53" s="109"/>
      <c r="AH53" s="109"/>
      <c r="AI53" s="109"/>
      <c r="AJ53" s="109"/>
    </row>
    <row r="54" spans="1:36" ht="51" hidden="1" customHeight="1" x14ac:dyDescent="0.2">
      <c r="A54" s="122"/>
      <c r="B54" s="123"/>
      <c r="C54" s="124" t="s">
        <v>265</v>
      </c>
      <c r="D54" s="125"/>
      <c r="E54" s="121">
        <f t="shared" si="28"/>
        <v>0</v>
      </c>
      <c r="F54" s="121">
        <f t="shared" si="28"/>
        <v>0</v>
      </c>
      <c r="G54" s="126">
        <f t="shared" si="28"/>
        <v>0</v>
      </c>
      <c r="H54" s="127"/>
      <c r="I54" s="128"/>
      <c r="J54" s="128"/>
      <c r="K54" s="129">
        <f t="shared" si="0"/>
        <v>0</v>
      </c>
      <c r="L54" s="129">
        <f t="shared" si="1"/>
        <v>0</v>
      </c>
      <c r="M54" s="108"/>
      <c r="N54" s="108"/>
      <c r="O54" s="108"/>
      <c r="P54" s="108"/>
      <c r="Q54" s="108"/>
      <c r="R54" s="108"/>
      <c r="S54" s="108"/>
      <c r="T54" s="108"/>
      <c r="U54" s="108"/>
      <c r="V54" s="108"/>
      <c r="W54" s="108"/>
      <c r="X54" s="108"/>
      <c r="Y54" s="109"/>
      <c r="Z54" s="109"/>
      <c r="AA54" s="109"/>
      <c r="AB54" s="109"/>
      <c r="AC54" s="109"/>
      <c r="AD54" s="109"/>
      <c r="AE54" s="109"/>
      <c r="AF54" s="109"/>
      <c r="AG54" s="109"/>
      <c r="AH54" s="109"/>
      <c r="AI54" s="109"/>
      <c r="AJ54" s="109"/>
    </row>
    <row r="55" spans="1:36" ht="38.25" hidden="1" customHeight="1" x14ac:dyDescent="0.2">
      <c r="A55" s="122"/>
      <c r="B55" s="123"/>
      <c r="C55" s="119" t="s">
        <v>266</v>
      </c>
      <c r="D55" s="125"/>
      <c r="E55" s="100">
        <f t="shared" si="28"/>
        <v>0</v>
      </c>
      <c r="F55" s="100">
        <f t="shared" si="28"/>
        <v>0</v>
      </c>
      <c r="G55" s="101">
        <f t="shared" si="28"/>
        <v>0</v>
      </c>
      <c r="H55" s="102">
        <f t="shared" si="28"/>
        <v>0</v>
      </c>
      <c r="I55" s="103">
        <f t="shared" si="28"/>
        <v>0</v>
      </c>
      <c r="J55" s="103">
        <f t="shared" si="28"/>
        <v>0</v>
      </c>
      <c r="K55" s="89">
        <f t="shared" si="0"/>
        <v>0</v>
      </c>
      <c r="L55" s="89">
        <f t="shared" si="1"/>
        <v>0</v>
      </c>
      <c r="M55" s="108"/>
      <c r="N55" s="108"/>
      <c r="O55" s="108"/>
      <c r="P55" s="108"/>
      <c r="Q55" s="108"/>
      <c r="R55" s="108"/>
      <c r="S55" s="108"/>
      <c r="T55" s="108"/>
      <c r="U55" s="108"/>
      <c r="V55" s="108"/>
      <c r="W55" s="108"/>
      <c r="X55" s="108"/>
      <c r="Y55" s="109"/>
      <c r="Z55" s="109"/>
      <c r="AA55" s="109"/>
      <c r="AB55" s="109"/>
      <c r="AC55" s="109"/>
      <c r="AD55" s="109"/>
      <c r="AE55" s="109"/>
      <c r="AF55" s="109"/>
      <c r="AG55" s="109"/>
      <c r="AH55" s="109"/>
      <c r="AI55" s="109"/>
      <c r="AJ55" s="109"/>
    </row>
    <row r="56" spans="1:36" ht="38.25" hidden="1" customHeight="1" x14ac:dyDescent="0.2">
      <c r="A56" s="112"/>
      <c r="B56" s="118"/>
      <c r="C56" s="119" t="s">
        <v>267</v>
      </c>
      <c r="D56" s="106"/>
      <c r="E56" s="100">
        <f t="shared" si="28"/>
        <v>0</v>
      </c>
      <c r="F56" s="100">
        <f t="shared" si="28"/>
        <v>0</v>
      </c>
      <c r="G56" s="101">
        <f t="shared" si="28"/>
        <v>0</v>
      </c>
      <c r="H56" s="102">
        <f t="shared" si="28"/>
        <v>8017</v>
      </c>
      <c r="I56" s="103">
        <f t="shared" si="28"/>
        <v>8017</v>
      </c>
      <c r="J56" s="103">
        <f t="shared" si="28"/>
        <v>8017</v>
      </c>
      <c r="K56" s="89">
        <f t="shared" si="0"/>
        <v>0</v>
      </c>
      <c r="L56" s="89">
        <f t="shared" si="1"/>
        <v>0</v>
      </c>
      <c r="M56" s="105"/>
      <c r="N56" s="105"/>
      <c r="O56" s="105"/>
      <c r="P56" s="105"/>
      <c r="Q56" s="105"/>
      <c r="R56" s="105"/>
      <c r="S56" s="105"/>
      <c r="T56" s="105"/>
      <c r="U56" s="105"/>
      <c r="V56" s="105"/>
      <c r="W56" s="105"/>
      <c r="X56" s="105"/>
      <c r="Y56" s="11"/>
      <c r="Z56" s="11"/>
      <c r="AA56" s="11"/>
      <c r="AB56" s="11"/>
      <c r="AC56" s="11"/>
      <c r="AD56" s="11"/>
      <c r="AE56" s="11"/>
      <c r="AF56" s="11"/>
      <c r="AG56" s="11"/>
      <c r="AH56" s="11"/>
      <c r="AI56" s="11"/>
      <c r="AJ56" s="11"/>
    </row>
    <row r="57" spans="1:36" ht="38.25" customHeight="1" x14ac:dyDescent="0.2">
      <c r="A57" s="112"/>
      <c r="B57" s="118"/>
      <c r="C57" s="119" t="s">
        <v>268</v>
      </c>
      <c r="D57" s="106"/>
      <c r="E57" s="100">
        <f t="shared" si="28"/>
        <v>322</v>
      </c>
      <c r="F57" s="100">
        <f t="shared" si="28"/>
        <v>0</v>
      </c>
      <c r="G57" s="101">
        <f t="shared" si="28"/>
        <v>322</v>
      </c>
      <c r="H57" s="102">
        <f t="shared" si="28"/>
        <v>0</v>
      </c>
      <c r="I57" s="103">
        <f t="shared" si="28"/>
        <v>0</v>
      </c>
      <c r="J57" s="103">
        <f t="shared" si="28"/>
        <v>0</v>
      </c>
      <c r="K57" s="89">
        <f t="shared" si="0"/>
        <v>644</v>
      </c>
      <c r="L57" s="89">
        <f t="shared" si="1"/>
        <v>322</v>
      </c>
      <c r="M57" s="105"/>
      <c r="N57" s="105"/>
      <c r="O57" s="105"/>
      <c r="P57" s="105"/>
      <c r="Q57" s="105"/>
      <c r="R57" s="105"/>
      <c r="S57" s="105"/>
      <c r="T57" s="105"/>
      <c r="U57" s="105"/>
      <c r="V57" s="105"/>
      <c r="W57" s="105"/>
      <c r="X57" s="105"/>
      <c r="Y57" s="11"/>
      <c r="Z57" s="11"/>
      <c r="AA57" s="11"/>
      <c r="AB57" s="11"/>
      <c r="AC57" s="11"/>
      <c r="AD57" s="11"/>
      <c r="AE57" s="11"/>
      <c r="AF57" s="11"/>
      <c r="AG57" s="11"/>
      <c r="AH57" s="11"/>
      <c r="AI57" s="11"/>
      <c r="AJ57" s="11"/>
    </row>
    <row r="58" spans="1:36" ht="25.5" customHeight="1" x14ac:dyDescent="0.2">
      <c r="A58" s="112"/>
      <c r="B58" s="118"/>
      <c r="C58" s="119" t="s">
        <v>269</v>
      </c>
      <c r="D58" s="106"/>
      <c r="E58" s="100">
        <f t="shared" si="28"/>
        <v>5668</v>
      </c>
      <c r="F58" s="100">
        <f t="shared" si="28"/>
        <v>0</v>
      </c>
      <c r="G58" s="101">
        <f t="shared" si="28"/>
        <v>5668</v>
      </c>
      <c r="H58" s="102"/>
      <c r="I58" s="103"/>
      <c r="J58" s="103"/>
      <c r="K58" s="89">
        <f t="shared" si="0"/>
        <v>11336</v>
      </c>
      <c r="L58" s="89">
        <f t="shared" si="1"/>
        <v>5668</v>
      </c>
      <c r="M58" s="105"/>
      <c r="N58" s="105"/>
      <c r="O58" s="105"/>
      <c r="P58" s="105"/>
      <c r="Q58" s="105"/>
      <c r="R58" s="105"/>
      <c r="S58" s="105"/>
      <c r="T58" s="105"/>
      <c r="U58" s="105"/>
      <c r="V58" s="105"/>
      <c r="W58" s="105"/>
      <c r="X58" s="105"/>
      <c r="Y58" s="11"/>
      <c r="Z58" s="11"/>
      <c r="AA58" s="11"/>
      <c r="AB58" s="11"/>
      <c r="AC58" s="11"/>
      <c r="AD58" s="11"/>
      <c r="AE58" s="11"/>
      <c r="AF58" s="11"/>
      <c r="AG58" s="11"/>
      <c r="AH58" s="11"/>
      <c r="AI58" s="11"/>
      <c r="AJ58" s="11"/>
    </row>
    <row r="59" spans="1:36" ht="25.5" customHeight="1" x14ac:dyDescent="0.2">
      <c r="A59" s="112"/>
      <c r="B59" s="118"/>
      <c r="C59" s="119" t="s">
        <v>270</v>
      </c>
      <c r="D59" s="106"/>
      <c r="E59" s="100">
        <f t="shared" si="28"/>
        <v>1381</v>
      </c>
      <c r="F59" s="100">
        <f t="shared" si="28"/>
        <v>0</v>
      </c>
      <c r="G59" s="101">
        <f t="shared" si="28"/>
        <v>1381</v>
      </c>
      <c r="H59" s="102">
        <f t="shared" si="28"/>
        <v>0</v>
      </c>
      <c r="I59" s="103">
        <f t="shared" si="28"/>
        <v>0</v>
      </c>
      <c r="J59" s="103">
        <f t="shared" si="28"/>
        <v>0</v>
      </c>
      <c r="K59" s="89">
        <f t="shared" si="0"/>
        <v>2762</v>
      </c>
      <c r="L59" s="89">
        <f t="shared" si="1"/>
        <v>1381</v>
      </c>
      <c r="M59" s="105"/>
      <c r="N59" s="105"/>
      <c r="O59" s="105"/>
      <c r="P59" s="105"/>
      <c r="Q59" s="105"/>
      <c r="R59" s="105"/>
      <c r="S59" s="105"/>
      <c r="T59" s="105"/>
      <c r="U59" s="105"/>
      <c r="V59" s="105"/>
      <c r="W59" s="105"/>
      <c r="X59" s="105"/>
      <c r="Y59" s="11"/>
      <c r="Z59" s="11"/>
      <c r="AA59" s="11"/>
      <c r="AB59" s="11"/>
      <c r="AC59" s="11"/>
      <c r="AD59" s="11"/>
      <c r="AE59" s="11"/>
      <c r="AF59" s="11"/>
      <c r="AG59" s="11"/>
      <c r="AH59" s="11"/>
      <c r="AI59" s="11"/>
      <c r="AJ59" s="11"/>
    </row>
    <row r="60" spans="1:36" ht="38.25" customHeight="1" x14ac:dyDescent="0.2">
      <c r="A60" s="112"/>
      <c r="B60" s="118"/>
      <c r="C60" s="119" t="s">
        <v>271</v>
      </c>
      <c r="D60" s="106"/>
      <c r="E60" s="100">
        <f t="shared" si="28"/>
        <v>11144</v>
      </c>
      <c r="F60" s="100">
        <f t="shared" si="28"/>
        <v>0</v>
      </c>
      <c r="G60" s="101">
        <f t="shared" si="28"/>
        <v>11144</v>
      </c>
      <c r="H60" s="102">
        <f t="shared" si="28"/>
        <v>0</v>
      </c>
      <c r="I60" s="103">
        <f t="shared" si="28"/>
        <v>0</v>
      </c>
      <c r="J60" s="103">
        <f t="shared" si="28"/>
        <v>0</v>
      </c>
      <c r="K60" s="89">
        <f t="shared" si="0"/>
        <v>22288</v>
      </c>
      <c r="L60" s="89">
        <f t="shared" si="1"/>
        <v>11144</v>
      </c>
      <c r="M60" s="105"/>
      <c r="N60" s="105"/>
      <c r="O60" s="105"/>
      <c r="P60" s="105"/>
      <c r="Q60" s="105"/>
      <c r="R60" s="105"/>
      <c r="S60" s="105"/>
      <c r="T60" s="105"/>
      <c r="U60" s="105"/>
      <c r="V60" s="105"/>
      <c r="W60" s="105"/>
      <c r="X60" s="105"/>
      <c r="Y60" s="11"/>
      <c r="Z60" s="11"/>
      <c r="AA60" s="11"/>
      <c r="AB60" s="11"/>
      <c r="AC60" s="11"/>
      <c r="AD60" s="11"/>
      <c r="AE60" s="11"/>
      <c r="AF60" s="11"/>
      <c r="AG60" s="11"/>
      <c r="AH60" s="11"/>
      <c r="AI60" s="11"/>
      <c r="AJ60" s="11"/>
    </row>
    <row r="61" spans="1:36" ht="39.75" hidden="1" customHeight="1" x14ac:dyDescent="0.2">
      <c r="A61" s="112"/>
      <c r="B61" s="118"/>
      <c r="C61" s="119" t="s">
        <v>272</v>
      </c>
      <c r="D61" s="106"/>
      <c r="E61" s="100">
        <f t="shared" ref="E61:J65" si="29">SUM(E338)</f>
        <v>0</v>
      </c>
      <c r="F61" s="100">
        <f t="shared" si="29"/>
        <v>0</v>
      </c>
      <c r="G61" s="101">
        <f t="shared" si="29"/>
        <v>0</v>
      </c>
      <c r="H61" s="102"/>
      <c r="I61" s="103"/>
      <c r="J61" s="103"/>
      <c r="K61" s="89">
        <f t="shared" si="0"/>
        <v>0</v>
      </c>
      <c r="L61" s="89">
        <f t="shared" si="1"/>
        <v>0</v>
      </c>
      <c r="M61" s="105"/>
      <c r="N61" s="105"/>
      <c r="O61" s="105"/>
      <c r="P61" s="105"/>
      <c r="Q61" s="105"/>
      <c r="R61" s="105"/>
      <c r="S61" s="105"/>
      <c r="T61" s="105"/>
      <c r="U61" s="105"/>
      <c r="V61" s="105"/>
      <c r="W61" s="105"/>
      <c r="X61" s="105"/>
      <c r="Y61" s="11"/>
      <c r="Z61" s="11"/>
      <c r="AA61" s="11"/>
      <c r="AB61" s="11"/>
      <c r="AC61" s="11"/>
      <c r="AD61" s="11"/>
      <c r="AE61" s="11"/>
      <c r="AF61" s="11"/>
      <c r="AG61" s="11"/>
      <c r="AH61" s="11"/>
      <c r="AI61" s="11"/>
      <c r="AJ61" s="11"/>
    </row>
    <row r="62" spans="1:36" ht="38.25" hidden="1" customHeight="1" x14ac:dyDescent="0.2">
      <c r="A62" s="112"/>
      <c r="B62" s="118"/>
      <c r="C62" s="119" t="s">
        <v>273</v>
      </c>
      <c r="D62" s="98"/>
      <c r="E62" s="100">
        <f t="shared" si="29"/>
        <v>0</v>
      </c>
      <c r="F62" s="100">
        <f t="shared" si="29"/>
        <v>0</v>
      </c>
      <c r="G62" s="101">
        <f t="shared" si="29"/>
        <v>0</v>
      </c>
      <c r="H62" s="102">
        <f t="shared" si="29"/>
        <v>0</v>
      </c>
      <c r="I62" s="103">
        <f t="shared" si="29"/>
        <v>0</v>
      </c>
      <c r="J62" s="103">
        <f t="shared" si="29"/>
        <v>0</v>
      </c>
      <c r="K62" s="89">
        <f t="shared" si="0"/>
        <v>0</v>
      </c>
      <c r="L62" s="89">
        <f t="shared" si="1"/>
        <v>0</v>
      </c>
      <c r="M62" s="105"/>
      <c r="N62" s="105"/>
      <c r="O62" s="105"/>
      <c r="P62" s="105"/>
      <c r="Q62" s="105"/>
      <c r="R62" s="105"/>
      <c r="S62" s="105"/>
      <c r="T62" s="105"/>
      <c r="U62" s="105"/>
      <c r="V62" s="105"/>
      <c r="W62" s="105"/>
      <c r="X62" s="105"/>
      <c r="Y62" s="11"/>
      <c r="Z62" s="11"/>
      <c r="AA62" s="11"/>
      <c r="AB62" s="11"/>
      <c r="AC62" s="11"/>
      <c r="AD62" s="11"/>
      <c r="AE62" s="11"/>
      <c r="AF62" s="11"/>
      <c r="AG62" s="11"/>
      <c r="AH62" s="11"/>
      <c r="AI62" s="11"/>
      <c r="AJ62" s="11"/>
    </row>
    <row r="63" spans="1:36" ht="36.75" hidden="1" customHeight="1" x14ac:dyDescent="0.2">
      <c r="A63" s="112"/>
      <c r="B63" s="736" t="s">
        <v>274</v>
      </c>
      <c r="C63" s="711"/>
      <c r="D63" s="98" t="s">
        <v>275</v>
      </c>
      <c r="E63" s="100">
        <f t="shared" si="29"/>
        <v>0</v>
      </c>
      <c r="F63" s="100">
        <f t="shared" si="29"/>
        <v>0</v>
      </c>
      <c r="G63" s="101">
        <f t="shared" si="29"/>
        <v>0</v>
      </c>
      <c r="H63" s="102">
        <f t="shared" si="29"/>
        <v>0</v>
      </c>
      <c r="I63" s="103">
        <f t="shared" si="29"/>
        <v>0</v>
      </c>
      <c r="J63" s="103">
        <f t="shared" si="29"/>
        <v>0</v>
      </c>
      <c r="K63" s="89">
        <f t="shared" si="0"/>
        <v>0</v>
      </c>
      <c r="L63" s="89">
        <f t="shared" si="1"/>
        <v>0</v>
      </c>
      <c r="M63" s="105"/>
      <c r="N63" s="105"/>
      <c r="O63" s="105"/>
      <c r="P63" s="105"/>
      <c r="Q63" s="105"/>
      <c r="R63" s="105"/>
      <c r="S63" s="105"/>
      <c r="T63" s="105"/>
      <c r="U63" s="105"/>
      <c r="V63" s="105"/>
      <c r="W63" s="105"/>
      <c r="X63" s="105"/>
      <c r="Y63" s="11"/>
      <c r="Z63" s="11"/>
      <c r="AA63" s="11"/>
      <c r="AB63" s="11"/>
      <c r="AC63" s="11"/>
      <c r="AD63" s="11"/>
      <c r="AE63" s="11"/>
      <c r="AF63" s="11"/>
      <c r="AG63" s="11"/>
      <c r="AH63" s="11"/>
      <c r="AI63" s="11"/>
      <c r="AJ63" s="11"/>
    </row>
    <row r="64" spans="1:36" ht="27.75" customHeight="1" x14ac:dyDescent="0.2">
      <c r="A64" s="112"/>
      <c r="B64" s="736" t="s">
        <v>276</v>
      </c>
      <c r="C64" s="711"/>
      <c r="D64" s="106" t="s">
        <v>277</v>
      </c>
      <c r="E64" s="100">
        <f t="shared" si="29"/>
        <v>12169</v>
      </c>
      <c r="F64" s="100">
        <f t="shared" si="29"/>
        <v>0</v>
      </c>
      <c r="G64" s="101">
        <f t="shared" si="29"/>
        <v>12169</v>
      </c>
      <c r="H64" s="130">
        <f t="shared" si="29"/>
        <v>7835</v>
      </c>
      <c r="I64" s="131">
        <f t="shared" si="29"/>
        <v>8054</v>
      </c>
      <c r="J64" s="131">
        <f t="shared" si="29"/>
        <v>8255</v>
      </c>
      <c r="K64" s="89">
        <f t="shared" si="0"/>
        <v>24338</v>
      </c>
      <c r="L64" s="89">
        <f t="shared" si="1"/>
        <v>12169</v>
      </c>
      <c r="M64" s="105"/>
      <c r="N64" s="105"/>
      <c r="O64" s="105"/>
      <c r="P64" s="105"/>
      <c r="Q64" s="105"/>
      <c r="R64" s="105"/>
      <c r="S64" s="105"/>
      <c r="T64" s="105"/>
      <c r="U64" s="105"/>
      <c r="V64" s="105"/>
      <c r="W64" s="105"/>
      <c r="X64" s="105"/>
      <c r="Y64" s="11"/>
      <c r="Z64" s="11"/>
      <c r="AA64" s="11"/>
      <c r="AB64" s="11"/>
      <c r="AC64" s="11"/>
      <c r="AD64" s="11"/>
      <c r="AE64" s="11"/>
      <c r="AF64" s="11"/>
      <c r="AG64" s="11"/>
      <c r="AH64" s="11"/>
      <c r="AI64" s="11"/>
      <c r="AJ64" s="11"/>
    </row>
    <row r="65" spans="1:36" ht="27" customHeight="1" x14ac:dyDescent="0.2">
      <c r="A65" s="112"/>
      <c r="B65" s="736" t="s">
        <v>278</v>
      </c>
      <c r="C65" s="711"/>
      <c r="D65" s="106" t="s">
        <v>279</v>
      </c>
      <c r="E65" s="100">
        <f t="shared" si="29"/>
        <v>70497</v>
      </c>
      <c r="F65" s="100">
        <f t="shared" si="29"/>
        <v>0</v>
      </c>
      <c r="G65" s="101">
        <f t="shared" si="29"/>
        <v>70497</v>
      </c>
      <c r="H65" s="102">
        <f t="shared" si="29"/>
        <v>9590</v>
      </c>
      <c r="I65" s="103">
        <f t="shared" si="29"/>
        <v>9864</v>
      </c>
      <c r="J65" s="103">
        <f t="shared" si="29"/>
        <v>10110</v>
      </c>
      <c r="K65" s="89">
        <f t="shared" si="0"/>
        <v>140994</v>
      </c>
      <c r="L65" s="89">
        <f t="shared" si="1"/>
        <v>70497</v>
      </c>
      <c r="M65" s="105"/>
      <c r="N65" s="105"/>
      <c r="O65" s="105"/>
      <c r="P65" s="105"/>
      <c r="Q65" s="105"/>
      <c r="R65" s="105"/>
      <c r="S65" s="105"/>
      <c r="T65" s="105"/>
      <c r="U65" s="105"/>
      <c r="V65" s="105"/>
      <c r="W65" s="105"/>
      <c r="X65" s="105"/>
      <c r="Y65" s="11"/>
      <c r="Z65" s="11"/>
      <c r="AA65" s="11"/>
      <c r="AB65" s="11"/>
      <c r="AC65" s="11"/>
      <c r="AD65" s="11"/>
      <c r="AE65" s="11"/>
      <c r="AF65" s="11"/>
      <c r="AG65" s="11"/>
      <c r="AH65" s="11"/>
      <c r="AI65" s="11"/>
      <c r="AJ65" s="11"/>
    </row>
    <row r="66" spans="1:36" ht="29.25" hidden="1" customHeight="1" x14ac:dyDescent="0.2">
      <c r="A66" s="112"/>
      <c r="B66" s="736" t="s">
        <v>280</v>
      </c>
      <c r="C66" s="711"/>
      <c r="D66" s="98" t="s">
        <v>281</v>
      </c>
      <c r="E66" s="100">
        <f t="shared" ref="E66:J66" si="30">SUM(E435)</f>
        <v>0</v>
      </c>
      <c r="F66" s="100">
        <f t="shared" si="30"/>
        <v>0</v>
      </c>
      <c r="G66" s="101">
        <f t="shared" si="30"/>
        <v>0</v>
      </c>
      <c r="H66" s="102">
        <f t="shared" si="30"/>
        <v>0</v>
      </c>
      <c r="I66" s="103">
        <f t="shared" si="30"/>
        <v>0</v>
      </c>
      <c r="J66" s="103">
        <f t="shared" si="30"/>
        <v>0</v>
      </c>
      <c r="K66" s="89">
        <f t="shared" si="0"/>
        <v>0</v>
      </c>
      <c r="L66" s="89">
        <f t="shared" si="1"/>
        <v>0</v>
      </c>
      <c r="M66" s="105"/>
      <c r="N66" s="105"/>
      <c r="O66" s="105"/>
      <c r="P66" s="105"/>
      <c r="Q66" s="105"/>
      <c r="R66" s="105"/>
      <c r="S66" s="105"/>
      <c r="T66" s="105"/>
      <c r="U66" s="105"/>
      <c r="V66" s="105"/>
      <c r="W66" s="105"/>
      <c r="X66" s="105"/>
      <c r="Y66" s="11"/>
      <c r="Z66" s="11"/>
      <c r="AA66" s="11"/>
      <c r="AB66" s="11"/>
      <c r="AC66" s="11"/>
      <c r="AD66" s="11"/>
      <c r="AE66" s="11"/>
      <c r="AF66" s="11"/>
      <c r="AG66" s="11"/>
      <c r="AH66" s="11"/>
      <c r="AI66" s="11"/>
      <c r="AJ66" s="11"/>
    </row>
    <row r="67" spans="1:36" ht="12.75" hidden="1" customHeight="1" x14ac:dyDescent="0.2">
      <c r="A67" s="728" t="s">
        <v>282</v>
      </c>
      <c r="B67" s="709"/>
      <c r="C67" s="711"/>
      <c r="D67" s="96" t="s">
        <v>283</v>
      </c>
      <c r="E67" s="85">
        <f t="shared" ref="E67:J67" si="31">SUM(E68)</f>
        <v>0</v>
      </c>
      <c r="F67" s="85">
        <f t="shared" si="31"/>
        <v>0</v>
      </c>
      <c r="G67" s="86">
        <f t="shared" si="31"/>
        <v>0</v>
      </c>
      <c r="H67" s="92">
        <f t="shared" si="31"/>
        <v>0</v>
      </c>
      <c r="I67" s="93">
        <f t="shared" si="31"/>
        <v>0</v>
      </c>
      <c r="J67" s="93">
        <f t="shared" si="31"/>
        <v>0</v>
      </c>
      <c r="K67" s="89">
        <f t="shared" si="0"/>
        <v>0</v>
      </c>
      <c r="L67" s="89">
        <f t="shared" si="1"/>
        <v>0</v>
      </c>
      <c r="M67" s="105"/>
      <c r="N67" s="105"/>
      <c r="O67" s="105"/>
      <c r="P67" s="105"/>
      <c r="Q67" s="105"/>
      <c r="R67" s="105"/>
      <c r="S67" s="105"/>
      <c r="T67" s="105"/>
      <c r="U67" s="105"/>
      <c r="V67" s="105"/>
      <c r="W67" s="105"/>
      <c r="X67" s="105"/>
      <c r="Y67" s="11"/>
      <c r="Z67" s="11"/>
      <c r="AA67" s="11"/>
      <c r="AB67" s="11"/>
      <c r="AC67" s="11"/>
      <c r="AD67" s="11"/>
      <c r="AE67" s="11"/>
      <c r="AF67" s="11"/>
      <c r="AG67" s="11"/>
      <c r="AH67" s="11"/>
      <c r="AI67" s="11"/>
      <c r="AJ67" s="11"/>
    </row>
    <row r="68" spans="1:36" ht="12.75" hidden="1" customHeight="1" x14ac:dyDescent="0.2">
      <c r="A68" s="132"/>
      <c r="B68" s="736" t="s">
        <v>284</v>
      </c>
      <c r="C68" s="711"/>
      <c r="D68" s="98" t="s">
        <v>285</v>
      </c>
      <c r="E68" s="100">
        <f t="shared" ref="E68:J68" si="32">SUM(E344)</f>
        <v>0</v>
      </c>
      <c r="F68" s="100">
        <f t="shared" si="32"/>
        <v>0</v>
      </c>
      <c r="G68" s="101">
        <f t="shared" si="32"/>
        <v>0</v>
      </c>
      <c r="H68" s="102">
        <f t="shared" si="32"/>
        <v>0</v>
      </c>
      <c r="I68" s="103">
        <f t="shared" si="32"/>
        <v>0</v>
      </c>
      <c r="J68" s="103">
        <f t="shared" si="32"/>
        <v>0</v>
      </c>
      <c r="K68" s="89">
        <f t="shared" si="0"/>
        <v>0</v>
      </c>
      <c r="L68" s="89">
        <f t="shared" si="1"/>
        <v>0</v>
      </c>
      <c r="M68" s="105"/>
      <c r="N68" s="105"/>
      <c r="O68" s="105"/>
      <c r="P68" s="105"/>
      <c r="Q68" s="105"/>
      <c r="R68" s="105"/>
      <c r="S68" s="105"/>
      <c r="T68" s="105"/>
      <c r="U68" s="105"/>
      <c r="V68" s="105"/>
      <c r="W68" s="105"/>
      <c r="X68" s="105"/>
      <c r="Y68" s="11"/>
      <c r="Z68" s="11"/>
      <c r="AA68" s="11"/>
      <c r="AB68" s="11"/>
      <c r="AC68" s="11"/>
      <c r="AD68" s="11"/>
      <c r="AE68" s="11"/>
      <c r="AF68" s="11"/>
      <c r="AG68" s="11"/>
      <c r="AH68" s="11"/>
      <c r="AI68" s="11"/>
      <c r="AJ68" s="11"/>
    </row>
    <row r="69" spans="1:36" ht="12.75" hidden="1" customHeight="1" x14ac:dyDescent="0.2">
      <c r="A69" s="728" t="s">
        <v>47</v>
      </c>
      <c r="B69" s="709"/>
      <c r="C69" s="711"/>
      <c r="D69" s="96" t="s">
        <v>286</v>
      </c>
      <c r="E69" s="85">
        <f t="shared" ref="E69:J69" si="33">SUM(E70:E71)</f>
        <v>0</v>
      </c>
      <c r="F69" s="85">
        <f t="shared" si="33"/>
        <v>0</v>
      </c>
      <c r="G69" s="86">
        <f t="shared" si="33"/>
        <v>0</v>
      </c>
      <c r="H69" s="92">
        <f t="shared" si="33"/>
        <v>0</v>
      </c>
      <c r="I69" s="93">
        <f t="shared" si="33"/>
        <v>0</v>
      </c>
      <c r="J69" s="93">
        <f t="shared" si="33"/>
        <v>0</v>
      </c>
      <c r="K69" s="89">
        <f t="shared" si="0"/>
        <v>0</v>
      </c>
      <c r="L69" s="89">
        <f t="shared" si="1"/>
        <v>0</v>
      </c>
      <c r="M69" s="105"/>
      <c r="N69" s="105"/>
      <c r="O69" s="105"/>
      <c r="P69" s="105"/>
      <c r="Q69" s="105"/>
      <c r="R69" s="105"/>
      <c r="S69" s="105"/>
      <c r="T69" s="105"/>
      <c r="U69" s="105"/>
      <c r="V69" s="105"/>
      <c r="W69" s="105"/>
      <c r="X69" s="105"/>
      <c r="Y69" s="11"/>
      <c r="Z69" s="11"/>
      <c r="AA69" s="11"/>
      <c r="AB69" s="11"/>
      <c r="AC69" s="11"/>
      <c r="AD69" s="11"/>
      <c r="AE69" s="11"/>
      <c r="AF69" s="11"/>
      <c r="AG69" s="11"/>
      <c r="AH69" s="11"/>
      <c r="AI69" s="11"/>
      <c r="AJ69" s="11"/>
    </row>
    <row r="70" spans="1:36" ht="12.75" hidden="1" customHeight="1" x14ac:dyDescent="0.2">
      <c r="A70" s="112"/>
      <c r="B70" s="736" t="s">
        <v>287</v>
      </c>
      <c r="C70" s="711"/>
      <c r="D70" s="98" t="s">
        <v>288</v>
      </c>
      <c r="E70" s="100">
        <f t="shared" ref="E70:G71" si="34">SUM(E346)</f>
        <v>0</v>
      </c>
      <c r="F70" s="100">
        <f t="shared" si="34"/>
        <v>0</v>
      </c>
      <c r="G70" s="101">
        <f t="shared" si="34"/>
        <v>0</v>
      </c>
      <c r="H70" s="102">
        <f t="shared" ref="H70:J71" si="35">SUM(H346)</f>
        <v>0</v>
      </c>
      <c r="I70" s="103">
        <f t="shared" si="35"/>
        <v>0</v>
      </c>
      <c r="J70" s="103">
        <f t="shared" si="35"/>
        <v>0</v>
      </c>
      <c r="K70" s="89">
        <f t="shared" si="0"/>
        <v>0</v>
      </c>
      <c r="L70" s="89">
        <f t="shared" si="1"/>
        <v>0</v>
      </c>
      <c r="M70" s="105"/>
      <c r="N70" s="105"/>
      <c r="O70" s="105"/>
      <c r="P70" s="105"/>
      <c r="Q70" s="105"/>
      <c r="R70" s="105"/>
      <c r="S70" s="105"/>
      <c r="T70" s="105"/>
      <c r="U70" s="105"/>
      <c r="V70" s="105"/>
      <c r="W70" s="105"/>
      <c r="X70" s="105"/>
      <c r="Y70" s="11"/>
      <c r="Z70" s="11"/>
      <c r="AA70" s="11"/>
      <c r="AB70" s="11"/>
      <c r="AC70" s="11"/>
      <c r="AD70" s="11"/>
      <c r="AE70" s="11"/>
      <c r="AF70" s="11"/>
      <c r="AG70" s="11"/>
      <c r="AH70" s="11"/>
      <c r="AI70" s="11"/>
      <c r="AJ70" s="11"/>
    </row>
    <row r="71" spans="1:36" ht="12.75" hidden="1" customHeight="1" x14ac:dyDescent="0.2">
      <c r="A71" s="112"/>
      <c r="B71" s="736" t="s">
        <v>289</v>
      </c>
      <c r="C71" s="711"/>
      <c r="D71" s="98" t="s">
        <v>290</v>
      </c>
      <c r="E71" s="100">
        <f t="shared" si="34"/>
        <v>0</v>
      </c>
      <c r="F71" s="100">
        <f t="shared" si="34"/>
        <v>0</v>
      </c>
      <c r="G71" s="101">
        <f t="shared" si="34"/>
        <v>0</v>
      </c>
      <c r="H71" s="102">
        <f t="shared" si="35"/>
        <v>0</v>
      </c>
      <c r="I71" s="103">
        <f t="shared" si="35"/>
        <v>0</v>
      </c>
      <c r="J71" s="103">
        <f t="shared" si="35"/>
        <v>0</v>
      </c>
      <c r="K71" s="89">
        <f t="shared" si="0"/>
        <v>0</v>
      </c>
      <c r="L71" s="89">
        <f t="shared" si="1"/>
        <v>0</v>
      </c>
      <c r="M71" s="105"/>
      <c r="N71" s="105"/>
      <c r="O71" s="105"/>
      <c r="P71" s="105"/>
      <c r="Q71" s="105"/>
      <c r="R71" s="105"/>
      <c r="S71" s="105"/>
      <c r="T71" s="105"/>
      <c r="U71" s="105"/>
      <c r="V71" s="105"/>
      <c r="W71" s="105"/>
      <c r="X71" s="105"/>
      <c r="Y71" s="11"/>
      <c r="Z71" s="11"/>
      <c r="AA71" s="11"/>
      <c r="AB71" s="11"/>
      <c r="AC71" s="11"/>
      <c r="AD71" s="11"/>
      <c r="AE71" s="11"/>
      <c r="AF71" s="11"/>
      <c r="AG71" s="11"/>
      <c r="AH71" s="11"/>
      <c r="AI71" s="11"/>
      <c r="AJ71" s="11"/>
    </row>
    <row r="72" spans="1:36" ht="27" customHeight="1" x14ac:dyDescent="0.2">
      <c r="A72" s="728" t="s">
        <v>49</v>
      </c>
      <c r="B72" s="709"/>
      <c r="C72" s="711"/>
      <c r="D72" s="83" t="s">
        <v>291</v>
      </c>
      <c r="E72" s="85">
        <f t="shared" ref="E72:J72" si="36">SUM(E73,E76,E77)</f>
        <v>1651</v>
      </c>
      <c r="F72" s="85">
        <f t="shared" si="36"/>
        <v>0</v>
      </c>
      <c r="G72" s="86">
        <f t="shared" si="36"/>
        <v>1651</v>
      </c>
      <c r="H72" s="92">
        <f t="shared" si="36"/>
        <v>0</v>
      </c>
      <c r="I72" s="93">
        <f t="shared" si="36"/>
        <v>0</v>
      </c>
      <c r="J72" s="93">
        <f t="shared" si="36"/>
        <v>0</v>
      </c>
      <c r="K72" s="89">
        <f t="shared" si="0"/>
        <v>3302</v>
      </c>
      <c r="L72" s="89">
        <f t="shared" si="1"/>
        <v>1651</v>
      </c>
      <c r="M72" s="105"/>
      <c r="N72" s="105"/>
      <c r="O72" s="105"/>
      <c r="P72" s="105"/>
      <c r="Q72" s="105"/>
      <c r="R72" s="105"/>
      <c r="S72" s="105"/>
      <c r="T72" s="105"/>
      <c r="U72" s="105"/>
      <c r="V72" s="105"/>
      <c r="W72" s="105"/>
      <c r="X72" s="105"/>
      <c r="Y72" s="11"/>
      <c r="Z72" s="11"/>
      <c r="AA72" s="11"/>
      <c r="AB72" s="11"/>
      <c r="AC72" s="11"/>
      <c r="AD72" s="11"/>
      <c r="AE72" s="11"/>
      <c r="AF72" s="11"/>
      <c r="AG72" s="11"/>
      <c r="AH72" s="11"/>
      <c r="AI72" s="11"/>
      <c r="AJ72" s="11"/>
    </row>
    <row r="73" spans="1:36" ht="12.75" customHeight="1" x14ac:dyDescent="0.2">
      <c r="A73" s="112"/>
      <c r="B73" s="736" t="s">
        <v>292</v>
      </c>
      <c r="C73" s="711"/>
      <c r="D73" s="106" t="s">
        <v>293</v>
      </c>
      <c r="E73" s="100">
        <f t="shared" ref="E73:J73" si="37">SUM(E74:E75)</f>
        <v>1364</v>
      </c>
      <c r="F73" s="100">
        <f t="shared" si="37"/>
        <v>0</v>
      </c>
      <c r="G73" s="101">
        <f t="shared" si="37"/>
        <v>1364</v>
      </c>
      <c r="H73" s="102">
        <f t="shared" si="37"/>
        <v>0</v>
      </c>
      <c r="I73" s="103">
        <f t="shared" si="37"/>
        <v>0</v>
      </c>
      <c r="J73" s="103">
        <f t="shared" si="37"/>
        <v>0</v>
      </c>
      <c r="K73" s="89">
        <f t="shared" si="0"/>
        <v>2728</v>
      </c>
      <c r="L73" s="89">
        <f t="shared" si="1"/>
        <v>1364</v>
      </c>
      <c r="M73" s="105"/>
      <c r="N73" s="105"/>
      <c r="O73" s="105"/>
      <c r="P73" s="105"/>
      <c r="Q73" s="105"/>
      <c r="R73" s="105"/>
      <c r="S73" s="105"/>
      <c r="T73" s="105"/>
      <c r="U73" s="105"/>
      <c r="V73" s="105"/>
      <c r="W73" s="105"/>
      <c r="X73" s="105"/>
      <c r="Y73" s="11"/>
      <c r="Z73" s="11"/>
      <c r="AA73" s="11"/>
      <c r="AB73" s="11"/>
      <c r="AC73" s="11"/>
      <c r="AD73" s="11"/>
      <c r="AE73" s="11"/>
      <c r="AF73" s="11"/>
      <c r="AG73" s="11"/>
      <c r="AH73" s="11"/>
      <c r="AI73" s="11"/>
      <c r="AJ73" s="11"/>
    </row>
    <row r="74" spans="1:36" ht="25.5" customHeight="1" x14ac:dyDescent="0.2">
      <c r="A74" s="112"/>
      <c r="B74" s="133"/>
      <c r="C74" s="115" t="s">
        <v>294</v>
      </c>
      <c r="D74" s="106" t="s">
        <v>295</v>
      </c>
      <c r="E74" s="100">
        <f>SUM(E350)</f>
        <v>71</v>
      </c>
      <c r="F74" s="100">
        <f>SUM(F350)</f>
        <v>0</v>
      </c>
      <c r="G74" s="101">
        <f>SUM(G350)</f>
        <v>71</v>
      </c>
      <c r="H74" s="102">
        <f t="shared" ref="H74:J77" si="38">SUM(H350)</f>
        <v>0</v>
      </c>
      <c r="I74" s="103">
        <f t="shared" si="38"/>
        <v>0</v>
      </c>
      <c r="J74" s="103">
        <f t="shared" si="38"/>
        <v>0</v>
      </c>
      <c r="K74" s="89">
        <f t="shared" si="0"/>
        <v>142</v>
      </c>
      <c r="L74" s="89">
        <f t="shared" si="1"/>
        <v>71</v>
      </c>
      <c r="M74" s="105"/>
      <c r="N74" s="105"/>
      <c r="O74" s="105"/>
      <c r="P74" s="105"/>
      <c r="Q74" s="105"/>
      <c r="R74" s="105"/>
      <c r="S74" s="105"/>
      <c r="T74" s="105"/>
      <c r="U74" s="105"/>
      <c r="V74" s="105"/>
      <c r="W74" s="105"/>
      <c r="X74" s="105"/>
      <c r="Y74" s="11"/>
      <c r="Z74" s="11"/>
      <c r="AA74" s="11"/>
      <c r="AB74" s="11"/>
      <c r="AC74" s="11"/>
      <c r="AD74" s="11"/>
      <c r="AE74" s="11"/>
      <c r="AF74" s="11"/>
      <c r="AG74" s="11"/>
      <c r="AH74" s="11"/>
      <c r="AI74" s="11"/>
      <c r="AJ74" s="11"/>
    </row>
    <row r="75" spans="1:36" ht="26.25" customHeight="1" x14ac:dyDescent="0.2">
      <c r="A75" s="112"/>
      <c r="B75" s="133"/>
      <c r="C75" s="115" t="s">
        <v>296</v>
      </c>
      <c r="D75" s="106" t="s">
        <v>297</v>
      </c>
      <c r="E75" s="100">
        <f t="shared" ref="E75:G77" si="39">SUM(E351)</f>
        <v>1293</v>
      </c>
      <c r="F75" s="100">
        <f t="shared" si="39"/>
        <v>0</v>
      </c>
      <c r="G75" s="101">
        <f t="shared" si="39"/>
        <v>1293</v>
      </c>
      <c r="H75" s="102">
        <f t="shared" si="38"/>
        <v>0</v>
      </c>
      <c r="I75" s="103">
        <f t="shared" si="38"/>
        <v>0</v>
      </c>
      <c r="J75" s="103">
        <f t="shared" si="38"/>
        <v>0</v>
      </c>
      <c r="K75" s="89">
        <f t="shared" si="0"/>
        <v>2586</v>
      </c>
      <c r="L75" s="89">
        <f t="shared" si="1"/>
        <v>1293</v>
      </c>
      <c r="M75" s="105"/>
      <c r="N75" s="105"/>
      <c r="O75" s="105"/>
      <c r="P75" s="105"/>
      <c r="Q75" s="105"/>
      <c r="R75" s="105"/>
      <c r="S75" s="105"/>
      <c r="T75" s="105"/>
      <c r="U75" s="105"/>
      <c r="V75" s="105"/>
      <c r="W75" s="105"/>
      <c r="X75" s="105"/>
      <c r="Y75" s="11"/>
      <c r="Z75" s="11"/>
      <c r="AA75" s="11"/>
      <c r="AB75" s="11"/>
      <c r="AC75" s="11"/>
      <c r="AD75" s="11"/>
      <c r="AE75" s="11"/>
      <c r="AF75" s="11"/>
      <c r="AG75" s="11"/>
      <c r="AH75" s="11"/>
      <c r="AI75" s="11"/>
      <c r="AJ75" s="11"/>
    </row>
    <row r="76" spans="1:36" ht="26.25" customHeight="1" x14ac:dyDescent="0.2">
      <c r="A76" s="112"/>
      <c r="B76" s="736" t="s">
        <v>298</v>
      </c>
      <c r="C76" s="711"/>
      <c r="D76" s="106" t="s">
        <v>299</v>
      </c>
      <c r="E76" s="100">
        <f t="shared" si="39"/>
        <v>287</v>
      </c>
      <c r="F76" s="100">
        <f t="shared" si="39"/>
        <v>0</v>
      </c>
      <c r="G76" s="101">
        <f t="shared" si="39"/>
        <v>287</v>
      </c>
      <c r="H76" s="102">
        <f t="shared" si="38"/>
        <v>0</v>
      </c>
      <c r="I76" s="103">
        <f t="shared" si="38"/>
        <v>0</v>
      </c>
      <c r="J76" s="103">
        <f t="shared" si="38"/>
        <v>0</v>
      </c>
      <c r="K76" s="89">
        <f t="shared" si="0"/>
        <v>574</v>
      </c>
      <c r="L76" s="89">
        <f t="shared" si="1"/>
        <v>287</v>
      </c>
      <c r="M76" s="105"/>
      <c r="N76" s="105"/>
      <c r="O76" s="105"/>
      <c r="P76" s="105"/>
      <c r="Q76" s="105"/>
      <c r="R76" s="105"/>
      <c r="S76" s="105"/>
      <c r="T76" s="105"/>
      <c r="U76" s="105"/>
      <c r="V76" s="105"/>
      <c r="W76" s="105"/>
      <c r="X76" s="105"/>
      <c r="Y76" s="11"/>
      <c r="Z76" s="11"/>
      <c r="AA76" s="11"/>
      <c r="AB76" s="11"/>
      <c r="AC76" s="11"/>
      <c r="AD76" s="11"/>
      <c r="AE76" s="11"/>
      <c r="AF76" s="11"/>
      <c r="AG76" s="11"/>
      <c r="AH76" s="11"/>
      <c r="AI76" s="11"/>
      <c r="AJ76" s="11"/>
    </row>
    <row r="77" spans="1:36" ht="30" hidden="1" customHeight="1" x14ac:dyDescent="0.2">
      <c r="A77" s="112"/>
      <c r="B77" s="736" t="s">
        <v>300</v>
      </c>
      <c r="C77" s="711"/>
      <c r="D77" s="98" t="s">
        <v>301</v>
      </c>
      <c r="E77" s="100">
        <f t="shared" si="39"/>
        <v>0</v>
      </c>
      <c r="F77" s="100">
        <f t="shared" si="39"/>
        <v>0</v>
      </c>
      <c r="G77" s="101">
        <f t="shared" si="39"/>
        <v>0</v>
      </c>
      <c r="H77" s="102">
        <f t="shared" si="38"/>
        <v>0</v>
      </c>
      <c r="I77" s="103">
        <f t="shared" si="38"/>
        <v>0</v>
      </c>
      <c r="J77" s="103">
        <f t="shared" si="38"/>
        <v>0</v>
      </c>
      <c r="K77" s="89">
        <f t="shared" si="0"/>
        <v>0</v>
      </c>
      <c r="L77" s="89">
        <f t="shared" si="1"/>
        <v>0</v>
      </c>
      <c r="M77" s="105"/>
      <c r="N77" s="105"/>
      <c r="O77" s="105"/>
      <c r="P77" s="105"/>
      <c r="Q77" s="105"/>
      <c r="R77" s="105"/>
      <c r="S77" s="105"/>
      <c r="T77" s="105"/>
      <c r="U77" s="105"/>
      <c r="V77" s="105"/>
      <c r="W77" s="105"/>
      <c r="X77" s="105"/>
      <c r="Y77" s="11"/>
      <c r="Z77" s="11"/>
      <c r="AA77" s="11"/>
      <c r="AB77" s="11"/>
      <c r="AC77" s="11"/>
      <c r="AD77" s="11"/>
      <c r="AE77" s="11"/>
      <c r="AF77" s="11"/>
      <c r="AG77" s="11"/>
      <c r="AH77" s="11"/>
      <c r="AI77" s="11"/>
      <c r="AJ77" s="11"/>
    </row>
    <row r="78" spans="1:36" ht="12.75" hidden="1" customHeight="1" x14ac:dyDescent="0.2">
      <c r="A78" s="728" t="s">
        <v>302</v>
      </c>
      <c r="B78" s="709"/>
      <c r="C78" s="711"/>
      <c r="D78" s="96" t="s">
        <v>303</v>
      </c>
      <c r="E78" s="85">
        <f t="shared" ref="E78:J79" si="40">SUM(E79)</f>
        <v>0</v>
      </c>
      <c r="F78" s="85">
        <f t="shared" si="40"/>
        <v>0</v>
      </c>
      <c r="G78" s="86">
        <f t="shared" si="40"/>
        <v>0</v>
      </c>
      <c r="H78" s="92">
        <f t="shared" si="40"/>
        <v>0</v>
      </c>
      <c r="I78" s="93">
        <f t="shared" si="40"/>
        <v>0</v>
      </c>
      <c r="J78" s="93">
        <f t="shared" si="40"/>
        <v>0</v>
      </c>
      <c r="K78" s="89">
        <f t="shared" si="0"/>
        <v>0</v>
      </c>
      <c r="L78" s="89">
        <f t="shared" si="1"/>
        <v>0</v>
      </c>
      <c r="M78" s="105"/>
      <c r="N78" s="105"/>
      <c r="O78" s="105"/>
      <c r="P78" s="105"/>
      <c r="Q78" s="105"/>
      <c r="R78" s="105"/>
      <c r="S78" s="105"/>
      <c r="T78" s="105"/>
      <c r="U78" s="105"/>
      <c r="V78" s="105"/>
      <c r="W78" s="105"/>
      <c r="X78" s="105"/>
      <c r="Y78" s="11"/>
      <c r="Z78" s="11"/>
      <c r="AA78" s="11"/>
      <c r="AB78" s="11"/>
      <c r="AC78" s="11"/>
      <c r="AD78" s="11"/>
      <c r="AE78" s="11"/>
      <c r="AF78" s="11"/>
      <c r="AG78" s="11"/>
      <c r="AH78" s="11"/>
      <c r="AI78" s="11"/>
      <c r="AJ78" s="11"/>
    </row>
    <row r="79" spans="1:36" ht="12.75" hidden="1" customHeight="1" x14ac:dyDescent="0.2">
      <c r="A79" s="728" t="s">
        <v>51</v>
      </c>
      <c r="B79" s="709"/>
      <c r="C79" s="711"/>
      <c r="D79" s="96" t="s">
        <v>304</v>
      </c>
      <c r="E79" s="85">
        <f t="shared" si="40"/>
        <v>0</v>
      </c>
      <c r="F79" s="85">
        <f t="shared" si="40"/>
        <v>0</v>
      </c>
      <c r="G79" s="86">
        <f t="shared" si="40"/>
        <v>0</v>
      </c>
      <c r="H79" s="92">
        <f t="shared" si="40"/>
        <v>0</v>
      </c>
      <c r="I79" s="93">
        <f t="shared" si="40"/>
        <v>0</v>
      </c>
      <c r="J79" s="93">
        <f t="shared" si="40"/>
        <v>0</v>
      </c>
      <c r="K79" s="89">
        <f t="shared" si="0"/>
        <v>0</v>
      </c>
      <c r="L79" s="89">
        <f t="shared" si="1"/>
        <v>0</v>
      </c>
      <c r="M79" s="105"/>
      <c r="N79" s="105"/>
      <c r="O79" s="105"/>
      <c r="P79" s="105"/>
      <c r="Q79" s="105"/>
      <c r="R79" s="105"/>
      <c r="S79" s="105"/>
      <c r="T79" s="105"/>
      <c r="U79" s="105"/>
      <c r="V79" s="105"/>
      <c r="W79" s="105"/>
      <c r="X79" s="105"/>
      <c r="Y79" s="11"/>
      <c r="Z79" s="11"/>
      <c r="AA79" s="11"/>
      <c r="AB79" s="11"/>
      <c r="AC79" s="11"/>
      <c r="AD79" s="11"/>
      <c r="AE79" s="11"/>
      <c r="AF79" s="11"/>
      <c r="AG79" s="11"/>
      <c r="AH79" s="11"/>
      <c r="AI79" s="11"/>
      <c r="AJ79" s="11"/>
    </row>
    <row r="80" spans="1:36" ht="12.75" hidden="1" customHeight="1" x14ac:dyDescent="0.2">
      <c r="A80" s="112"/>
      <c r="B80" s="736" t="s">
        <v>305</v>
      </c>
      <c r="C80" s="711"/>
      <c r="D80" s="98" t="s">
        <v>306</v>
      </c>
      <c r="E80" s="100">
        <f t="shared" ref="E80:J80" si="41">SUM(E356)</f>
        <v>0</v>
      </c>
      <c r="F80" s="100">
        <f t="shared" si="41"/>
        <v>0</v>
      </c>
      <c r="G80" s="101">
        <f t="shared" si="41"/>
        <v>0</v>
      </c>
      <c r="H80" s="102">
        <f t="shared" si="41"/>
        <v>0</v>
      </c>
      <c r="I80" s="103">
        <f t="shared" si="41"/>
        <v>0</v>
      </c>
      <c r="J80" s="103">
        <f t="shared" si="41"/>
        <v>0</v>
      </c>
      <c r="K80" s="89">
        <f t="shared" si="0"/>
        <v>0</v>
      </c>
      <c r="L80" s="89">
        <f t="shared" si="1"/>
        <v>0</v>
      </c>
      <c r="M80" s="105"/>
      <c r="N80" s="105"/>
      <c r="O80" s="105"/>
      <c r="P80" s="105"/>
      <c r="Q80" s="105"/>
      <c r="R80" s="105"/>
      <c r="S80" s="105"/>
      <c r="T80" s="105"/>
      <c r="U80" s="105"/>
      <c r="V80" s="105"/>
      <c r="W80" s="105"/>
      <c r="X80" s="105"/>
      <c r="Y80" s="11"/>
      <c r="Z80" s="11"/>
      <c r="AA80" s="11"/>
      <c r="AB80" s="11"/>
      <c r="AC80" s="11"/>
      <c r="AD80" s="11"/>
      <c r="AE80" s="11"/>
      <c r="AF80" s="11"/>
      <c r="AG80" s="11"/>
      <c r="AH80" s="11"/>
      <c r="AI80" s="11"/>
      <c r="AJ80" s="11"/>
    </row>
    <row r="81" spans="1:36" ht="12.75" customHeight="1" x14ac:dyDescent="0.2">
      <c r="A81" s="728" t="s">
        <v>307</v>
      </c>
      <c r="B81" s="709"/>
      <c r="C81" s="711"/>
      <c r="D81" s="83" t="s">
        <v>308</v>
      </c>
      <c r="E81" s="85">
        <f t="shared" ref="E81:J81" si="42">SUM(E82,E91)</f>
        <v>1498</v>
      </c>
      <c r="F81" s="85">
        <f t="shared" si="42"/>
        <v>0</v>
      </c>
      <c r="G81" s="86">
        <f t="shared" si="42"/>
        <v>1498</v>
      </c>
      <c r="H81" s="92">
        <f t="shared" si="42"/>
        <v>0</v>
      </c>
      <c r="I81" s="93">
        <f t="shared" si="42"/>
        <v>0</v>
      </c>
      <c r="J81" s="93">
        <f t="shared" si="42"/>
        <v>0</v>
      </c>
      <c r="K81" s="89">
        <f t="shared" si="0"/>
        <v>2996</v>
      </c>
      <c r="L81" s="89">
        <f t="shared" si="1"/>
        <v>1498</v>
      </c>
      <c r="M81" s="105"/>
      <c r="N81" s="105"/>
      <c r="O81" s="105"/>
      <c r="P81" s="105"/>
      <c r="Q81" s="105"/>
      <c r="R81" s="105"/>
      <c r="S81" s="105"/>
      <c r="T81" s="105"/>
      <c r="U81" s="105"/>
      <c r="V81" s="105"/>
      <c r="W81" s="105"/>
      <c r="X81" s="105"/>
      <c r="Y81" s="11"/>
      <c r="Z81" s="11"/>
      <c r="AA81" s="11"/>
      <c r="AB81" s="11"/>
      <c r="AC81" s="11"/>
      <c r="AD81" s="11"/>
      <c r="AE81" s="11"/>
      <c r="AF81" s="11"/>
      <c r="AG81" s="11"/>
      <c r="AH81" s="11"/>
      <c r="AI81" s="11"/>
      <c r="AJ81" s="11"/>
    </row>
    <row r="82" spans="1:36" ht="12.75" customHeight="1" x14ac:dyDescent="0.2">
      <c r="A82" s="728" t="s">
        <v>309</v>
      </c>
      <c r="B82" s="709"/>
      <c r="C82" s="711"/>
      <c r="D82" s="83" t="s">
        <v>310</v>
      </c>
      <c r="E82" s="85">
        <f t="shared" ref="E82:J82" si="43">SUM(E83,E89)</f>
        <v>381</v>
      </c>
      <c r="F82" s="85">
        <f t="shared" si="43"/>
        <v>0</v>
      </c>
      <c r="G82" s="86">
        <f t="shared" si="43"/>
        <v>381</v>
      </c>
      <c r="H82" s="92">
        <f t="shared" si="43"/>
        <v>0</v>
      </c>
      <c r="I82" s="93">
        <f t="shared" si="43"/>
        <v>0</v>
      </c>
      <c r="J82" s="93">
        <f t="shared" si="43"/>
        <v>0</v>
      </c>
      <c r="K82" s="89">
        <f t="shared" si="0"/>
        <v>762</v>
      </c>
      <c r="L82" s="89">
        <f t="shared" si="1"/>
        <v>381</v>
      </c>
      <c r="M82" s="105"/>
      <c r="N82" s="105"/>
      <c r="O82" s="105"/>
      <c r="P82" s="105"/>
      <c r="Q82" s="105"/>
      <c r="R82" s="105"/>
      <c r="S82" s="105"/>
      <c r="T82" s="105"/>
      <c r="U82" s="105"/>
      <c r="V82" s="105"/>
      <c r="W82" s="105"/>
      <c r="X82" s="105"/>
      <c r="Y82" s="11"/>
      <c r="Z82" s="11"/>
      <c r="AA82" s="11"/>
      <c r="AB82" s="11"/>
      <c r="AC82" s="11"/>
      <c r="AD82" s="11"/>
      <c r="AE82" s="11"/>
      <c r="AF82" s="11"/>
      <c r="AG82" s="11"/>
      <c r="AH82" s="11"/>
      <c r="AI82" s="11"/>
      <c r="AJ82" s="11"/>
    </row>
    <row r="83" spans="1:36" ht="12.75" customHeight="1" x14ac:dyDescent="0.2">
      <c r="A83" s="728" t="s">
        <v>311</v>
      </c>
      <c r="B83" s="709"/>
      <c r="C83" s="711"/>
      <c r="D83" s="83" t="s">
        <v>312</v>
      </c>
      <c r="E83" s="85">
        <f t="shared" ref="E83:J83" si="44">SUM(E84:E86,E88)</f>
        <v>381</v>
      </c>
      <c r="F83" s="85">
        <f t="shared" si="44"/>
        <v>0</v>
      </c>
      <c r="G83" s="86">
        <f t="shared" si="44"/>
        <v>381</v>
      </c>
      <c r="H83" s="92">
        <f t="shared" si="44"/>
        <v>0</v>
      </c>
      <c r="I83" s="93">
        <f t="shared" si="44"/>
        <v>0</v>
      </c>
      <c r="J83" s="93">
        <f t="shared" si="44"/>
        <v>0</v>
      </c>
      <c r="K83" s="89">
        <f t="shared" si="0"/>
        <v>762</v>
      </c>
      <c r="L83" s="89">
        <f t="shared" si="1"/>
        <v>381</v>
      </c>
      <c r="M83" s="105"/>
      <c r="N83" s="105"/>
      <c r="O83" s="105"/>
      <c r="P83" s="105"/>
      <c r="Q83" s="105"/>
      <c r="R83" s="105"/>
      <c r="S83" s="105"/>
      <c r="T83" s="105"/>
      <c r="U83" s="105"/>
      <c r="V83" s="105"/>
      <c r="W83" s="105"/>
      <c r="X83" s="105"/>
      <c r="Y83" s="11"/>
      <c r="Z83" s="11"/>
      <c r="AA83" s="11"/>
      <c r="AB83" s="11"/>
      <c r="AC83" s="11"/>
      <c r="AD83" s="11"/>
      <c r="AE83" s="11"/>
      <c r="AF83" s="11"/>
      <c r="AG83" s="11"/>
      <c r="AH83" s="11"/>
      <c r="AI83" s="11"/>
      <c r="AJ83" s="11"/>
    </row>
    <row r="84" spans="1:36" ht="29.25" hidden="1" customHeight="1" x14ac:dyDescent="0.2">
      <c r="A84" s="112"/>
      <c r="B84" s="736" t="s">
        <v>313</v>
      </c>
      <c r="C84" s="711"/>
      <c r="D84" s="98" t="s">
        <v>314</v>
      </c>
      <c r="E84" s="100">
        <f t="shared" ref="E84:G85" si="45">SUM(E360)</f>
        <v>0</v>
      </c>
      <c r="F84" s="100">
        <f t="shared" si="45"/>
        <v>0</v>
      </c>
      <c r="G84" s="101">
        <f t="shared" si="45"/>
        <v>0</v>
      </c>
      <c r="H84" s="102">
        <f t="shared" ref="H84:J85" si="46">SUM(H360)</f>
        <v>0</v>
      </c>
      <c r="I84" s="103">
        <f t="shared" si="46"/>
        <v>0</v>
      </c>
      <c r="J84" s="103">
        <f t="shared" si="46"/>
        <v>0</v>
      </c>
      <c r="K84" s="89">
        <f t="shared" si="0"/>
        <v>0</v>
      </c>
      <c r="L84" s="89">
        <f t="shared" si="1"/>
        <v>0</v>
      </c>
      <c r="M84" s="105"/>
      <c r="N84" s="105"/>
      <c r="O84" s="105"/>
      <c r="P84" s="105"/>
      <c r="Q84" s="105"/>
      <c r="R84" s="105"/>
      <c r="S84" s="105"/>
      <c r="T84" s="105"/>
      <c r="U84" s="105"/>
      <c r="V84" s="105"/>
      <c r="W84" s="105"/>
      <c r="X84" s="105"/>
      <c r="Y84" s="11"/>
      <c r="Z84" s="11"/>
      <c r="AA84" s="11"/>
      <c r="AB84" s="11"/>
      <c r="AC84" s="11"/>
      <c r="AD84" s="11"/>
      <c r="AE84" s="11"/>
      <c r="AF84" s="11"/>
      <c r="AG84" s="11"/>
      <c r="AH84" s="11"/>
      <c r="AI84" s="11"/>
      <c r="AJ84" s="11"/>
    </row>
    <row r="85" spans="1:36" ht="12.75" customHeight="1" x14ac:dyDescent="0.2">
      <c r="A85" s="112"/>
      <c r="B85" s="736" t="s">
        <v>315</v>
      </c>
      <c r="C85" s="711"/>
      <c r="D85" s="106" t="s">
        <v>316</v>
      </c>
      <c r="E85" s="100">
        <f t="shared" si="45"/>
        <v>381</v>
      </c>
      <c r="F85" s="100">
        <f t="shared" si="45"/>
        <v>0</v>
      </c>
      <c r="G85" s="101">
        <f t="shared" si="45"/>
        <v>381</v>
      </c>
      <c r="H85" s="102">
        <f t="shared" si="46"/>
        <v>0</v>
      </c>
      <c r="I85" s="103">
        <f t="shared" si="46"/>
        <v>0</v>
      </c>
      <c r="J85" s="103">
        <f t="shared" si="46"/>
        <v>0</v>
      </c>
      <c r="K85" s="89">
        <f t="shared" si="0"/>
        <v>762</v>
      </c>
      <c r="L85" s="89">
        <f t="shared" si="1"/>
        <v>381</v>
      </c>
      <c r="M85" s="105"/>
      <c r="N85" s="105"/>
      <c r="O85" s="105"/>
      <c r="P85" s="105"/>
      <c r="Q85" s="105"/>
      <c r="R85" s="105"/>
      <c r="S85" s="105"/>
      <c r="T85" s="105"/>
      <c r="U85" s="105"/>
      <c r="V85" s="105"/>
      <c r="W85" s="105"/>
      <c r="X85" s="105"/>
      <c r="Y85" s="11"/>
      <c r="Z85" s="11"/>
      <c r="AA85" s="11"/>
      <c r="AB85" s="11"/>
      <c r="AC85" s="11"/>
      <c r="AD85" s="11"/>
      <c r="AE85" s="11"/>
      <c r="AF85" s="11"/>
      <c r="AG85" s="11"/>
      <c r="AH85" s="11"/>
      <c r="AI85" s="11"/>
      <c r="AJ85" s="11"/>
    </row>
    <row r="86" spans="1:36" ht="12.75" hidden="1" customHeight="1" x14ac:dyDescent="0.2">
      <c r="A86" s="97"/>
      <c r="B86" s="736" t="s">
        <v>317</v>
      </c>
      <c r="C86" s="711"/>
      <c r="D86" s="98" t="s">
        <v>318</v>
      </c>
      <c r="E86" s="100">
        <f t="shared" ref="E86:J86" si="47">SUM(E87)</f>
        <v>0</v>
      </c>
      <c r="F86" s="100">
        <f t="shared" si="47"/>
        <v>0</v>
      </c>
      <c r="G86" s="101">
        <f t="shared" si="47"/>
        <v>0</v>
      </c>
      <c r="H86" s="102">
        <f t="shared" si="47"/>
        <v>0</v>
      </c>
      <c r="I86" s="103">
        <f t="shared" si="47"/>
        <v>0</v>
      </c>
      <c r="J86" s="103">
        <f t="shared" si="47"/>
        <v>0</v>
      </c>
      <c r="K86" s="89">
        <f t="shared" si="0"/>
        <v>0</v>
      </c>
      <c r="L86" s="89">
        <f t="shared" si="1"/>
        <v>0</v>
      </c>
      <c r="M86" s="105"/>
      <c r="N86" s="105"/>
      <c r="O86" s="105"/>
      <c r="P86" s="105"/>
      <c r="Q86" s="105"/>
      <c r="R86" s="105"/>
      <c r="S86" s="105"/>
      <c r="T86" s="105"/>
      <c r="U86" s="105"/>
      <c r="V86" s="105"/>
      <c r="W86" s="105"/>
      <c r="X86" s="105"/>
      <c r="Y86" s="11"/>
      <c r="Z86" s="11"/>
      <c r="AA86" s="11"/>
      <c r="AB86" s="11"/>
      <c r="AC86" s="11"/>
      <c r="AD86" s="11"/>
      <c r="AE86" s="11"/>
      <c r="AF86" s="11"/>
      <c r="AG86" s="11"/>
      <c r="AH86" s="11"/>
      <c r="AI86" s="11"/>
      <c r="AJ86" s="11"/>
    </row>
    <row r="87" spans="1:36" ht="12.75" hidden="1" customHeight="1" x14ac:dyDescent="0.2">
      <c r="A87" s="97"/>
      <c r="B87" s="117"/>
      <c r="C87" s="115" t="s">
        <v>319</v>
      </c>
      <c r="D87" s="116" t="s">
        <v>320</v>
      </c>
      <c r="E87" s="100">
        <f t="shared" ref="E87:J88" si="48">SUM(E363)</f>
        <v>0</v>
      </c>
      <c r="F87" s="100">
        <f t="shared" si="48"/>
        <v>0</v>
      </c>
      <c r="G87" s="101">
        <f t="shared" si="48"/>
        <v>0</v>
      </c>
      <c r="H87" s="102">
        <f t="shared" si="48"/>
        <v>0</v>
      </c>
      <c r="I87" s="103">
        <f t="shared" si="48"/>
        <v>0</v>
      </c>
      <c r="J87" s="103">
        <f t="shared" si="48"/>
        <v>0</v>
      </c>
      <c r="K87" s="89">
        <f t="shared" si="0"/>
        <v>0</v>
      </c>
      <c r="L87" s="89">
        <f t="shared" si="1"/>
        <v>0</v>
      </c>
      <c r="M87" s="105"/>
      <c r="N87" s="105"/>
      <c r="O87" s="105"/>
      <c r="P87" s="105"/>
      <c r="Q87" s="105"/>
      <c r="R87" s="105"/>
      <c r="S87" s="105"/>
      <c r="T87" s="105"/>
      <c r="U87" s="105"/>
      <c r="V87" s="105"/>
      <c r="W87" s="105"/>
      <c r="X87" s="105"/>
      <c r="Y87" s="11"/>
      <c r="Z87" s="11"/>
      <c r="AA87" s="11"/>
      <c r="AB87" s="11"/>
      <c r="AC87" s="11"/>
      <c r="AD87" s="11"/>
      <c r="AE87" s="11"/>
      <c r="AF87" s="11"/>
      <c r="AG87" s="11"/>
      <c r="AH87" s="11"/>
      <c r="AI87" s="11"/>
      <c r="AJ87" s="11"/>
    </row>
    <row r="88" spans="1:36" ht="12.75" hidden="1" customHeight="1" x14ac:dyDescent="0.2">
      <c r="A88" s="97"/>
      <c r="B88" s="736" t="s">
        <v>321</v>
      </c>
      <c r="C88" s="711"/>
      <c r="D88" s="98" t="s">
        <v>322</v>
      </c>
      <c r="E88" s="100">
        <f t="shared" si="48"/>
        <v>0</v>
      </c>
      <c r="F88" s="100">
        <f t="shared" si="48"/>
        <v>0</v>
      </c>
      <c r="G88" s="101">
        <f t="shared" si="48"/>
        <v>0</v>
      </c>
      <c r="H88" s="102">
        <f t="shared" si="48"/>
        <v>0</v>
      </c>
      <c r="I88" s="103">
        <f t="shared" si="48"/>
        <v>0</v>
      </c>
      <c r="J88" s="103">
        <f t="shared" si="48"/>
        <v>0</v>
      </c>
      <c r="K88" s="89">
        <f t="shared" si="0"/>
        <v>0</v>
      </c>
      <c r="L88" s="89">
        <f t="shared" si="1"/>
        <v>0</v>
      </c>
      <c r="M88" s="105"/>
      <c r="N88" s="105"/>
      <c r="O88" s="105"/>
      <c r="P88" s="105"/>
      <c r="Q88" s="105"/>
      <c r="R88" s="105"/>
      <c r="S88" s="105"/>
      <c r="T88" s="105"/>
      <c r="U88" s="105"/>
      <c r="V88" s="105"/>
      <c r="W88" s="105"/>
      <c r="X88" s="105"/>
      <c r="Y88" s="11"/>
      <c r="Z88" s="11"/>
      <c r="AA88" s="11"/>
      <c r="AB88" s="11"/>
      <c r="AC88" s="11"/>
      <c r="AD88" s="11"/>
      <c r="AE88" s="11"/>
      <c r="AF88" s="11"/>
      <c r="AG88" s="11"/>
      <c r="AH88" s="11"/>
      <c r="AI88" s="11"/>
      <c r="AJ88" s="11"/>
    </row>
    <row r="89" spans="1:36" ht="12.75" hidden="1" customHeight="1" x14ac:dyDescent="0.2">
      <c r="A89" s="728" t="s">
        <v>323</v>
      </c>
      <c r="B89" s="709"/>
      <c r="C89" s="711"/>
      <c r="D89" s="96" t="s">
        <v>324</v>
      </c>
      <c r="E89" s="85">
        <f t="shared" ref="E89:J89" si="49">SUM(E90)</f>
        <v>0</v>
      </c>
      <c r="F89" s="85">
        <f t="shared" si="49"/>
        <v>0</v>
      </c>
      <c r="G89" s="86">
        <f t="shared" si="49"/>
        <v>0</v>
      </c>
      <c r="H89" s="92">
        <f t="shared" si="49"/>
        <v>0</v>
      </c>
      <c r="I89" s="93">
        <f t="shared" si="49"/>
        <v>0</v>
      </c>
      <c r="J89" s="93">
        <f t="shared" si="49"/>
        <v>0</v>
      </c>
      <c r="K89" s="89">
        <f t="shared" si="0"/>
        <v>0</v>
      </c>
      <c r="L89" s="89">
        <f t="shared" si="1"/>
        <v>0</v>
      </c>
      <c r="M89" s="105"/>
      <c r="N89" s="105"/>
      <c r="O89" s="105"/>
      <c r="P89" s="105"/>
      <c r="Q89" s="105"/>
      <c r="R89" s="105"/>
      <c r="S89" s="105"/>
      <c r="T89" s="105"/>
      <c r="U89" s="105"/>
      <c r="V89" s="105"/>
      <c r="W89" s="105"/>
      <c r="X89" s="105"/>
      <c r="Y89" s="11"/>
      <c r="Z89" s="11"/>
      <c r="AA89" s="11"/>
      <c r="AB89" s="11"/>
      <c r="AC89" s="11"/>
      <c r="AD89" s="11"/>
      <c r="AE89" s="11"/>
      <c r="AF89" s="11"/>
      <c r="AG89" s="11"/>
      <c r="AH89" s="11"/>
      <c r="AI89" s="11"/>
      <c r="AJ89" s="11"/>
    </row>
    <row r="90" spans="1:36" ht="12.75" hidden="1" customHeight="1" x14ac:dyDescent="0.2">
      <c r="A90" s="97"/>
      <c r="B90" s="736" t="s">
        <v>325</v>
      </c>
      <c r="C90" s="711"/>
      <c r="D90" s="98" t="s">
        <v>326</v>
      </c>
      <c r="E90" s="100">
        <f t="shared" ref="E90:J90" si="50">SUM(E366)</f>
        <v>0</v>
      </c>
      <c r="F90" s="100">
        <f t="shared" si="50"/>
        <v>0</v>
      </c>
      <c r="G90" s="101">
        <f t="shared" si="50"/>
        <v>0</v>
      </c>
      <c r="H90" s="102">
        <f t="shared" si="50"/>
        <v>0</v>
      </c>
      <c r="I90" s="103">
        <f t="shared" si="50"/>
        <v>0</v>
      </c>
      <c r="J90" s="103">
        <f t="shared" si="50"/>
        <v>0</v>
      </c>
      <c r="K90" s="89">
        <f t="shared" si="0"/>
        <v>0</v>
      </c>
      <c r="L90" s="89">
        <f t="shared" si="1"/>
        <v>0</v>
      </c>
      <c r="M90" s="105"/>
      <c r="N90" s="105"/>
      <c r="O90" s="105"/>
      <c r="P90" s="105"/>
      <c r="Q90" s="105"/>
      <c r="R90" s="105"/>
      <c r="S90" s="105"/>
      <c r="T90" s="105"/>
      <c r="U90" s="105"/>
      <c r="V90" s="105"/>
      <c r="W90" s="105"/>
      <c r="X90" s="105"/>
      <c r="Y90" s="11"/>
      <c r="Z90" s="11"/>
      <c r="AA90" s="11"/>
      <c r="AB90" s="11"/>
      <c r="AC90" s="11"/>
      <c r="AD90" s="11"/>
      <c r="AE90" s="11"/>
      <c r="AF90" s="11"/>
      <c r="AG90" s="11"/>
      <c r="AH90" s="11"/>
      <c r="AI90" s="11"/>
      <c r="AJ90" s="11"/>
    </row>
    <row r="91" spans="1:36" ht="12.75" customHeight="1" x14ac:dyDescent="0.2">
      <c r="A91" s="728" t="s">
        <v>327</v>
      </c>
      <c r="B91" s="709"/>
      <c r="C91" s="711"/>
      <c r="D91" s="83" t="s">
        <v>328</v>
      </c>
      <c r="E91" s="85">
        <f t="shared" ref="E91:J91" si="51">SUM(E92,E100,E103,E108,E116)</f>
        <v>1117</v>
      </c>
      <c r="F91" s="85">
        <f t="shared" si="51"/>
        <v>0</v>
      </c>
      <c r="G91" s="86">
        <f t="shared" si="51"/>
        <v>1117</v>
      </c>
      <c r="H91" s="92">
        <f t="shared" si="51"/>
        <v>0</v>
      </c>
      <c r="I91" s="93">
        <f t="shared" si="51"/>
        <v>0</v>
      </c>
      <c r="J91" s="93">
        <f t="shared" si="51"/>
        <v>0</v>
      </c>
      <c r="K91" s="89">
        <f t="shared" si="0"/>
        <v>2234</v>
      </c>
      <c r="L91" s="89">
        <f t="shared" si="1"/>
        <v>1117</v>
      </c>
      <c r="M91" s="105"/>
      <c r="N91" s="105"/>
      <c r="O91" s="105"/>
      <c r="P91" s="105"/>
      <c r="Q91" s="105"/>
      <c r="R91" s="105"/>
      <c r="S91" s="105"/>
      <c r="T91" s="105"/>
      <c r="U91" s="105"/>
      <c r="V91" s="105"/>
      <c r="W91" s="105"/>
      <c r="X91" s="105"/>
      <c r="Y91" s="11"/>
      <c r="Z91" s="11"/>
      <c r="AA91" s="11"/>
      <c r="AB91" s="11"/>
      <c r="AC91" s="11"/>
      <c r="AD91" s="11"/>
      <c r="AE91" s="11"/>
      <c r="AF91" s="11"/>
      <c r="AG91" s="11"/>
      <c r="AH91" s="11"/>
      <c r="AI91" s="11"/>
      <c r="AJ91" s="11"/>
    </row>
    <row r="92" spans="1:36" ht="12.75" customHeight="1" x14ac:dyDescent="0.2">
      <c r="A92" s="728" t="s">
        <v>329</v>
      </c>
      <c r="B92" s="709"/>
      <c r="C92" s="711"/>
      <c r="D92" s="83" t="s">
        <v>330</v>
      </c>
      <c r="E92" s="85">
        <f t="shared" ref="E92:J92" si="52">SUM(E93:E99)</f>
        <v>1009</v>
      </c>
      <c r="F92" s="85">
        <f t="shared" si="52"/>
        <v>0</v>
      </c>
      <c r="G92" s="86">
        <f t="shared" si="52"/>
        <v>1009</v>
      </c>
      <c r="H92" s="92">
        <f t="shared" si="52"/>
        <v>0</v>
      </c>
      <c r="I92" s="93">
        <f t="shared" si="52"/>
        <v>0</v>
      </c>
      <c r="J92" s="93">
        <f t="shared" si="52"/>
        <v>0</v>
      </c>
      <c r="K92" s="89">
        <f t="shared" si="0"/>
        <v>2018</v>
      </c>
      <c r="L92" s="89">
        <f t="shared" si="1"/>
        <v>1009</v>
      </c>
      <c r="M92" s="105"/>
      <c r="N92" s="105"/>
      <c r="O92" s="105"/>
      <c r="P92" s="105"/>
      <c r="Q92" s="105"/>
      <c r="R92" s="105"/>
      <c r="S92" s="105"/>
      <c r="T92" s="105"/>
      <c r="U92" s="105"/>
      <c r="V92" s="105"/>
      <c r="W92" s="105"/>
      <c r="X92" s="105"/>
      <c r="Y92" s="11"/>
      <c r="Z92" s="11"/>
      <c r="AA92" s="11"/>
      <c r="AB92" s="11"/>
      <c r="AC92" s="11"/>
      <c r="AD92" s="11"/>
      <c r="AE92" s="11"/>
      <c r="AF92" s="11"/>
      <c r="AG92" s="11"/>
      <c r="AH92" s="11"/>
      <c r="AI92" s="11"/>
      <c r="AJ92" s="11"/>
    </row>
    <row r="93" spans="1:36" ht="12.75" customHeight="1" x14ac:dyDescent="0.2">
      <c r="A93" s="112"/>
      <c r="B93" s="736" t="s">
        <v>331</v>
      </c>
      <c r="C93" s="711"/>
      <c r="D93" s="106" t="s">
        <v>332</v>
      </c>
      <c r="E93" s="100">
        <f>SUM(E369)</f>
        <v>1009</v>
      </c>
      <c r="F93" s="100">
        <f>SUM(F369)</f>
        <v>0</v>
      </c>
      <c r="G93" s="101">
        <f>SUM(G369)</f>
        <v>1009</v>
      </c>
      <c r="H93" s="102">
        <f t="shared" ref="H93:J99" si="53">SUM(H369)</f>
        <v>0</v>
      </c>
      <c r="I93" s="103">
        <f t="shared" si="53"/>
        <v>0</v>
      </c>
      <c r="J93" s="103">
        <f t="shared" si="53"/>
        <v>0</v>
      </c>
      <c r="K93" s="89">
        <f t="shared" si="0"/>
        <v>2018</v>
      </c>
      <c r="L93" s="89">
        <f t="shared" si="1"/>
        <v>1009</v>
      </c>
      <c r="M93" s="105"/>
      <c r="N93" s="105"/>
      <c r="O93" s="105"/>
      <c r="P93" s="105"/>
      <c r="Q93" s="105"/>
      <c r="R93" s="105"/>
      <c r="S93" s="105"/>
      <c r="T93" s="105"/>
      <c r="U93" s="105"/>
      <c r="V93" s="105"/>
      <c r="W93" s="105"/>
      <c r="X93" s="105"/>
      <c r="Y93" s="11"/>
      <c r="Z93" s="11"/>
      <c r="AA93" s="11"/>
      <c r="AB93" s="11"/>
      <c r="AC93" s="11"/>
      <c r="AD93" s="11"/>
      <c r="AE93" s="11"/>
      <c r="AF93" s="11"/>
      <c r="AG93" s="11"/>
      <c r="AH93" s="11"/>
      <c r="AI93" s="11"/>
      <c r="AJ93" s="11"/>
    </row>
    <row r="94" spans="1:36" ht="30" hidden="1" customHeight="1" x14ac:dyDescent="0.2">
      <c r="A94" s="112"/>
      <c r="B94" s="736" t="s">
        <v>333</v>
      </c>
      <c r="C94" s="711"/>
      <c r="D94" s="98" t="s">
        <v>334</v>
      </c>
      <c r="E94" s="100">
        <f t="shared" ref="E94:G99" si="54">SUM(E370)</f>
        <v>0</v>
      </c>
      <c r="F94" s="100">
        <f t="shared" si="54"/>
        <v>0</v>
      </c>
      <c r="G94" s="101">
        <f t="shared" si="54"/>
        <v>0</v>
      </c>
      <c r="H94" s="102">
        <f t="shared" si="53"/>
        <v>0</v>
      </c>
      <c r="I94" s="103">
        <f t="shared" si="53"/>
        <v>0</v>
      </c>
      <c r="J94" s="103">
        <f t="shared" si="53"/>
        <v>0</v>
      </c>
      <c r="K94" s="89">
        <f t="shared" si="0"/>
        <v>0</v>
      </c>
      <c r="L94" s="89">
        <f t="shared" si="1"/>
        <v>0</v>
      </c>
      <c r="M94" s="105"/>
      <c r="N94" s="105"/>
      <c r="O94" s="105"/>
      <c r="P94" s="105"/>
      <c r="Q94" s="105"/>
      <c r="R94" s="105"/>
      <c r="S94" s="105"/>
      <c r="T94" s="105"/>
      <c r="U94" s="105"/>
      <c r="V94" s="105"/>
      <c r="W94" s="105"/>
      <c r="X94" s="105"/>
      <c r="Y94" s="11"/>
      <c r="Z94" s="11"/>
      <c r="AA94" s="11"/>
      <c r="AB94" s="11"/>
      <c r="AC94" s="11"/>
      <c r="AD94" s="11"/>
      <c r="AE94" s="11"/>
      <c r="AF94" s="11"/>
      <c r="AG94" s="11"/>
      <c r="AH94" s="11"/>
      <c r="AI94" s="11"/>
      <c r="AJ94" s="11"/>
    </row>
    <row r="95" spans="1:36" ht="12.75" hidden="1" customHeight="1" x14ac:dyDescent="0.2">
      <c r="A95" s="112"/>
      <c r="B95" s="736" t="s">
        <v>335</v>
      </c>
      <c r="C95" s="711"/>
      <c r="D95" s="98" t="s">
        <v>336</v>
      </c>
      <c r="E95" s="100">
        <f t="shared" si="54"/>
        <v>0</v>
      </c>
      <c r="F95" s="100">
        <f t="shared" si="54"/>
        <v>0</v>
      </c>
      <c r="G95" s="101">
        <f t="shared" si="54"/>
        <v>0</v>
      </c>
      <c r="H95" s="102">
        <f t="shared" si="53"/>
        <v>0</v>
      </c>
      <c r="I95" s="103">
        <f t="shared" si="53"/>
        <v>0</v>
      </c>
      <c r="J95" s="103">
        <f t="shared" si="53"/>
        <v>0</v>
      </c>
      <c r="K95" s="89">
        <f t="shared" si="0"/>
        <v>0</v>
      </c>
      <c r="L95" s="89">
        <f t="shared" si="1"/>
        <v>0</v>
      </c>
      <c r="M95" s="105"/>
      <c r="N95" s="105"/>
      <c r="O95" s="105"/>
      <c r="P95" s="105"/>
      <c r="Q95" s="105"/>
      <c r="R95" s="105"/>
      <c r="S95" s="105"/>
      <c r="T95" s="105"/>
      <c r="U95" s="105"/>
      <c r="V95" s="105"/>
      <c r="W95" s="105"/>
      <c r="X95" s="105"/>
      <c r="Y95" s="11"/>
      <c r="Z95" s="11"/>
      <c r="AA95" s="11"/>
      <c r="AB95" s="11"/>
      <c r="AC95" s="11"/>
      <c r="AD95" s="11"/>
      <c r="AE95" s="11"/>
      <c r="AF95" s="11"/>
      <c r="AG95" s="11"/>
      <c r="AH95" s="11"/>
      <c r="AI95" s="11"/>
      <c r="AJ95" s="11"/>
    </row>
    <row r="96" spans="1:36" ht="12.75" hidden="1" customHeight="1" x14ac:dyDescent="0.2">
      <c r="A96" s="112"/>
      <c r="B96" s="736" t="s">
        <v>337</v>
      </c>
      <c r="C96" s="711"/>
      <c r="D96" s="98" t="s">
        <v>338</v>
      </c>
      <c r="E96" s="100">
        <f t="shared" si="54"/>
        <v>0</v>
      </c>
      <c r="F96" s="100">
        <f t="shared" si="54"/>
        <v>0</v>
      </c>
      <c r="G96" s="101">
        <f t="shared" si="54"/>
        <v>0</v>
      </c>
      <c r="H96" s="102">
        <f t="shared" si="53"/>
        <v>0</v>
      </c>
      <c r="I96" s="103">
        <f t="shared" si="53"/>
        <v>0</v>
      </c>
      <c r="J96" s="103">
        <f t="shared" si="53"/>
        <v>0</v>
      </c>
      <c r="K96" s="89">
        <f t="shared" si="0"/>
        <v>0</v>
      </c>
      <c r="L96" s="89">
        <f t="shared" si="1"/>
        <v>0</v>
      </c>
      <c r="M96" s="105"/>
      <c r="N96" s="105"/>
      <c r="O96" s="105"/>
      <c r="P96" s="105"/>
      <c r="Q96" s="105"/>
      <c r="R96" s="105"/>
      <c r="S96" s="105"/>
      <c r="T96" s="105"/>
      <c r="U96" s="105"/>
      <c r="V96" s="105"/>
      <c r="W96" s="105"/>
      <c r="X96" s="105"/>
      <c r="Y96" s="11"/>
      <c r="Z96" s="11"/>
      <c r="AA96" s="11"/>
      <c r="AB96" s="11"/>
      <c r="AC96" s="11"/>
      <c r="AD96" s="11"/>
      <c r="AE96" s="11"/>
      <c r="AF96" s="11"/>
      <c r="AG96" s="11"/>
      <c r="AH96" s="11"/>
      <c r="AI96" s="11"/>
      <c r="AJ96" s="11"/>
    </row>
    <row r="97" spans="1:36" ht="30" hidden="1" customHeight="1" x14ac:dyDescent="0.2">
      <c r="A97" s="134"/>
      <c r="B97" s="736" t="s">
        <v>339</v>
      </c>
      <c r="C97" s="711"/>
      <c r="D97" s="98" t="s">
        <v>340</v>
      </c>
      <c r="E97" s="100">
        <f t="shared" si="54"/>
        <v>0</v>
      </c>
      <c r="F97" s="100">
        <f t="shared" si="54"/>
        <v>0</v>
      </c>
      <c r="G97" s="101">
        <f t="shared" si="54"/>
        <v>0</v>
      </c>
      <c r="H97" s="102">
        <f t="shared" si="53"/>
        <v>0</v>
      </c>
      <c r="I97" s="103">
        <f t="shared" si="53"/>
        <v>0</v>
      </c>
      <c r="J97" s="103">
        <f t="shared" si="53"/>
        <v>0</v>
      </c>
      <c r="K97" s="89">
        <f t="shared" si="0"/>
        <v>0</v>
      </c>
      <c r="L97" s="89">
        <f t="shared" si="1"/>
        <v>0</v>
      </c>
      <c r="M97" s="105"/>
      <c r="N97" s="105"/>
      <c r="O97" s="105"/>
      <c r="P97" s="105"/>
      <c r="Q97" s="105"/>
      <c r="R97" s="105"/>
      <c r="S97" s="105"/>
      <c r="T97" s="105"/>
      <c r="U97" s="105"/>
      <c r="V97" s="105"/>
      <c r="W97" s="105"/>
      <c r="X97" s="105"/>
      <c r="Y97" s="11"/>
      <c r="Z97" s="11"/>
      <c r="AA97" s="11"/>
      <c r="AB97" s="11"/>
      <c r="AC97" s="11"/>
      <c r="AD97" s="11"/>
      <c r="AE97" s="11"/>
      <c r="AF97" s="11"/>
      <c r="AG97" s="11"/>
      <c r="AH97" s="11"/>
      <c r="AI97" s="11"/>
      <c r="AJ97" s="11"/>
    </row>
    <row r="98" spans="1:36" ht="30" hidden="1" customHeight="1" x14ac:dyDescent="0.2">
      <c r="A98" s="134"/>
      <c r="B98" s="736" t="s">
        <v>341</v>
      </c>
      <c r="C98" s="711"/>
      <c r="D98" s="98" t="s">
        <v>342</v>
      </c>
      <c r="E98" s="100">
        <f t="shared" si="54"/>
        <v>0</v>
      </c>
      <c r="F98" s="100">
        <f t="shared" si="54"/>
        <v>0</v>
      </c>
      <c r="G98" s="101">
        <f t="shared" si="54"/>
        <v>0</v>
      </c>
      <c r="H98" s="102">
        <f t="shared" si="53"/>
        <v>0</v>
      </c>
      <c r="I98" s="103">
        <f t="shared" si="53"/>
        <v>0</v>
      </c>
      <c r="J98" s="103">
        <f t="shared" si="53"/>
        <v>0</v>
      </c>
      <c r="K98" s="89">
        <f t="shared" si="0"/>
        <v>0</v>
      </c>
      <c r="L98" s="89">
        <f t="shared" si="1"/>
        <v>0</v>
      </c>
      <c r="M98" s="105"/>
      <c r="N98" s="105"/>
      <c r="O98" s="105"/>
      <c r="P98" s="105"/>
      <c r="Q98" s="105"/>
      <c r="R98" s="105"/>
      <c r="S98" s="105"/>
      <c r="T98" s="105"/>
      <c r="U98" s="105"/>
      <c r="V98" s="105"/>
      <c r="W98" s="105"/>
      <c r="X98" s="105"/>
      <c r="Y98" s="11"/>
      <c r="Z98" s="11"/>
      <c r="AA98" s="11"/>
      <c r="AB98" s="11"/>
      <c r="AC98" s="11"/>
      <c r="AD98" s="11"/>
      <c r="AE98" s="11"/>
      <c r="AF98" s="11"/>
      <c r="AG98" s="11"/>
      <c r="AH98" s="11"/>
      <c r="AI98" s="11"/>
      <c r="AJ98" s="11"/>
    </row>
    <row r="99" spans="1:36" ht="12.75" hidden="1" customHeight="1" x14ac:dyDescent="0.2">
      <c r="A99" s="112"/>
      <c r="B99" s="736" t="s">
        <v>343</v>
      </c>
      <c r="C99" s="711"/>
      <c r="D99" s="98" t="s">
        <v>344</v>
      </c>
      <c r="E99" s="100">
        <f t="shared" si="54"/>
        <v>0</v>
      </c>
      <c r="F99" s="100">
        <f t="shared" si="54"/>
        <v>0</v>
      </c>
      <c r="G99" s="101">
        <f t="shared" si="54"/>
        <v>0</v>
      </c>
      <c r="H99" s="102">
        <f t="shared" si="53"/>
        <v>0</v>
      </c>
      <c r="I99" s="103">
        <f t="shared" si="53"/>
        <v>0</v>
      </c>
      <c r="J99" s="103">
        <f t="shared" si="53"/>
        <v>0</v>
      </c>
      <c r="K99" s="89">
        <f t="shared" si="0"/>
        <v>0</v>
      </c>
      <c r="L99" s="89">
        <f t="shared" si="1"/>
        <v>0</v>
      </c>
      <c r="M99" s="105"/>
      <c r="N99" s="105"/>
      <c r="O99" s="105"/>
      <c r="P99" s="105"/>
      <c r="Q99" s="105"/>
      <c r="R99" s="105"/>
      <c r="S99" s="105"/>
      <c r="T99" s="105"/>
      <c r="U99" s="105"/>
      <c r="V99" s="105"/>
      <c r="W99" s="105"/>
      <c r="X99" s="105"/>
      <c r="Y99" s="11"/>
      <c r="Z99" s="11"/>
      <c r="AA99" s="11"/>
      <c r="AB99" s="11"/>
      <c r="AC99" s="11"/>
      <c r="AD99" s="11"/>
      <c r="AE99" s="11"/>
      <c r="AF99" s="11"/>
      <c r="AG99" s="11"/>
      <c r="AH99" s="11"/>
      <c r="AI99" s="11"/>
      <c r="AJ99" s="11"/>
    </row>
    <row r="100" spans="1:36" ht="12.75" hidden="1" customHeight="1" x14ac:dyDescent="0.2">
      <c r="A100" s="728" t="s">
        <v>345</v>
      </c>
      <c r="B100" s="709"/>
      <c r="C100" s="711"/>
      <c r="D100" s="96" t="s">
        <v>346</v>
      </c>
      <c r="E100" s="85">
        <f t="shared" ref="E100:J100" si="55">SUM(E101:E102)</f>
        <v>0</v>
      </c>
      <c r="F100" s="85">
        <f t="shared" si="55"/>
        <v>0</v>
      </c>
      <c r="G100" s="86">
        <f t="shared" si="55"/>
        <v>0</v>
      </c>
      <c r="H100" s="92">
        <f t="shared" si="55"/>
        <v>0</v>
      </c>
      <c r="I100" s="93">
        <f t="shared" si="55"/>
        <v>0</v>
      </c>
      <c r="J100" s="93">
        <f t="shared" si="55"/>
        <v>0</v>
      </c>
      <c r="K100" s="89">
        <f t="shared" si="0"/>
        <v>0</v>
      </c>
      <c r="L100" s="89">
        <f t="shared" si="1"/>
        <v>0</v>
      </c>
      <c r="M100" s="105"/>
      <c r="N100" s="105"/>
      <c r="O100" s="105"/>
      <c r="P100" s="105"/>
      <c r="Q100" s="105"/>
      <c r="R100" s="105"/>
      <c r="S100" s="105"/>
      <c r="T100" s="105"/>
      <c r="U100" s="105"/>
      <c r="V100" s="105"/>
      <c r="W100" s="105"/>
      <c r="X100" s="105"/>
      <c r="Y100" s="11"/>
      <c r="Z100" s="11"/>
      <c r="AA100" s="11"/>
      <c r="AB100" s="11"/>
      <c r="AC100" s="11"/>
      <c r="AD100" s="11"/>
      <c r="AE100" s="11"/>
      <c r="AF100" s="11"/>
      <c r="AG100" s="11"/>
      <c r="AH100" s="11"/>
      <c r="AI100" s="11"/>
      <c r="AJ100" s="11"/>
    </row>
    <row r="101" spans="1:36" ht="12.75" hidden="1" customHeight="1" x14ac:dyDescent="0.2">
      <c r="A101" s="112"/>
      <c r="B101" s="736" t="s">
        <v>347</v>
      </c>
      <c r="C101" s="711"/>
      <c r="D101" s="98" t="s">
        <v>348</v>
      </c>
      <c r="E101" s="100">
        <f t="shared" ref="E101:G102" si="56">SUM(E377)</f>
        <v>0</v>
      </c>
      <c r="F101" s="100">
        <f t="shared" si="56"/>
        <v>0</v>
      </c>
      <c r="G101" s="101">
        <f t="shared" si="56"/>
        <v>0</v>
      </c>
      <c r="H101" s="102">
        <f t="shared" ref="H101:J102" si="57">SUM(H377)</f>
        <v>0</v>
      </c>
      <c r="I101" s="103">
        <f t="shared" si="57"/>
        <v>0</v>
      </c>
      <c r="J101" s="103">
        <f t="shared" si="57"/>
        <v>0</v>
      </c>
      <c r="K101" s="89">
        <f t="shared" si="0"/>
        <v>0</v>
      </c>
      <c r="L101" s="89">
        <f t="shared" si="1"/>
        <v>0</v>
      </c>
      <c r="M101" s="105"/>
      <c r="N101" s="105"/>
      <c r="O101" s="105"/>
      <c r="P101" s="105"/>
      <c r="Q101" s="105"/>
      <c r="R101" s="105"/>
      <c r="S101" s="105"/>
      <c r="T101" s="105"/>
      <c r="U101" s="105"/>
      <c r="V101" s="105"/>
      <c r="W101" s="105"/>
      <c r="X101" s="105"/>
      <c r="Y101" s="11"/>
      <c r="Z101" s="11"/>
      <c r="AA101" s="11"/>
      <c r="AB101" s="11"/>
      <c r="AC101" s="11"/>
      <c r="AD101" s="11"/>
      <c r="AE101" s="11"/>
      <c r="AF101" s="11"/>
      <c r="AG101" s="11"/>
      <c r="AH101" s="11"/>
      <c r="AI101" s="11"/>
      <c r="AJ101" s="11"/>
    </row>
    <row r="102" spans="1:36" ht="12.75" hidden="1" customHeight="1" x14ac:dyDescent="0.2">
      <c r="A102" s="112"/>
      <c r="B102" s="736" t="s">
        <v>349</v>
      </c>
      <c r="C102" s="711"/>
      <c r="D102" s="98" t="s">
        <v>350</v>
      </c>
      <c r="E102" s="100">
        <f t="shared" si="56"/>
        <v>0</v>
      </c>
      <c r="F102" s="100">
        <f t="shared" si="56"/>
        <v>0</v>
      </c>
      <c r="G102" s="101">
        <f t="shared" si="56"/>
        <v>0</v>
      </c>
      <c r="H102" s="102">
        <f t="shared" si="57"/>
        <v>0</v>
      </c>
      <c r="I102" s="103">
        <f t="shared" si="57"/>
        <v>0</v>
      </c>
      <c r="J102" s="103">
        <f t="shared" si="57"/>
        <v>0</v>
      </c>
      <c r="K102" s="89">
        <f t="shared" si="0"/>
        <v>0</v>
      </c>
      <c r="L102" s="89">
        <f t="shared" si="1"/>
        <v>0</v>
      </c>
      <c r="M102" s="105"/>
      <c r="N102" s="105"/>
      <c r="O102" s="105"/>
      <c r="P102" s="105"/>
      <c r="Q102" s="105"/>
      <c r="R102" s="105"/>
      <c r="S102" s="105"/>
      <c r="T102" s="105"/>
      <c r="U102" s="105"/>
      <c r="V102" s="105"/>
      <c r="W102" s="105"/>
      <c r="X102" s="105"/>
      <c r="Y102" s="11"/>
      <c r="Z102" s="11"/>
      <c r="AA102" s="11"/>
      <c r="AB102" s="11"/>
      <c r="AC102" s="11"/>
      <c r="AD102" s="11"/>
      <c r="AE102" s="11"/>
      <c r="AF102" s="11"/>
      <c r="AG102" s="11"/>
      <c r="AH102" s="11"/>
      <c r="AI102" s="11"/>
      <c r="AJ102" s="11"/>
    </row>
    <row r="103" spans="1:36" ht="12.75" customHeight="1" x14ac:dyDescent="0.2">
      <c r="A103" s="728" t="s">
        <v>351</v>
      </c>
      <c r="B103" s="709"/>
      <c r="C103" s="711"/>
      <c r="D103" s="83" t="s">
        <v>352</v>
      </c>
      <c r="E103" s="85">
        <f t="shared" ref="E103:J103" si="58">SUM(E104:E107)</f>
        <v>16</v>
      </c>
      <c r="F103" s="85">
        <f t="shared" si="58"/>
        <v>0</v>
      </c>
      <c r="G103" s="86">
        <f t="shared" si="58"/>
        <v>16</v>
      </c>
      <c r="H103" s="92">
        <f t="shared" si="58"/>
        <v>0</v>
      </c>
      <c r="I103" s="93">
        <f t="shared" si="58"/>
        <v>0</v>
      </c>
      <c r="J103" s="93">
        <f t="shared" si="58"/>
        <v>0</v>
      </c>
      <c r="K103" s="89">
        <f t="shared" si="0"/>
        <v>32</v>
      </c>
      <c r="L103" s="89">
        <f t="shared" si="1"/>
        <v>16</v>
      </c>
      <c r="M103" s="105"/>
      <c r="N103" s="105"/>
      <c r="O103" s="105"/>
      <c r="P103" s="105"/>
      <c r="Q103" s="105"/>
      <c r="R103" s="105"/>
      <c r="S103" s="105"/>
      <c r="T103" s="105"/>
      <c r="U103" s="105"/>
      <c r="V103" s="105"/>
      <c r="W103" s="105"/>
      <c r="X103" s="105"/>
      <c r="Y103" s="11"/>
      <c r="Z103" s="11"/>
      <c r="AA103" s="11"/>
      <c r="AB103" s="11"/>
      <c r="AC103" s="11"/>
      <c r="AD103" s="11"/>
      <c r="AE103" s="11"/>
      <c r="AF103" s="11"/>
      <c r="AG103" s="11"/>
      <c r="AH103" s="11"/>
      <c r="AI103" s="11"/>
      <c r="AJ103" s="11"/>
    </row>
    <row r="104" spans="1:36" ht="12.75" hidden="1" customHeight="1" x14ac:dyDescent="0.2">
      <c r="A104" s="112"/>
      <c r="B104" s="736" t="s">
        <v>353</v>
      </c>
      <c r="C104" s="711"/>
      <c r="D104" s="106" t="s">
        <v>354</v>
      </c>
      <c r="E104" s="100">
        <f>SUM(E380)</f>
        <v>0</v>
      </c>
      <c r="F104" s="100">
        <f>SUM(F380)</f>
        <v>0</v>
      </c>
      <c r="G104" s="101">
        <f>SUM(G380)</f>
        <v>0</v>
      </c>
      <c r="H104" s="102">
        <f t="shared" ref="H104:J107" si="59">SUM(H380)</f>
        <v>0</v>
      </c>
      <c r="I104" s="103">
        <f t="shared" si="59"/>
        <v>0</v>
      </c>
      <c r="J104" s="103">
        <f t="shared" si="59"/>
        <v>0</v>
      </c>
      <c r="K104" s="89">
        <f t="shared" si="0"/>
        <v>0</v>
      </c>
      <c r="L104" s="89">
        <f t="shared" si="1"/>
        <v>0</v>
      </c>
      <c r="M104" s="105"/>
      <c r="N104" s="105"/>
      <c r="O104" s="105"/>
      <c r="P104" s="105"/>
      <c r="Q104" s="105"/>
      <c r="R104" s="105"/>
      <c r="S104" s="105"/>
      <c r="T104" s="105"/>
      <c r="U104" s="105"/>
      <c r="V104" s="105"/>
      <c r="W104" s="105"/>
      <c r="X104" s="105"/>
      <c r="Y104" s="11"/>
      <c r="Z104" s="11"/>
      <c r="AA104" s="11"/>
      <c r="AB104" s="11"/>
      <c r="AC104" s="11"/>
      <c r="AD104" s="11"/>
      <c r="AE104" s="11"/>
      <c r="AF104" s="11"/>
      <c r="AG104" s="11"/>
      <c r="AH104" s="11"/>
      <c r="AI104" s="11"/>
      <c r="AJ104" s="11"/>
    </row>
    <row r="105" spans="1:36" ht="30" hidden="1" customHeight="1" x14ac:dyDescent="0.2">
      <c r="A105" s="112"/>
      <c r="B105" s="736" t="s">
        <v>355</v>
      </c>
      <c r="C105" s="711"/>
      <c r="D105" s="98" t="s">
        <v>356</v>
      </c>
      <c r="E105" s="100">
        <f t="shared" ref="E105:G107" si="60">SUM(E381)</f>
        <v>0</v>
      </c>
      <c r="F105" s="100">
        <f t="shared" si="60"/>
        <v>0</v>
      </c>
      <c r="G105" s="101">
        <f t="shared" si="60"/>
        <v>0</v>
      </c>
      <c r="H105" s="102">
        <f t="shared" si="59"/>
        <v>0</v>
      </c>
      <c r="I105" s="103">
        <f t="shared" si="59"/>
        <v>0</v>
      </c>
      <c r="J105" s="103">
        <f t="shared" si="59"/>
        <v>0</v>
      </c>
      <c r="K105" s="89">
        <f t="shared" si="0"/>
        <v>0</v>
      </c>
      <c r="L105" s="89">
        <f t="shared" si="1"/>
        <v>0</v>
      </c>
      <c r="M105" s="105"/>
      <c r="N105" s="105"/>
      <c r="O105" s="105"/>
      <c r="P105" s="105"/>
      <c r="Q105" s="105"/>
      <c r="R105" s="105"/>
      <c r="S105" s="105"/>
      <c r="T105" s="105"/>
      <c r="U105" s="105"/>
      <c r="V105" s="105"/>
      <c r="W105" s="105"/>
      <c r="X105" s="105"/>
      <c r="Y105" s="11"/>
      <c r="Z105" s="11"/>
      <c r="AA105" s="11"/>
      <c r="AB105" s="11"/>
      <c r="AC105" s="11"/>
      <c r="AD105" s="11"/>
      <c r="AE105" s="11"/>
      <c r="AF105" s="11"/>
      <c r="AG105" s="11"/>
      <c r="AH105" s="11"/>
      <c r="AI105" s="11"/>
      <c r="AJ105" s="11"/>
    </row>
    <row r="106" spans="1:36" ht="30" hidden="1" customHeight="1" x14ac:dyDescent="0.2">
      <c r="A106" s="112"/>
      <c r="B106" s="736" t="s">
        <v>357</v>
      </c>
      <c r="C106" s="711"/>
      <c r="D106" s="98" t="s">
        <v>358</v>
      </c>
      <c r="E106" s="100">
        <f t="shared" si="60"/>
        <v>0</v>
      </c>
      <c r="F106" s="100">
        <f t="shared" si="60"/>
        <v>0</v>
      </c>
      <c r="G106" s="101">
        <f t="shared" si="60"/>
        <v>0</v>
      </c>
      <c r="H106" s="102">
        <f t="shared" si="59"/>
        <v>0</v>
      </c>
      <c r="I106" s="103">
        <f t="shared" si="59"/>
        <v>0</v>
      </c>
      <c r="J106" s="103">
        <f t="shared" si="59"/>
        <v>0</v>
      </c>
      <c r="K106" s="89">
        <f t="shared" si="0"/>
        <v>0</v>
      </c>
      <c r="L106" s="89">
        <f t="shared" si="1"/>
        <v>0</v>
      </c>
      <c r="M106" s="105"/>
      <c r="N106" s="105"/>
      <c r="O106" s="105"/>
      <c r="P106" s="105"/>
      <c r="Q106" s="105"/>
      <c r="R106" s="105"/>
      <c r="S106" s="105"/>
      <c r="T106" s="105"/>
      <c r="U106" s="105"/>
      <c r="V106" s="105"/>
      <c r="W106" s="105"/>
      <c r="X106" s="105"/>
      <c r="Y106" s="11"/>
      <c r="Z106" s="11"/>
      <c r="AA106" s="11"/>
      <c r="AB106" s="11"/>
      <c r="AC106" s="11"/>
      <c r="AD106" s="11"/>
      <c r="AE106" s="11"/>
      <c r="AF106" s="11"/>
      <c r="AG106" s="11"/>
      <c r="AH106" s="11"/>
      <c r="AI106" s="11"/>
      <c r="AJ106" s="11"/>
    </row>
    <row r="107" spans="1:36" ht="12.75" customHeight="1" x14ac:dyDescent="0.2">
      <c r="A107" s="112"/>
      <c r="B107" s="736" t="s">
        <v>359</v>
      </c>
      <c r="C107" s="711"/>
      <c r="D107" s="98" t="s">
        <v>360</v>
      </c>
      <c r="E107" s="100">
        <f t="shared" si="60"/>
        <v>16</v>
      </c>
      <c r="F107" s="100">
        <f t="shared" si="60"/>
        <v>0</v>
      </c>
      <c r="G107" s="101">
        <f t="shared" si="60"/>
        <v>16</v>
      </c>
      <c r="H107" s="102">
        <f t="shared" si="59"/>
        <v>0</v>
      </c>
      <c r="I107" s="103">
        <f t="shared" si="59"/>
        <v>0</v>
      </c>
      <c r="J107" s="103">
        <f t="shared" si="59"/>
        <v>0</v>
      </c>
      <c r="K107" s="89">
        <f t="shared" si="0"/>
        <v>32</v>
      </c>
      <c r="L107" s="89">
        <f t="shared" si="1"/>
        <v>16</v>
      </c>
      <c r="M107" s="105"/>
      <c r="N107" s="105"/>
      <c r="O107" s="105"/>
      <c r="P107" s="105"/>
      <c r="Q107" s="105"/>
      <c r="R107" s="105"/>
      <c r="S107" s="105"/>
      <c r="T107" s="105"/>
      <c r="U107" s="105"/>
      <c r="V107" s="105"/>
      <c r="W107" s="105"/>
      <c r="X107" s="105"/>
      <c r="Y107" s="11"/>
      <c r="Z107" s="11"/>
      <c r="AA107" s="11"/>
      <c r="AB107" s="11"/>
      <c r="AC107" s="11"/>
      <c r="AD107" s="11"/>
      <c r="AE107" s="11"/>
      <c r="AF107" s="11"/>
      <c r="AG107" s="11"/>
      <c r="AH107" s="11"/>
      <c r="AI107" s="11"/>
      <c r="AJ107" s="11"/>
    </row>
    <row r="108" spans="1:36" ht="12.75" customHeight="1" x14ac:dyDescent="0.2">
      <c r="A108" s="728" t="s">
        <v>361</v>
      </c>
      <c r="B108" s="709"/>
      <c r="C108" s="711"/>
      <c r="D108" s="83" t="s">
        <v>362</v>
      </c>
      <c r="E108" s="85">
        <f t="shared" ref="E108:J108" si="61">SUM(E109:E115)</f>
        <v>92</v>
      </c>
      <c r="F108" s="85">
        <f t="shared" si="61"/>
        <v>0</v>
      </c>
      <c r="G108" s="86">
        <f t="shared" si="61"/>
        <v>92</v>
      </c>
      <c r="H108" s="92">
        <f t="shared" si="61"/>
        <v>0</v>
      </c>
      <c r="I108" s="93">
        <f t="shared" si="61"/>
        <v>0</v>
      </c>
      <c r="J108" s="93">
        <f t="shared" si="61"/>
        <v>0</v>
      </c>
      <c r="K108" s="89">
        <f t="shared" si="0"/>
        <v>184</v>
      </c>
      <c r="L108" s="89">
        <f t="shared" si="1"/>
        <v>92</v>
      </c>
      <c r="M108" s="105"/>
      <c r="N108" s="105"/>
      <c r="O108" s="105"/>
      <c r="P108" s="105"/>
      <c r="Q108" s="105"/>
      <c r="R108" s="105"/>
      <c r="S108" s="105"/>
      <c r="T108" s="105"/>
      <c r="U108" s="105"/>
      <c r="V108" s="105"/>
      <c r="W108" s="105"/>
      <c r="X108" s="105"/>
      <c r="Y108" s="11"/>
      <c r="Z108" s="11"/>
      <c r="AA108" s="11"/>
      <c r="AB108" s="11"/>
      <c r="AC108" s="11"/>
      <c r="AD108" s="11"/>
      <c r="AE108" s="11"/>
      <c r="AF108" s="11"/>
      <c r="AG108" s="11"/>
      <c r="AH108" s="11"/>
      <c r="AI108" s="11"/>
      <c r="AJ108" s="11"/>
    </row>
    <row r="109" spans="1:36" ht="12.75" hidden="1" customHeight="1" x14ac:dyDescent="0.2">
      <c r="A109" s="112"/>
      <c r="B109" s="736" t="s">
        <v>363</v>
      </c>
      <c r="C109" s="711"/>
      <c r="D109" s="98" t="s">
        <v>364</v>
      </c>
      <c r="E109" s="100">
        <f>SUM(E385)</f>
        <v>0</v>
      </c>
      <c r="F109" s="100">
        <f>SUM(F385)</f>
        <v>0</v>
      </c>
      <c r="G109" s="101">
        <f>SUM(G385)</f>
        <v>0</v>
      </c>
      <c r="H109" s="102">
        <f t="shared" ref="H109:J111" si="62">SUM(H385)</f>
        <v>0</v>
      </c>
      <c r="I109" s="103">
        <f t="shared" si="62"/>
        <v>0</v>
      </c>
      <c r="J109" s="103">
        <f t="shared" si="62"/>
        <v>0</v>
      </c>
      <c r="K109" s="89">
        <f t="shared" si="0"/>
        <v>0</v>
      </c>
      <c r="L109" s="89">
        <f t="shared" si="1"/>
        <v>0</v>
      </c>
      <c r="M109" s="105"/>
      <c r="N109" s="105"/>
      <c r="O109" s="105"/>
      <c r="P109" s="105"/>
      <c r="Q109" s="105"/>
      <c r="R109" s="105"/>
      <c r="S109" s="105"/>
      <c r="T109" s="105"/>
      <c r="U109" s="105"/>
      <c r="V109" s="105"/>
      <c r="W109" s="105"/>
      <c r="X109" s="105"/>
      <c r="Y109" s="11"/>
      <c r="Z109" s="11"/>
      <c r="AA109" s="11"/>
      <c r="AB109" s="11"/>
      <c r="AC109" s="11"/>
      <c r="AD109" s="11"/>
      <c r="AE109" s="11"/>
      <c r="AF109" s="11"/>
      <c r="AG109" s="11"/>
      <c r="AH109" s="11"/>
      <c r="AI109" s="11"/>
      <c r="AJ109" s="11"/>
    </row>
    <row r="110" spans="1:36" ht="12.75" hidden="1" customHeight="1" x14ac:dyDescent="0.2">
      <c r="A110" s="112"/>
      <c r="B110" s="736" t="s">
        <v>365</v>
      </c>
      <c r="C110" s="711"/>
      <c r="D110" s="98" t="s">
        <v>366</v>
      </c>
      <c r="E110" s="100">
        <f t="shared" ref="E110:G111" si="63">SUM(E386)</f>
        <v>0</v>
      </c>
      <c r="F110" s="100">
        <f t="shared" si="63"/>
        <v>0</v>
      </c>
      <c r="G110" s="101">
        <f t="shared" si="63"/>
        <v>0</v>
      </c>
      <c r="H110" s="102">
        <f t="shared" si="62"/>
        <v>0</v>
      </c>
      <c r="I110" s="103">
        <f t="shared" si="62"/>
        <v>0</v>
      </c>
      <c r="J110" s="103">
        <f t="shared" si="62"/>
        <v>0</v>
      </c>
      <c r="K110" s="89">
        <f t="shared" si="0"/>
        <v>0</v>
      </c>
      <c r="L110" s="89">
        <f t="shared" si="1"/>
        <v>0</v>
      </c>
      <c r="M110" s="105"/>
      <c r="N110" s="105"/>
      <c r="O110" s="105"/>
      <c r="P110" s="105"/>
      <c r="Q110" s="105"/>
      <c r="R110" s="105"/>
      <c r="S110" s="105"/>
      <c r="T110" s="105"/>
      <c r="U110" s="105"/>
      <c r="V110" s="105"/>
      <c r="W110" s="105"/>
      <c r="X110" s="105"/>
      <c r="Y110" s="11"/>
      <c r="Z110" s="11"/>
      <c r="AA110" s="11"/>
      <c r="AB110" s="11"/>
      <c r="AC110" s="11"/>
      <c r="AD110" s="11"/>
      <c r="AE110" s="11"/>
      <c r="AF110" s="11"/>
      <c r="AG110" s="11"/>
      <c r="AH110" s="11"/>
      <c r="AI110" s="11"/>
      <c r="AJ110" s="11"/>
    </row>
    <row r="111" spans="1:36" ht="12.75" hidden="1" customHeight="1" x14ac:dyDescent="0.2">
      <c r="A111" s="112"/>
      <c r="B111" s="736" t="s">
        <v>367</v>
      </c>
      <c r="C111" s="711"/>
      <c r="D111" s="98" t="s">
        <v>368</v>
      </c>
      <c r="E111" s="100">
        <f t="shared" si="63"/>
        <v>0</v>
      </c>
      <c r="F111" s="100">
        <f t="shared" si="63"/>
        <v>0</v>
      </c>
      <c r="G111" s="101">
        <f t="shared" si="63"/>
        <v>0</v>
      </c>
      <c r="H111" s="102">
        <f t="shared" si="62"/>
        <v>0</v>
      </c>
      <c r="I111" s="103">
        <f t="shared" si="62"/>
        <v>0</v>
      </c>
      <c r="J111" s="103">
        <f t="shared" si="62"/>
        <v>0</v>
      </c>
      <c r="K111" s="89">
        <f t="shared" si="0"/>
        <v>0</v>
      </c>
      <c r="L111" s="89">
        <f t="shared" si="1"/>
        <v>0</v>
      </c>
      <c r="M111" s="105"/>
      <c r="N111" s="105"/>
      <c r="O111" s="105"/>
      <c r="P111" s="105"/>
      <c r="Q111" s="105"/>
      <c r="R111" s="105"/>
      <c r="S111" s="105"/>
      <c r="T111" s="105"/>
      <c r="U111" s="105"/>
      <c r="V111" s="105"/>
      <c r="W111" s="105"/>
      <c r="X111" s="105"/>
      <c r="Y111" s="11"/>
      <c r="Z111" s="11"/>
      <c r="AA111" s="11"/>
      <c r="AB111" s="11"/>
      <c r="AC111" s="11"/>
      <c r="AD111" s="11"/>
      <c r="AE111" s="11"/>
      <c r="AF111" s="11"/>
      <c r="AG111" s="11"/>
      <c r="AH111" s="11"/>
      <c r="AI111" s="11"/>
      <c r="AJ111" s="11"/>
    </row>
    <row r="112" spans="1:36" ht="12.75" hidden="1" customHeight="1" x14ac:dyDescent="0.2">
      <c r="A112" s="112"/>
      <c r="B112" s="736" t="s">
        <v>369</v>
      </c>
      <c r="C112" s="711"/>
      <c r="D112" s="98" t="s">
        <v>370</v>
      </c>
      <c r="E112" s="100">
        <f t="shared" ref="E112:J112" si="64">SUM(E439)</f>
        <v>0</v>
      </c>
      <c r="F112" s="100">
        <f t="shared" si="64"/>
        <v>0</v>
      </c>
      <c r="G112" s="101">
        <f t="shared" si="64"/>
        <v>0</v>
      </c>
      <c r="H112" s="102">
        <f t="shared" si="64"/>
        <v>0</v>
      </c>
      <c r="I112" s="103">
        <f t="shared" si="64"/>
        <v>0</v>
      </c>
      <c r="J112" s="103">
        <f t="shared" si="64"/>
        <v>0</v>
      </c>
      <c r="K112" s="89">
        <f t="shared" si="0"/>
        <v>0</v>
      </c>
      <c r="L112" s="89">
        <f t="shared" si="1"/>
        <v>0</v>
      </c>
      <c r="M112" s="105"/>
      <c r="N112" s="105"/>
      <c r="O112" s="105"/>
      <c r="P112" s="105"/>
      <c r="Q112" s="105"/>
      <c r="R112" s="105"/>
      <c r="S112" s="105"/>
      <c r="T112" s="105"/>
      <c r="U112" s="105"/>
      <c r="V112" s="105"/>
      <c r="W112" s="105"/>
      <c r="X112" s="105"/>
      <c r="Y112" s="11"/>
      <c r="Z112" s="11"/>
      <c r="AA112" s="11"/>
      <c r="AB112" s="11"/>
      <c r="AC112" s="11"/>
      <c r="AD112" s="11"/>
      <c r="AE112" s="11"/>
      <c r="AF112" s="11"/>
      <c r="AG112" s="11"/>
      <c r="AH112" s="11"/>
      <c r="AI112" s="11"/>
      <c r="AJ112" s="11"/>
    </row>
    <row r="113" spans="1:36" ht="25.5" hidden="1" customHeight="1" x14ac:dyDescent="0.2">
      <c r="A113" s="112"/>
      <c r="B113" s="736" t="s">
        <v>371</v>
      </c>
      <c r="C113" s="711"/>
      <c r="D113" s="106" t="s">
        <v>372</v>
      </c>
      <c r="E113" s="100">
        <f t="shared" ref="E113:J113" si="65">SUM(E388)</f>
        <v>0</v>
      </c>
      <c r="F113" s="100">
        <f t="shared" si="65"/>
        <v>0</v>
      </c>
      <c r="G113" s="101">
        <f t="shared" si="65"/>
        <v>0</v>
      </c>
      <c r="H113" s="102">
        <f t="shared" si="65"/>
        <v>0</v>
      </c>
      <c r="I113" s="103">
        <f t="shared" si="65"/>
        <v>0</v>
      </c>
      <c r="J113" s="103">
        <f t="shared" si="65"/>
        <v>0</v>
      </c>
      <c r="K113" s="89">
        <f t="shared" si="0"/>
        <v>0</v>
      </c>
      <c r="L113" s="89">
        <f t="shared" si="1"/>
        <v>0</v>
      </c>
      <c r="M113" s="105"/>
      <c r="N113" s="105"/>
      <c r="O113" s="105"/>
      <c r="P113" s="105"/>
      <c r="Q113" s="105"/>
      <c r="R113" s="105"/>
      <c r="S113" s="105"/>
      <c r="T113" s="105"/>
      <c r="U113" s="105"/>
      <c r="V113" s="105"/>
      <c r="W113" s="105"/>
      <c r="X113" s="105"/>
      <c r="Y113" s="11"/>
      <c r="Z113" s="11"/>
      <c r="AA113" s="11"/>
      <c r="AB113" s="11"/>
      <c r="AC113" s="11"/>
      <c r="AD113" s="11"/>
      <c r="AE113" s="11"/>
      <c r="AF113" s="11"/>
      <c r="AG113" s="11"/>
      <c r="AH113" s="11"/>
      <c r="AI113" s="11"/>
      <c r="AJ113" s="11"/>
    </row>
    <row r="114" spans="1:36" ht="25.5" hidden="1" customHeight="1" x14ac:dyDescent="0.2">
      <c r="A114" s="112"/>
      <c r="B114" s="736" t="s">
        <v>373</v>
      </c>
      <c r="C114" s="711"/>
      <c r="D114" s="106" t="s">
        <v>374</v>
      </c>
      <c r="E114" s="100">
        <f>E440</f>
        <v>0</v>
      </c>
      <c r="F114" s="100">
        <f>F440</f>
        <v>0</v>
      </c>
      <c r="G114" s="101">
        <f>G440</f>
        <v>0</v>
      </c>
      <c r="H114" s="102"/>
      <c r="I114" s="103"/>
      <c r="J114" s="103"/>
      <c r="K114" s="89">
        <f t="shared" si="0"/>
        <v>0</v>
      </c>
      <c r="L114" s="89">
        <f t="shared" si="1"/>
        <v>0</v>
      </c>
      <c r="M114" s="105"/>
      <c r="N114" s="105"/>
      <c r="O114" s="105"/>
      <c r="P114" s="105"/>
      <c r="Q114" s="105"/>
      <c r="R114" s="105"/>
      <c r="S114" s="105"/>
      <c r="T114" s="105"/>
      <c r="U114" s="105"/>
      <c r="V114" s="105"/>
      <c r="W114" s="105"/>
      <c r="X114" s="105"/>
      <c r="Y114" s="11"/>
      <c r="Z114" s="11"/>
      <c r="AA114" s="11"/>
      <c r="AB114" s="11"/>
      <c r="AC114" s="11"/>
      <c r="AD114" s="11"/>
      <c r="AE114" s="11"/>
      <c r="AF114" s="11"/>
      <c r="AG114" s="11"/>
      <c r="AH114" s="11"/>
      <c r="AI114" s="11"/>
      <c r="AJ114" s="11"/>
    </row>
    <row r="115" spans="1:36" ht="12.75" customHeight="1" x14ac:dyDescent="0.2">
      <c r="A115" s="112"/>
      <c r="B115" s="736" t="s">
        <v>375</v>
      </c>
      <c r="C115" s="711"/>
      <c r="D115" s="106" t="s">
        <v>376</v>
      </c>
      <c r="E115" s="100">
        <f t="shared" ref="E115:J115" si="66">SUM(E389)</f>
        <v>92</v>
      </c>
      <c r="F115" s="100">
        <f t="shared" si="66"/>
        <v>0</v>
      </c>
      <c r="G115" s="101">
        <f t="shared" si="66"/>
        <v>92</v>
      </c>
      <c r="H115" s="102">
        <f t="shared" si="66"/>
        <v>0</v>
      </c>
      <c r="I115" s="103">
        <f t="shared" si="66"/>
        <v>0</v>
      </c>
      <c r="J115" s="103">
        <f t="shared" si="66"/>
        <v>0</v>
      </c>
      <c r="K115" s="89">
        <f t="shared" si="0"/>
        <v>184</v>
      </c>
      <c r="L115" s="89">
        <f t="shared" si="1"/>
        <v>92</v>
      </c>
      <c r="M115" s="104"/>
      <c r="N115" s="104"/>
      <c r="O115" s="104"/>
      <c r="P115" s="104"/>
      <c r="Q115" s="104"/>
      <c r="R115" s="104"/>
      <c r="S115" s="104"/>
      <c r="T115" s="104"/>
      <c r="U115" s="104"/>
      <c r="V115" s="104"/>
      <c r="W115" s="104"/>
      <c r="X115" s="104"/>
      <c r="Y115" s="10"/>
      <c r="Z115" s="10"/>
      <c r="AA115" s="10"/>
      <c r="AB115" s="10"/>
      <c r="AC115" s="10"/>
      <c r="AD115" s="10"/>
      <c r="AE115" s="10"/>
      <c r="AF115" s="10"/>
      <c r="AG115" s="10"/>
      <c r="AH115" s="10"/>
      <c r="AI115" s="10"/>
      <c r="AJ115" s="10"/>
    </row>
    <row r="116" spans="1:36" ht="12.75" customHeight="1" x14ac:dyDescent="0.2">
      <c r="A116" s="728" t="s">
        <v>377</v>
      </c>
      <c r="B116" s="709"/>
      <c r="C116" s="711"/>
      <c r="D116" s="83" t="s">
        <v>378</v>
      </c>
      <c r="E116" s="85">
        <f t="shared" ref="E116:J116" si="67">SUM(E117:E120)</f>
        <v>0</v>
      </c>
      <c r="F116" s="85">
        <f t="shared" si="67"/>
        <v>0</v>
      </c>
      <c r="G116" s="86">
        <f t="shared" si="67"/>
        <v>0</v>
      </c>
      <c r="H116" s="92">
        <f t="shared" si="67"/>
        <v>0</v>
      </c>
      <c r="I116" s="93">
        <f t="shared" si="67"/>
        <v>0</v>
      </c>
      <c r="J116" s="93">
        <f t="shared" si="67"/>
        <v>0</v>
      </c>
      <c r="K116" s="89">
        <f t="shared" si="0"/>
        <v>0</v>
      </c>
      <c r="L116" s="89"/>
      <c r="M116" s="104"/>
      <c r="N116" s="104"/>
      <c r="O116" s="104"/>
      <c r="P116" s="104"/>
      <c r="Q116" s="104"/>
      <c r="R116" s="104"/>
      <c r="S116" s="104"/>
      <c r="T116" s="104"/>
      <c r="U116" s="104"/>
      <c r="V116" s="104"/>
      <c r="W116" s="104"/>
      <c r="X116" s="104"/>
      <c r="Y116" s="10"/>
      <c r="Z116" s="10"/>
      <c r="AA116" s="10"/>
      <c r="AB116" s="10"/>
      <c r="AC116" s="10"/>
      <c r="AD116" s="10"/>
      <c r="AE116" s="10"/>
      <c r="AF116" s="10"/>
      <c r="AG116" s="10"/>
      <c r="AH116" s="10"/>
      <c r="AI116" s="10"/>
      <c r="AJ116" s="10"/>
    </row>
    <row r="117" spans="1:36" ht="12.75" hidden="1" customHeight="1" x14ac:dyDescent="0.2">
      <c r="A117" s="112"/>
      <c r="B117" s="736" t="s">
        <v>379</v>
      </c>
      <c r="C117" s="711"/>
      <c r="D117" s="106" t="s">
        <v>380</v>
      </c>
      <c r="E117" s="100">
        <f t="shared" ref="E117:J118" si="68">SUM(E391)</f>
        <v>0</v>
      </c>
      <c r="F117" s="100">
        <f t="shared" si="68"/>
        <v>0</v>
      </c>
      <c r="G117" s="101">
        <f t="shared" si="68"/>
        <v>0</v>
      </c>
      <c r="H117" s="102">
        <f t="shared" si="68"/>
        <v>0</v>
      </c>
      <c r="I117" s="103">
        <f t="shared" si="68"/>
        <v>0</v>
      </c>
      <c r="J117" s="103">
        <f t="shared" si="68"/>
        <v>0</v>
      </c>
      <c r="K117" s="89">
        <f t="shared" si="0"/>
        <v>0</v>
      </c>
      <c r="L117" s="89">
        <f t="shared" ref="L117:L140" si="69">IF(G117&lt;&gt;0,G117,0)</f>
        <v>0</v>
      </c>
      <c r="M117" s="104"/>
      <c r="N117" s="104"/>
      <c r="O117" s="104"/>
      <c r="P117" s="104"/>
      <c r="Q117" s="104"/>
      <c r="R117" s="104"/>
      <c r="S117" s="104"/>
      <c r="T117" s="104"/>
      <c r="U117" s="104"/>
      <c r="V117" s="104"/>
      <c r="W117" s="104"/>
      <c r="X117" s="104"/>
      <c r="Y117" s="10"/>
      <c r="Z117" s="10"/>
      <c r="AA117" s="10"/>
      <c r="AB117" s="10"/>
      <c r="AC117" s="10"/>
      <c r="AD117" s="10"/>
      <c r="AE117" s="10"/>
      <c r="AF117" s="10"/>
      <c r="AG117" s="10"/>
      <c r="AH117" s="10"/>
      <c r="AI117" s="10"/>
      <c r="AJ117" s="10"/>
    </row>
    <row r="118" spans="1:36" ht="24.75" customHeight="1" x14ac:dyDescent="0.2">
      <c r="A118" s="112"/>
      <c r="B118" s="736" t="s">
        <v>381</v>
      </c>
      <c r="C118" s="711"/>
      <c r="D118" s="106" t="s">
        <v>382</v>
      </c>
      <c r="E118" s="100">
        <f t="shared" si="68"/>
        <v>-18993.5</v>
      </c>
      <c r="F118" s="100">
        <f t="shared" si="68"/>
        <v>-2.2000000000000002</v>
      </c>
      <c r="G118" s="101">
        <f t="shared" si="68"/>
        <v>-18995.7</v>
      </c>
      <c r="H118" s="102">
        <f t="shared" si="68"/>
        <v>0</v>
      </c>
      <c r="I118" s="103">
        <f t="shared" si="68"/>
        <v>0</v>
      </c>
      <c r="J118" s="103">
        <f t="shared" si="68"/>
        <v>0</v>
      </c>
      <c r="K118" s="89">
        <f t="shared" si="0"/>
        <v>-37991.4</v>
      </c>
      <c r="L118" s="89">
        <f t="shared" si="69"/>
        <v>-18995.7</v>
      </c>
      <c r="M118" s="104"/>
      <c r="N118" s="104"/>
      <c r="O118" s="104"/>
      <c r="P118" s="104"/>
      <c r="Q118" s="104"/>
      <c r="R118" s="104"/>
      <c r="S118" s="104"/>
      <c r="T118" s="104"/>
      <c r="U118" s="104"/>
      <c r="V118" s="104"/>
      <c r="W118" s="104"/>
      <c r="X118" s="104"/>
      <c r="Y118" s="10"/>
      <c r="Z118" s="10"/>
      <c r="AA118" s="10"/>
      <c r="AB118" s="10"/>
      <c r="AC118" s="10"/>
      <c r="AD118" s="10"/>
      <c r="AE118" s="10"/>
      <c r="AF118" s="10"/>
      <c r="AG118" s="10"/>
      <c r="AH118" s="10"/>
      <c r="AI118" s="10"/>
      <c r="AJ118" s="10"/>
    </row>
    <row r="119" spans="1:36" ht="12.75" customHeight="1" x14ac:dyDescent="0.2">
      <c r="A119" s="112"/>
      <c r="B119" s="736" t="s">
        <v>383</v>
      </c>
      <c r="C119" s="711"/>
      <c r="D119" s="106" t="s">
        <v>384</v>
      </c>
      <c r="E119" s="100">
        <f t="shared" ref="E119:J119" si="70">SUM(E442)</f>
        <v>18993.5</v>
      </c>
      <c r="F119" s="100">
        <f t="shared" si="70"/>
        <v>2.2000000000000002</v>
      </c>
      <c r="G119" s="101">
        <f t="shared" si="70"/>
        <v>18995.7</v>
      </c>
      <c r="H119" s="102">
        <f t="shared" si="70"/>
        <v>0</v>
      </c>
      <c r="I119" s="103">
        <f t="shared" si="70"/>
        <v>0</v>
      </c>
      <c r="J119" s="103">
        <f t="shared" si="70"/>
        <v>0</v>
      </c>
      <c r="K119" s="89">
        <f t="shared" si="0"/>
        <v>37991.4</v>
      </c>
      <c r="L119" s="89">
        <f t="shared" si="69"/>
        <v>18995.7</v>
      </c>
      <c r="M119" s="104"/>
      <c r="N119" s="104"/>
      <c r="O119" s="104"/>
      <c r="P119" s="104"/>
      <c r="Q119" s="104"/>
      <c r="R119" s="104"/>
      <c r="S119" s="104"/>
      <c r="T119" s="104"/>
      <c r="U119" s="104"/>
      <c r="V119" s="104"/>
      <c r="W119" s="104"/>
      <c r="X119" s="104"/>
      <c r="Y119" s="10"/>
      <c r="Z119" s="10"/>
      <c r="AA119" s="10"/>
      <c r="AB119" s="10"/>
      <c r="AC119" s="10"/>
      <c r="AD119" s="10"/>
      <c r="AE119" s="10"/>
      <c r="AF119" s="10"/>
      <c r="AG119" s="10"/>
      <c r="AH119" s="10"/>
      <c r="AI119" s="10"/>
      <c r="AJ119" s="10"/>
    </row>
    <row r="120" spans="1:36" ht="12.75" hidden="1" customHeight="1" x14ac:dyDescent="0.2">
      <c r="A120" s="112"/>
      <c r="B120" s="736" t="s">
        <v>385</v>
      </c>
      <c r="C120" s="711"/>
      <c r="D120" s="106" t="s">
        <v>386</v>
      </c>
      <c r="E120" s="100">
        <f t="shared" ref="E120:J120" si="71">SUM(E393)</f>
        <v>0</v>
      </c>
      <c r="F120" s="100">
        <f t="shared" si="71"/>
        <v>0</v>
      </c>
      <c r="G120" s="101">
        <f t="shared" si="71"/>
        <v>0</v>
      </c>
      <c r="H120" s="102">
        <f t="shared" si="71"/>
        <v>0</v>
      </c>
      <c r="I120" s="103">
        <f t="shared" si="71"/>
        <v>0</v>
      </c>
      <c r="J120" s="103">
        <f t="shared" si="71"/>
        <v>0</v>
      </c>
      <c r="K120" s="89">
        <f t="shared" si="0"/>
        <v>0</v>
      </c>
      <c r="L120" s="89">
        <f t="shared" si="69"/>
        <v>0</v>
      </c>
      <c r="M120" s="104"/>
      <c r="N120" s="104"/>
      <c r="O120" s="104"/>
      <c r="P120" s="104"/>
      <c r="Q120" s="104"/>
      <c r="R120" s="104"/>
      <c r="S120" s="104"/>
      <c r="T120" s="104"/>
      <c r="U120" s="104"/>
      <c r="V120" s="104"/>
      <c r="W120" s="104"/>
      <c r="X120" s="104"/>
      <c r="Y120" s="10"/>
      <c r="Z120" s="10"/>
      <c r="AA120" s="10"/>
      <c r="AB120" s="10"/>
      <c r="AC120" s="10"/>
      <c r="AD120" s="10"/>
      <c r="AE120" s="10"/>
      <c r="AF120" s="10"/>
      <c r="AG120" s="10"/>
      <c r="AH120" s="10"/>
      <c r="AI120" s="10"/>
      <c r="AJ120" s="10"/>
    </row>
    <row r="121" spans="1:36" ht="12.75" hidden="1" customHeight="1" x14ac:dyDescent="0.2">
      <c r="A121" s="728" t="s">
        <v>387</v>
      </c>
      <c r="B121" s="709"/>
      <c r="C121" s="711"/>
      <c r="D121" s="96" t="s">
        <v>388</v>
      </c>
      <c r="E121" s="85">
        <f t="shared" ref="E121:J121" si="72">SUM(E123:E127)</f>
        <v>0</v>
      </c>
      <c r="F121" s="85">
        <f t="shared" si="72"/>
        <v>0</v>
      </c>
      <c r="G121" s="86">
        <f t="shared" si="72"/>
        <v>0</v>
      </c>
      <c r="H121" s="92">
        <f t="shared" si="72"/>
        <v>0</v>
      </c>
      <c r="I121" s="93">
        <f t="shared" si="72"/>
        <v>0</v>
      </c>
      <c r="J121" s="93">
        <f t="shared" si="72"/>
        <v>0</v>
      </c>
      <c r="K121" s="89">
        <f t="shared" si="0"/>
        <v>0</v>
      </c>
      <c r="L121" s="89">
        <f t="shared" si="69"/>
        <v>0</v>
      </c>
      <c r="M121" s="104"/>
      <c r="N121" s="104"/>
      <c r="O121" s="104"/>
      <c r="P121" s="104"/>
      <c r="Q121" s="104"/>
      <c r="R121" s="104"/>
      <c r="S121" s="104"/>
      <c r="T121" s="104"/>
      <c r="U121" s="104"/>
      <c r="V121" s="104"/>
      <c r="W121" s="104"/>
      <c r="X121" s="104"/>
      <c r="Y121" s="10"/>
      <c r="Z121" s="10"/>
      <c r="AA121" s="10"/>
      <c r="AB121" s="10"/>
      <c r="AC121" s="10"/>
      <c r="AD121" s="10"/>
      <c r="AE121" s="10"/>
      <c r="AF121" s="10"/>
      <c r="AG121" s="10"/>
      <c r="AH121" s="10"/>
      <c r="AI121" s="10"/>
      <c r="AJ121" s="10"/>
    </row>
    <row r="122" spans="1:36" ht="17.25" hidden="1" customHeight="1" x14ac:dyDescent="0.2">
      <c r="A122" s="112"/>
      <c r="B122" s="741" t="s">
        <v>389</v>
      </c>
      <c r="C122" s="711"/>
      <c r="D122" s="96" t="s">
        <v>390</v>
      </c>
      <c r="E122" s="85">
        <f t="shared" ref="E122:J122" si="73">SUM(E123:E126)</f>
        <v>0</v>
      </c>
      <c r="F122" s="85">
        <f t="shared" si="73"/>
        <v>0</v>
      </c>
      <c r="G122" s="86">
        <f t="shared" si="73"/>
        <v>0</v>
      </c>
      <c r="H122" s="92">
        <f t="shared" si="73"/>
        <v>0</v>
      </c>
      <c r="I122" s="93">
        <f t="shared" si="73"/>
        <v>0</v>
      </c>
      <c r="J122" s="93">
        <f t="shared" si="73"/>
        <v>0</v>
      </c>
      <c r="K122" s="89">
        <f t="shared" si="0"/>
        <v>0</v>
      </c>
      <c r="L122" s="89">
        <f t="shared" si="69"/>
        <v>0</v>
      </c>
      <c r="M122" s="104"/>
      <c r="N122" s="104"/>
      <c r="O122" s="104"/>
      <c r="P122" s="104"/>
      <c r="Q122" s="104"/>
      <c r="R122" s="104"/>
      <c r="S122" s="104"/>
      <c r="T122" s="104"/>
      <c r="U122" s="104"/>
      <c r="V122" s="104"/>
      <c r="W122" s="104"/>
      <c r="X122" s="104"/>
      <c r="Y122" s="10"/>
      <c r="Z122" s="10"/>
      <c r="AA122" s="10"/>
      <c r="AB122" s="10"/>
      <c r="AC122" s="10"/>
      <c r="AD122" s="10"/>
      <c r="AE122" s="10"/>
      <c r="AF122" s="10"/>
      <c r="AG122" s="10"/>
      <c r="AH122" s="10"/>
      <c r="AI122" s="10"/>
      <c r="AJ122" s="10"/>
    </row>
    <row r="123" spans="1:36" ht="12.75" hidden="1" customHeight="1" x14ac:dyDescent="0.2">
      <c r="A123" s="112"/>
      <c r="B123" s="736" t="s">
        <v>391</v>
      </c>
      <c r="C123" s="711"/>
      <c r="D123" s="98" t="s">
        <v>392</v>
      </c>
      <c r="E123" s="100">
        <f>SUM(E445)</f>
        <v>0</v>
      </c>
      <c r="F123" s="100">
        <f>SUM(F445)</f>
        <v>0</v>
      </c>
      <c r="G123" s="101">
        <f>SUM(G445)</f>
        <v>0</v>
      </c>
      <c r="H123" s="102">
        <f t="shared" ref="H123:J127" si="74">SUM(H445)</f>
        <v>0</v>
      </c>
      <c r="I123" s="103">
        <f t="shared" si="74"/>
        <v>0</v>
      </c>
      <c r="J123" s="103">
        <f t="shared" si="74"/>
        <v>0</v>
      </c>
      <c r="K123" s="89">
        <f t="shared" si="0"/>
        <v>0</v>
      </c>
      <c r="L123" s="89">
        <f t="shared" si="69"/>
        <v>0</v>
      </c>
      <c r="M123" s="104"/>
      <c r="N123" s="104"/>
      <c r="O123" s="104"/>
      <c r="P123" s="104"/>
      <c r="Q123" s="104"/>
      <c r="R123" s="104"/>
      <c r="S123" s="104"/>
      <c r="T123" s="104"/>
      <c r="U123" s="104"/>
      <c r="V123" s="104"/>
      <c r="W123" s="104"/>
      <c r="X123" s="104"/>
      <c r="Y123" s="10"/>
      <c r="Z123" s="10"/>
      <c r="AA123" s="10"/>
      <c r="AB123" s="10"/>
      <c r="AC123" s="10"/>
      <c r="AD123" s="10"/>
      <c r="AE123" s="10"/>
      <c r="AF123" s="10"/>
      <c r="AG123" s="10"/>
      <c r="AH123" s="10"/>
      <c r="AI123" s="10"/>
      <c r="AJ123" s="10"/>
    </row>
    <row r="124" spans="1:36" ht="12.75" hidden="1" customHeight="1" x14ac:dyDescent="0.2">
      <c r="A124" s="112"/>
      <c r="B124" s="736" t="s">
        <v>393</v>
      </c>
      <c r="C124" s="711"/>
      <c r="D124" s="98" t="s">
        <v>394</v>
      </c>
      <c r="E124" s="100">
        <f t="shared" ref="E124:G127" si="75">SUM(E446)</f>
        <v>0</v>
      </c>
      <c r="F124" s="100">
        <f t="shared" si="75"/>
        <v>0</v>
      </c>
      <c r="G124" s="101">
        <f t="shared" si="75"/>
        <v>0</v>
      </c>
      <c r="H124" s="102">
        <f t="shared" si="74"/>
        <v>0</v>
      </c>
      <c r="I124" s="103">
        <f t="shared" si="74"/>
        <v>0</v>
      </c>
      <c r="J124" s="103">
        <f t="shared" si="74"/>
        <v>0</v>
      </c>
      <c r="K124" s="89">
        <f t="shared" si="0"/>
        <v>0</v>
      </c>
      <c r="L124" s="89">
        <f t="shared" si="69"/>
        <v>0</v>
      </c>
      <c r="M124" s="105"/>
      <c r="N124" s="105"/>
      <c r="O124" s="105"/>
      <c r="P124" s="105"/>
      <c r="Q124" s="105"/>
      <c r="R124" s="105"/>
      <c r="S124" s="105"/>
      <c r="T124" s="105"/>
      <c r="U124" s="105"/>
      <c r="V124" s="105"/>
      <c r="W124" s="105"/>
      <c r="X124" s="105"/>
      <c r="Y124" s="11"/>
      <c r="Z124" s="11"/>
      <c r="AA124" s="11"/>
      <c r="AB124" s="11"/>
      <c r="AC124" s="11"/>
      <c r="AD124" s="11"/>
      <c r="AE124" s="11"/>
      <c r="AF124" s="11"/>
      <c r="AG124" s="11"/>
      <c r="AH124" s="11"/>
      <c r="AI124" s="11"/>
      <c r="AJ124" s="11"/>
    </row>
    <row r="125" spans="1:36" ht="12.75" hidden="1" customHeight="1" x14ac:dyDescent="0.2">
      <c r="A125" s="112"/>
      <c r="B125" s="736" t="s">
        <v>395</v>
      </c>
      <c r="C125" s="711"/>
      <c r="D125" s="98" t="s">
        <v>396</v>
      </c>
      <c r="E125" s="100">
        <f t="shared" si="75"/>
        <v>0</v>
      </c>
      <c r="F125" s="100">
        <f t="shared" si="75"/>
        <v>0</v>
      </c>
      <c r="G125" s="101">
        <f t="shared" si="75"/>
        <v>0</v>
      </c>
      <c r="H125" s="102">
        <f t="shared" si="74"/>
        <v>0</v>
      </c>
      <c r="I125" s="103">
        <f t="shared" si="74"/>
        <v>0</v>
      </c>
      <c r="J125" s="103">
        <f t="shared" si="74"/>
        <v>0</v>
      </c>
      <c r="K125" s="89">
        <f t="shared" si="0"/>
        <v>0</v>
      </c>
      <c r="L125" s="89">
        <f t="shared" si="69"/>
        <v>0</v>
      </c>
      <c r="M125" s="108"/>
      <c r="N125" s="108"/>
      <c r="O125" s="108"/>
      <c r="P125" s="108"/>
      <c r="Q125" s="108"/>
      <c r="R125" s="108"/>
      <c r="S125" s="108"/>
      <c r="T125" s="108"/>
      <c r="U125" s="108"/>
      <c r="V125" s="108"/>
      <c r="W125" s="108"/>
      <c r="X125" s="108"/>
      <c r="Y125" s="109"/>
      <c r="Z125" s="109"/>
      <c r="AA125" s="109"/>
      <c r="AB125" s="109"/>
      <c r="AC125" s="109"/>
      <c r="AD125" s="109"/>
      <c r="AE125" s="109"/>
      <c r="AF125" s="109"/>
      <c r="AG125" s="109"/>
      <c r="AH125" s="109"/>
      <c r="AI125" s="109"/>
      <c r="AJ125" s="109"/>
    </row>
    <row r="126" spans="1:36" ht="30" hidden="1" customHeight="1" x14ac:dyDescent="0.2">
      <c r="A126" s="112"/>
      <c r="B126" s="736" t="s">
        <v>397</v>
      </c>
      <c r="C126" s="711"/>
      <c r="D126" s="98" t="s">
        <v>398</v>
      </c>
      <c r="E126" s="100">
        <f t="shared" si="75"/>
        <v>0</v>
      </c>
      <c r="F126" s="100">
        <f t="shared" si="75"/>
        <v>0</v>
      </c>
      <c r="G126" s="101">
        <f t="shared" si="75"/>
        <v>0</v>
      </c>
      <c r="H126" s="102">
        <f t="shared" si="74"/>
        <v>0</v>
      </c>
      <c r="I126" s="103">
        <f t="shared" si="74"/>
        <v>0</v>
      </c>
      <c r="J126" s="103">
        <f t="shared" si="74"/>
        <v>0</v>
      </c>
      <c r="K126" s="89">
        <f t="shared" si="0"/>
        <v>0</v>
      </c>
      <c r="L126" s="89">
        <f t="shared" si="69"/>
        <v>0</v>
      </c>
      <c r="M126" s="135"/>
      <c r="N126" s="135"/>
      <c r="O126" s="135"/>
      <c r="P126" s="135"/>
      <c r="Q126" s="135"/>
      <c r="R126" s="135"/>
      <c r="S126" s="135"/>
      <c r="T126" s="135"/>
      <c r="U126" s="135"/>
      <c r="V126" s="135"/>
      <c r="W126" s="135"/>
      <c r="X126" s="135"/>
      <c r="Y126" s="95"/>
      <c r="Z126" s="95"/>
      <c r="AA126" s="95"/>
      <c r="AB126" s="95"/>
      <c r="AC126" s="95"/>
      <c r="AD126" s="95"/>
      <c r="AE126" s="95"/>
      <c r="AF126" s="95"/>
      <c r="AG126" s="95"/>
      <c r="AH126" s="95"/>
      <c r="AI126" s="95"/>
      <c r="AJ126" s="95"/>
    </row>
    <row r="127" spans="1:36" ht="12.75" hidden="1" customHeight="1" x14ac:dyDescent="0.2">
      <c r="A127" s="112"/>
      <c r="B127" s="736" t="s">
        <v>399</v>
      </c>
      <c r="C127" s="711"/>
      <c r="D127" s="98" t="s">
        <v>400</v>
      </c>
      <c r="E127" s="100">
        <f t="shared" si="75"/>
        <v>0</v>
      </c>
      <c r="F127" s="100">
        <f t="shared" si="75"/>
        <v>0</v>
      </c>
      <c r="G127" s="101">
        <f t="shared" si="75"/>
        <v>0</v>
      </c>
      <c r="H127" s="102">
        <f t="shared" si="74"/>
        <v>0</v>
      </c>
      <c r="I127" s="103">
        <f t="shared" si="74"/>
        <v>0</v>
      </c>
      <c r="J127" s="103">
        <f t="shared" si="74"/>
        <v>0</v>
      </c>
      <c r="K127" s="89">
        <f t="shared" si="0"/>
        <v>0</v>
      </c>
      <c r="L127" s="89">
        <f t="shared" si="69"/>
        <v>0</v>
      </c>
      <c r="M127" s="105"/>
      <c r="N127" s="105"/>
      <c r="O127" s="105"/>
      <c r="P127" s="105"/>
      <c r="Q127" s="105"/>
      <c r="R127" s="105"/>
      <c r="S127" s="105"/>
      <c r="T127" s="105"/>
      <c r="U127" s="105"/>
      <c r="V127" s="105"/>
      <c r="W127" s="105"/>
      <c r="X127" s="105"/>
      <c r="Y127" s="11"/>
      <c r="Z127" s="11"/>
      <c r="AA127" s="11"/>
      <c r="AB127" s="11"/>
      <c r="AC127" s="11"/>
      <c r="AD127" s="11"/>
      <c r="AE127" s="11"/>
      <c r="AF127" s="11"/>
      <c r="AG127" s="11"/>
      <c r="AH127" s="11"/>
      <c r="AI127" s="11"/>
      <c r="AJ127" s="11"/>
    </row>
    <row r="128" spans="1:36" ht="12.75" hidden="1" customHeight="1" x14ac:dyDescent="0.2">
      <c r="A128" s="728" t="s">
        <v>401</v>
      </c>
      <c r="B128" s="709"/>
      <c r="C128" s="711"/>
      <c r="D128" s="83" t="s">
        <v>402</v>
      </c>
      <c r="E128" s="85">
        <f t="shared" ref="E128:J128" si="76">SUM(E129)</f>
        <v>0</v>
      </c>
      <c r="F128" s="85">
        <f t="shared" si="76"/>
        <v>0</v>
      </c>
      <c r="G128" s="86">
        <f t="shared" si="76"/>
        <v>0</v>
      </c>
      <c r="H128" s="92">
        <f t="shared" si="76"/>
        <v>0</v>
      </c>
      <c r="I128" s="93">
        <f t="shared" si="76"/>
        <v>0</v>
      </c>
      <c r="J128" s="93">
        <f t="shared" si="76"/>
        <v>0</v>
      </c>
      <c r="K128" s="89">
        <f t="shared" si="0"/>
        <v>0</v>
      </c>
      <c r="L128" s="89">
        <f t="shared" si="69"/>
        <v>0</v>
      </c>
      <c r="M128" s="95"/>
      <c r="N128" s="95"/>
      <c r="O128" s="95"/>
      <c r="P128" s="95"/>
      <c r="Q128" s="95"/>
      <c r="R128" s="95"/>
      <c r="S128" s="95"/>
      <c r="T128" s="95"/>
      <c r="U128" s="95"/>
      <c r="V128" s="95"/>
      <c r="W128" s="95"/>
      <c r="X128" s="95"/>
      <c r="Y128" s="95"/>
      <c r="Z128" s="95"/>
      <c r="AA128" s="95"/>
      <c r="AB128" s="95"/>
      <c r="AC128" s="95"/>
      <c r="AD128" s="95"/>
      <c r="AE128" s="95"/>
      <c r="AF128" s="95"/>
      <c r="AG128" s="95"/>
      <c r="AH128" s="95"/>
      <c r="AI128" s="95"/>
      <c r="AJ128" s="95"/>
    </row>
    <row r="129" spans="1:36" ht="12.75" hidden="1" customHeight="1" x14ac:dyDescent="0.2">
      <c r="A129" s="728" t="s">
        <v>403</v>
      </c>
      <c r="B129" s="709"/>
      <c r="C129" s="711"/>
      <c r="D129" s="83" t="s">
        <v>404</v>
      </c>
      <c r="E129" s="85">
        <f t="shared" ref="E129:J129" si="77">SUM(E130:E137)</f>
        <v>0</v>
      </c>
      <c r="F129" s="85">
        <f t="shared" si="77"/>
        <v>0</v>
      </c>
      <c r="G129" s="86">
        <f t="shared" si="77"/>
        <v>0</v>
      </c>
      <c r="H129" s="92">
        <f t="shared" si="77"/>
        <v>0</v>
      </c>
      <c r="I129" s="93">
        <f t="shared" si="77"/>
        <v>0</v>
      </c>
      <c r="J129" s="93">
        <f t="shared" si="77"/>
        <v>0</v>
      </c>
      <c r="K129" s="89">
        <f t="shared" si="0"/>
        <v>0</v>
      </c>
      <c r="L129" s="89">
        <f t="shared" si="69"/>
        <v>0</v>
      </c>
      <c r="M129" s="10"/>
      <c r="N129" s="10"/>
      <c r="O129" s="10"/>
      <c r="P129" s="10"/>
      <c r="Q129" s="10"/>
      <c r="R129" s="10"/>
      <c r="S129" s="10"/>
      <c r="T129" s="10"/>
      <c r="U129" s="10"/>
      <c r="V129" s="10"/>
      <c r="W129" s="10"/>
      <c r="X129" s="10"/>
      <c r="Y129" s="10"/>
      <c r="Z129" s="10"/>
      <c r="AA129" s="10"/>
      <c r="AB129" s="10"/>
      <c r="AC129" s="10"/>
      <c r="AD129" s="10"/>
      <c r="AE129" s="10"/>
      <c r="AF129" s="10"/>
      <c r="AG129" s="10"/>
      <c r="AH129" s="10"/>
      <c r="AI129" s="10"/>
      <c r="AJ129" s="10"/>
    </row>
    <row r="130" spans="1:36" ht="39" hidden="1" customHeight="1" x14ac:dyDescent="0.2">
      <c r="A130" s="112"/>
      <c r="B130" s="736" t="s">
        <v>405</v>
      </c>
      <c r="C130" s="711"/>
      <c r="D130" s="98" t="s">
        <v>406</v>
      </c>
      <c r="E130" s="100">
        <f>SUM(E396)</f>
        <v>0</v>
      </c>
      <c r="F130" s="100">
        <f>SUM(F396)</f>
        <v>0</v>
      </c>
      <c r="G130" s="101">
        <f>SUM(G396)</f>
        <v>0</v>
      </c>
      <c r="H130" s="102">
        <f t="shared" ref="H130:J133" si="78">SUM(H396)</f>
        <v>0</v>
      </c>
      <c r="I130" s="103">
        <f t="shared" si="78"/>
        <v>0</v>
      </c>
      <c r="J130" s="103">
        <f t="shared" si="78"/>
        <v>0</v>
      </c>
      <c r="K130" s="89">
        <f t="shared" si="0"/>
        <v>0</v>
      </c>
      <c r="L130" s="89">
        <f t="shared" si="69"/>
        <v>0</v>
      </c>
      <c r="M130" s="11"/>
      <c r="N130" s="11"/>
      <c r="O130" s="11"/>
      <c r="P130" s="11"/>
      <c r="Q130" s="11"/>
      <c r="R130" s="11"/>
      <c r="S130" s="11"/>
      <c r="T130" s="11"/>
      <c r="U130" s="11"/>
      <c r="V130" s="11"/>
      <c r="W130" s="11"/>
      <c r="X130" s="11"/>
      <c r="Y130" s="11"/>
      <c r="Z130" s="11"/>
      <c r="AA130" s="11"/>
      <c r="AB130" s="11"/>
      <c r="AC130" s="11"/>
      <c r="AD130" s="11"/>
      <c r="AE130" s="11"/>
      <c r="AF130" s="11"/>
      <c r="AG130" s="11"/>
      <c r="AH130" s="11"/>
      <c r="AI130" s="11"/>
      <c r="AJ130" s="11"/>
    </row>
    <row r="131" spans="1:36" ht="12.75" hidden="1" customHeight="1" x14ac:dyDescent="0.2">
      <c r="A131" s="112"/>
      <c r="B131" s="736" t="s">
        <v>407</v>
      </c>
      <c r="C131" s="711"/>
      <c r="D131" s="98" t="s">
        <v>408</v>
      </c>
      <c r="E131" s="100">
        <f t="shared" ref="E131:G133" si="79">SUM(E397)</f>
        <v>0</v>
      </c>
      <c r="F131" s="100">
        <f t="shared" si="79"/>
        <v>0</v>
      </c>
      <c r="G131" s="101">
        <f t="shared" si="79"/>
        <v>0</v>
      </c>
      <c r="H131" s="102">
        <f t="shared" si="78"/>
        <v>0</v>
      </c>
      <c r="I131" s="103">
        <f t="shared" si="78"/>
        <v>0</v>
      </c>
      <c r="J131" s="103">
        <f t="shared" si="78"/>
        <v>0</v>
      </c>
      <c r="K131" s="89">
        <f t="shared" si="0"/>
        <v>0</v>
      </c>
      <c r="L131" s="89">
        <f t="shared" si="69"/>
        <v>0</v>
      </c>
      <c r="M131" s="109"/>
      <c r="N131" s="109"/>
      <c r="O131" s="109"/>
      <c r="P131" s="109"/>
      <c r="Q131" s="109"/>
      <c r="R131" s="109"/>
      <c r="S131" s="109"/>
      <c r="T131" s="109"/>
      <c r="U131" s="109"/>
      <c r="V131" s="109"/>
      <c r="W131" s="109"/>
      <c r="X131" s="109"/>
      <c r="Y131" s="109"/>
      <c r="Z131" s="109"/>
      <c r="AA131" s="109"/>
      <c r="AB131" s="109"/>
      <c r="AC131" s="109"/>
      <c r="AD131" s="109"/>
      <c r="AE131" s="109"/>
      <c r="AF131" s="109"/>
      <c r="AG131" s="109"/>
      <c r="AH131" s="109"/>
      <c r="AI131" s="109"/>
      <c r="AJ131" s="109"/>
    </row>
    <row r="132" spans="1:36" ht="12.75" hidden="1" customHeight="1" x14ac:dyDescent="0.2">
      <c r="A132" s="112"/>
      <c r="B132" s="736" t="s">
        <v>409</v>
      </c>
      <c r="C132" s="711"/>
      <c r="D132" s="98" t="s">
        <v>410</v>
      </c>
      <c r="E132" s="100">
        <f t="shared" si="79"/>
        <v>0</v>
      </c>
      <c r="F132" s="100">
        <f t="shared" si="79"/>
        <v>0</v>
      </c>
      <c r="G132" s="101">
        <f t="shared" si="79"/>
        <v>0</v>
      </c>
      <c r="H132" s="102">
        <f t="shared" si="78"/>
        <v>0</v>
      </c>
      <c r="I132" s="103">
        <f t="shared" si="78"/>
        <v>0</v>
      </c>
      <c r="J132" s="103">
        <f t="shared" si="78"/>
        <v>0</v>
      </c>
      <c r="K132" s="89">
        <f t="shared" si="0"/>
        <v>0</v>
      </c>
      <c r="L132" s="89">
        <f t="shared" si="69"/>
        <v>0</v>
      </c>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row>
    <row r="133" spans="1:36" ht="30" hidden="1" customHeight="1" x14ac:dyDescent="0.2">
      <c r="A133" s="112"/>
      <c r="B133" s="736" t="s">
        <v>411</v>
      </c>
      <c r="C133" s="711"/>
      <c r="D133" s="98" t="s">
        <v>412</v>
      </c>
      <c r="E133" s="100">
        <f t="shared" si="79"/>
        <v>0</v>
      </c>
      <c r="F133" s="100">
        <f t="shared" si="79"/>
        <v>0</v>
      </c>
      <c r="G133" s="101">
        <f t="shared" si="79"/>
        <v>0</v>
      </c>
      <c r="H133" s="102">
        <f t="shared" si="78"/>
        <v>0</v>
      </c>
      <c r="I133" s="103">
        <f t="shared" si="78"/>
        <v>0</v>
      </c>
      <c r="J133" s="103">
        <f t="shared" si="78"/>
        <v>0</v>
      </c>
      <c r="K133" s="89">
        <f t="shared" si="0"/>
        <v>0</v>
      </c>
      <c r="L133" s="89">
        <f t="shared" si="69"/>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30" hidden="1" customHeight="1" x14ac:dyDescent="0.2">
      <c r="A134" s="112"/>
      <c r="B134" s="736" t="s">
        <v>413</v>
      </c>
      <c r="C134" s="711"/>
      <c r="D134" s="98" t="s">
        <v>414</v>
      </c>
      <c r="E134" s="100">
        <f t="shared" ref="E134:J136" si="80">SUM(E452)</f>
        <v>0</v>
      </c>
      <c r="F134" s="100">
        <f t="shared" si="80"/>
        <v>0</v>
      </c>
      <c r="G134" s="101">
        <f t="shared" si="80"/>
        <v>0</v>
      </c>
      <c r="H134" s="102">
        <f t="shared" si="80"/>
        <v>0</v>
      </c>
      <c r="I134" s="103">
        <f t="shared" si="80"/>
        <v>0</v>
      </c>
      <c r="J134" s="103">
        <f t="shared" si="80"/>
        <v>0</v>
      </c>
      <c r="K134" s="89">
        <f t="shared" si="0"/>
        <v>0</v>
      </c>
      <c r="L134" s="89">
        <f t="shared" si="69"/>
        <v>0</v>
      </c>
      <c r="M134" s="11"/>
      <c r="N134" s="11"/>
      <c r="O134" s="11"/>
      <c r="P134" s="11"/>
      <c r="Q134" s="11"/>
      <c r="R134" s="11"/>
      <c r="S134" s="11"/>
      <c r="T134" s="11"/>
      <c r="U134" s="11"/>
      <c r="V134" s="11"/>
      <c r="W134" s="11"/>
      <c r="X134" s="11"/>
      <c r="Y134" s="11"/>
      <c r="Z134" s="11"/>
      <c r="AA134" s="11"/>
      <c r="AB134" s="11"/>
      <c r="AC134" s="11"/>
      <c r="AD134" s="11"/>
      <c r="AE134" s="11"/>
      <c r="AF134" s="11"/>
      <c r="AG134" s="11"/>
      <c r="AH134" s="11"/>
      <c r="AI134" s="11"/>
      <c r="AJ134" s="11"/>
    </row>
    <row r="135" spans="1:36" ht="12.75" hidden="1" customHeight="1" x14ac:dyDescent="0.2">
      <c r="A135" s="112"/>
      <c r="B135" s="736" t="s">
        <v>415</v>
      </c>
      <c r="C135" s="711"/>
      <c r="D135" s="106" t="s">
        <v>416</v>
      </c>
      <c r="E135" s="100">
        <f t="shared" si="80"/>
        <v>0</v>
      </c>
      <c r="F135" s="100">
        <f t="shared" si="80"/>
        <v>0</v>
      </c>
      <c r="G135" s="101">
        <f t="shared" si="80"/>
        <v>0</v>
      </c>
      <c r="H135" s="102">
        <f t="shared" si="80"/>
        <v>0</v>
      </c>
      <c r="I135" s="103">
        <f t="shared" si="80"/>
        <v>0</v>
      </c>
      <c r="J135" s="103">
        <f t="shared" si="80"/>
        <v>0</v>
      </c>
      <c r="K135" s="89">
        <f t="shared" si="0"/>
        <v>0</v>
      </c>
      <c r="L135" s="89">
        <f t="shared" si="69"/>
        <v>0</v>
      </c>
      <c r="M135" s="11"/>
      <c r="N135" s="11"/>
      <c r="O135" s="11"/>
      <c r="P135" s="11"/>
      <c r="Q135" s="11"/>
      <c r="R135" s="11"/>
      <c r="S135" s="11"/>
      <c r="T135" s="11"/>
      <c r="U135" s="11"/>
      <c r="V135" s="11"/>
      <c r="W135" s="11"/>
      <c r="X135" s="11"/>
      <c r="Y135" s="11"/>
      <c r="Z135" s="11"/>
      <c r="AA135" s="11"/>
      <c r="AB135" s="11"/>
      <c r="AC135" s="11"/>
      <c r="AD135" s="11"/>
      <c r="AE135" s="11"/>
      <c r="AF135" s="11"/>
      <c r="AG135" s="11"/>
      <c r="AH135" s="11"/>
      <c r="AI135" s="11"/>
      <c r="AJ135" s="11"/>
    </row>
    <row r="136" spans="1:36" ht="30" hidden="1" customHeight="1" x14ac:dyDescent="0.2">
      <c r="A136" s="112"/>
      <c r="B136" s="736" t="s">
        <v>417</v>
      </c>
      <c r="C136" s="711"/>
      <c r="D136" s="98" t="s">
        <v>418</v>
      </c>
      <c r="E136" s="100">
        <f t="shared" si="80"/>
        <v>0</v>
      </c>
      <c r="F136" s="100">
        <f t="shared" si="80"/>
        <v>0</v>
      </c>
      <c r="G136" s="101">
        <f t="shared" si="80"/>
        <v>0</v>
      </c>
      <c r="H136" s="102">
        <f t="shared" si="80"/>
        <v>0</v>
      </c>
      <c r="I136" s="103">
        <f t="shared" si="80"/>
        <v>0</v>
      </c>
      <c r="J136" s="103">
        <f t="shared" si="80"/>
        <v>0</v>
      </c>
      <c r="K136" s="89">
        <f t="shared" si="0"/>
        <v>0</v>
      </c>
      <c r="L136" s="89">
        <f t="shared" si="69"/>
        <v>0</v>
      </c>
      <c r="M136" s="11"/>
      <c r="N136" s="11"/>
      <c r="O136" s="11"/>
      <c r="P136" s="11"/>
      <c r="Q136" s="11"/>
      <c r="R136" s="11"/>
      <c r="S136" s="11"/>
      <c r="T136" s="11"/>
      <c r="U136" s="11"/>
      <c r="V136" s="11"/>
      <c r="W136" s="11"/>
      <c r="X136" s="11"/>
      <c r="Y136" s="11"/>
      <c r="Z136" s="11"/>
      <c r="AA136" s="11"/>
      <c r="AB136" s="11"/>
      <c r="AC136" s="11"/>
      <c r="AD136" s="11"/>
      <c r="AE136" s="11"/>
      <c r="AF136" s="11"/>
      <c r="AG136" s="11"/>
      <c r="AH136" s="11"/>
      <c r="AI136" s="11"/>
      <c r="AJ136" s="11"/>
    </row>
    <row r="137" spans="1:36" ht="12.75" hidden="1" customHeight="1" x14ac:dyDescent="0.2">
      <c r="A137" s="112"/>
      <c r="B137" s="736" t="s">
        <v>419</v>
      </c>
      <c r="C137" s="711"/>
      <c r="D137" s="98" t="s">
        <v>420</v>
      </c>
      <c r="E137" s="100">
        <f t="shared" ref="E137:J137" si="81">SUM(E400)</f>
        <v>0</v>
      </c>
      <c r="F137" s="100">
        <f t="shared" si="81"/>
        <v>0</v>
      </c>
      <c r="G137" s="101">
        <f t="shared" si="81"/>
        <v>0</v>
      </c>
      <c r="H137" s="102">
        <f t="shared" si="81"/>
        <v>0</v>
      </c>
      <c r="I137" s="103">
        <f t="shared" si="81"/>
        <v>0</v>
      </c>
      <c r="J137" s="103">
        <f t="shared" si="81"/>
        <v>0</v>
      </c>
      <c r="K137" s="89">
        <f t="shared" si="0"/>
        <v>0</v>
      </c>
      <c r="L137" s="89">
        <f t="shared" si="69"/>
        <v>0</v>
      </c>
      <c r="M137" s="109"/>
      <c r="N137" s="109"/>
      <c r="O137" s="109"/>
      <c r="P137" s="109"/>
      <c r="Q137" s="109"/>
      <c r="R137" s="109"/>
      <c r="S137" s="109"/>
      <c r="T137" s="109"/>
      <c r="U137" s="109"/>
      <c r="V137" s="109"/>
      <c r="W137" s="109"/>
      <c r="X137" s="109"/>
      <c r="Y137" s="109"/>
      <c r="Z137" s="109"/>
      <c r="AA137" s="109"/>
      <c r="AB137" s="109"/>
      <c r="AC137" s="109"/>
      <c r="AD137" s="109"/>
      <c r="AE137" s="109"/>
      <c r="AF137" s="109"/>
      <c r="AG137" s="109"/>
      <c r="AH137" s="109"/>
      <c r="AI137" s="109"/>
      <c r="AJ137" s="109"/>
    </row>
    <row r="138" spans="1:36" ht="12.75" customHeight="1" x14ac:dyDescent="0.2">
      <c r="A138" s="728" t="s">
        <v>421</v>
      </c>
      <c r="B138" s="709"/>
      <c r="C138" s="711"/>
      <c r="D138" s="83" t="s">
        <v>422</v>
      </c>
      <c r="E138" s="85">
        <f t="shared" ref="E138:J138" si="82">SUM(E139)</f>
        <v>104635.60000000002</v>
      </c>
      <c r="F138" s="85">
        <f t="shared" si="82"/>
        <v>8606.4</v>
      </c>
      <c r="G138" s="86">
        <f t="shared" si="82"/>
        <v>113242.00000000001</v>
      </c>
      <c r="H138" s="92" t="e">
        <f t="shared" si="82"/>
        <v>#REF!</v>
      </c>
      <c r="I138" s="93" t="e">
        <f t="shared" si="82"/>
        <v>#REF!</v>
      </c>
      <c r="J138" s="93" t="e">
        <f t="shared" si="82"/>
        <v>#REF!</v>
      </c>
      <c r="K138" s="89">
        <f t="shared" si="0"/>
        <v>226484.00000000003</v>
      </c>
      <c r="L138" s="89">
        <f t="shared" si="69"/>
        <v>113242.00000000001</v>
      </c>
      <c r="M138" s="11"/>
      <c r="N138" s="11"/>
      <c r="O138" s="11"/>
      <c r="P138" s="11"/>
      <c r="Q138" s="11"/>
      <c r="R138" s="11"/>
      <c r="S138" s="11"/>
      <c r="T138" s="11"/>
      <c r="U138" s="11"/>
      <c r="V138" s="11"/>
      <c r="W138" s="11"/>
      <c r="X138" s="11"/>
      <c r="Y138" s="11"/>
      <c r="Z138" s="11"/>
      <c r="AA138" s="11"/>
      <c r="AB138" s="11"/>
      <c r="AC138" s="11"/>
      <c r="AD138" s="11"/>
      <c r="AE138" s="11"/>
      <c r="AF138" s="11"/>
      <c r="AG138" s="11"/>
      <c r="AH138" s="11"/>
      <c r="AI138" s="11"/>
      <c r="AJ138" s="11"/>
    </row>
    <row r="139" spans="1:36" ht="12.75" customHeight="1" x14ac:dyDescent="0.2">
      <c r="A139" s="728" t="s">
        <v>423</v>
      </c>
      <c r="B139" s="709"/>
      <c r="C139" s="711"/>
      <c r="D139" s="83" t="s">
        <v>424</v>
      </c>
      <c r="E139" s="85">
        <f t="shared" ref="E139:J139" si="83">SUM(E140,E196)</f>
        <v>104635.60000000002</v>
      </c>
      <c r="F139" s="85">
        <f t="shared" si="83"/>
        <v>8606.4</v>
      </c>
      <c r="G139" s="86">
        <f t="shared" si="83"/>
        <v>113242.00000000001</v>
      </c>
      <c r="H139" s="92" t="e">
        <f t="shared" si="83"/>
        <v>#REF!</v>
      </c>
      <c r="I139" s="93" t="e">
        <f t="shared" si="83"/>
        <v>#REF!</v>
      </c>
      <c r="J139" s="93" t="e">
        <f t="shared" si="83"/>
        <v>#REF!</v>
      </c>
      <c r="K139" s="89">
        <f t="shared" si="0"/>
        <v>226484.00000000003</v>
      </c>
      <c r="L139" s="89">
        <f t="shared" si="69"/>
        <v>113242.00000000001</v>
      </c>
      <c r="M139" s="109"/>
      <c r="N139" s="109"/>
      <c r="O139" s="109"/>
      <c r="P139" s="109"/>
      <c r="Q139" s="109"/>
      <c r="R139" s="109"/>
      <c r="S139" s="109"/>
      <c r="T139" s="109"/>
      <c r="U139" s="109"/>
      <c r="V139" s="109"/>
      <c r="W139" s="109"/>
      <c r="X139" s="109"/>
      <c r="Y139" s="109"/>
      <c r="Z139" s="109"/>
      <c r="AA139" s="109"/>
      <c r="AB139" s="109"/>
      <c r="AC139" s="109"/>
      <c r="AD139" s="109"/>
      <c r="AE139" s="109"/>
      <c r="AF139" s="109"/>
      <c r="AG139" s="109"/>
      <c r="AH139" s="109"/>
      <c r="AI139" s="109"/>
      <c r="AJ139" s="109"/>
    </row>
    <row r="140" spans="1:36" ht="12.75" customHeight="1" x14ac:dyDescent="0.2">
      <c r="A140" s="728" t="s">
        <v>425</v>
      </c>
      <c r="B140" s="709"/>
      <c r="C140" s="711"/>
      <c r="D140" s="83" t="s">
        <v>426</v>
      </c>
      <c r="E140" s="85">
        <f t="shared" ref="E140:J140" si="84">SUM(E141,E168)</f>
        <v>104635.60000000002</v>
      </c>
      <c r="F140" s="85">
        <f t="shared" si="84"/>
        <v>8606.4</v>
      </c>
      <c r="G140" s="86">
        <f t="shared" si="84"/>
        <v>113242.00000000001</v>
      </c>
      <c r="H140" s="92" t="e">
        <f t="shared" si="84"/>
        <v>#REF!</v>
      </c>
      <c r="I140" s="93" t="e">
        <f t="shared" si="84"/>
        <v>#REF!</v>
      </c>
      <c r="J140" s="93" t="e">
        <f t="shared" si="84"/>
        <v>#REF!</v>
      </c>
      <c r="K140" s="89">
        <f t="shared" si="0"/>
        <v>226484.00000000003</v>
      </c>
      <c r="L140" s="89">
        <f t="shared" si="69"/>
        <v>113242.00000000001</v>
      </c>
      <c r="M140" s="10"/>
      <c r="N140" s="10"/>
      <c r="O140" s="10"/>
      <c r="P140" s="10"/>
      <c r="Q140" s="10"/>
      <c r="R140" s="10"/>
      <c r="S140" s="10"/>
      <c r="T140" s="10"/>
      <c r="U140" s="10"/>
      <c r="V140" s="10"/>
      <c r="W140" s="10"/>
      <c r="X140" s="10"/>
      <c r="Y140" s="10"/>
      <c r="Z140" s="10"/>
      <c r="AA140" s="10"/>
      <c r="AB140" s="10"/>
      <c r="AC140" s="10"/>
      <c r="AD140" s="10"/>
      <c r="AE140" s="10"/>
      <c r="AF140" s="10"/>
      <c r="AG140" s="10"/>
      <c r="AH140" s="10"/>
      <c r="AI140" s="10"/>
      <c r="AJ140" s="10"/>
    </row>
    <row r="141" spans="1:36" ht="12.75" hidden="1" customHeight="1" x14ac:dyDescent="0.2">
      <c r="A141" s="728" t="s">
        <v>427</v>
      </c>
      <c r="B141" s="709"/>
      <c r="C141" s="711"/>
      <c r="D141" s="96" t="s">
        <v>428</v>
      </c>
      <c r="E141" s="85">
        <f t="shared" ref="E141:J141" si="85">SUM(E142:E148,E152:E157,E161,E166:E167,E162)</f>
        <v>0</v>
      </c>
      <c r="F141" s="85">
        <f t="shared" si="85"/>
        <v>1009</v>
      </c>
      <c r="G141" s="86">
        <f t="shared" si="85"/>
        <v>1009</v>
      </c>
      <c r="H141" s="92">
        <f t="shared" si="85"/>
        <v>0</v>
      </c>
      <c r="I141" s="93">
        <f t="shared" si="85"/>
        <v>0</v>
      </c>
      <c r="J141" s="93">
        <f t="shared" si="85"/>
        <v>0</v>
      </c>
      <c r="K141" s="89">
        <f t="shared" si="0"/>
        <v>2018</v>
      </c>
      <c r="L141" s="89">
        <v>0</v>
      </c>
      <c r="M141" s="11"/>
      <c r="N141" s="11"/>
      <c r="O141" s="11"/>
      <c r="P141" s="11"/>
      <c r="Q141" s="11"/>
      <c r="R141" s="11"/>
      <c r="S141" s="11"/>
      <c r="T141" s="11"/>
      <c r="U141" s="11"/>
      <c r="V141" s="11"/>
      <c r="W141" s="11"/>
      <c r="X141" s="11"/>
      <c r="Y141" s="11"/>
      <c r="Z141" s="11"/>
      <c r="AA141" s="11"/>
      <c r="AB141" s="11"/>
      <c r="AC141" s="11"/>
      <c r="AD141" s="11"/>
      <c r="AE141" s="11"/>
      <c r="AF141" s="11"/>
      <c r="AG141" s="11"/>
      <c r="AH141" s="11"/>
      <c r="AI141" s="11"/>
      <c r="AJ141" s="11"/>
    </row>
    <row r="142" spans="1:36" ht="12.75" hidden="1" customHeight="1" x14ac:dyDescent="0.2">
      <c r="A142" s="97"/>
      <c r="B142" s="736" t="s">
        <v>429</v>
      </c>
      <c r="C142" s="711"/>
      <c r="D142" s="98" t="s">
        <v>430</v>
      </c>
      <c r="E142" s="100">
        <f t="shared" ref="E142:J142" si="86">SUM(E459)</f>
        <v>0</v>
      </c>
      <c r="F142" s="100">
        <f t="shared" si="86"/>
        <v>0</v>
      </c>
      <c r="G142" s="101">
        <f t="shared" si="86"/>
        <v>0</v>
      </c>
      <c r="H142" s="102">
        <f t="shared" si="86"/>
        <v>0</v>
      </c>
      <c r="I142" s="103">
        <f t="shared" si="86"/>
        <v>0</v>
      </c>
      <c r="J142" s="103">
        <f t="shared" si="86"/>
        <v>0</v>
      </c>
      <c r="K142" s="89">
        <f t="shared" si="0"/>
        <v>0</v>
      </c>
      <c r="L142" s="89">
        <f t="shared" ref="L142:L167" si="87">IF(G142&lt;&gt;0,G142,0)</f>
        <v>0</v>
      </c>
      <c r="M142" s="109"/>
      <c r="N142" s="109"/>
      <c r="O142" s="109"/>
      <c r="P142" s="109"/>
      <c r="Q142" s="109"/>
      <c r="R142" s="109"/>
      <c r="S142" s="109"/>
      <c r="T142" s="109"/>
      <c r="U142" s="109"/>
      <c r="V142" s="109"/>
      <c r="W142" s="109"/>
      <c r="X142" s="109"/>
      <c r="Y142" s="109"/>
      <c r="Z142" s="109"/>
      <c r="AA142" s="109"/>
      <c r="AB142" s="109"/>
      <c r="AC142" s="109"/>
      <c r="AD142" s="109"/>
      <c r="AE142" s="109"/>
      <c r="AF142" s="109"/>
      <c r="AG142" s="109"/>
      <c r="AH142" s="109"/>
      <c r="AI142" s="109"/>
      <c r="AJ142" s="109"/>
    </row>
    <row r="143" spans="1:36" ht="12.75" hidden="1" customHeight="1" x14ac:dyDescent="0.2">
      <c r="A143" s="97"/>
      <c r="B143" s="736" t="s">
        <v>431</v>
      </c>
      <c r="C143" s="711"/>
      <c r="D143" s="98" t="s">
        <v>432</v>
      </c>
      <c r="E143" s="100">
        <f>SUM(E460)</f>
        <v>0</v>
      </c>
      <c r="F143" s="100">
        <f>SUM(F460)</f>
        <v>0</v>
      </c>
      <c r="G143" s="101">
        <f>SUM(G460)</f>
        <v>0</v>
      </c>
      <c r="H143" s="102">
        <f t="shared" ref="H143:J147" si="88">SUM(H460)</f>
        <v>0</v>
      </c>
      <c r="I143" s="103">
        <f t="shared" si="88"/>
        <v>0</v>
      </c>
      <c r="J143" s="103">
        <f t="shared" si="88"/>
        <v>0</v>
      </c>
      <c r="K143" s="89">
        <f t="shared" si="0"/>
        <v>0</v>
      </c>
      <c r="L143" s="89">
        <f t="shared" si="87"/>
        <v>0</v>
      </c>
      <c r="M143" s="11"/>
      <c r="N143" s="11"/>
      <c r="O143" s="11"/>
      <c r="P143" s="11"/>
      <c r="Q143" s="11"/>
      <c r="R143" s="11"/>
      <c r="S143" s="11"/>
      <c r="T143" s="11"/>
      <c r="U143" s="11"/>
      <c r="V143" s="11"/>
      <c r="W143" s="11"/>
      <c r="X143" s="11"/>
      <c r="Y143" s="11"/>
      <c r="Z143" s="11"/>
      <c r="AA143" s="11"/>
      <c r="AB143" s="11"/>
      <c r="AC143" s="11"/>
      <c r="AD143" s="11"/>
      <c r="AE143" s="11"/>
      <c r="AF143" s="11"/>
      <c r="AG143" s="11"/>
      <c r="AH143" s="11"/>
      <c r="AI143" s="11"/>
      <c r="AJ143" s="11"/>
    </row>
    <row r="144" spans="1:36" ht="12.75" hidden="1" customHeight="1" x14ac:dyDescent="0.2">
      <c r="A144" s="97"/>
      <c r="B144" s="736" t="s">
        <v>433</v>
      </c>
      <c r="C144" s="711"/>
      <c r="D144" s="98" t="s">
        <v>434</v>
      </c>
      <c r="E144" s="100">
        <f t="shared" ref="E144:G147" si="89">SUM(E461)</f>
        <v>0</v>
      </c>
      <c r="F144" s="100">
        <f t="shared" si="89"/>
        <v>0</v>
      </c>
      <c r="G144" s="101">
        <f t="shared" si="89"/>
        <v>0</v>
      </c>
      <c r="H144" s="102">
        <f t="shared" si="88"/>
        <v>0</v>
      </c>
      <c r="I144" s="103">
        <f t="shared" si="88"/>
        <v>0</v>
      </c>
      <c r="J144" s="103">
        <f t="shared" si="88"/>
        <v>0</v>
      </c>
      <c r="K144" s="89">
        <f t="shared" si="0"/>
        <v>0</v>
      </c>
      <c r="L144" s="89">
        <f t="shared" si="87"/>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12.75" hidden="1" customHeight="1" x14ac:dyDescent="0.2">
      <c r="A145" s="97"/>
      <c r="B145" s="736" t="s">
        <v>435</v>
      </c>
      <c r="C145" s="711"/>
      <c r="D145" s="98" t="s">
        <v>436</v>
      </c>
      <c r="E145" s="100">
        <f t="shared" si="89"/>
        <v>0</v>
      </c>
      <c r="F145" s="100">
        <f t="shared" si="89"/>
        <v>0</v>
      </c>
      <c r="G145" s="101">
        <f t="shared" si="89"/>
        <v>0</v>
      </c>
      <c r="H145" s="102">
        <f t="shared" si="88"/>
        <v>0</v>
      </c>
      <c r="I145" s="103">
        <f t="shared" si="88"/>
        <v>0</v>
      </c>
      <c r="J145" s="103">
        <f t="shared" si="88"/>
        <v>0</v>
      </c>
      <c r="K145" s="89">
        <f t="shared" si="0"/>
        <v>0</v>
      </c>
      <c r="L145" s="89">
        <f t="shared" si="87"/>
        <v>0</v>
      </c>
      <c r="M145" s="11"/>
      <c r="N145" s="11"/>
      <c r="O145" s="11"/>
      <c r="P145" s="11"/>
      <c r="Q145" s="11"/>
      <c r="R145" s="11"/>
      <c r="S145" s="11"/>
      <c r="T145" s="11"/>
      <c r="U145" s="11"/>
      <c r="V145" s="11"/>
      <c r="W145" s="11"/>
      <c r="X145" s="11"/>
      <c r="Y145" s="11"/>
      <c r="Z145" s="11"/>
      <c r="AA145" s="11"/>
      <c r="AB145" s="11"/>
      <c r="AC145" s="11"/>
      <c r="AD145" s="11"/>
      <c r="AE145" s="11"/>
      <c r="AF145" s="11"/>
      <c r="AG145" s="11"/>
      <c r="AH145" s="11"/>
      <c r="AI145" s="11"/>
      <c r="AJ145" s="11"/>
    </row>
    <row r="146" spans="1:36" ht="27.75" hidden="1" customHeight="1" x14ac:dyDescent="0.2">
      <c r="A146" s="97"/>
      <c r="B146" s="736" t="s">
        <v>437</v>
      </c>
      <c r="C146" s="711"/>
      <c r="D146" s="98" t="s">
        <v>438</v>
      </c>
      <c r="E146" s="100">
        <f t="shared" si="89"/>
        <v>0</v>
      </c>
      <c r="F146" s="100">
        <f t="shared" si="89"/>
        <v>0</v>
      </c>
      <c r="G146" s="101">
        <f t="shared" si="89"/>
        <v>0</v>
      </c>
      <c r="H146" s="102">
        <f t="shared" si="88"/>
        <v>0</v>
      </c>
      <c r="I146" s="103">
        <f t="shared" si="88"/>
        <v>0</v>
      </c>
      <c r="J146" s="103">
        <f t="shared" si="88"/>
        <v>0</v>
      </c>
      <c r="K146" s="89">
        <f t="shared" si="0"/>
        <v>0</v>
      </c>
      <c r="L146" s="89">
        <f t="shared" si="87"/>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12.75" hidden="1" customHeight="1" x14ac:dyDescent="0.2">
      <c r="A147" s="97"/>
      <c r="B147" s="736" t="s">
        <v>439</v>
      </c>
      <c r="C147" s="711"/>
      <c r="D147" s="98" t="s">
        <v>440</v>
      </c>
      <c r="E147" s="100">
        <f t="shared" si="89"/>
        <v>0</v>
      </c>
      <c r="F147" s="100">
        <f t="shared" si="89"/>
        <v>0</v>
      </c>
      <c r="G147" s="101">
        <f t="shared" si="89"/>
        <v>0</v>
      </c>
      <c r="H147" s="102">
        <f t="shared" si="88"/>
        <v>0</v>
      </c>
      <c r="I147" s="103">
        <f t="shared" si="88"/>
        <v>0</v>
      </c>
      <c r="J147" s="103">
        <f t="shared" si="88"/>
        <v>0</v>
      </c>
      <c r="K147" s="89">
        <f t="shared" si="0"/>
        <v>0</v>
      </c>
      <c r="L147" s="89">
        <f t="shared" si="87"/>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26.25" hidden="1" customHeight="1" x14ac:dyDescent="0.2">
      <c r="A148" s="97"/>
      <c r="B148" s="736" t="s">
        <v>441</v>
      </c>
      <c r="C148" s="711"/>
      <c r="D148" s="98" t="s">
        <v>442</v>
      </c>
      <c r="E148" s="100">
        <f t="shared" ref="E148:J148" si="90">SUM(E149:E151)</f>
        <v>0</v>
      </c>
      <c r="F148" s="100">
        <f t="shared" si="90"/>
        <v>0</v>
      </c>
      <c r="G148" s="101">
        <f t="shared" si="90"/>
        <v>0</v>
      </c>
      <c r="H148" s="102">
        <f t="shared" si="90"/>
        <v>0</v>
      </c>
      <c r="I148" s="103">
        <f t="shared" si="90"/>
        <v>0</v>
      </c>
      <c r="J148" s="103">
        <f t="shared" si="90"/>
        <v>0</v>
      </c>
      <c r="K148" s="89">
        <f t="shared" si="0"/>
        <v>0</v>
      </c>
      <c r="L148" s="89">
        <f t="shared" si="87"/>
        <v>0</v>
      </c>
      <c r="M148" s="11"/>
      <c r="N148" s="11"/>
      <c r="O148" s="11"/>
      <c r="P148" s="11"/>
      <c r="Q148" s="11"/>
      <c r="R148" s="11"/>
      <c r="S148" s="11"/>
      <c r="T148" s="11"/>
      <c r="U148" s="11"/>
      <c r="V148" s="11"/>
      <c r="W148" s="11"/>
      <c r="X148" s="11"/>
      <c r="Y148" s="11"/>
      <c r="Z148" s="11"/>
      <c r="AA148" s="11"/>
      <c r="AB148" s="11"/>
      <c r="AC148" s="11"/>
      <c r="AD148" s="11"/>
      <c r="AE148" s="11"/>
      <c r="AF148" s="11"/>
      <c r="AG148" s="11"/>
      <c r="AH148" s="11"/>
      <c r="AI148" s="11"/>
      <c r="AJ148" s="11"/>
    </row>
    <row r="149" spans="1:36" ht="27.75" hidden="1" customHeight="1" x14ac:dyDescent="0.2">
      <c r="A149" s="97"/>
      <c r="B149" s="117"/>
      <c r="C149" s="119" t="s">
        <v>443</v>
      </c>
      <c r="D149" s="98" t="s">
        <v>444</v>
      </c>
      <c r="E149" s="100">
        <f>SUM(E466)</f>
        <v>0</v>
      </c>
      <c r="F149" s="100">
        <f>SUM(F466)</f>
        <v>0</v>
      </c>
      <c r="G149" s="101">
        <f>SUM(G466)</f>
        <v>0</v>
      </c>
      <c r="H149" s="102">
        <f t="shared" ref="H149:J155" si="91">SUM(H466)</f>
        <v>0</v>
      </c>
      <c r="I149" s="103">
        <f t="shared" si="91"/>
        <v>0</v>
      </c>
      <c r="J149" s="103">
        <f t="shared" si="91"/>
        <v>0</v>
      </c>
      <c r="K149" s="89">
        <f t="shared" si="0"/>
        <v>0</v>
      </c>
      <c r="L149" s="89">
        <f t="shared" si="87"/>
        <v>0</v>
      </c>
      <c r="M149" s="95"/>
      <c r="N149" s="95"/>
      <c r="O149" s="95"/>
      <c r="P149" s="95"/>
      <c r="Q149" s="95"/>
      <c r="R149" s="95"/>
      <c r="S149" s="95"/>
      <c r="T149" s="95"/>
      <c r="U149" s="95"/>
      <c r="V149" s="95"/>
      <c r="W149" s="95"/>
      <c r="X149" s="95"/>
      <c r="Y149" s="95"/>
      <c r="Z149" s="95"/>
      <c r="AA149" s="95"/>
      <c r="AB149" s="95"/>
      <c r="AC149" s="95"/>
      <c r="AD149" s="95"/>
      <c r="AE149" s="95"/>
      <c r="AF149" s="95"/>
      <c r="AG149" s="95"/>
      <c r="AH149" s="95"/>
      <c r="AI149" s="95"/>
      <c r="AJ149" s="95"/>
    </row>
    <row r="150" spans="1:36" ht="25.5" hidden="1" customHeight="1" x14ac:dyDescent="0.2">
      <c r="A150" s="97"/>
      <c r="B150" s="117"/>
      <c r="C150" s="115" t="s">
        <v>445</v>
      </c>
      <c r="D150" s="116" t="s">
        <v>446</v>
      </c>
      <c r="E150" s="100">
        <f t="shared" ref="E150:G155" si="92">SUM(E467)</f>
        <v>0</v>
      </c>
      <c r="F150" s="100">
        <f t="shared" si="92"/>
        <v>0</v>
      </c>
      <c r="G150" s="101">
        <f t="shared" si="92"/>
        <v>0</v>
      </c>
      <c r="H150" s="102">
        <f t="shared" si="91"/>
        <v>0</v>
      </c>
      <c r="I150" s="103">
        <f t="shared" si="91"/>
        <v>0</v>
      </c>
      <c r="J150" s="103">
        <f t="shared" si="91"/>
        <v>0</v>
      </c>
      <c r="K150" s="89">
        <f t="shared" si="0"/>
        <v>0</v>
      </c>
      <c r="L150" s="89">
        <f t="shared" si="87"/>
        <v>0</v>
      </c>
      <c r="M150" s="95"/>
      <c r="N150" s="95"/>
      <c r="O150" s="95"/>
      <c r="P150" s="95"/>
      <c r="Q150" s="95"/>
      <c r="R150" s="95"/>
      <c r="S150" s="95"/>
      <c r="T150" s="95"/>
      <c r="U150" s="95"/>
      <c r="V150" s="95"/>
      <c r="W150" s="95"/>
      <c r="X150" s="95"/>
      <c r="Y150" s="95"/>
      <c r="Z150" s="95"/>
      <c r="AA150" s="95"/>
      <c r="AB150" s="95"/>
      <c r="AC150" s="95"/>
      <c r="AD150" s="95"/>
      <c r="AE150" s="95"/>
      <c r="AF150" s="95"/>
      <c r="AG150" s="95"/>
      <c r="AH150" s="95"/>
      <c r="AI150" s="95"/>
      <c r="AJ150" s="95"/>
    </row>
    <row r="151" spans="1:36" ht="25.5" hidden="1" customHeight="1" x14ac:dyDescent="0.2">
      <c r="A151" s="97"/>
      <c r="B151" s="117"/>
      <c r="C151" s="115" t="s">
        <v>447</v>
      </c>
      <c r="D151" s="116" t="s">
        <v>448</v>
      </c>
      <c r="E151" s="100">
        <f t="shared" si="92"/>
        <v>0</v>
      </c>
      <c r="F151" s="100">
        <f t="shared" si="92"/>
        <v>0</v>
      </c>
      <c r="G151" s="101">
        <f t="shared" si="92"/>
        <v>0</v>
      </c>
      <c r="H151" s="102">
        <f t="shared" si="91"/>
        <v>0</v>
      </c>
      <c r="I151" s="103">
        <f t="shared" si="91"/>
        <v>0</v>
      </c>
      <c r="J151" s="103">
        <f t="shared" si="91"/>
        <v>0</v>
      </c>
      <c r="K151" s="89">
        <f t="shared" si="0"/>
        <v>0</v>
      </c>
      <c r="L151" s="89">
        <f t="shared" si="87"/>
        <v>0</v>
      </c>
      <c r="M151" s="95"/>
      <c r="N151" s="95"/>
      <c r="O151" s="95"/>
      <c r="P151" s="95"/>
      <c r="Q151" s="95"/>
      <c r="R151" s="95"/>
      <c r="S151" s="95"/>
      <c r="T151" s="95"/>
      <c r="U151" s="95"/>
      <c r="V151" s="95"/>
      <c r="W151" s="95"/>
      <c r="X151" s="95"/>
      <c r="Y151" s="95"/>
      <c r="Z151" s="95"/>
      <c r="AA151" s="95"/>
      <c r="AB151" s="95"/>
      <c r="AC151" s="95"/>
      <c r="AD151" s="95"/>
      <c r="AE151" s="95"/>
      <c r="AF151" s="95"/>
      <c r="AG151" s="95"/>
      <c r="AH151" s="95"/>
      <c r="AI151" s="95"/>
      <c r="AJ151" s="95"/>
    </row>
    <row r="152" spans="1:36" ht="30" hidden="1" customHeight="1" x14ac:dyDescent="0.2">
      <c r="A152" s="97"/>
      <c r="B152" s="736" t="s">
        <v>449</v>
      </c>
      <c r="C152" s="711"/>
      <c r="D152" s="98" t="s">
        <v>450</v>
      </c>
      <c r="E152" s="100">
        <f t="shared" si="92"/>
        <v>0</v>
      </c>
      <c r="F152" s="100">
        <f t="shared" si="92"/>
        <v>0</v>
      </c>
      <c r="G152" s="101">
        <f t="shared" si="92"/>
        <v>0</v>
      </c>
      <c r="H152" s="102">
        <f t="shared" si="91"/>
        <v>0</v>
      </c>
      <c r="I152" s="103">
        <f t="shared" si="91"/>
        <v>0</v>
      </c>
      <c r="J152" s="103">
        <f t="shared" si="91"/>
        <v>0</v>
      </c>
      <c r="K152" s="89">
        <f t="shared" si="0"/>
        <v>0</v>
      </c>
      <c r="L152" s="89">
        <f t="shared" si="87"/>
        <v>0</v>
      </c>
      <c r="M152" s="10"/>
      <c r="N152" s="10"/>
      <c r="O152" s="10"/>
      <c r="P152" s="10"/>
      <c r="Q152" s="10"/>
      <c r="R152" s="10"/>
      <c r="S152" s="10"/>
      <c r="T152" s="10"/>
      <c r="U152" s="10"/>
      <c r="V152" s="10"/>
      <c r="W152" s="10"/>
      <c r="X152" s="10"/>
      <c r="Y152" s="10"/>
      <c r="Z152" s="10"/>
      <c r="AA152" s="10"/>
      <c r="AB152" s="10"/>
      <c r="AC152" s="10"/>
      <c r="AD152" s="10"/>
      <c r="AE152" s="10"/>
      <c r="AF152" s="10"/>
      <c r="AG152" s="10"/>
      <c r="AH152" s="10"/>
      <c r="AI152" s="10"/>
      <c r="AJ152" s="10"/>
    </row>
    <row r="153" spans="1:36" ht="12.75" hidden="1" customHeight="1" x14ac:dyDescent="0.2">
      <c r="A153" s="97"/>
      <c r="B153" s="736" t="s">
        <v>451</v>
      </c>
      <c r="C153" s="711"/>
      <c r="D153" s="98" t="s">
        <v>452</v>
      </c>
      <c r="E153" s="100">
        <f t="shared" si="92"/>
        <v>0</v>
      </c>
      <c r="F153" s="100">
        <f t="shared" si="92"/>
        <v>0</v>
      </c>
      <c r="G153" s="101">
        <f t="shared" si="92"/>
        <v>0</v>
      </c>
      <c r="H153" s="102">
        <f t="shared" si="91"/>
        <v>0</v>
      </c>
      <c r="I153" s="103">
        <f t="shared" si="91"/>
        <v>0</v>
      </c>
      <c r="J153" s="103">
        <f t="shared" si="91"/>
        <v>0</v>
      </c>
      <c r="K153" s="89">
        <f t="shared" si="0"/>
        <v>0</v>
      </c>
      <c r="L153" s="89">
        <f t="shared" si="87"/>
        <v>0</v>
      </c>
      <c r="M153" s="11"/>
      <c r="N153" s="11"/>
      <c r="O153" s="11"/>
      <c r="P153" s="11"/>
      <c r="Q153" s="11"/>
      <c r="R153" s="11"/>
      <c r="S153" s="11"/>
      <c r="T153" s="11"/>
      <c r="U153" s="11"/>
      <c r="V153" s="11"/>
      <c r="W153" s="11"/>
      <c r="X153" s="11"/>
      <c r="Y153" s="11"/>
      <c r="Z153" s="11"/>
      <c r="AA153" s="11"/>
      <c r="AB153" s="11"/>
      <c r="AC153" s="11"/>
      <c r="AD153" s="11"/>
      <c r="AE153" s="11"/>
      <c r="AF153" s="11"/>
      <c r="AG153" s="11"/>
      <c r="AH153" s="11"/>
      <c r="AI153" s="11"/>
      <c r="AJ153" s="11"/>
    </row>
    <row r="154" spans="1:36" ht="30" hidden="1" customHeight="1" x14ac:dyDescent="0.2">
      <c r="A154" s="97"/>
      <c r="B154" s="736" t="s">
        <v>453</v>
      </c>
      <c r="C154" s="711"/>
      <c r="D154" s="106" t="s">
        <v>454</v>
      </c>
      <c r="E154" s="100">
        <f t="shared" si="92"/>
        <v>0</v>
      </c>
      <c r="F154" s="100">
        <f t="shared" si="92"/>
        <v>0</v>
      </c>
      <c r="G154" s="101">
        <f t="shared" si="92"/>
        <v>0</v>
      </c>
      <c r="H154" s="102">
        <f t="shared" si="91"/>
        <v>0</v>
      </c>
      <c r="I154" s="103">
        <f t="shared" si="91"/>
        <v>0</v>
      </c>
      <c r="J154" s="103">
        <f t="shared" si="91"/>
        <v>0</v>
      </c>
      <c r="K154" s="89">
        <v>0</v>
      </c>
      <c r="L154" s="89">
        <f t="shared" si="87"/>
        <v>0</v>
      </c>
      <c r="M154" s="11"/>
      <c r="N154" s="136">
        <v>7140</v>
      </c>
      <c r="O154" s="11"/>
      <c r="P154" s="11"/>
      <c r="Q154" s="11"/>
      <c r="R154" s="11"/>
      <c r="S154" s="11"/>
      <c r="T154" s="11"/>
      <c r="U154" s="11"/>
      <c r="V154" s="11"/>
      <c r="W154" s="11"/>
      <c r="X154" s="11"/>
      <c r="Y154" s="11"/>
      <c r="Z154" s="11"/>
      <c r="AA154" s="11"/>
      <c r="AB154" s="11"/>
      <c r="AC154" s="11"/>
      <c r="AD154" s="11"/>
      <c r="AE154" s="11"/>
      <c r="AF154" s="11"/>
      <c r="AG154" s="11"/>
      <c r="AH154" s="11"/>
      <c r="AI154" s="11"/>
      <c r="AJ154" s="11"/>
    </row>
    <row r="155" spans="1:36" ht="12.75" hidden="1" customHeight="1" x14ac:dyDescent="0.2">
      <c r="A155" s="97"/>
      <c r="B155" s="736" t="s">
        <v>455</v>
      </c>
      <c r="C155" s="711"/>
      <c r="D155" s="98" t="s">
        <v>456</v>
      </c>
      <c r="E155" s="100">
        <f t="shared" si="92"/>
        <v>0</v>
      </c>
      <c r="F155" s="100">
        <f t="shared" si="92"/>
        <v>0</v>
      </c>
      <c r="G155" s="101">
        <f t="shared" si="92"/>
        <v>0</v>
      </c>
      <c r="H155" s="102">
        <f t="shared" si="91"/>
        <v>0</v>
      </c>
      <c r="I155" s="103">
        <f t="shared" si="91"/>
        <v>0</v>
      </c>
      <c r="J155" s="103">
        <f t="shared" si="91"/>
        <v>0</v>
      </c>
      <c r="K155" s="89">
        <f t="shared" ref="K155:K167" si="93">SUM(E155:G155)</f>
        <v>0</v>
      </c>
      <c r="L155" s="89">
        <f t="shared" si="87"/>
        <v>0</v>
      </c>
      <c r="M155" s="11"/>
      <c r="N155" s="11"/>
      <c r="O155" s="11"/>
      <c r="P155" s="11"/>
      <c r="Q155" s="11"/>
      <c r="R155" s="11"/>
      <c r="S155" s="11"/>
      <c r="T155" s="11"/>
      <c r="U155" s="11"/>
      <c r="V155" s="11"/>
      <c r="W155" s="11"/>
      <c r="X155" s="11"/>
      <c r="Y155" s="11"/>
      <c r="Z155" s="11"/>
      <c r="AA155" s="11"/>
      <c r="AB155" s="11"/>
      <c r="AC155" s="11"/>
      <c r="AD155" s="11"/>
      <c r="AE155" s="11"/>
      <c r="AF155" s="11"/>
      <c r="AG155" s="11"/>
      <c r="AH155" s="11"/>
      <c r="AI155" s="11"/>
      <c r="AJ155" s="11"/>
    </row>
    <row r="156" spans="1:36" ht="12.75" hidden="1" customHeight="1" x14ac:dyDescent="0.2">
      <c r="A156" s="97"/>
      <c r="B156" s="736" t="s">
        <v>457</v>
      </c>
      <c r="C156" s="711"/>
      <c r="D156" s="98" t="s">
        <v>458</v>
      </c>
      <c r="E156" s="100">
        <f t="shared" ref="E156:J156" si="94">SUM(E473)</f>
        <v>0</v>
      </c>
      <c r="F156" s="100">
        <f t="shared" si="94"/>
        <v>0</v>
      </c>
      <c r="G156" s="101">
        <f t="shared" si="94"/>
        <v>0</v>
      </c>
      <c r="H156" s="102">
        <f t="shared" si="94"/>
        <v>0</v>
      </c>
      <c r="I156" s="103">
        <f t="shared" si="94"/>
        <v>0</v>
      </c>
      <c r="J156" s="103">
        <f t="shared" si="94"/>
        <v>0</v>
      </c>
      <c r="K156" s="89">
        <f t="shared" si="93"/>
        <v>0</v>
      </c>
      <c r="L156" s="89">
        <f t="shared" si="87"/>
        <v>0</v>
      </c>
      <c r="M156" s="11"/>
      <c r="N156" s="11"/>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28.5" customHeight="1" x14ac:dyDescent="0.2">
      <c r="A157" s="97"/>
      <c r="B157" s="736" t="s">
        <v>459</v>
      </c>
      <c r="C157" s="711"/>
      <c r="D157" s="98" t="s">
        <v>460</v>
      </c>
      <c r="E157" s="100">
        <f t="shared" ref="E157:J157" si="95">SUM(E158:E160)</f>
        <v>0</v>
      </c>
      <c r="F157" s="100">
        <f t="shared" si="95"/>
        <v>1009</v>
      </c>
      <c r="G157" s="101">
        <f t="shared" si="95"/>
        <v>1009</v>
      </c>
      <c r="H157" s="102">
        <f t="shared" si="95"/>
        <v>0</v>
      </c>
      <c r="I157" s="103">
        <f t="shared" si="95"/>
        <v>0</v>
      </c>
      <c r="J157" s="103">
        <f t="shared" si="95"/>
        <v>0</v>
      </c>
      <c r="K157" s="89">
        <f t="shared" si="93"/>
        <v>2018</v>
      </c>
      <c r="L157" s="89">
        <f t="shared" si="87"/>
        <v>1009</v>
      </c>
      <c r="M157" s="11"/>
      <c r="N157" s="136">
        <v>1565346.6</v>
      </c>
      <c r="O157" s="11"/>
      <c r="P157" s="11"/>
      <c r="Q157" s="11"/>
      <c r="R157" s="11"/>
      <c r="S157" s="11"/>
      <c r="T157" s="11"/>
      <c r="U157" s="11"/>
      <c r="V157" s="11"/>
      <c r="W157" s="11"/>
      <c r="X157" s="11"/>
      <c r="Y157" s="11"/>
      <c r="Z157" s="11"/>
      <c r="AA157" s="11"/>
      <c r="AB157" s="11"/>
      <c r="AC157" s="11"/>
      <c r="AD157" s="11"/>
      <c r="AE157" s="11"/>
      <c r="AF157" s="11"/>
      <c r="AG157" s="11"/>
      <c r="AH157" s="11"/>
      <c r="AI157" s="11"/>
      <c r="AJ157" s="11"/>
    </row>
    <row r="158" spans="1:36" ht="38.25" customHeight="1" x14ac:dyDescent="0.2">
      <c r="A158" s="97"/>
      <c r="B158" s="118"/>
      <c r="C158" s="115" t="s">
        <v>461</v>
      </c>
      <c r="D158" s="116" t="s">
        <v>462</v>
      </c>
      <c r="E158" s="100">
        <f>SUM(E475)</f>
        <v>0</v>
      </c>
      <c r="F158" s="100">
        <f>SUM(F475)</f>
        <v>1009</v>
      </c>
      <c r="G158" s="101">
        <f>SUM(G475)</f>
        <v>1009</v>
      </c>
      <c r="H158" s="102">
        <f t="shared" ref="H158:J161" si="96">SUM(H475)</f>
        <v>0</v>
      </c>
      <c r="I158" s="103">
        <f t="shared" si="96"/>
        <v>0</v>
      </c>
      <c r="J158" s="103">
        <f t="shared" si="96"/>
        <v>0</v>
      </c>
      <c r="K158" s="89">
        <f t="shared" si="93"/>
        <v>2018</v>
      </c>
      <c r="L158" s="89">
        <f t="shared" si="87"/>
        <v>1009</v>
      </c>
      <c r="M158" s="11"/>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row>
    <row r="159" spans="1:36" ht="25.5" hidden="1" customHeight="1" x14ac:dyDescent="0.2">
      <c r="A159" s="97"/>
      <c r="B159" s="118"/>
      <c r="C159" s="115" t="s">
        <v>463</v>
      </c>
      <c r="D159" s="116" t="s">
        <v>464</v>
      </c>
      <c r="E159" s="100">
        <f t="shared" ref="E159:G161" si="97">SUM(E476)</f>
        <v>0</v>
      </c>
      <c r="F159" s="100">
        <f t="shared" si="97"/>
        <v>0</v>
      </c>
      <c r="G159" s="101">
        <f t="shared" si="97"/>
        <v>0</v>
      </c>
      <c r="H159" s="102">
        <f t="shared" si="96"/>
        <v>0</v>
      </c>
      <c r="I159" s="103">
        <f t="shared" si="96"/>
        <v>0</v>
      </c>
      <c r="J159" s="103">
        <f t="shared" si="96"/>
        <v>0</v>
      </c>
      <c r="K159" s="89">
        <f t="shared" si="93"/>
        <v>0</v>
      </c>
      <c r="L159" s="89">
        <f t="shared" si="87"/>
        <v>0</v>
      </c>
      <c r="M159" s="109"/>
      <c r="N159" s="109"/>
      <c r="O159" s="109"/>
      <c r="P159" s="109"/>
      <c r="Q159" s="109"/>
      <c r="R159" s="109"/>
      <c r="S159" s="109"/>
      <c r="T159" s="109"/>
      <c r="U159" s="109"/>
      <c r="V159" s="109"/>
      <c r="W159" s="109"/>
      <c r="X159" s="109"/>
      <c r="Y159" s="109"/>
      <c r="Z159" s="109"/>
      <c r="AA159" s="109"/>
      <c r="AB159" s="109"/>
      <c r="AC159" s="109"/>
      <c r="AD159" s="109"/>
      <c r="AE159" s="109"/>
      <c r="AF159" s="109"/>
      <c r="AG159" s="109"/>
      <c r="AH159" s="109"/>
      <c r="AI159" s="109"/>
      <c r="AJ159" s="109"/>
    </row>
    <row r="160" spans="1:36" ht="25.5" hidden="1" customHeight="1" x14ac:dyDescent="0.2">
      <c r="A160" s="97"/>
      <c r="B160" s="118"/>
      <c r="C160" s="115" t="s">
        <v>465</v>
      </c>
      <c r="D160" s="116" t="s">
        <v>466</v>
      </c>
      <c r="E160" s="100">
        <f t="shared" si="97"/>
        <v>0</v>
      </c>
      <c r="F160" s="100">
        <f t="shared" si="97"/>
        <v>0</v>
      </c>
      <c r="G160" s="101">
        <f t="shared" si="97"/>
        <v>0</v>
      </c>
      <c r="H160" s="102">
        <f t="shared" si="96"/>
        <v>0</v>
      </c>
      <c r="I160" s="103">
        <f t="shared" si="96"/>
        <v>0</v>
      </c>
      <c r="J160" s="103">
        <f t="shared" si="96"/>
        <v>0</v>
      </c>
      <c r="K160" s="89">
        <f t="shared" si="93"/>
        <v>0</v>
      </c>
      <c r="L160" s="89">
        <f t="shared" si="87"/>
        <v>0</v>
      </c>
      <c r="M160" s="11"/>
      <c r="N160" s="11"/>
      <c r="O160" s="11"/>
      <c r="P160" s="11"/>
      <c r="Q160" s="11"/>
      <c r="R160" s="11"/>
      <c r="S160" s="11"/>
      <c r="T160" s="11"/>
      <c r="U160" s="11"/>
      <c r="V160" s="11"/>
      <c r="W160" s="11"/>
      <c r="X160" s="11"/>
      <c r="Y160" s="11"/>
      <c r="Z160" s="11"/>
      <c r="AA160" s="11"/>
      <c r="AB160" s="11"/>
      <c r="AC160" s="11"/>
      <c r="AD160" s="11"/>
      <c r="AE160" s="11"/>
      <c r="AF160" s="11"/>
      <c r="AG160" s="11"/>
      <c r="AH160" s="11"/>
      <c r="AI160" s="11"/>
      <c r="AJ160" s="11"/>
    </row>
    <row r="161" spans="1:36" ht="25.5" hidden="1" customHeight="1" x14ac:dyDescent="0.2">
      <c r="A161" s="97"/>
      <c r="B161" s="736" t="s">
        <v>467</v>
      </c>
      <c r="C161" s="711"/>
      <c r="D161" s="98" t="s">
        <v>468</v>
      </c>
      <c r="E161" s="100">
        <f t="shared" si="97"/>
        <v>0</v>
      </c>
      <c r="F161" s="100">
        <f t="shared" si="97"/>
        <v>0</v>
      </c>
      <c r="G161" s="101">
        <f t="shared" si="97"/>
        <v>0</v>
      </c>
      <c r="H161" s="102">
        <f t="shared" si="96"/>
        <v>0</v>
      </c>
      <c r="I161" s="103">
        <f t="shared" si="96"/>
        <v>0</v>
      </c>
      <c r="J161" s="103">
        <f t="shared" si="96"/>
        <v>0</v>
      </c>
      <c r="K161" s="89">
        <f t="shared" si="93"/>
        <v>0</v>
      </c>
      <c r="L161" s="89">
        <f t="shared" si="87"/>
        <v>0</v>
      </c>
      <c r="M161" s="11"/>
      <c r="N161" s="11"/>
      <c r="O161" s="11"/>
      <c r="P161" s="11"/>
      <c r="Q161" s="11"/>
      <c r="R161" s="11"/>
      <c r="S161" s="11"/>
      <c r="T161" s="11"/>
      <c r="U161" s="11"/>
      <c r="V161" s="11"/>
      <c r="W161" s="11"/>
      <c r="X161" s="11"/>
      <c r="Y161" s="11"/>
      <c r="Z161" s="11"/>
      <c r="AA161" s="11"/>
      <c r="AB161" s="11"/>
      <c r="AC161" s="11"/>
      <c r="AD161" s="11"/>
      <c r="AE161" s="11"/>
      <c r="AF161" s="11"/>
      <c r="AG161" s="11"/>
      <c r="AH161" s="11"/>
      <c r="AI161" s="11"/>
      <c r="AJ161" s="11"/>
    </row>
    <row r="162" spans="1:36" ht="24.75" hidden="1" customHeight="1" x14ac:dyDescent="0.2">
      <c r="A162" s="97"/>
      <c r="B162" s="736" t="s">
        <v>469</v>
      </c>
      <c r="C162" s="711"/>
      <c r="D162" s="98" t="s">
        <v>470</v>
      </c>
      <c r="E162" s="100">
        <f t="shared" ref="E162:J162" si="98">SUM(E163:E165)</f>
        <v>0</v>
      </c>
      <c r="F162" s="100">
        <f t="shared" si="98"/>
        <v>0</v>
      </c>
      <c r="G162" s="101">
        <f t="shared" si="98"/>
        <v>0</v>
      </c>
      <c r="H162" s="102">
        <f t="shared" si="98"/>
        <v>0</v>
      </c>
      <c r="I162" s="103">
        <f t="shared" si="98"/>
        <v>0</v>
      </c>
      <c r="J162" s="103">
        <f t="shared" si="98"/>
        <v>0</v>
      </c>
      <c r="K162" s="89">
        <f t="shared" si="93"/>
        <v>0</v>
      </c>
      <c r="L162" s="89">
        <f t="shared" si="87"/>
        <v>0</v>
      </c>
      <c r="M162" s="11"/>
      <c r="N162" s="11"/>
      <c r="O162" s="11"/>
      <c r="P162" s="11"/>
      <c r="Q162" s="11"/>
      <c r="R162" s="11"/>
      <c r="S162" s="11"/>
      <c r="T162" s="11"/>
      <c r="U162" s="11"/>
      <c r="V162" s="11"/>
      <c r="W162" s="11"/>
      <c r="X162" s="11"/>
      <c r="Y162" s="11"/>
      <c r="Z162" s="11"/>
      <c r="AA162" s="11"/>
      <c r="AB162" s="11"/>
      <c r="AC162" s="11"/>
      <c r="AD162" s="11"/>
      <c r="AE162" s="11"/>
      <c r="AF162" s="11"/>
      <c r="AG162" s="11"/>
      <c r="AH162" s="11"/>
      <c r="AI162" s="11"/>
      <c r="AJ162" s="11"/>
    </row>
    <row r="163" spans="1:36" ht="38.25" hidden="1" customHeight="1" x14ac:dyDescent="0.2">
      <c r="A163" s="97"/>
      <c r="B163" s="118"/>
      <c r="C163" s="115" t="s">
        <v>471</v>
      </c>
      <c r="D163" s="116" t="s">
        <v>472</v>
      </c>
      <c r="E163" s="100">
        <f>SUM(E480)</f>
        <v>0</v>
      </c>
      <c r="F163" s="100">
        <f>SUM(F480)</f>
        <v>0</v>
      </c>
      <c r="G163" s="101">
        <f>SUM(G480)</f>
        <v>0</v>
      </c>
      <c r="H163" s="102">
        <f t="shared" ref="H163:J166" si="99">SUM(H480)</f>
        <v>0</v>
      </c>
      <c r="I163" s="103">
        <f t="shared" si="99"/>
        <v>0</v>
      </c>
      <c r="J163" s="103">
        <f t="shared" si="99"/>
        <v>0</v>
      </c>
      <c r="K163" s="89">
        <f t="shared" si="93"/>
        <v>0</v>
      </c>
      <c r="L163" s="89">
        <f t="shared" si="87"/>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38.25" hidden="1" customHeight="1" x14ac:dyDescent="0.2">
      <c r="A164" s="97"/>
      <c r="B164" s="118"/>
      <c r="C164" s="115" t="s">
        <v>473</v>
      </c>
      <c r="D164" s="116" t="s">
        <v>474</v>
      </c>
      <c r="E164" s="100">
        <f t="shared" ref="E164:G166" si="100">SUM(E481)</f>
        <v>0</v>
      </c>
      <c r="F164" s="100">
        <f t="shared" si="100"/>
        <v>0</v>
      </c>
      <c r="G164" s="101">
        <f t="shared" si="100"/>
        <v>0</v>
      </c>
      <c r="H164" s="102">
        <f t="shared" si="99"/>
        <v>0</v>
      </c>
      <c r="I164" s="103">
        <f t="shared" si="99"/>
        <v>0</v>
      </c>
      <c r="J164" s="103">
        <f t="shared" si="99"/>
        <v>0</v>
      </c>
      <c r="K164" s="89">
        <f t="shared" si="93"/>
        <v>0</v>
      </c>
      <c r="L164" s="89">
        <f t="shared" si="87"/>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25.5" hidden="1" customHeight="1" x14ac:dyDescent="0.2">
      <c r="A165" s="97"/>
      <c r="B165" s="118"/>
      <c r="C165" s="115" t="s">
        <v>475</v>
      </c>
      <c r="D165" s="116" t="s">
        <v>476</v>
      </c>
      <c r="E165" s="100">
        <f t="shared" si="100"/>
        <v>0</v>
      </c>
      <c r="F165" s="100">
        <f t="shared" si="100"/>
        <v>0</v>
      </c>
      <c r="G165" s="101">
        <f t="shared" si="100"/>
        <v>0</v>
      </c>
      <c r="H165" s="102">
        <f t="shared" si="99"/>
        <v>0</v>
      </c>
      <c r="I165" s="103">
        <f t="shared" si="99"/>
        <v>0</v>
      </c>
      <c r="J165" s="103">
        <f t="shared" si="99"/>
        <v>0</v>
      </c>
      <c r="K165" s="89">
        <f t="shared" si="93"/>
        <v>0</v>
      </c>
      <c r="L165" s="89">
        <f t="shared" si="87"/>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39" hidden="1" customHeight="1" x14ac:dyDescent="0.2">
      <c r="A166" s="97"/>
      <c r="B166" s="736" t="s">
        <v>477</v>
      </c>
      <c r="C166" s="711"/>
      <c r="D166" s="98" t="s">
        <v>478</v>
      </c>
      <c r="E166" s="100">
        <f t="shared" si="100"/>
        <v>0</v>
      </c>
      <c r="F166" s="100">
        <f t="shared" si="100"/>
        <v>0</v>
      </c>
      <c r="G166" s="101">
        <f t="shared" si="100"/>
        <v>0</v>
      </c>
      <c r="H166" s="102">
        <f t="shared" si="99"/>
        <v>0</v>
      </c>
      <c r="I166" s="103">
        <f t="shared" si="99"/>
        <v>0</v>
      </c>
      <c r="J166" s="103">
        <f t="shared" si="99"/>
        <v>0</v>
      </c>
      <c r="K166" s="89">
        <f t="shared" si="93"/>
        <v>0</v>
      </c>
      <c r="L166" s="89">
        <f t="shared" si="87"/>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26.25" hidden="1" customHeight="1" x14ac:dyDescent="0.2">
      <c r="A167" s="97"/>
      <c r="B167" s="736" t="s">
        <v>479</v>
      </c>
      <c r="C167" s="711"/>
      <c r="D167" s="98" t="s">
        <v>480</v>
      </c>
      <c r="E167" s="100">
        <f t="shared" ref="E167:J167" si="101">SUM(E486)</f>
        <v>0</v>
      </c>
      <c r="F167" s="100">
        <f t="shared" si="101"/>
        <v>0</v>
      </c>
      <c r="G167" s="101">
        <f t="shared" si="101"/>
        <v>0</v>
      </c>
      <c r="H167" s="102">
        <f t="shared" si="101"/>
        <v>0</v>
      </c>
      <c r="I167" s="103">
        <f t="shared" si="101"/>
        <v>0</v>
      </c>
      <c r="J167" s="103">
        <f t="shared" si="101"/>
        <v>0</v>
      </c>
      <c r="K167" s="89">
        <f t="shared" si="93"/>
        <v>0</v>
      </c>
      <c r="L167" s="89">
        <f t="shared" si="87"/>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12.75" hidden="1" customHeight="1" x14ac:dyDescent="0.2">
      <c r="A168" s="728" t="s">
        <v>481</v>
      </c>
      <c r="B168" s="709"/>
      <c r="C168" s="711"/>
      <c r="D168" s="96" t="s">
        <v>482</v>
      </c>
      <c r="E168" s="85">
        <f>SUM(E169:E184,E193:E195,E187:E190)</f>
        <v>104635.60000000002</v>
      </c>
      <c r="F168" s="85">
        <f>SUM(F169:F184,F193:F195,F187:F190)</f>
        <v>7597.4</v>
      </c>
      <c r="G168" s="86">
        <f>SUM(G169:G184,G193:G195,G187:G190)</f>
        <v>112233.00000000001</v>
      </c>
      <c r="H168" s="92" t="e">
        <f>SUM(H169:H190,H193)</f>
        <v>#REF!</v>
      </c>
      <c r="I168" s="93" t="e">
        <f>SUM(I169:I190,I193)</f>
        <v>#REF!</v>
      </c>
      <c r="J168" s="93" t="e">
        <f>SUM(J169:J190,J193)</f>
        <v>#REF!</v>
      </c>
      <c r="K168" s="89">
        <v>0</v>
      </c>
      <c r="L168" s="89">
        <v>0</v>
      </c>
      <c r="M168" s="11"/>
      <c r="N168" s="11"/>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25.5" customHeight="1" x14ac:dyDescent="0.2">
      <c r="A169" s="97"/>
      <c r="B169" s="736" t="s">
        <v>935</v>
      </c>
      <c r="C169" s="711"/>
      <c r="D169" s="106" t="s">
        <v>483</v>
      </c>
      <c r="E169" s="100">
        <f t="shared" ref="E169:J169" si="102">SUM(E405)</f>
        <v>330</v>
      </c>
      <c r="F169" s="100">
        <f t="shared" si="102"/>
        <v>0</v>
      </c>
      <c r="G169" s="101">
        <f t="shared" si="102"/>
        <v>330</v>
      </c>
      <c r="H169" s="102">
        <f t="shared" si="102"/>
        <v>0</v>
      </c>
      <c r="I169" s="103">
        <f t="shared" si="102"/>
        <v>0</v>
      </c>
      <c r="J169" s="103">
        <f t="shared" si="102"/>
        <v>0</v>
      </c>
      <c r="K169" s="89">
        <f t="shared" ref="K169:K249" si="103">SUM(E169:G169)</f>
        <v>660</v>
      </c>
      <c r="L169" s="89">
        <f t="shared" ref="L169:L249" si="104">IF(G169&lt;&gt;0,G169,0)</f>
        <v>330</v>
      </c>
      <c r="M169" s="11"/>
      <c r="N169" s="11">
        <v>78299704</v>
      </c>
      <c r="O169" s="11"/>
      <c r="P169" s="11"/>
      <c r="Q169" s="11"/>
      <c r="R169" s="11"/>
      <c r="S169" s="11"/>
      <c r="T169" s="11"/>
      <c r="U169" s="11"/>
      <c r="V169" s="11"/>
      <c r="W169" s="11"/>
      <c r="X169" s="11"/>
      <c r="Y169" s="11"/>
      <c r="Z169" s="11"/>
      <c r="AA169" s="11"/>
      <c r="AB169" s="11"/>
      <c r="AC169" s="11"/>
      <c r="AD169" s="11"/>
      <c r="AE169" s="11"/>
      <c r="AF169" s="11"/>
      <c r="AG169" s="11"/>
      <c r="AH169" s="11"/>
      <c r="AI169" s="11"/>
      <c r="AJ169" s="11"/>
    </row>
    <row r="170" spans="1:36" ht="12.75" hidden="1" customHeight="1" x14ac:dyDescent="0.2">
      <c r="A170" s="97"/>
      <c r="B170" s="736" t="s">
        <v>484</v>
      </c>
      <c r="C170" s="711"/>
      <c r="D170" s="98" t="s">
        <v>485</v>
      </c>
      <c r="E170" s="100">
        <f>SUM(E406)</f>
        <v>0</v>
      </c>
      <c r="F170" s="100">
        <f>SUM(F406)</f>
        <v>0</v>
      </c>
      <c r="G170" s="101">
        <f>SUM(G406)</f>
        <v>0</v>
      </c>
      <c r="H170" s="102">
        <f t="shared" ref="H170:J182" si="105">SUM(H406)</f>
        <v>0</v>
      </c>
      <c r="I170" s="103">
        <f t="shared" si="105"/>
        <v>0</v>
      </c>
      <c r="J170" s="103">
        <f t="shared" si="105"/>
        <v>0</v>
      </c>
      <c r="K170" s="89">
        <f t="shared" si="103"/>
        <v>0</v>
      </c>
      <c r="L170" s="89">
        <f t="shared" si="104"/>
        <v>0</v>
      </c>
      <c r="M170" s="11"/>
      <c r="N170" s="11"/>
      <c r="O170" s="11"/>
      <c r="P170" s="11"/>
      <c r="Q170" s="11"/>
      <c r="R170" s="11"/>
      <c r="S170" s="11"/>
      <c r="T170" s="11"/>
      <c r="U170" s="11"/>
      <c r="V170" s="11"/>
      <c r="W170" s="11"/>
      <c r="X170" s="11"/>
      <c r="Y170" s="11"/>
      <c r="Z170" s="11"/>
      <c r="AA170" s="11"/>
      <c r="AB170" s="11"/>
      <c r="AC170" s="11"/>
      <c r="AD170" s="11"/>
      <c r="AE170" s="11"/>
      <c r="AF170" s="11"/>
      <c r="AG170" s="11"/>
      <c r="AH170" s="11"/>
      <c r="AI170" s="11"/>
      <c r="AJ170" s="11"/>
    </row>
    <row r="171" spans="1:36" ht="12.75" hidden="1" customHeight="1" x14ac:dyDescent="0.2">
      <c r="A171" s="97"/>
      <c r="B171" s="736" t="s">
        <v>486</v>
      </c>
      <c r="C171" s="711"/>
      <c r="D171" s="98" t="s">
        <v>487</v>
      </c>
      <c r="E171" s="100">
        <f t="shared" ref="E171:G182" si="106">SUM(E407)</f>
        <v>0</v>
      </c>
      <c r="F171" s="100">
        <f t="shared" si="106"/>
        <v>0</v>
      </c>
      <c r="G171" s="101">
        <f t="shared" si="106"/>
        <v>0</v>
      </c>
      <c r="H171" s="102">
        <f t="shared" si="105"/>
        <v>0</v>
      </c>
      <c r="I171" s="103">
        <f t="shared" si="105"/>
        <v>0</v>
      </c>
      <c r="J171" s="103">
        <f t="shared" si="105"/>
        <v>0</v>
      </c>
      <c r="K171" s="89">
        <f t="shared" si="103"/>
        <v>0</v>
      </c>
      <c r="L171" s="89">
        <f t="shared" si="104"/>
        <v>0</v>
      </c>
      <c r="M171" s="109"/>
      <c r="N171" s="109"/>
      <c r="O171" s="109"/>
      <c r="P171" s="109"/>
      <c r="Q171" s="109"/>
      <c r="R171" s="109"/>
      <c r="S171" s="109"/>
      <c r="T171" s="109"/>
      <c r="U171" s="109"/>
      <c r="V171" s="109"/>
      <c r="W171" s="109"/>
      <c r="X171" s="109"/>
      <c r="Y171" s="109"/>
      <c r="Z171" s="109"/>
      <c r="AA171" s="109"/>
      <c r="AB171" s="109"/>
      <c r="AC171" s="109"/>
      <c r="AD171" s="109"/>
      <c r="AE171" s="109"/>
      <c r="AF171" s="109"/>
      <c r="AG171" s="109"/>
      <c r="AH171" s="109"/>
      <c r="AI171" s="109"/>
      <c r="AJ171" s="109"/>
    </row>
    <row r="172" spans="1:36" ht="30" hidden="1" customHeight="1" x14ac:dyDescent="0.2">
      <c r="A172" s="97"/>
      <c r="B172" s="736" t="s">
        <v>488</v>
      </c>
      <c r="C172" s="711"/>
      <c r="D172" s="98" t="s">
        <v>489</v>
      </c>
      <c r="E172" s="100">
        <f t="shared" si="106"/>
        <v>0</v>
      </c>
      <c r="F172" s="100">
        <f t="shared" si="106"/>
        <v>0</v>
      </c>
      <c r="G172" s="101">
        <f t="shared" si="106"/>
        <v>0</v>
      </c>
      <c r="H172" s="102">
        <f t="shared" si="105"/>
        <v>0</v>
      </c>
      <c r="I172" s="103">
        <f t="shared" si="105"/>
        <v>0</v>
      </c>
      <c r="J172" s="103">
        <f t="shared" si="105"/>
        <v>0</v>
      </c>
      <c r="K172" s="89">
        <f t="shared" si="103"/>
        <v>0</v>
      </c>
      <c r="L172" s="89">
        <f t="shared" si="104"/>
        <v>0</v>
      </c>
      <c r="M172" s="109"/>
      <c r="N172" s="109"/>
      <c r="O172" s="109"/>
      <c r="P172" s="109"/>
      <c r="Q172" s="109"/>
      <c r="R172" s="109"/>
      <c r="S172" s="109"/>
      <c r="T172" s="109"/>
      <c r="U172" s="109"/>
      <c r="V172" s="109"/>
      <c r="W172" s="109"/>
      <c r="X172" s="109"/>
      <c r="Y172" s="109"/>
      <c r="Z172" s="109"/>
      <c r="AA172" s="109"/>
      <c r="AB172" s="109"/>
      <c r="AC172" s="109"/>
      <c r="AD172" s="109"/>
      <c r="AE172" s="109"/>
      <c r="AF172" s="109"/>
      <c r="AG172" s="109"/>
      <c r="AH172" s="109"/>
      <c r="AI172" s="109"/>
      <c r="AJ172" s="109"/>
    </row>
    <row r="173" spans="1:36" ht="12.75" hidden="1" customHeight="1" x14ac:dyDescent="0.2">
      <c r="A173" s="97"/>
      <c r="B173" s="736" t="s">
        <v>490</v>
      </c>
      <c r="C173" s="711"/>
      <c r="D173" s="98" t="s">
        <v>491</v>
      </c>
      <c r="E173" s="100">
        <f t="shared" si="106"/>
        <v>0</v>
      </c>
      <c r="F173" s="100">
        <f t="shared" si="106"/>
        <v>0</v>
      </c>
      <c r="G173" s="101">
        <f t="shared" si="106"/>
        <v>0</v>
      </c>
      <c r="H173" s="102">
        <f t="shared" si="105"/>
        <v>0</v>
      </c>
      <c r="I173" s="103">
        <f t="shared" si="105"/>
        <v>0</v>
      </c>
      <c r="J173" s="103">
        <f t="shared" si="105"/>
        <v>0</v>
      </c>
      <c r="K173" s="89">
        <f t="shared" si="103"/>
        <v>0</v>
      </c>
      <c r="L173" s="89">
        <f t="shared" si="104"/>
        <v>0</v>
      </c>
      <c r="M173" s="95"/>
      <c r="N173" s="95"/>
      <c r="O173" s="95"/>
      <c r="P173" s="95"/>
      <c r="Q173" s="95"/>
      <c r="R173" s="95"/>
      <c r="S173" s="95"/>
      <c r="T173" s="95"/>
      <c r="U173" s="95"/>
      <c r="V173" s="95"/>
      <c r="W173" s="95"/>
      <c r="X173" s="95"/>
      <c r="Y173" s="95"/>
      <c r="Z173" s="95"/>
      <c r="AA173" s="95"/>
      <c r="AB173" s="95"/>
      <c r="AC173" s="95"/>
      <c r="AD173" s="95"/>
      <c r="AE173" s="95"/>
      <c r="AF173" s="95"/>
      <c r="AG173" s="95"/>
      <c r="AH173" s="95"/>
      <c r="AI173" s="95"/>
      <c r="AJ173" s="95"/>
    </row>
    <row r="174" spans="1:36" ht="26.25" hidden="1" customHeight="1" x14ac:dyDescent="0.2">
      <c r="A174" s="97"/>
      <c r="B174" s="736" t="s">
        <v>492</v>
      </c>
      <c r="C174" s="711"/>
      <c r="D174" s="98" t="s">
        <v>493</v>
      </c>
      <c r="E174" s="100">
        <f t="shared" si="106"/>
        <v>0</v>
      </c>
      <c r="F174" s="100">
        <f t="shared" si="106"/>
        <v>0</v>
      </c>
      <c r="G174" s="101">
        <f t="shared" si="106"/>
        <v>0</v>
      </c>
      <c r="H174" s="102">
        <f t="shared" si="105"/>
        <v>0</v>
      </c>
      <c r="I174" s="103">
        <f t="shared" si="105"/>
        <v>0</v>
      </c>
      <c r="J174" s="103">
        <f t="shared" si="105"/>
        <v>0</v>
      </c>
      <c r="K174" s="89">
        <f t="shared" si="103"/>
        <v>0</v>
      </c>
      <c r="L174" s="89">
        <f t="shared" si="104"/>
        <v>0</v>
      </c>
      <c r="M174" s="109"/>
      <c r="N174" s="109"/>
      <c r="O174" s="109"/>
      <c r="P174" s="109"/>
      <c r="Q174" s="109"/>
      <c r="R174" s="109"/>
      <c r="S174" s="109"/>
      <c r="T174" s="109"/>
      <c r="U174" s="109"/>
      <c r="V174" s="109"/>
      <c r="W174" s="109"/>
      <c r="X174" s="109"/>
      <c r="Y174" s="109"/>
      <c r="Z174" s="109"/>
      <c r="AA174" s="109"/>
      <c r="AB174" s="109"/>
      <c r="AC174" s="109"/>
      <c r="AD174" s="109"/>
      <c r="AE174" s="109"/>
      <c r="AF174" s="109"/>
      <c r="AG174" s="109"/>
      <c r="AH174" s="109"/>
      <c r="AI174" s="109"/>
      <c r="AJ174" s="109"/>
    </row>
    <row r="175" spans="1:36" ht="24" hidden="1" customHeight="1" x14ac:dyDescent="0.2">
      <c r="A175" s="97"/>
      <c r="B175" s="736" t="s">
        <v>494</v>
      </c>
      <c r="C175" s="711"/>
      <c r="D175" s="98" t="s">
        <v>495</v>
      </c>
      <c r="E175" s="100">
        <f t="shared" si="106"/>
        <v>0</v>
      </c>
      <c r="F175" s="100">
        <f t="shared" si="106"/>
        <v>0</v>
      </c>
      <c r="G175" s="101">
        <f t="shared" si="106"/>
        <v>0</v>
      </c>
      <c r="H175" s="102">
        <f t="shared" si="105"/>
        <v>0</v>
      </c>
      <c r="I175" s="103">
        <f t="shared" si="105"/>
        <v>0</v>
      </c>
      <c r="J175" s="103">
        <f t="shared" si="105"/>
        <v>0</v>
      </c>
      <c r="K175" s="89">
        <f t="shared" si="103"/>
        <v>0</v>
      </c>
      <c r="L175" s="89">
        <f t="shared" si="104"/>
        <v>0</v>
      </c>
      <c r="M175" s="11"/>
      <c r="N175" s="11"/>
      <c r="O175" s="11"/>
      <c r="P175" s="11"/>
      <c r="Q175" s="11"/>
      <c r="R175" s="11"/>
      <c r="S175" s="11"/>
      <c r="T175" s="11"/>
      <c r="U175" s="11"/>
      <c r="V175" s="11"/>
      <c r="W175" s="11"/>
      <c r="X175" s="11"/>
      <c r="Y175" s="11"/>
      <c r="Z175" s="11"/>
      <c r="AA175" s="11"/>
      <c r="AB175" s="11"/>
      <c r="AC175" s="11"/>
      <c r="AD175" s="11"/>
      <c r="AE175" s="11"/>
      <c r="AF175" s="11"/>
      <c r="AG175" s="11"/>
      <c r="AH175" s="11"/>
      <c r="AI175" s="11"/>
      <c r="AJ175" s="11"/>
    </row>
    <row r="176" spans="1:36" ht="12.75" hidden="1" customHeight="1" x14ac:dyDescent="0.2">
      <c r="A176" s="97"/>
      <c r="B176" s="736" t="s">
        <v>496</v>
      </c>
      <c r="C176" s="711"/>
      <c r="D176" s="98" t="s">
        <v>497</v>
      </c>
      <c r="E176" s="100">
        <f t="shared" si="106"/>
        <v>0</v>
      </c>
      <c r="F176" s="100">
        <f t="shared" si="106"/>
        <v>0</v>
      </c>
      <c r="G176" s="101">
        <f t="shared" si="106"/>
        <v>0</v>
      </c>
      <c r="H176" s="102">
        <f t="shared" si="105"/>
        <v>0</v>
      </c>
      <c r="I176" s="103">
        <f t="shared" si="105"/>
        <v>0</v>
      </c>
      <c r="J176" s="103">
        <f t="shared" si="105"/>
        <v>0</v>
      </c>
      <c r="K176" s="89">
        <f t="shared" si="103"/>
        <v>0</v>
      </c>
      <c r="L176" s="89">
        <f t="shared" si="104"/>
        <v>0</v>
      </c>
      <c r="M176" s="11"/>
      <c r="N176" s="11"/>
      <c r="O176" s="11"/>
      <c r="P176" s="11"/>
      <c r="Q176" s="11"/>
      <c r="R176" s="11"/>
      <c r="S176" s="11"/>
      <c r="T176" s="11"/>
      <c r="U176" s="11"/>
      <c r="V176" s="11"/>
      <c r="W176" s="11"/>
      <c r="X176" s="11"/>
      <c r="Y176" s="11"/>
      <c r="Z176" s="11"/>
      <c r="AA176" s="11"/>
      <c r="AB176" s="11"/>
      <c r="AC176" s="11"/>
      <c r="AD176" s="11"/>
      <c r="AE176" s="11"/>
      <c r="AF176" s="11"/>
      <c r="AG176" s="11"/>
      <c r="AH176" s="11"/>
      <c r="AI176" s="11"/>
      <c r="AJ176" s="11"/>
    </row>
    <row r="177" spans="1:36" ht="26.25" hidden="1" customHeight="1" x14ac:dyDescent="0.2">
      <c r="A177" s="97"/>
      <c r="B177" s="736" t="s">
        <v>498</v>
      </c>
      <c r="C177" s="711"/>
      <c r="D177" s="98" t="s">
        <v>499</v>
      </c>
      <c r="E177" s="100">
        <f t="shared" si="106"/>
        <v>0</v>
      </c>
      <c r="F177" s="100">
        <f t="shared" si="106"/>
        <v>0</v>
      </c>
      <c r="G177" s="101">
        <f t="shared" si="106"/>
        <v>0</v>
      </c>
      <c r="H177" s="102">
        <f t="shared" si="105"/>
        <v>0</v>
      </c>
      <c r="I177" s="103">
        <f t="shared" si="105"/>
        <v>0</v>
      </c>
      <c r="J177" s="103">
        <f t="shared" si="105"/>
        <v>0</v>
      </c>
      <c r="K177" s="89">
        <f t="shared" si="103"/>
        <v>0</v>
      </c>
      <c r="L177" s="89">
        <f t="shared" si="104"/>
        <v>0</v>
      </c>
      <c r="M177" s="11"/>
      <c r="N177" s="11"/>
      <c r="O177" s="11"/>
      <c r="P177" s="11"/>
      <c r="Q177" s="11"/>
      <c r="R177" s="11"/>
      <c r="S177" s="11"/>
      <c r="T177" s="11"/>
      <c r="U177" s="11"/>
      <c r="V177" s="11"/>
      <c r="W177" s="11"/>
      <c r="X177" s="11"/>
      <c r="Y177" s="11"/>
      <c r="Z177" s="11"/>
      <c r="AA177" s="11"/>
      <c r="AB177" s="11"/>
      <c r="AC177" s="11"/>
      <c r="AD177" s="11"/>
      <c r="AE177" s="11"/>
      <c r="AF177" s="11"/>
      <c r="AG177" s="11"/>
      <c r="AH177" s="11"/>
      <c r="AI177" s="11"/>
      <c r="AJ177" s="11"/>
    </row>
    <row r="178" spans="1:36" ht="26.25" hidden="1" customHeight="1" x14ac:dyDescent="0.2">
      <c r="A178" s="97"/>
      <c r="B178" s="736" t="s">
        <v>500</v>
      </c>
      <c r="C178" s="711"/>
      <c r="D178" s="98" t="s">
        <v>501</v>
      </c>
      <c r="E178" s="100">
        <f t="shared" si="106"/>
        <v>0</v>
      </c>
      <c r="F178" s="100">
        <f t="shared" si="106"/>
        <v>0</v>
      </c>
      <c r="G178" s="101">
        <f t="shared" si="106"/>
        <v>0</v>
      </c>
      <c r="H178" s="102">
        <f t="shared" si="105"/>
        <v>0</v>
      </c>
      <c r="I178" s="103">
        <f t="shared" si="105"/>
        <v>0</v>
      </c>
      <c r="J178" s="103">
        <f t="shared" si="105"/>
        <v>0</v>
      </c>
      <c r="K178" s="89">
        <f t="shared" si="103"/>
        <v>0</v>
      </c>
      <c r="L178" s="89">
        <f t="shared" si="104"/>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12.75" customHeight="1" x14ac:dyDescent="0.2">
      <c r="A179" s="97"/>
      <c r="B179" s="736" t="s">
        <v>502</v>
      </c>
      <c r="C179" s="711"/>
      <c r="D179" s="98" t="s">
        <v>503</v>
      </c>
      <c r="E179" s="100">
        <f t="shared" si="106"/>
        <v>103.5</v>
      </c>
      <c r="F179" s="100">
        <f t="shared" si="106"/>
        <v>3</v>
      </c>
      <c r="G179" s="101">
        <f t="shared" si="106"/>
        <v>106.5</v>
      </c>
      <c r="H179" s="102">
        <f t="shared" si="105"/>
        <v>3</v>
      </c>
      <c r="I179" s="103">
        <f t="shared" si="105"/>
        <v>3</v>
      </c>
      <c r="J179" s="103">
        <f t="shared" si="105"/>
        <v>3</v>
      </c>
      <c r="K179" s="89">
        <f t="shared" si="103"/>
        <v>213</v>
      </c>
      <c r="L179" s="89">
        <f t="shared" si="104"/>
        <v>106.5</v>
      </c>
      <c r="M179" s="11"/>
      <c r="N179" s="11"/>
      <c r="O179" s="11"/>
      <c r="P179" s="11"/>
      <c r="Q179" s="11"/>
      <c r="R179" s="11"/>
      <c r="S179" s="11"/>
      <c r="T179" s="11"/>
      <c r="U179" s="11"/>
      <c r="V179" s="11"/>
      <c r="W179" s="11"/>
      <c r="X179" s="11"/>
      <c r="Y179" s="11"/>
      <c r="Z179" s="11"/>
      <c r="AA179" s="11"/>
      <c r="AB179" s="11"/>
      <c r="AC179" s="11"/>
      <c r="AD179" s="11"/>
      <c r="AE179" s="11"/>
      <c r="AF179" s="11"/>
      <c r="AG179" s="11"/>
      <c r="AH179" s="11"/>
      <c r="AI179" s="11"/>
      <c r="AJ179" s="11"/>
    </row>
    <row r="180" spans="1:36" ht="30" hidden="1" customHeight="1" x14ac:dyDescent="0.2">
      <c r="A180" s="97"/>
      <c r="B180" s="736" t="s">
        <v>504</v>
      </c>
      <c r="C180" s="711"/>
      <c r="D180" s="98" t="s">
        <v>505</v>
      </c>
      <c r="E180" s="100">
        <f t="shared" si="106"/>
        <v>0</v>
      </c>
      <c r="F180" s="100">
        <f t="shared" si="106"/>
        <v>0</v>
      </c>
      <c r="G180" s="101">
        <f t="shared" si="106"/>
        <v>0</v>
      </c>
      <c r="H180" s="102">
        <f t="shared" si="105"/>
        <v>0</v>
      </c>
      <c r="I180" s="103">
        <f t="shared" si="105"/>
        <v>0</v>
      </c>
      <c r="J180" s="103">
        <f t="shared" si="105"/>
        <v>0</v>
      </c>
      <c r="K180" s="89">
        <f t="shared" si="103"/>
        <v>0</v>
      </c>
      <c r="L180" s="89">
        <f t="shared" si="104"/>
        <v>0</v>
      </c>
      <c r="M180" s="10"/>
      <c r="N180" s="10"/>
      <c r="O180" s="10"/>
      <c r="P180" s="10"/>
      <c r="Q180" s="10"/>
      <c r="R180" s="10"/>
      <c r="S180" s="10"/>
      <c r="T180" s="10"/>
      <c r="U180" s="10"/>
      <c r="V180" s="10"/>
      <c r="W180" s="10"/>
      <c r="X180" s="10"/>
      <c r="Y180" s="10"/>
      <c r="Z180" s="10"/>
      <c r="AA180" s="10"/>
      <c r="AB180" s="10"/>
      <c r="AC180" s="10"/>
      <c r="AD180" s="10"/>
      <c r="AE180" s="10"/>
      <c r="AF180" s="10"/>
      <c r="AG180" s="10"/>
      <c r="AH180" s="10"/>
      <c r="AI180" s="10"/>
      <c r="AJ180" s="10"/>
    </row>
    <row r="181" spans="1:36" ht="29.25" hidden="1" customHeight="1" x14ac:dyDescent="0.2">
      <c r="A181" s="97"/>
      <c r="B181" s="736" t="s">
        <v>506</v>
      </c>
      <c r="C181" s="711"/>
      <c r="D181" s="98" t="s">
        <v>507</v>
      </c>
      <c r="E181" s="100">
        <f t="shared" si="106"/>
        <v>0</v>
      </c>
      <c r="F181" s="100">
        <f t="shared" si="106"/>
        <v>0</v>
      </c>
      <c r="G181" s="101">
        <f t="shared" si="106"/>
        <v>0</v>
      </c>
      <c r="H181" s="102">
        <f t="shared" si="105"/>
        <v>0</v>
      </c>
      <c r="I181" s="103">
        <f t="shared" si="105"/>
        <v>0</v>
      </c>
      <c r="J181" s="103">
        <f t="shared" si="105"/>
        <v>0</v>
      </c>
      <c r="K181" s="89">
        <f t="shared" si="103"/>
        <v>0</v>
      </c>
      <c r="L181" s="89">
        <f t="shared" si="104"/>
        <v>0</v>
      </c>
      <c r="M181" s="61"/>
      <c r="N181" s="61"/>
      <c r="O181" s="61"/>
      <c r="P181" s="61"/>
      <c r="Q181" s="61"/>
      <c r="R181" s="61"/>
      <c r="S181" s="61"/>
      <c r="T181" s="61"/>
      <c r="U181" s="61"/>
      <c r="V181" s="61"/>
      <c r="W181" s="61"/>
      <c r="X181" s="61"/>
      <c r="Y181" s="61"/>
      <c r="Z181" s="61"/>
      <c r="AA181" s="61"/>
      <c r="AB181" s="61"/>
      <c r="AC181" s="61"/>
      <c r="AD181" s="61"/>
      <c r="AE181" s="61"/>
      <c r="AF181" s="61"/>
      <c r="AG181" s="61"/>
      <c r="AH181" s="61"/>
      <c r="AI181" s="61"/>
      <c r="AJ181" s="61"/>
    </row>
    <row r="182" spans="1:36" ht="30" hidden="1" customHeight="1" x14ac:dyDescent="0.2">
      <c r="A182" s="97"/>
      <c r="B182" s="736" t="s">
        <v>508</v>
      </c>
      <c r="C182" s="711"/>
      <c r="D182" s="98" t="s">
        <v>509</v>
      </c>
      <c r="E182" s="100">
        <f t="shared" si="106"/>
        <v>0</v>
      </c>
      <c r="F182" s="100">
        <f t="shared" si="106"/>
        <v>0</v>
      </c>
      <c r="G182" s="101">
        <f t="shared" si="106"/>
        <v>0</v>
      </c>
      <c r="H182" s="102">
        <f t="shared" si="105"/>
        <v>0</v>
      </c>
      <c r="I182" s="103">
        <f t="shared" si="105"/>
        <v>0</v>
      </c>
      <c r="J182" s="103">
        <f t="shared" si="105"/>
        <v>0</v>
      </c>
      <c r="K182" s="89">
        <f t="shared" si="103"/>
        <v>0</v>
      </c>
      <c r="L182" s="89">
        <f t="shared" si="104"/>
        <v>0</v>
      </c>
      <c r="M182" s="10"/>
      <c r="N182" s="10"/>
      <c r="O182" s="10"/>
      <c r="P182" s="10"/>
      <c r="Q182" s="10"/>
      <c r="R182" s="10"/>
      <c r="S182" s="10"/>
      <c r="T182" s="10"/>
      <c r="U182" s="10"/>
      <c r="V182" s="10"/>
      <c r="W182" s="10"/>
      <c r="X182" s="10"/>
      <c r="Y182" s="10"/>
      <c r="Z182" s="10"/>
      <c r="AA182" s="10"/>
      <c r="AB182" s="10"/>
      <c r="AC182" s="10"/>
      <c r="AD182" s="10"/>
      <c r="AE182" s="10"/>
      <c r="AF182" s="10"/>
      <c r="AG182" s="10"/>
      <c r="AH182" s="10"/>
      <c r="AI182" s="10"/>
      <c r="AJ182" s="10"/>
    </row>
    <row r="183" spans="1:36" ht="30" hidden="1" customHeight="1" x14ac:dyDescent="0.2">
      <c r="A183" s="97"/>
      <c r="B183" s="736" t="s">
        <v>510</v>
      </c>
      <c r="C183" s="711"/>
      <c r="D183" s="98" t="s">
        <v>511</v>
      </c>
      <c r="E183" s="100"/>
      <c r="F183" s="100"/>
      <c r="G183" s="101"/>
      <c r="H183" s="102" t="e">
        <f>SUM(#REF!)</f>
        <v>#REF!</v>
      </c>
      <c r="I183" s="103" t="e">
        <f>SUM(#REF!)</f>
        <v>#REF!</v>
      </c>
      <c r="J183" s="103" t="e">
        <f>SUM(#REF!)</f>
        <v>#REF!</v>
      </c>
      <c r="K183" s="89">
        <f t="shared" si="103"/>
        <v>0</v>
      </c>
      <c r="L183" s="89">
        <f t="shared" si="104"/>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39.75" hidden="1" customHeight="1" x14ac:dyDescent="0.2">
      <c r="A184" s="97"/>
      <c r="B184" s="736" t="s">
        <v>512</v>
      </c>
      <c r="C184" s="717"/>
      <c r="D184" s="98" t="s">
        <v>513</v>
      </c>
      <c r="E184" s="100">
        <f>E185+E186</f>
        <v>0</v>
      </c>
      <c r="F184" s="100">
        <f>F185+F186</f>
        <v>0</v>
      </c>
      <c r="G184" s="101">
        <f>G185+G186</f>
        <v>0</v>
      </c>
      <c r="H184" s="102"/>
      <c r="I184" s="103"/>
      <c r="J184" s="103"/>
      <c r="K184" s="89">
        <f t="shared" si="103"/>
        <v>0</v>
      </c>
      <c r="L184" s="89">
        <f t="shared" si="104"/>
        <v>0</v>
      </c>
      <c r="M184" s="10"/>
      <c r="N184" s="10"/>
      <c r="O184" s="10"/>
      <c r="P184" s="10"/>
      <c r="Q184" s="10"/>
      <c r="R184" s="10"/>
      <c r="S184" s="10"/>
      <c r="T184" s="10"/>
      <c r="U184" s="10"/>
      <c r="V184" s="10"/>
      <c r="W184" s="10"/>
      <c r="X184" s="10"/>
      <c r="Y184" s="10"/>
      <c r="Z184" s="10"/>
      <c r="AA184" s="10"/>
      <c r="AB184" s="10"/>
      <c r="AC184" s="10"/>
      <c r="AD184" s="10"/>
      <c r="AE184" s="10"/>
      <c r="AF184" s="10"/>
      <c r="AG184" s="10"/>
      <c r="AH184" s="10"/>
      <c r="AI184" s="10"/>
      <c r="AJ184" s="10"/>
    </row>
    <row r="185" spans="1:36" ht="38.25" hidden="1" customHeight="1" x14ac:dyDescent="0.2">
      <c r="A185" s="97"/>
      <c r="B185" s="118"/>
      <c r="C185" s="119" t="s">
        <v>514</v>
      </c>
      <c r="D185" s="98" t="s">
        <v>515</v>
      </c>
      <c r="E185" s="100">
        <f>E420</f>
        <v>0</v>
      </c>
      <c r="F185" s="100">
        <f>F420</f>
        <v>0</v>
      </c>
      <c r="G185" s="101">
        <f>G420</f>
        <v>0</v>
      </c>
      <c r="H185" s="102"/>
      <c r="I185" s="103"/>
      <c r="J185" s="103"/>
      <c r="K185" s="89">
        <f t="shared" si="103"/>
        <v>0</v>
      </c>
      <c r="L185" s="89">
        <f t="shared" si="104"/>
        <v>0</v>
      </c>
      <c r="M185" s="10"/>
      <c r="N185" s="10">
        <v>237000</v>
      </c>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38.25" hidden="1" customHeight="1" x14ac:dyDescent="0.2">
      <c r="A186" s="97"/>
      <c r="B186" s="118"/>
      <c r="C186" s="119" t="s">
        <v>516</v>
      </c>
      <c r="D186" s="98" t="s">
        <v>517</v>
      </c>
      <c r="E186" s="100">
        <f>E485</f>
        <v>0</v>
      </c>
      <c r="F186" s="100">
        <f>F485</f>
        <v>0</v>
      </c>
      <c r="G186" s="101">
        <f>G485</f>
        <v>0</v>
      </c>
      <c r="H186" s="102"/>
      <c r="I186" s="103"/>
      <c r="J186" s="103"/>
      <c r="K186" s="89">
        <f t="shared" si="103"/>
        <v>0</v>
      </c>
      <c r="L186" s="89">
        <f t="shared" si="104"/>
        <v>0</v>
      </c>
      <c r="M186" s="10"/>
      <c r="N186" s="10">
        <v>350000</v>
      </c>
      <c r="O186" s="10"/>
      <c r="P186" s="10"/>
      <c r="Q186" s="10"/>
      <c r="R186" s="10"/>
      <c r="S186" s="10"/>
      <c r="T186" s="10"/>
      <c r="U186" s="10"/>
      <c r="V186" s="10"/>
      <c r="W186" s="10"/>
      <c r="X186" s="10"/>
      <c r="Y186" s="10"/>
      <c r="Z186" s="10"/>
      <c r="AA186" s="10"/>
      <c r="AB186" s="10"/>
      <c r="AC186" s="10"/>
      <c r="AD186" s="10"/>
      <c r="AE186" s="10"/>
      <c r="AF186" s="10"/>
      <c r="AG186" s="10"/>
      <c r="AH186" s="10"/>
      <c r="AI186" s="10"/>
      <c r="AJ186" s="10"/>
    </row>
    <row r="187" spans="1:36" ht="47.25" hidden="1" customHeight="1" x14ac:dyDescent="0.2">
      <c r="A187" s="97"/>
      <c r="B187" s="736" t="s">
        <v>518</v>
      </c>
      <c r="C187" s="711"/>
      <c r="D187" s="98" t="s">
        <v>519</v>
      </c>
      <c r="E187" s="100">
        <f t="shared" ref="E187:J189" si="107">E487</f>
        <v>0</v>
      </c>
      <c r="F187" s="100">
        <f t="shared" si="107"/>
        <v>0</v>
      </c>
      <c r="G187" s="101">
        <f t="shared" si="107"/>
        <v>0</v>
      </c>
      <c r="H187" s="102">
        <f t="shared" si="107"/>
        <v>0</v>
      </c>
      <c r="I187" s="103">
        <f t="shared" si="107"/>
        <v>0</v>
      </c>
      <c r="J187" s="103">
        <f t="shared" si="107"/>
        <v>0</v>
      </c>
      <c r="K187" s="89">
        <f t="shared" si="103"/>
        <v>0</v>
      </c>
      <c r="L187" s="89">
        <f t="shared" si="104"/>
        <v>0</v>
      </c>
      <c r="M187" s="10"/>
      <c r="N187" s="10"/>
      <c r="O187" s="10"/>
      <c r="P187" s="10"/>
      <c r="Q187" s="10"/>
      <c r="R187" s="10"/>
      <c r="S187" s="10"/>
      <c r="T187" s="10"/>
      <c r="U187" s="10"/>
      <c r="V187" s="10"/>
      <c r="W187" s="10"/>
      <c r="X187" s="10"/>
      <c r="Y187" s="10"/>
      <c r="Z187" s="10"/>
      <c r="AA187" s="10"/>
      <c r="AB187" s="10"/>
      <c r="AC187" s="10"/>
      <c r="AD187" s="10"/>
      <c r="AE187" s="10"/>
      <c r="AF187" s="10"/>
      <c r="AG187" s="10"/>
      <c r="AH187" s="10"/>
      <c r="AI187" s="10"/>
      <c r="AJ187" s="10"/>
    </row>
    <row r="188" spans="1:36" ht="30" hidden="1" customHeight="1" x14ac:dyDescent="0.2">
      <c r="A188" s="97"/>
      <c r="B188" s="736" t="s">
        <v>520</v>
      </c>
      <c r="C188" s="711"/>
      <c r="D188" s="98" t="s">
        <v>521</v>
      </c>
      <c r="E188" s="100">
        <f t="shared" si="107"/>
        <v>0</v>
      </c>
      <c r="F188" s="100">
        <f t="shared" si="107"/>
        <v>0</v>
      </c>
      <c r="G188" s="101">
        <f t="shared" si="107"/>
        <v>0</v>
      </c>
      <c r="H188" s="102">
        <f t="shared" si="107"/>
        <v>0</v>
      </c>
      <c r="I188" s="103">
        <f t="shared" si="107"/>
        <v>0</v>
      </c>
      <c r="J188" s="103">
        <f t="shared" si="107"/>
        <v>0</v>
      </c>
      <c r="K188" s="89">
        <f t="shared" si="103"/>
        <v>0</v>
      </c>
      <c r="L188" s="89">
        <f t="shared" si="104"/>
        <v>0</v>
      </c>
      <c r="M188" s="10"/>
      <c r="N188" s="10"/>
      <c r="O188" s="10"/>
      <c r="P188" s="10"/>
      <c r="Q188" s="10"/>
      <c r="R188" s="10"/>
      <c r="S188" s="10"/>
      <c r="T188" s="10"/>
      <c r="U188" s="10"/>
      <c r="V188" s="10"/>
      <c r="W188" s="10"/>
      <c r="X188" s="10"/>
      <c r="Y188" s="10"/>
      <c r="Z188" s="10"/>
      <c r="AA188" s="10"/>
      <c r="AB188" s="10"/>
      <c r="AC188" s="10"/>
      <c r="AD188" s="10"/>
      <c r="AE188" s="10"/>
      <c r="AF188" s="10"/>
      <c r="AG188" s="10"/>
      <c r="AH188" s="10"/>
      <c r="AI188" s="10"/>
      <c r="AJ188" s="10"/>
    </row>
    <row r="189" spans="1:36" ht="30" hidden="1" customHeight="1" x14ac:dyDescent="0.2">
      <c r="A189" s="97"/>
      <c r="B189" s="740" t="s">
        <v>510</v>
      </c>
      <c r="C189" s="711"/>
      <c r="D189" s="98" t="s">
        <v>522</v>
      </c>
      <c r="E189" s="100">
        <f t="shared" si="107"/>
        <v>0</v>
      </c>
      <c r="F189" s="100">
        <f t="shared" si="107"/>
        <v>0</v>
      </c>
      <c r="G189" s="101">
        <f t="shared" si="107"/>
        <v>0</v>
      </c>
      <c r="H189" s="102">
        <f t="shared" si="107"/>
        <v>0</v>
      </c>
      <c r="I189" s="103">
        <f t="shared" si="107"/>
        <v>0</v>
      </c>
      <c r="J189" s="103">
        <f t="shared" si="107"/>
        <v>0</v>
      </c>
      <c r="K189" s="89">
        <f t="shared" si="103"/>
        <v>0</v>
      </c>
      <c r="L189" s="89">
        <f t="shared" si="104"/>
        <v>0</v>
      </c>
      <c r="M189" s="109"/>
      <c r="N189" s="109"/>
      <c r="O189" s="109"/>
      <c r="P189" s="109"/>
      <c r="Q189" s="109"/>
      <c r="R189" s="109"/>
      <c r="S189" s="109"/>
      <c r="T189" s="109"/>
      <c r="U189" s="109"/>
      <c r="V189" s="109"/>
      <c r="W189" s="109"/>
      <c r="X189" s="109"/>
      <c r="Y189" s="109"/>
      <c r="Z189" s="109"/>
      <c r="AA189" s="109"/>
      <c r="AB189" s="109"/>
      <c r="AC189" s="109"/>
      <c r="AD189" s="109"/>
      <c r="AE189" s="109"/>
      <c r="AF189" s="109"/>
      <c r="AG189" s="109"/>
      <c r="AH189" s="109"/>
      <c r="AI189" s="109"/>
      <c r="AJ189" s="109"/>
    </row>
    <row r="190" spans="1:36" ht="30" hidden="1" customHeight="1" x14ac:dyDescent="0.2">
      <c r="A190" s="97"/>
      <c r="B190" s="736" t="s">
        <v>523</v>
      </c>
      <c r="C190" s="711"/>
      <c r="D190" s="98" t="s">
        <v>524</v>
      </c>
      <c r="E190" s="100">
        <f t="shared" ref="E190:J190" si="108">SUM(E191:E192)</f>
        <v>0</v>
      </c>
      <c r="F190" s="100">
        <f t="shared" si="108"/>
        <v>0</v>
      </c>
      <c r="G190" s="101">
        <f t="shared" si="108"/>
        <v>0</v>
      </c>
      <c r="H190" s="102">
        <f t="shared" si="108"/>
        <v>0</v>
      </c>
      <c r="I190" s="103">
        <f t="shared" si="108"/>
        <v>0</v>
      </c>
      <c r="J190" s="103">
        <f t="shared" si="108"/>
        <v>0</v>
      </c>
      <c r="K190" s="89">
        <f t="shared" si="103"/>
        <v>0</v>
      </c>
      <c r="L190" s="89">
        <f t="shared" si="104"/>
        <v>0</v>
      </c>
      <c r="M190" s="10"/>
      <c r="N190" s="10"/>
      <c r="O190" s="10"/>
      <c r="P190" s="10"/>
      <c r="Q190" s="10"/>
      <c r="R190" s="10"/>
      <c r="S190" s="10"/>
      <c r="T190" s="10"/>
      <c r="U190" s="10"/>
      <c r="V190" s="10"/>
      <c r="W190" s="10"/>
      <c r="X190" s="10"/>
      <c r="Y190" s="10"/>
      <c r="Z190" s="10"/>
      <c r="AA190" s="10"/>
      <c r="AB190" s="10"/>
      <c r="AC190" s="10"/>
      <c r="AD190" s="10"/>
      <c r="AE190" s="10"/>
      <c r="AF190" s="10"/>
      <c r="AG190" s="10"/>
      <c r="AH190" s="10"/>
      <c r="AI190" s="10"/>
      <c r="AJ190" s="10"/>
    </row>
    <row r="191" spans="1:36" ht="30" hidden="1" customHeight="1" x14ac:dyDescent="0.2">
      <c r="A191" s="97"/>
      <c r="B191" s="137"/>
      <c r="C191" s="138" t="s">
        <v>525</v>
      </c>
      <c r="D191" s="98" t="s">
        <v>526</v>
      </c>
      <c r="E191" s="100">
        <f t="shared" ref="E191:J191" si="109">E422</f>
        <v>0</v>
      </c>
      <c r="F191" s="100">
        <f t="shared" si="109"/>
        <v>0</v>
      </c>
      <c r="G191" s="101">
        <f t="shared" si="109"/>
        <v>0</v>
      </c>
      <c r="H191" s="102">
        <f t="shared" si="109"/>
        <v>0</v>
      </c>
      <c r="I191" s="103">
        <f t="shared" si="109"/>
        <v>0</v>
      </c>
      <c r="J191" s="103">
        <f t="shared" si="109"/>
        <v>0</v>
      </c>
      <c r="K191" s="89">
        <f t="shared" si="103"/>
        <v>0</v>
      </c>
      <c r="L191" s="89">
        <f t="shared" si="104"/>
        <v>0</v>
      </c>
      <c r="M191" s="109"/>
      <c r="N191" s="109"/>
      <c r="O191" s="109"/>
      <c r="P191" s="109"/>
      <c r="Q191" s="109"/>
      <c r="R191" s="109"/>
      <c r="S191" s="109"/>
      <c r="T191" s="109"/>
      <c r="U191" s="109"/>
      <c r="V191" s="109"/>
      <c r="W191" s="109"/>
      <c r="X191" s="109"/>
      <c r="Y191" s="109"/>
      <c r="Z191" s="109"/>
      <c r="AA191" s="109"/>
      <c r="AB191" s="109"/>
      <c r="AC191" s="109"/>
      <c r="AD191" s="109"/>
      <c r="AE191" s="109"/>
      <c r="AF191" s="109"/>
      <c r="AG191" s="109"/>
      <c r="AH191" s="109"/>
      <c r="AI191" s="109"/>
      <c r="AJ191" s="109"/>
    </row>
    <row r="192" spans="1:36" ht="30" hidden="1" customHeight="1" x14ac:dyDescent="0.2">
      <c r="A192" s="97"/>
      <c r="B192" s="137"/>
      <c r="C192" s="138" t="s">
        <v>527</v>
      </c>
      <c r="D192" s="98" t="s">
        <v>528</v>
      </c>
      <c r="E192" s="100">
        <f t="shared" ref="E192:J194" si="110">E491</f>
        <v>0</v>
      </c>
      <c r="F192" s="100">
        <f t="shared" si="110"/>
        <v>0</v>
      </c>
      <c r="G192" s="101">
        <f t="shared" si="110"/>
        <v>0</v>
      </c>
      <c r="H192" s="102">
        <f t="shared" si="110"/>
        <v>0</v>
      </c>
      <c r="I192" s="103">
        <f t="shared" si="110"/>
        <v>0</v>
      </c>
      <c r="J192" s="103">
        <f t="shared" si="110"/>
        <v>0</v>
      </c>
      <c r="K192" s="89">
        <f t="shared" si="103"/>
        <v>0</v>
      </c>
      <c r="L192" s="89">
        <f t="shared" si="104"/>
        <v>0</v>
      </c>
      <c r="M192" s="109"/>
      <c r="N192" s="109"/>
      <c r="O192" s="109"/>
      <c r="P192" s="109"/>
      <c r="Q192" s="109"/>
      <c r="R192" s="109"/>
      <c r="S192" s="109"/>
      <c r="T192" s="109"/>
      <c r="U192" s="109"/>
      <c r="V192" s="109"/>
      <c r="W192" s="109"/>
      <c r="X192" s="109"/>
      <c r="Y192" s="109"/>
      <c r="Z192" s="109"/>
      <c r="AA192" s="109"/>
      <c r="AB192" s="109"/>
      <c r="AC192" s="109"/>
      <c r="AD192" s="109"/>
      <c r="AE192" s="109"/>
      <c r="AF192" s="109"/>
      <c r="AG192" s="109"/>
      <c r="AH192" s="109"/>
      <c r="AI192" s="109"/>
      <c r="AJ192" s="109"/>
    </row>
    <row r="193" spans="1:36" ht="12.75" customHeight="1" x14ac:dyDescent="0.2">
      <c r="A193" s="97"/>
      <c r="B193" s="736" t="s">
        <v>529</v>
      </c>
      <c r="C193" s="711"/>
      <c r="D193" s="106" t="s">
        <v>530</v>
      </c>
      <c r="E193" s="100">
        <f t="shared" si="110"/>
        <v>91862.000000000015</v>
      </c>
      <c r="F193" s="100">
        <f t="shared" si="110"/>
        <v>7594.4</v>
      </c>
      <c r="G193" s="101">
        <f t="shared" si="110"/>
        <v>99456.400000000009</v>
      </c>
      <c r="H193" s="102">
        <f t="shared" si="110"/>
        <v>0</v>
      </c>
      <c r="I193" s="103">
        <f t="shared" si="110"/>
        <v>0</v>
      </c>
      <c r="J193" s="103">
        <f t="shared" si="110"/>
        <v>0</v>
      </c>
      <c r="K193" s="89">
        <f t="shared" si="103"/>
        <v>198912.80000000002</v>
      </c>
      <c r="L193" s="89">
        <f t="shared" si="104"/>
        <v>99456.400000000009</v>
      </c>
      <c r="M193" s="10"/>
      <c r="N193" s="139">
        <v>93422466.780000001</v>
      </c>
      <c r="O193" s="10"/>
      <c r="P193" s="10"/>
      <c r="Q193" s="10"/>
      <c r="R193" s="10"/>
      <c r="S193" s="10"/>
      <c r="T193" s="10"/>
      <c r="U193" s="10"/>
      <c r="V193" s="10"/>
      <c r="W193" s="10"/>
      <c r="X193" s="10"/>
      <c r="Y193" s="10"/>
      <c r="Z193" s="10"/>
      <c r="AA193" s="10"/>
      <c r="AB193" s="10"/>
      <c r="AC193" s="10"/>
      <c r="AD193" s="10"/>
      <c r="AE193" s="10"/>
      <c r="AF193" s="10"/>
      <c r="AG193" s="10"/>
      <c r="AH193" s="10"/>
      <c r="AI193" s="10"/>
      <c r="AJ193" s="10"/>
    </row>
    <row r="194" spans="1:36" ht="39" customHeight="1" x14ac:dyDescent="0.2">
      <c r="A194" s="97"/>
      <c r="B194" s="736" t="s">
        <v>531</v>
      </c>
      <c r="C194" s="711"/>
      <c r="D194" s="106" t="s">
        <v>532</v>
      </c>
      <c r="E194" s="100">
        <f t="shared" si="110"/>
        <v>12340.1</v>
      </c>
      <c r="F194" s="100">
        <f t="shared" si="110"/>
        <v>0</v>
      </c>
      <c r="G194" s="101">
        <f t="shared" si="110"/>
        <v>12340.1</v>
      </c>
      <c r="H194" s="102"/>
      <c r="I194" s="103"/>
      <c r="J194" s="103"/>
      <c r="K194" s="89">
        <f t="shared" si="103"/>
        <v>24680.2</v>
      </c>
      <c r="L194" s="89">
        <f t="shared" si="104"/>
        <v>12340.1</v>
      </c>
      <c r="M194" s="10"/>
      <c r="N194" s="10">
        <v>3978695.26</v>
      </c>
      <c r="O194" s="10"/>
      <c r="P194" s="10"/>
      <c r="Q194" s="10"/>
      <c r="R194" s="10"/>
      <c r="S194" s="10"/>
      <c r="T194" s="10"/>
      <c r="U194" s="10"/>
      <c r="V194" s="10"/>
      <c r="W194" s="10"/>
      <c r="X194" s="10"/>
      <c r="Y194" s="10"/>
      <c r="Z194" s="10"/>
      <c r="AA194" s="10"/>
      <c r="AB194" s="10"/>
      <c r="AC194" s="10"/>
      <c r="AD194" s="10"/>
      <c r="AE194" s="10"/>
      <c r="AF194" s="10"/>
      <c r="AG194" s="10"/>
      <c r="AH194" s="10"/>
      <c r="AI194" s="10"/>
      <c r="AJ194" s="10"/>
    </row>
    <row r="195" spans="1:36" ht="39" hidden="1" customHeight="1" x14ac:dyDescent="0.2">
      <c r="A195" s="97"/>
      <c r="B195" s="736" t="s">
        <v>533</v>
      </c>
      <c r="C195" s="711"/>
      <c r="D195" s="106" t="s">
        <v>534</v>
      </c>
      <c r="E195" s="100">
        <f>E423</f>
        <v>0</v>
      </c>
      <c r="F195" s="100">
        <f>F423</f>
        <v>0</v>
      </c>
      <c r="G195" s="101">
        <f>G423</f>
        <v>0</v>
      </c>
      <c r="H195" s="102"/>
      <c r="I195" s="103"/>
      <c r="J195" s="103"/>
      <c r="K195" s="89">
        <f t="shared" si="103"/>
        <v>0</v>
      </c>
      <c r="L195" s="89">
        <f t="shared" si="104"/>
        <v>0</v>
      </c>
      <c r="M195" s="10"/>
      <c r="N195" s="10"/>
      <c r="O195" s="10"/>
      <c r="P195" s="10"/>
      <c r="Q195" s="10"/>
      <c r="R195" s="10"/>
      <c r="S195" s="10"/>
      <c r="T195" s="10"/>
      <c r="U195" s="10"/>
      <c r="V195" s="10"/>
      <c r="W195" s="10"/>
      <c r="X195" s="10"/>
      <c r="Y195" s="10"/>
      <c r="Z195" s="10"/>
      <c r="AA195" s="10"/>
      <c r="AB195" s="10"/>
      <c r="AC195" s="10"/>
      <c r="AD195" s="10"/>
      <c r="AE195" s="10"/>
      <c r="AF195" s="10"/>
      <c r="AG195" s="10"/>
      <c r="AH195" s="10"/>
      <c r="AI195" s="10"/>
      <c r="AJ195" s="10"/>
    </row>
    <row r="196" spans="1:36" ht="12.75" hidden="1" customHeight="1" x14ac:dyDescent="0.2">
      <c r="A196" s="728" t="s">
        <v>535</v>
      </c>
      <c r="B196" s="709"/>
      <c r="C196" s="711"/>
      <c r="D196" s="96" t="s">
        <v>536</v>
      </c>
      <c r="E196" s="85">
        <f t="shared" ref="E196:J196" si="111">SUM(E197:E200)</f>
        <v>0</v>
      </c>
      <c r="F196" s="85">
        <f t="shared" si="111"/>
        <v>0</v>
      </c>
      <c r="G196" s="86">
        <f t="shared" si="111"/>
        <v>0</v>
      </c>
      <c r="H196" s="92">
        <f t="shared" si="111"/>
        <v>0</v>
      </c>
      <c r="I196" s="93">
        <f t="shared" si="111"/>
        <v>0</v>
      </c>
      <c r="J196" s="93">
        <f t="shared" si="111"/>
        <v>0</v>
      </c>
      <c r="K196" s="89">
        <f t="shared" si="103"/>
        <v>0</v>
      </c>
      <c r="L196" s="89">
        <f t="shared" si="104"/>
        <v>0</v>
      </c>
      <c r="M196" s="10"/>
      <c r="N196" s="10"/>
      <c r="O196" s="10"/>
      <c r="P196" s="10"/>
      <c r="Q196" s="10"/>
      <c r="R196" s="10"/>
      <c r="S196" s="10"/>
      <c r="T196" s="10"/>
      <c r="U196" s="10"/>
      <c r="V196" s="10"/>
      <c r="W196" s="10"/>
      <c r="X196" s="10"/>
      <c r="Y196" s="10"/>
      <c r="Z196" s="10"/>
      <c r="AA196" s="10"/>
      <c r="AB196" s="10"/>
      <c r="AC196" s="10"/>
      <c r="AD196" s="10"/>
      <c r="AE196" s="10"/>
      <c r="AF196" s="10"/>
      <c r="AG196" s="10"/>
      <c r="AH196" s="10"/>
      <c r="AI196" s="10"/>
      <c r="AJ196" s="10"/>
    </row>
    <row r="197" spans="1:36" ht="28.5" hidden="1" customHeight="1" x14ac:dyDescent="0.2">
      <c r="A197" s="97"/>
      <c r="B197" s="736" t="s">
        <v>537</v>
      </c>
      <c r="C197" s="711"/>
      <c r="D197" s="98" t="s">
        <v>538</v>
      </c>
      <c r="E197" s="100">
        <f>SUM(E425)</f>
        <v>0</v>
      </c>
      <c r="F197" s="100">
        <f>SUM(F425)</f>
        <v>0</v>
      </c>
      <c r="G197" s="101">
        <f>SUM(G425)</f>
        <v>0</v>
      </c>
      <c r="H197" s="102">
        <f t="shared" ref="H197:J200" si="112">SUM(H425)</f>
        <v>0</v>
      </c>
      <c r="I197" s="103">
        <f t="shared" si="112"/>
        <v>0</v>
      </c>
      <c r="J197" s="103">
        <f t="shared" si="112"/>
        <v>0</v>
      </c>
      <c r="K197" s="89">
        <f t="shared" si="103"/>
        <v>0</v>
      </c>
      <c r="L197" s="89">
        <f t="shared" si="104"/>
        <v>0</v>
      </c>
      <c r="M197" s="109"/>
      <c r="N197" s="109"/>
      <c r="O197" s="109"/>
      <c r="P197" s="109"/>
      <c r="Q197" s="109"/>
      <c r="R197" s="109"/>
      <c r="S197" s="109"/>
      <c r="T197" s="109"/>
      <c r="U197" s="109"/>
      <c r="V197" s="109"/>
      <c r="W197" s="109"/>
      <c r="X197" s="109"/>
      <c r="Y197" s="109"/>
      <c r="Z197" s="109"/>
      <c r="AA197" s="109"/>
      <c r="AB197" s="109"/>
      <c r="AC197" s="109"/>
      <c r="AD197" s="109"/>
      <c r="AE197" s="109"/>
      <c r="AF197" s="109"/>
      <c r="AG197" s="109"/>
      <c r="AH197" s="109"/>
      <c r="AI197" s="109"/>
      <c r="AJ197" s="109"/>
    </row>
    <row r="198" spans="1:36" ht="40.5" hidden="1" customHeight="1" x14ac:dyDescent="0.2">
      <c r="A198" s="140"/>
      <c r="B198" s="736" t="s">
        <v>539</v>
      </c>
      <c r="C198" s="711"/>
      <c r="D198" s="98" t="s">
        <v>540</v>
      </c>
      <c r="E198" s="100">
        <f t="shared" ref="E198:G200" si="113">SUM(E426)</f>
        <v>0</v>
      </c>
      <c r="F198" s="100">
        <f t="shared" si="113"/>
        <v>0</v>
      </c>
      <c r="G198" s="101">
        <f t="shared" si="113"/>
        <v>0</v>
      </c>
      <c r="H198" s="102">
        <f t="shared" si="112"/>
        <v>0</v>
      </c>
      <c r="I198" s="103">
        <f t="shared" si="112"/>
        <v>0</v>
      </c>
      <c r="J198" s="103">
        <f t="shared" si="112"/>
        <v>0</v>
      </c>
      <c r="K198" s="89">
        <f t="shared" si="103"/>
        <v>0</v>
      </c>
      <c r="L198" s="89">
        <f t="shared" si="104"/>
        <v>0</v>
      </c>
      <c r="M198" s="11"/>
      <c r="N198" s="11"/>
      <c r="O198" s="11"/>
      <c r="P198" s="11"/>
      <c r="Q198" s="11"/>
      <c r="R198" s="11"/>
      <c r="S198" s="11"/>
      <c r="T198" s="11"/>
      <c r="U198" s="11"/>
      <c r="V198" s="11"/>
      <c r="W198" s="11"/>
      <c r="X198" s="11"/>
      <c r="Y198" s="11"/>
      <c r="Z198" s="11"/>
      <c r="AA198" s="11"/>
      <c r="AB198" s="11"/>
      <c r="AC198" s="11"/>
      <c r="AD198" s="11"/>
      <c r="AE198" s="11"/>
      <c r="AF198" s="11"/>
      <c r="AG198" s="11"/>
      <c r="AH198" s="11"/>
      <c r="AI198" s="11"/>
      <c r="AJ198" s="11"/>
    </row>
    <row r="199" spans="1:36" ht="28.5" hidden="1" customHeight="1" x14ac:dyDescent="0.2">
      <c r="A199" s="140"/>
      <c r="B199" s="736" t="s">
        <v>541</v>
      </c>
      <c r="C199" s="711"/>
      <c r="D199" s="98" t="s">
        <v>542</v>
      </c>
      <c r="E199" s="100">
        <f t="shared" si="113"/>
        <v>0</v>
      </c>
      <c r="F199" s="100">
        <f t="shared" si="113"/>
        <v>0</v>
      </c>
      <c r="G199" s="101">
        <f t="shared" si="113"/>
        <v>0</v>
      </c>
      <c r="H199" s="102">
        <f t="shared" si="112"/>
        <v>0</v>
      </c>
      <c r="I199" s="103">
        <f t="shared" si="112"/>
        <v>0</v>
      </c>
      <c r="J199" s="103">
        <f t="shared" si="112"/>
        <v>0</v>
      </c>
      <c r="K199" s="89">
        <f t="shared" si="103"/>
        <v>0</v>
      </c>
      <c r="L199" s="89">
        <f t="shared" si="104"/>
        <v>0</v>
      </c>
      <c r="M199" s="11"/>
      <c r="N199" s="11"/>
      <c r="O199" s="11"/>
      <c r="P199" s="11"/>
      <c r="Q199" s="11"/>
      <c r="R199" s="11"/>
      <c r="S199" s="11"/>
      <c r="T199" s="11"/>
      <c r="U199" s="11"/>
      <c r="V199" s="11"/>
      <c r="W199" s="11"/>
      <c r="X199" s="11"/>
      <c r="Y199" s="11"/>
      <c r="Z199" s="11"/>
      <c r="AA199" s="11"/>
      <c r="AB199" s="11"/>
      <c r="AC199" s="11"/>
      <c r="AD199" s="11"/>
      <c r="AE199" s="11"/>
      <c r="AF199" s="11"/>
      <c r="AG199" s="11"/>
      <c r="AH199" s="11"/>
      <c r="AI199" s="11"/>
      <c r="AJ199" s="11"/>
    </row>
    <row r="200" spans="1:36" ht="28.5" hidden="1" customHeight="1" x14ac:dyDescent="0.2">
      <c r="A200" s="140"/>
      <c r="B200" s="736" t="s">
        <v>543</v>
      </c>
      <c r="C200" s="711"/>
      <c r="D200" s="98" t="s">
        <v>544</v>
      </c>
      <c r="E200" s="100">
        <f t="shared" si="113"/>
        <v>0</v>
      </c>
      <c r="F200" s="100">
        <f t="shared" si="113"/>
        <v>0</v>
      </c>
      <c r="G200" s="101">
        <f t="shared" si="113"/>
        <v>0</v>
      </c>
      <c r="H200" s="102">
        <f t="shared" si="112"/>
        <v>0</v>
      </c>
      <c r="I200" s="103">
        <f t="shared" si="112"/>
        <v>0</v>
      </c>
      <c r="J200" s="103">
        <f t="shared" si="112"/>
        <v>0</v>
      </c>
      <c r="K200" s="89">
        <f t="shared" si="103"/>
        <v>0</v>
      </c>
      <c r="L200" s="89">
        <f t="shared" si="104"/>
        <v>0</v>
      </c>
      <c r="M200" s="11"/>
      <c r="N200" s="11"/>
      <c r="O200" s="11"/>
      <c r="P200" s="11"/>
      <c r="Q200" s="11"/>
      <c r="R200" s="11"/>
      <c r="S200" s="11"/>
      <c r="T200" s="11"/>
      <c r="U200" s="11"/>
      <c r="V200" s="11"/>
      <c r="W200" s="11"/>
      <c r="X200" s="11"/>
      <c r="Y200" s="11"/>
      <c r="Z200" s="11"/>
      <c r="AA200" s="11"/>
      <c r="AB200" s="11"/>
      <c r="AC200" s="11"/>
      <c r="AD200" s="11"/>
      <c r="AE200" s="11"/>
      <c r="AF200" s="11"/>
      <c r="AG200" s="11"/>
      <c r="AH200" s="11"/>
      <c r="AI200" s="11"/>
      <c r="AJ200" s="11"/>
    </row>
    <row r="201" spans="1:36" ht="12.75" hidden="1" customHeight="1" x14ac:dyDescent="0.2">
      <c r="A201" s="728" t="s">
        <v>545</v>
      </c>
      <c r="B201" s="709"/>
      <c r="C201" s="711"/>
      <c r="D201" s="96" t="s">
        <v>546</v>
      </c>
      <c r="E201" s="85">
        <f t="shared" ref="E201:J201" si="114">SUM(E202,E207,E212,E216,E220,E224,E228,E233,E237,E241,E245)</f>
        <v>0</v>
      </c>
      <c r="F201" s="85">
        <f t="shared" si="114"/>
        <v>0</v>
      </c>
      <c r="G201" s="86">
        <f t="shared" si="114"/>
        <v>0</v>
      </c>
      <c r="H201" s="92">
        <f t="shared" si="114"/>
        <v>0</v>
      </c>
      <c r="I201" s="93">
        <f t="shared" si="114"/>
        <v>0</v>
      </c>
      <c r="J201" s="93">
        <f t="shared" si="114"/>
        <v>0</v>
      </c>
      <c r="K201" s="89">
        <f t="shared" si="103"/>
        <v>0</v>
      </c>
      <c r="L201" s="89">
        <f t="shared" si="104"/>
        <v>0</v>
      </c>
      <c r="M201" s="109"/>
      <c r="N201" s="109"/>
      <c r="O201" s="109"/>
      <c r="P201" s="109"/>
      <c r="Q201" s="109"/>
      <c r="R201" s="109"/>
      <c r="S201" s="109"/>
      <c r="T201" s="109"/>
      <c r="U201" s="109"/>
      <c r="V201" s="109"/>
      <c r="W201" s="109"/>
      <c r="X201" s="109"/>
      <c r="Y201" s="109"/>
      <c r="Z201" s="109"/>
      <c r="AA201" s="109"/>
      <c r="AB201" s="109"/>
      <c r="AC201" s="109"/>
      <c r="AD201" s="109"/>
      <c r="AE201" s="109"/>
      <c r="AF201" s="109"/>
      <c r="AG201" s="109"/>
      <c r="AH201" s="109"/>
      <c r="AI201" s="109"/>
      <c r="AJ201" s="109"/>
    </row>
    <row r="202" spans="1:36" ht="12.75" hidden="1" customHeight="1" x14ac:dyDescent="0.2">
      <c r="A202" s="140"/>
      <c r="B202" s="736" t="s">
        <v>547</v>
      </c>
      <c r="C202" s="711"/>
      <c r="D202" s="98" t="s">
        <v>548</v>
      </c>
      <c r="E202" s="100">
        <f t="shared" ref="E202:J202" si="115">SUM(E203:E206)</f>
        <v>0</v>
      </c>
      <c r="F202" s="100">
        <f t="shared" si="115"/>
        <v>0</v>
      </c>
      <c r="G202" s="101">
        <f t="shared" si="115"/>
        <v>0</v>
      </c>
      <c r="H202" s="102">
        <f t="shared" si="115"/>
        <v>0</v>
      </c>
      <c r="I202" s="103">
        <f t="shared" si="115"/>
        <v>0</v>
      </c>
      <c r="J202" s="103">
        <f t="shared" si="115"/>
        <v>0</v>
      </c>
      <c r="K202" s="89">
        <f t="shared" si="103"/>
        <v>0</v>
      </c>
      <c r="L202" s="89">
        <f t="shared" si="104"/>
        <v>0</v>
      </c>
      <c r="M202" s="10"/>
      <c r="N202" s="10"/>
      <c r="O202" s="10"/>
      <c r="P202" s="10"/>
      <c r="Q202" s="10"/>
      <c r="R202" s="10"/>
      <c r="S202" s="10"/>
      <c r="T202" s="10"/>
      <c r="U202" s="10"/>
      <c r="V202" s="10"/>
      <c r="W202" s="10"/>
      <c r="X202" s="10"/>
      <c r="Y202" s="10"/>
      <c r="Z202" s="10"/>
      <c r="AA202" s="10"/>
      <c r="AB202" s="10"/>
      <c r="AC202" s="10"/>
      <c r="AD202" s="10"/>
      <c r="AE202" s="10"/>
      <c r="AF202" s="10"/>
      <c r="AG202" s="10"/>
      <c r="AH202" s="10"/>
      <c r="AI202" s="10"/>
      <c r="AJ202" s="10"/>
    </row>
    <row r="203" spans="1:36" ht="12.75" hidden="1" customHeight="1" x14ac:dyDescent="0.2">
      <c r="A203" s="140"/>
      <c r="B203" s="118"/>
      <c r="C203" s="141" t="s">
        <v>549</v>
      </c>
      <c r="D203" s="142" t="s">
        <v>550</v>
      </c>
      <c r="E203" s="143">
        <f>SUM(E496)</f>
        <v>0</v>
      </c>
      <c r="F203" s="143">
        <f>SUM(F496)</f>
        <v>0</v>
      </c>
      <c r="G203" s="144">
        <f>SUM(G496)</f>
        <v>0</v>
      </c>
      <c r="H203" s="145">
        <f t="shared" ref="H203:J206" si="116">SUM(H496)</f>
        <v>0</v>
      </c>
      <c r="I203" s="146">
        <f t="shared" si="116"/>
        <v>0</v>
      </c>
      <c r="J203" s="146">
        <f t="shared" si="116"/>
        <v>0</v>
      </c>
      <c r="K203" s="89">
        <f t="shared" si="103"/>
        <v>0</v>
      </c>
      <c r="L203" s="89">
        <f t="shared" si="104"/>
        <v>0</v>
      </c>
      <c r="M203" s="10"/>
      <c r="N203" s="10"/>
      <c r="O203" s="10"/>
      <c r="P203" s="10"/>
      <c r="Q203" s="10"/>
      <c r="R203" s="10"/>
      <c r="S203" s="10"/>
      <c r="T203" s="10"/>
      <c r="U203" s="10"/>
      <c r="V203" s="10"/>
      <c r="W203" s="10"/>
      <c r="X203" s="10"/>
      <c r="Y203" s="10"/>
      <c r="Z203" s="10"/>
      <c r="AA203" s="10"/>
      <c r="AB203" s="10"/>
      <c r="AC203" s="10"/>
      <c r="AD203" s="10"/>
      <c r="AE203" s="10"/>
      <c r="AF203" s="10"/>
      <c r="AG203" s="10"/>
      <c r="AH203" s="10"/>
      <c r="AI203" s="10"/>
      <c r="AJ203" s="10"/>
    </row>
    <row r="204" spans="1:36" ht="12.75" hidden="1" customHeight="1" x14ac:dyDescent="0.2">
      <c r="A204" s="140"/>
      <c r="B204" s="118"/>
      <c r="C204" s="115" t="s">
        <v>551</v>
      </c>
      <c r="D204" s="116" t="s">
        <v>552</v>
      </c>
      <c r="E204" s="143">
        <f t="shared" ref="E204:G206" si="117">SUM(E497)</f>
        <v>0</v>
      </c>
      <c r="F204" s="143">
        <f t="shared" si="117"/>
        <v>0</v>
      </c>
      <c r="G204" s="144">
        <f t="shared" si="117"/>
        <v>0</v>
      </c>
      <c r="H204" s="145">
        <f t="shared" si="116"/>
        <v>0</v>
      </c>
      <c r="I204" s="146">
        <f t="shared" si="116"/>
        <v>0</v>
      </c>
      <c r="J204" s="146">
        <f t="shared" si="116"/>
        <v>0</v>
      </c>
      <c r="K204" s="89">
        <f t="shared" si="103"/>
        <v>0</v>
      </c>
      <c r="L204" s="89">
        <f t="shared" si="104"/>
        <v>0</v>
      </c>
      <c r="M204" s="95"/>
      <c r="N204" s="95"/>
      <c r="O204" s="95"/>
      <c r="P204" s="95"/>
      <c r="Q204" s="95"/>
      <c r="R204" s="95"/>
      <c r="S204" s="95"/>
      <c r="T204" s="95"/>
      <c r="U204" s="95"/>
      <c r="V204" s="95"/>
      <c r="W204" s="95"/>
      <c r="X204" s="95"/>
      <c r="Y204" s="95"/>
      <c r="Z204" s="95"/>
      <c r="AA204" s="95"/>
      <c r="AB204" s="95"/>
      <c r="AC204" s="95"/>
      <c r="AD204" s="95"/>
      <c r="AE204" s="95"/>
      <c r="AF204" s="95"/>
      <c r="AG204" s="95"/>
      <c r="AH204" s="95"/>
      <c r="AI204" s="95"/>
      <c r="AJ204" s="95"/>
    </row>
    <row r="205" spans="1:36" ht="12.75" hidden="1" customHeight="1" x14ac:dyDescent="0.2">
      <c r="A205" s="140"/>
      <c r="B205" s="118"/>
      <c r="C205" s="141" t="s">
        <v>553</v>
      </c>
      <c r="D205" s="142" t="s">
        <v>554</v>
      </c>
      <c r="E205" s="143">
        <f t="shared" si="117"/>
        <v>0</v>
      </c>
      <c r="F205" s="143">
        <f t="shared" si="117"/>
        <v>0</v>
      </c>
      <c r="G205" s="144">
        <f t="shared" si="117"/>
        <v>0</v>
      </c>
      <c r="H205" s="145">
        <f t="shared" si="116"/>
        <v>0</v>
      </c>
      <c r="I205" s="146">
        <f t="shared" si="116"/>
        <v>0</v>
      </c>
      <c r="J205" s="146">
        <f t="shared" si="116"/>
        <v>0</v>
      </c>
      <c r="K205" s="89">
        <f t="shared" si="103"/>
        <v>0</v>
      </c>
      <c r="L205" s="89">
        <f t="shared" si="104"/>
        <v>0</v>
      </c>
      <c r="M205" s="95"/>
      <c r="N205" s="95"/>
      <c r="O205" s="95"/>
      <c r="P205" s="95"/>
      <c r="Q205" s="95"/>
      <c r="R205" s="95"/>
      <c r="S205" s="95"/>
      <c r="T205" s="95"/>
      <c r="U205" s="95"/>
      <c r="V205" s="95"/>
      <c r="W205" s="95"/>
      <c r="X205" s="95"/>
      <c r="Y205" s="95"/>
      <c r="Z205" s="95"/>
      <c r="AA205" s="95"/>
      <c r="AB205" s="95"/>
      <c r="AC205" s="95"/>
      <c r="AD205" s="95"/>
      <c r="AE205" s="95"/>
      <c r="AF205" s="95"/>
      <c r="AG205" s="95"/>
      <c r="AH205" s="95"/>
      <c r="AI205" s="95"/>
      <c r="AJ205" s="95"/>
    </row>
    <row r="206" spans="1:36" ht="12.75" hidden="1" customHeight="1" x14ac:dyDescent="0.2">
      <c r="A206" s="140"/>
      <c r="B206" s="118"/>
      <c r="C206" s="141" t="s">
        <v>555</v>
      </c>
      <c r="D206" s="142" t="s">
        <v>556</v>
      </c>
      <c r="E206" s="143">
        <f t="shared" si="117"/>
        <v>0</v>
      </c>
      <c r="F206" s="143">
        <f t="shared" si="117"/>
        <v>0</v>
      </c>
      <c r="G206" s="144">
        <f t="shared" si="117"/>
        <v>0</v>
      </c>
      <c r="H206" s="145">
        <f t="shared" si="116"/>
        <v>0</v>
      </c>
      <c r="I206" s="146">
        <f t="shared" si="116"/>
        <v>0</v>
      </c>
      <c r="J206" s="146">
        <f t="shared" si="116"/>
        <v>0</v>
      </c>
      <c r="K206" s="89">
        <f t="shared" si="103"/>
        <v>0</v>
      </c>
      <c r="L206" s="89">
        <f t="shared" si="104"/>
        <v>0</v>
      </c>
      <c r="M206" s="95"/>
      <c r="N206" s="95"/>
      <c r="O206" s="95"/>
      <c r="P206" s="95"/>
      <c r="Q206" s="95"/>
      <c r="R206" s="95"/>
      <c r="S206" s="95"/>
      <c r="T206" s="95"/>
      <c r="U206" s="95"/>
      <c r="V206" s="95"/>
      <c r="W206" s="95"/>
      <c r="X206" s="95"/>
      <c r="Y206" s="95"/>
      <c r="Z206" s="95"/>
      <c r="AA206" s="95"/>
      <c r="AB206" s="95"/>
      <c r="AC206" s="95"/>
      <c r="AD206" s="95"/>
      <c r="AE206" s="95"/>
      <c r="AF206" s="95"/>
      <c r="AG206" s="95"/>
      <c r="AH206" s="95"/>
      <c r="AI206" s="95"/>
      <c r="AJ206" s="95"/>
    </row>
    <row r="207" spans="1:36" ht="12.75" hidden="1" customHeight="1" x14ac:dyDescent="0.2">
      <c r="A207" s="140"/>
      <c r="B207" s="736" t="s">
        <v>557</v>
      </c>
      <c r="C207" s="711"/>
      <c r="D207" s="98" t="s">
        <v>558</v>
      </c>
      <c r="E207" s="100">
        <f t="shared" ref="E207:J207" si="118">SUM(E208:E211)</f>
        <v>0</v>
      </c>
      <c r="F207" s="100">
        <f t="shared" si="118"/>
        <v>0</v>
      </c>
      <c r="G207" s="101">
        <f t="shared" si="118"/>
        <v>0</v>
      </c>
      <c r="H207" s="102">
        <f t="shared" si="118"/>
        <v>0</v>
      </c>
      <c r="I207" s="103">
        <f t="shared" si="118"/>
        <v>0</v>
      </c>
      <c r="J207" s="103">
        <f t="shared" si="118"/>
        <v>0</v>
      </c>
      <c r="K207" s="89">
        <f t="shared" si="103"/>
        <v>0</v>
      </c>
      <c r="L207" s="89">
        <f t="shared" si="104"/>
        <v>0</v>
      </c>
      <c r="M207" s="10"/>
      <c r="N207" s="10"/>
      <c r="O207" s="10"/>
      <c r="P207" s="10"/>
      <c r="Q207" s="10"/>
      <c r="R207" s="10"/>
      <c r="S207" s="10"/>
      <c r="T207" s="10"/>
      <c r="U207" s="10"/>
      <c r="V207" s="10"/>
      <c r="W207" s="10"/>
      <c r="X207" s="10"/>
      <c r="Y207" s="10"/>
      <c r="Z207" s="10"/>
      <c r="AA207" s="10"/>
      <c r="AB207" s="10"/>
      <c r="AC207" s="10"/>
      <c r="AD207" s="10"/>
      <c r="AE207" s="10"/>
      <c r="AF207" s="10"/>
      <c r="AG207" s="10"/>
      <c r="AH207" s="10"/>
      <c r="AI207" s="10"/>
      <c r="AJ207" s="10"/>
    </row>
    <row r="208" spans="1:36" ht="12.75" hidden="1" customHeight="1" x14ac:dyDescent="0.2">
      <c r="A208" s="140"/>
      <c r="B208" s="118"/>
      <c r="C208" s="141" t="s">
        <v>549</v>
      </c>
      <c r="D208" s="142" t="s">
        <v>559</v>
      </c>
      <c r="E208" s="143">
        <f>SUM(E501)</f>
        <v>0</v>
      </c>
      <c r="F208" s="143">
        <f>SUM(F501)</f>
        <v>0</v>
      </c>
      <c r="G208" s="144">
        <f>SUM(G501)</f>
        <v>0</v>
      </c>
      <c r="H208" s="145">
        <f t="shared" ref="H208:J211" si="119">SUM(H501)</f>
        <v>0</v>
      </c>
      <c r="I208" s="146">
        <f t="shared" si="119"/>
        <v>0</v>
      </c>
      <c r="J208" s="146">
        <f t="shared" si="119"/>
        <v>0</v>
      </c>
      <c r="K208" s="89">
        <f t="shared" si="103"/>
        <v>0</v>
      </c>
      <c r="L208" s="89">
        <f t="shared" si="104"/>
        <v>0</v>
      </c>
      <c r="M208" s="10"/>
      <c r="N208" s="10"/>
      <c r="O208" s="10"/>
      <c r="P208" s="10"/>
      <c r="Q208" s="10"/>
      <c r="R208" s="10"/>
      <c r="S208" s="10"/>
      <c r="T208" s="10"/>
      <c r="U208" s="10"/>
      <c r="V208" s="10"/>
      <c r="W208" s="10"/>
      <c r="X208" s="10"/>
      <c r="Y208" s="10"/>
      <c r="Z208" s="10"/>
      <c r="AA208" s="10"/>
      <c r="AB208" s="10"/>
      <c r="AC208" s="10"/>
      <c r="AD208" s="10"/>
      <c r="AE208" s="10"/>
      <c r="AF208" s="10"/>
      <c r="AG208" s="10"/>
      <c r="AH208" s="10"/>
      <c r="AI208" s="10"/>
      <c r="AJ208" s="10"/>
    </row>
    <row r="209" spans="1:36" ht="12.75" hidden="1" customHeight="1" x14ac:dyDescent="0.2">
      <c r="A209" s="140"/>
      <c r="B209" s="118"/>
      <c r="C209" s="141" t="s">
        <v>551</v>
      </c>
      <c r="D209" s="142" t="s">
        <v>560</v>
      </c>
      <c r="E209" s="143">
        <f t="shared" ref="E209:G211" si="120">SUM(E502)</f>
        <v>0</v>
      </c>
      <c r="F209" s="143">
        <f t="shared" si="120"/>
        <v>0</v>
      </c>
      <c r="G209" s="144">
        <f t="shared" si="120"/>
        <v>0</v>
      </c>
      <c r="H209" s="145">
        <f t="shared" si="119"/>
        <v>0</v>
      </c>
      <c r="I209" s="146">
        <f t="shared" si="119"/>
        <v>0</v>
      </c>
      <c r="J209" s="146">
        <f t="shared" si="119"/>
        <v>0</v>
      </c>
      <c r="K209" s="89">
        <f t="shared" si="103"/>
        <v>0</v>
      </c>
      <c r="L209" s="89">
        <f t="shared" si="104"/>
        <v>0</v>
      </c>
      <c r="M209" s="11"/>
      <c r="N209" s="11"/>
      <c r="O209" s="11"/>
      <c r="P209" s="11"/>
      <c r="Q209" s="11"/>
      <c r="R209" s="11"/>
      <c r="S209" s="11"/>
      <c r="T209" s="11"/>
      <c r="U209" s="11"/>
      <c r="V209" s="11"/>
      <c r="W209" s="11"/>
      <c r="X209" s="11"/>
      <c r="Y209" s="11"/>
      <c r="Z209" s="11"/>
      <c r="AA209" s="11"/>
      <c r="AB209" s="11"/>
      <c r="AC209" s="11"/>
      <c r="AD209" s="11"/>
      <c r="AE209" s="11"/>
      <c r="AF209" s="11"/>
      <c r="AG209" s="11"/>
      <c r="AH209" s="11"/>
      <c r="AI209" s="11"/>
      <c r="AJ209" s="11"/>
    </row>
    <row r="210" spans="1:36" ht="12.75" hidden="1" customHeight="1" x14ac:dyDescent="0.2">
      <c r="A210" s="140"/>
      <c r="B210" s="118"/>
      <c r="C210" s="141" t="s">
        <v>553</v>
      </c>
      <c r="D210" s="142" t="s">
        <v>561</v>
      </c>
      <c r="E210" s="143">
        <f t="shared" si="120"/>
        <v>0</v>
      </c>
      <c r="F210" s="143">
        <f t="shared" si="120"/>
        <v>0</v>
      </c>
      <c r="G210" s="144">
        <f t="shared" si="120"/>
        <v>0</v>
      </c>
      <c r="H210" s="145">
        <f t="shared" si="119"/>
        <v>0</v>
      </c>
      <c r="I210" s="146">
        <f t="shared" si="119"/>
        <v>0</v>
      </c>
      <c r="J210" s="146">
        <f t="shared" si="119"/>
        <v>0</v>
      </c>
      <c r="K210" s="89">
        <f t="shared" si="103"/>
        <v>0</v>
      </c>
      <c r="L210" s="89">
        <f t="shared" si="104"/>
        <v>0</v>
      </c>
      <c r="M210" s="109"/>
      <c r="N210" s="109"/>
      <c r="O210" s="109"/>
      <c r="P210" s="109"/>
      <c r="Q210" s="109"/>
      <c r="R210" s="109"/>
      <c r="S210" s="109"/>
      <c r="T210" s="109"/>
      <c r="U210" s="109"/>
      <c r="V210" s="109"/>
      <c r="W210" s="109"/>
      <c r="X210" s="109"/>
      <c r="Y210" s="109"/>
      <c r="Z210" s="109"/>
      <c r="AA210" s="109"/>
      <c r="AB210" s="109"/>
      <c r="AC210" s="109"/>
      <c r="AD210" s="109"/>
      <c r="AE210" s="109"/>
      <c r="AF210" s="109"/>
      <c r="AG210" s="109"/>
      <c r="AH210" s="109"/>
      <c r="AI210" s="109"/>
      <c r="AJ210" s="109"/>
    </row>
    <row r="211" spans="1:36" ht="12.75" hidden="1" customHeight="1" x14ac:dyDescent="0.2">
      <c r="A211" s="140"/>
      <c r="B211" s="118"/>
      <c r="C211" s="141" t="s">
        <v>555</v>
      </c>
      <c r="D211" s="142" t="s">
        <v>562</v>
      </c>
      <c r="E211" s="143">
        <f t="shared" si="120"/>
        <v>0</v>
      </c>
      <c r="F211" s="143">
        <f t="shared" si="120"/>
        <v>0</v>
      </c>
      <c r="G211" s="144">
        <f t="shared" si="120"/>
        <v>0</v>
      </c>
      <c r="H211" s="145">
        <f t="shared" si="119"/>
        <v>0</v>
      </c>
      <c r="I211" s="146">
        <f t="shared" si="119"/>
        <v>0</v>
      </c>
      <c r="J211" s="146">
        <f t="shared" si="119"/>
        <v>0</v>
      </c>
      <c r="K211" s="89">
        <f t="shared" si="103"/>
        <v>0</v>
      </c>
      <c r="L211" s="89">
        <f t="shared" si="104"/>
        <v>0</v>
      </c>
      <c r="M211" s="109"/>
      <c r="N211" s="109"/>
      <c r="O211" s="109"/>
      <c r="P211" s="109"/>
      <c r="Q211" s="109"/>
      <c r="R211" s="109"/>
      <c r="S211" s="109"/>
      <c r="T211" s="109"/>
      <c r="U211" s="109"/>
      <c r="V211" s="109"/>
      <c r="W211" s="109"/>
      <c r="X211" s="109"/>
      <c r="Y211" s="109"/>
      <c r="Z211" s="109"/>
      <c r="AA211" s="109"/>
      <c r="AB211" s="109"/>
      <c r="AC211" s="109"/>
      <c r="AD211" s="109"/>
      <c r="AE211" s="109"/>
      <c r="AF211" s="109"/>
      <c r="AG211" s="109"/>
      <c r="AH211" s="109"/>
      <c r="AI211" s="109"/>
      <c r="AJ211" s="109"/>
    </row>
    <row r="212" spans="1:36" ht="12.75" hidden="1" customHeight="1" x14ac:dyDescent="0.2">
      <c r="A212" s="140"/>
      <c r="B212" s="736" t="s">
        <v>563</v>
      </c>
      <c r="C212" s="711"/>
      <c r="D212" s="98" t="s">
        <v>564</v>
      </c>
      <c r="E212" s="100">
        <f t="shared" ref="E212:J212" si="121">SUM(E213:E215)</f>
        <v>0</v>
      </c>
      <c r="F212" s="100">
        <f t="shared" si="121"/>
        <v>0</v>
      </c>
      <c r="G212" s="101">
        <f t="shared" si="121"/>
        <v>0</v>
      </c>
      <c r="H212" s="102">
        <f t="shared" si="121"/>
        <v>0</v>
      </c>
      <c r="I212" s="103">
        <f t="shared" si="121"/>
        <v>0</v>
      </c>
      <c r="J212" s="103">
        <f t="shared" si="121"/>
        <v>0</v>
      </c>
      <c r="K212" s="89">
        <f t="shared" si="103"/>
        <v>0</v>
      </c>
      <c r="L212" s="89">
        <f t="shared" si="104"/>
        <v>0</v>
      </c>
      <c r="M212" s="11"/>
      <c r="N212" s="11"/>
      <c r="O212" s="11"/>
      <c r="P212" s="11"/>
      <c r="Q212" s="11"/>
      <c r="R212" s="11"/>
      <c r="S212" s="11"/>
      <c r="T212" s="11"/>
      <c r="U212" s="11"/>
      <c r="V212" s="11"/>
      <c r="W212" s="11"/>
      <c r="X212" s="11"/>
      <c r="Y212" s="11"/>
      <c r="Z212" s="11"/>
      <c r="AA212" s="11"/>
      <c r="AB212" s="11"/>
      <c r="AC212" s="11"/>
      <c r="AD212" s="11"/>
      <c r="AE212" s="11"/>
      <c r="AF212" s="11"/>
      <c r="AG212" s="11"/>
      <c r="AH212" s="11"/>
      <c r="AI212" s="11"/>
      <c r="AJ212" s="11"/>
    </row>
    <row r="213" spans="1:36" ht="12.75" hidden="1" customHeight="1" x14ac:dyDescent="0.2">
      <c r="A213" s="140"/>
      <c r="B213" s="118"/>
      <c r="C213" s="141" t="s">
        <v>549</v>
      </c>
      <c r="D213" s="142" t="s">
        <v>565</v>
      </c>
      <c r="E213" s="143">
        <f>SUM(E506)</f>
        <v>0</v>
      </c>
      <c r="F213" s="143">
        <f>SUM(F506)</f>
        <v>0</v>
      </c>
      <c r="G213" s="144">
        <f>SUM(G506)</f>
        <v>0</v>
      </c>
      <c r="H213" s="145">
        <f t="shared" ref="H213:J215" si="122">SUM(H506)</f>
        <v>0</v>
      </c>
      <c r="I213" s="146">
        <f t="shared" si="122"/>
        <v>0</v>
      </c>
      <c r="J213" s="146">
        <f t="shared" si="122"/>
        <v>0</v>
      </c>
      <c r="K213" s="89">
        <f t="shared" si="103"/>
        <v>0</v>
      </c>
      <c r="L213" s="89">
        <f t="shared" si="104"/>
        <v>0</v>
      </c>
      <c r="M213" s="11"/>
      <c r="N213" s="11"/>
      <c r="O213" s="11"/>
      <c r="P213" s="11"/>
      <c r="Q213" s="11"/>
      <c r="R213" s="11"/>
      <c r="S213" s="11"/>
      <c r="T213" s="11"/>
      <c r="U213" s="11"/>
      <c r="V213" s="11"/>
      <c r="W213" s="11"/>
      <c r="X213" s="11"/>
      <c r="Y213" s="11"/>
      <c r="Z213" s="11"/>
      <c r="AA213" s="11"/>
      <c r="AB213" s="11"/>
      <c r="AC213" s="11"/>
      <c r="AD213" s="11"/>
      <c r="AE213" s="11"/>
      <c r="AF213" s="11"/>
      <c r="AG213" s="11"/>
      <c r="AH213" s="11"/>
      <c r="AI213" s="11"/>
      <c r="AJ213" s="11"/>
    </row>
    <row r="214" spans="1:36" ht="12.75" hidden="1" customHeight="1" x14ac:dyDescent="0.2">
      <c r="A214" s="140"/>
      <c r="B214" s="118"/>
      <c r="C214" s="141" t="s">
        <v>551</v>
      </c>
      <c r="D214" s="142" t="s">
        <v>566</v>
      </c>
      <c r="E214" s="143">
        <f t="shared" ref="E214:G215" si="123">SUM(E507)</f>
        <v>0</v>
      </c>
      <c r="F214" s="143">
        <f t="shared" si="123"/>
        <v>0</v>
      </c>
      <c r="G214" s="144">
        <f t="shared" si="123"/>
        <v>0</v>
      </c>
      <c r="H214" s="145">
        <f t="shared" si="122"/>
        <v>0</v>
      </c>
      <c r="I214" s="146">
        <f t="shared" si="122"/>
        <v>0</v>
      </c>
      <c r="J214" s="146">
        <f t="shared" si="122"/>
        <v>0</v>
      </c>
      <c r="K214" s="89">
        <f t="shared" si="103"/>
        <v>0</v>
      </c>
      <c r="L214" s="89">
        <f t="shared" si="104"/>
        <v>0</v>
      </c>
      <c r="M214" s="11"/>
      <c r="N214" s="11"/>
      <c r="O214" s="11"/>
      <c r="P214" s="11"/>
      <c r="Q214" s="11"/>
      <c r="R214" s="11"/>
      <c r="S214" s="11"/>
      <c r="T214" s="11"/>
      <c r="U214" s="11"/>
      <c r="V214" s="11"/>
      <c r="W214" s="11"/>
      <c r="X214" s="11"/>
      <c r="Y214" s="11"/>
      <c r="Z214" s="11"/>
      <c r="AA214" s="11"/>
      <c r="AB214" s="11"/>
      <c r="AC214" s="11"/>
      <c r="AD214" s="11"/>
      <c r="AE214" s="11"/>
      <c r="AF214" s="11"/>
      <c r="AG214" s="11"/>
      <c r="AH214" s="11"/>
      <c r="AI214" s="11"/>
      <c r="AJ214" s="11"/>
    </row>
    <row r="215" spans="1:36" ht="12.75" hidden="1" customHeight="1" x14ac:dyDescent="0.2">
      <c r="A215" s="140"/>
      <c r="B215" s="118"/>
      <c r="C215" s="141" t="s">
        <v>553</v>
      </c>
      <c r="D215" s="142" t="s">
        <v>567</v>
      </c>
      <c r="E215" s="143">
        <f t="shared" si="123"/>
        <v>0</v>
      </c>
      <c r="F215" s="143">
        <f t="shared" si="123"/>
        <v>0</v>
      </c>
      <c r="G215" s="144">
        <f t="shared" si="123"/>
        <v>0</v>
      </c>
      <c r="H215" s="145">
        <f t="shared" si="122"/>
        <v>0</v>
      </c>
      <c r="I215" s="146">
        <f t="shared" si="122"/>
        <v>0</v>
      </c>
      <c r="J215" s="146">
        <f t="shared" si="122"/>
        <v>0</v>
      </c>
      <c r="K215" s="89">
        <f t="shared" si="103"/>
        <v>0</v>
      </c>
      <c r="L215" s="89">
        <f t="shared" si="104"/>
        <v>0</v>
      </c>
      <c r="M215" s="11"/>
      <c r="N215" s="11"/>
      <c r="O215" s="11"/>
      <c r="P215" s="11"/>
      <c r="Q215" s="11"/>
      <c r="R215" s="11"/>
      <c r="S215" s="11"/>
      <c r="T215" s="11"/>
      <c r="U215" s="11"/>
      <c r="V215" s="11"/>
      <c r="W215" s="11"/>
      <c r="X215" s="11"/>
      <c r="Y215" s="11"/>
      <c r="Z215" s="11"/>
      <c r="AA215" s="11"/>
      <c r="AB215" s="11"/>
      <c r="AC215" s="11"/>
      <c r="AD215" s="11"/>
      <c r="AE215" s="11"/>
      <c r="AF215" s="11"/>
      <c r="AG215" s="11"/>
      <c r="AH215" s="11"/>
      <c r="AI215" s="11"/>
      <c r="AJ215" s="11"/>
    </row>
    <row r="216" spans="1:36" ht="12.75" hidden="1" customHeight="1" x14ac:dyDescent="0.2">
      <c r="A216" s="140"/>
      <c r="B216" s="736" t="s">
        <v>568</v>
      </c>
      <c r="C216" s="711"/>
      <c r="D216" s="98" t="s">
        <v>569</v>
      </c>
      <c r="E216" s="100">
        <f t="shared" ref="E216:J216" si="124">SUM(E217:E219)</f>
        <v>0</v>
      </c>
      <c r="F216" s="100">
        <f t="shared" si="124"/>
        <v>0</v>
      </c>
      <c r="G216" s="101">
        <f t="shared" si="124"/>
        <v>0</v>
      </c>
      <c r="H216" s="102">
        <f t="shared" si="124"/>
        <v>0</v>
      </c>
      <c r="I216" s="103">
        <f t="shared" si="124"/>
        <v>0</v>
      </c>
      <c r="J216" s="103">
        <f t="shared" si="124"/>
        <v>0</v>
      </c>
      <c r="K216" s="89">
        <f t="shared" si="103"/>
        <v>0</v>
      </c>
      <c r="L216" s="89">
        <f t="shared" si="104"/>
        <v>0</v>
      </c>
      <c r="M216" s="68"/>
      <c r="N216" s="68"/>
      <c r="O216" s="68"/>
      <c r="P216" s="68"/>
      <c r="Q216" s="68"/>
      <c r="R216" s="68"/>
      <c r="S216" s="68"/>
      <c r="T216" s="68"/>
      <c r="U216" s="68"/>
      <c r="V216" s="68"/>
      <c r="W216" s="68"/>
      <c r="X216" s="68"/>
      <c r="Y216" s="68"/>
      <c r="Z216" s="68"/>
      <c r="AA216" s="68"/>
      <c r="AB216" s="68"/>
      <c r="AC216" s="68"/>
      <c r="AD216" s="68"/>
      <c r="AE216" s="68"/>
      <c r="AF216" s="68"/>
      <c r="AG216" s="68"/>
      <c r="AH216" s="68"/>
      <c r="AI216" s="11"/>
      <c r="AJ216" s="11"/>
    </row>
    <row r="217" spans="1:36" ht="12.75" hidden="1" customHeight="1" x14ac:dyDescent="0.2">
      <c r="A217" s="140"/>
      <c r="B217" s="118"/>
      <c r="C217" s="141" t="s">
        <v>549</v>
      </c>
      <c r="D217" s="142" t="s">
        <v>570</v>
      </c>
      <c r="E217" s="143">
        <f>SUM(E510)</f>
        <v>0</v>
      </c>
      <c r="F217" s="143">
        <f>SUM(F510)</f>
        <v>0</v>
      </c>
      <c r="G217" s="144">
        <f>SUM(G510)</f>
        <v>0</v>
      </c>
      <c r="H217" s="145">
        <f t="shared" ref="H217:J219" si="125">SUM(H510)</f>
        <v>0</v>
      </c>
      <c r="I217" s="146">
        <f t="shared" si="125"/>
        <v>0</v>
      </c>
      <c r="J217" s="146">
        <f t="shared" si="125"/>
        <v>0</v>
      </c>
      <c r="K217" s="89">
        <f t="shared" si="103"/>
        <v>0</v>
      </c>
      <c r="L217" s="89">
        <f t="shared" si="104"/>
        <v>0</v>
      </c>
      <c r="M217" s="68"/>
      <c r="N217" s="68"/>
      <c r="O217" s="68"/>
      <c r="P217" s="68"/>
      <c r="Q217" s="68"/>
      <c r="R217" s="68"/>
      <c r="S217" s="68"/>
      <c r="T217" s="68"/>
      <c r="U217" s="68"/>
      <c r="V217" s="68"/>
      <c r="W217" s="68"/>
      <c r="X217" s="68"/>
      <c r="Y217" s="68"/>
      <c r="Z217" s="68"/>
      <c r="AA217" s="68"/>
      <c r="AB217" s="68"/>
      <c r="AC217" s="68"/>
      <c r="AD217" s="68"/>
      <c r="AE217" s="68"/>
      <c r="AF217" s="68"/>
      <c r="AG217" s="68"/>
      <c r="AH217" s="68"/>
      <c r="AI217" s="11"/>
      <c r="AJ217" s="11"/>
    </row>
    <row r="218" spans="1:36" ht="12.75" hidden="1" customHeight="1" x14ac:dyDescent="0.2">
      <c r="A218" s="140"/>
      <c r="B218" s="118"/>
      <c r="C218" s="141" t="s">
        <v>551</v>
      </c>
      <c r="D218" s="142" t="s">
        <v>571</v>
      </c>
      <c r="E218" s="143">
        <f t="shared" ref="E218:G219" si="126">SUM(E511)</f>
        <v>0</v>
      </c>
      <c r="F218" s="143">
        <f t="shared" si="126"/>
        <v>0</v>
      </c>
      <c r="G218" s="144">
        <f t="shared" si="126"/>
        <v>0</v>
      </c>
      <c r="H218" s="145">
        <f t="shared" si="125"/>
        <v>0</v>
      </c>
      <c r="I218" s="146">
        <f t="shared" si="125"/>
        <v>0</v>
      </c>
      <c r="J218" s="146">
        <f t="shared" si="125"/>
        <v>0</v>
      </c>
      <c r="K218" s="89">
        <f t="shared" si="103"/>
        <v>0</v>
      </c>
      <c r="L218" s="89">
        <f t="shared" si="104"/>
        <v>0</v>
      </c>
      <c r="M218" s="68"/>
      <c r="N218" s="68"/>
      <c r="O218" s="68"/>
      <c r="P218" s="68"/>
      <c r="Q218" s="68"/>
      <c r="R218" s="68"/>
      <c r="S218" s="68"/>
      <c r="T218" s="68"/>
      <c r="U218" s="68"/>
      <c r="V218" s="68"/>
      <c r="W218" s="68"/>
      <c r="X218" s="68"/>
      <c r="Y218" s="68"/>
      <c r="Z218" s="68"/>
      <c r="AA218" s="68"/>
      <c r="AB218" s="68"/>
      <c r="AC218" s="68"/>
      <c r="AD218" s="68"/>
      <c r="AE218" s="68"/>
      <c r="AF218" s="68"/>
      <c r="AG218" s="68"/>
      <c r="AH218" s="68"/>
      <c r="AI218" s="11"/>
      <c r="AJ218" s="11"/>
    </row>
    <row r="219" spans="1:36" ht="12.75" hidden="1" customHeight="1" x14ac:dyDescent="0.2">
      <c r="A219" s="140"/>
      <c r="B219" s="118"/>
      <c r="C219" s="141" t="s">
        <v>553</v>
      </c>
      <c r="D219" s="142" t="s">
        <v>572</v>
      </c>
      <c r="E219" s="143">
        <f t="shared" si="126"/>
        <v>0</v>
      </c>
      <c r="F219" s="143">
        <f t="shared" si="126"/>
        <v>0</v>
      </c>
      <c r="G219" s="144">
        <f t="shared" si="126"/>
        <v>0</v>
      </c>
      <c r="H219" s="145">
        <f t="shared" si="125"/>
        <v>0</v>
      </c>
      <c r="I219" s="146">
        <f t="shared" si="125"/>
        <v>0</v>
      </c>
      <c r="J219" s="146">
        <f t="shared" si="125"/>
        <v>0</v>
      </c>
      <c r="K219" s="89">
        <f t="shared" si="103"/>
        <v>0</v>
      </c>
      <c r="L219" s="89">
        <f t="shared" si="104"/>
        <v>0</v>
      </c>
      <c r="M219" s="11"/>
      <c r="N219" s="11"/>
      <c r="O219" s="11"/>
      <c r="P219" s="11"/>
      <c r="Q219" s="11"/>
      <c r="R219" s="11"/>
      <c r="S219" s="11"/>
      <c r="T219" s="11"/>
      <c r="U219" s="11"/>
      <c r="V219" s="11"/>
      <c r="W219" s="11"/>
      <c r="X219" s="11"/>
      <c r="Y219" s="11"/>
      <c r="Z219" s="11"/>
      <c r="AA219" s="11"/>
      <c r="AB219" s="11"/>
      <c r="AC219" s="11"/>
      <c r="AD219" s="11"/>
      <c r="AE219" s="11"/>
      <c r="AF219" s="11"/>
      <c r="AG219" s="11"/>
      <c r="AH219" s="11"/>
      <c r="AI219" s="11"/>
      <c r="AJ219" s="11"/>
    </row>
    <row r="220" spans="1:36" ht="12.75" hidden="1" customHeight="1" x14ac:dyDescent="0.2">
      <c r="A220" s="140"/>
      <c r="B220" s="736" t="s">
        <v>573</v>
      </c>
      <c r="C220" s="711"/>
      <c r="D220" s="98" t="s">
        <v>574</v>
      </c>
      <c r="E220" s="100">
        <f t="shared" ref="E220:J220" si="127">SUM(E221:E223)</f>
        <v>0</v>
      </c>
      <c r="F220" s="100">
        <f t="shared" si="127"/>
        <v>0</v>
      </c>
      <c r="G220" s="101">
        <f t="shared" si="127"/>
        <v>0</v>
      </c>
      <c r="H220" s="102">
        <f t="shared" si="127"/>
        <v>0</v>
      </c>
      <c r="I220" s="103">
        <f t="shared" si="127"/>
        <v>0</v>
      </c>
      <c r="J220" s="103">
        <f t="shared" si="127"/>
        <v>0</v>
      </c>
      <c r="K220" s="89">
        <f t="shared" si="103"/>
        <v>0</v>
      </c>
      <c r="L220" s="89">
        <f t="shared" si="104"/>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40"/>
      <c r="B221" s="118"/>
      <c r="C221" s="141" t="s">
        <v>549</v>
      </c>
      <c r="D221" s="142" t="s">
        <v>575</v>
      </c>
      <c r="E221" s="143">
        <f>SUM(E514)</f>
        <v>0</v>
      </c>
      <c r="F221" s="143">
        <f>SUM(F514)</f>
        <v>0</v>
      </c>
      <c r="G221" s="144">
        <f>SUM(G514)</f>
        <v>0</v>
      </c>
      <c r="H221" s="145">
        <f t="shared" ref="H221:J223" si="128">SUM(H514)</f>
        <v>0</v>
      </c>
      <c r="I221" s="146">
        <f t="shared" si="128"/>
        <v>0</v>
      </c>
      <c r="J221" s="146">
        <f t="shared" si="128"/>
        <v>0</v>
      </c>
      <c r="K221" s="89">
        <f t="shared" si="103"/>
        <v>0</v>
      </c>
      <c r="L221" s="89">
        <f t="shared" si="104"/>
        <v>0</v>
      </c>
      <c r="M221" s="11"/>
      <c r="N221" s="11"/>
      <c r="O221" s="11"/>
      <c r="P221" s="11"/>
      <c r="Q221" s="11"/>
      <c r="R221" s="11"/>
      <c r="S221" s="11"/>
      <c r="T221" s="11"/>
      <c r="U221" s="11"/>
      <c r="V221" s="11"/>
      <c r="W221" s="11"/>
      <c r="X221" s="11"/>
      <c r="Y221" s="11"/>
      <c r="Z221" s="11"/>
      <c r="AA221" s="11"/>
      <c r="AB221" s="11"/>
      <c r="AC221" s="11"/>
      <c r="AD221" s="11"/>
      <c r="AE221" s="11"/>
      <c r="AF221" s="11"/>
      <c r="AG221" s="11"/>
      <c r="AH221" s="11"/>
      <c r="AI221" s="11"/>
      <c r="AJ221" s="11"/>
    </row>
    <row r="222" spans="1:36" ht="12.75" hidden="1" customHeight="1" x14ac:dyDescent="0.2">
      <c r="A222" s="140"/>
      <c r="B222" s="118"/>
      <c r="C222" s="141" t="s">
        <v>551</v>
      </c>
      <c r="D222" s="142" t="s">
        <v>576</v>
      </c>
      <c r="E222" s="143">
        <f t="shared" ref="E222:G223" si="129">SUM(E515)</f>
        <v>0</v>
      </c>
      <c r="F222" s="143">
        <f t="shared" si="129"/>
        <v>0</v>
      </c>
      <c r="G222" s="144">
        <f t="shared" si="129"/>
        <v>0</v>
      </c>
      <c r="H222" s="145">
        <f t="shared" si="128"/>
        <v>0</v>
      </c>
      <c r="I222" s="146">
        <f t="shared" si="128"/>
        <v>0</v>
      </c>
      <c r="J222" s="146">
        <f t="shared" si="128"/>
        <v>0</v>
      </c>
      <c r="K222" s="89">
        <f t="shared" si="103"/>
        <v>0</v>
      </c>
      <c r="L222" s="89">
        <f t="shared" si="104"/>
        <v>0</v>
      </c>
      <c r="M222" s="11"/>
      <c r="N222" s="11"/>
      <c r="O222" s="11"/>
      <c r="P222" s="11"/>
      <c r="Q222" s="11"/>
      <c r="R222" s="11"/>
      <c r="S222" s="11"/>
      <c r="T222" s="11"/>
      <c r="U222" s="11"/>
      <c r="V222" s="11"/>
      <c r="W222" s="11"/>
      <c r="X222" s="11"/>
      <c r="Y222" s="11"/>
      <c r="Z222" s="11"/>
      <c r="AA222" s="11"/>
      <c r="AB222" s="11"/>
      <c r="AC222" s="11"/>
      <c r="AD222" s="11"/>
      <c r="AE222" s="11"/>
      <c r="AF222" s="11"/>
      <c r="AG222" s="11"/>
      <c r="AH222" s="11"/>
      <c r="AI222" s="11"/>
      <c r="AJ222" s="11"/>
    </row>
    <row r="223" spans="1:36" ht="12.75" hidden="1" customHeight="1" x14ac:dyDescent="0.2">
      <c r="A223" s="140"/>
      <c r="B223" s="118"/>
      <c r="C223" s="141" t="s">
        <v>553</v>
      </c>
      <c r="D223" s="142" t="s">
        <v>577</v>
      </c>
      <c r="E223" s="143">
        <f t="shared" si="129"/>
        <v>0</v>
      </c>
      <c r="F223" s="143">
        <f t="shared" si="129"/>
        <v>0</v>
      </c>
      <c r="G223" s="144">
        <f t="shared" si="129"/>
        <v>0</v>
      </c>
      <c r="H223" s="145">
        <f t="shared" si="128"/>
        <v>0</v>
      </c>
      <c r="I223" s="146">
        <f t="shared" si="128"/>
        <v>0</v>
      </c>
      <c r="J223" s="146">
        <f t="shared" si="128"/>
        <v>0</v>
      </c>
      <c r="K223" s="89">
        <f t="shared" si="103"/>
        <v>0</v>
      </c>
      <c r="L223" s="89">
        <f t="shared" si="104"/>
        <v>0</v>
      </c>
      <c r="M223" s="11"/>
      <c r="N223" s="11"/>
      <c r="O223" s="11"/>
      <c r="P223" s="11"/>
      <c r="Q223" s="11"/>
      <c r="R223" s="11"/>
      <c r="S223" s="11"/>
      <c r="T223" s="11"/>
      <c r="U223" s="11"/>
      <c r="V223" s="11"/>
      <c r="W223" s="11"/>
      <c r="X223" s="11"/>
      <c r="Y223" s="11"/>
      <c r="Z223" s="11"/>
      <c r="AA223" s="11"/>
      <c r="AB223" s="11"/>
      <c r="AC223" s="11"/>
      <c r="AD223" s="11"/>
      <c r="AE223" s="11"/>
      <c r="AF223" s="11"/>
      <c r="AG223" s="11"/>
      <c r="AH223" s="11"/>
      <c r="AI223" s="11"/>
      <c r="AJ223" s="11"/>
    </row>
    <row r="224" spans="1:36" ht="12.75" hidden="1" customHeight="1" x14ac:dyDescent="0.2">
      <c r="A224" s="140"/>
      <c r="B224" s="736" t="s">
        <v>578</v>
      </c>
      <c r="C224" s="711"/>
      <c r="D224" s="98" t="s">
        <v>579</v>
      </c>
      <c r="E224" s="100">
        <f t="shared" ref="E224:J224" si="130">SUM(E225:E227)</f>
        <v>0</v>
      </c>
      <c r="F224" s="100">
        <f t="shared" si="130"/>
        <v>0</v>
      </c>
      <c r="G224" s="101">
        <f t="shared" si="130"/>
        <v>0</v>
      </c>
      <c r="H224" s="102">
        <f t="shared" si="130"/>
        <v>0</v>
      </c>
      <c r="I224" s="103">
        <f t="shared" si="130"/>
        <v>0</v>
      </c>
      <c r="J224" s="103">
        <f t="shared" si="130"/>
        <v>0</v>
      </c>
      <c r="K224" s="89">
        <f t="shared" si="103"/>
        <v>0</v>
      </c>
      <c r="L224" s="89">
        <f t="shared" si="104"/>
        <v>0</v>
      </c>
      <c r="M224" s="11"/>
      <c r="N224" s="11"/>
      <c r="O224" s="11"/>
      <c r="P224" s="11"/>
      <c r="Q224" s="11"/>
      <c r="R224" s="11"/>
      <c r="S224" s="11"/>
      <c r="T224" s="11"/>
      <c r="U224" s="11"/>
      <c r="V224" s="11"/>
      <c r="W224" s="11"/>
      <c r="X224" s="11"/>
      <c r="Y224" s="11"/>
      <c r="Z224" s="11"/>
      <c r="AA224" s="11"/>
      <c r="AB224" s="11"/>
      <c r="AC224" s="11"/>
      <c r="AD224" s="11"/>
      <c r="AE224" s="11"/>
      <c r="AF224" s="11"/>
      <c r="AG224" s="11"/>
      <c r="AH224" s="11"/>
      <c r="AI224" s="11"/>
      <c r="AJ224" s="11"/>
    </row>
    <row r="225" spans="1:36" ht="12.75" hidden="1" customHeight="1" x14ac:dyDescent="0.2">
      <c r="A225" s="140"/>
      <c r="B225" s="118"/>
      <c r="C225" s="141" t="s">
        <v>549</v>
      </c>
      <c r="D225" s="142" t="s">
        <v>580</v>
      </c>
      <c r="E225" s="143">
        <f>SUM(E518)</f>
        <v>0</v>
      </c>
      <c r="F225" s="143">
        <f>SUM(F518)</f>
        <v>0</v>
      </c>
      <c r="G225" s="144">
        <f>SUM(G518)</f>
        <v>0</v>
      </c>
      <c r="H225" s="145">
        <f t="shared" ref="H225:J227" si="131">SUM(H518)</f>
        <v>0</v>
      </c>
      <c r="I225" s="146">
        <f t="shared" si="131"/>
        <v>0</v>
      </c>
      <c r="J225" s="146">
        <f t="shared" si="131"/>
        <v>0</v>
      </c>
      <c r="K225" s="89">
        <f t="shared" si="103"/>
        <v>0</v>
      </c>
      <c r="L225" s="89">
        <f t="shared" si="104"/>
        <v>0</v>
      </c>
      <c r="M225" s="11"/>
      <c r="N225" s="11"/>
      <c r="O225" s="11"/>
      <c r="P225" s="11"/>
      <c r="Q225" s="11"/>
      <c r="R225" s="11"/>
      <c r="S225" s="11"/>
      <c r="T225" s="11"/>
      <c r="U225" s="11"/>
      <c r="V225" s="11"/>
      <c r="W225" s="11"/>
      <c r="X225" s="11"/>
      <c r="Y225" s="11"/>
      <c r="Z225" s="11"/>
      <c r="AA225" s="11"/>
      <c r="AB225" s="11"/>
      <c r="AC225" s="11"/>
      <c r="AD225" s="11"/>
      <c r="AE225" s="11"/>
      <c r="AF225" s="11"/>
      <c r="AG225" s="11"/>
      <c r="AH225" s="11"/>
      <c r="AI225" s="11"/>
      <c r="AJ225" s="11"/>
    </row>
    <row r="226" spans="1:36" ht="12.75" hidden="1" customHeight="1" x14ac:dyDescent="0.2">
      <c r="A226" s="140"/>
      <c r="B226" s="118"/>
      <c r="C226" s="141" t="s">
        <v>551</v>
      </c>
      <c r="D226" s="142" t="s">
        <v>581</v>
      </c>
      <c r="E226" s="143">
        <f t="shared" ref="E226:G227" si="132">SUM(E519)</f>
        <v>0</v>
      </c>
      <c r="F226" s="143">
        <f t="shared" si="132"/>
        <v>0</v>
      </c>
      <c r="G226" s="144">
        <f t="shared" si="132"/>
        <v>0</v>
      </c>
      <c r="H226" s="145">
        <f t="shared" si="131"/>
        <v>0</v>
      </c>
      <c r="I226" s="146">
        <f t="shared" si="131"/>
        <v>0</v>
      </c>
      <c r="J226" s="146">
        <f t="shared" si="131"/>
        <v>0</v>
      </c>
      <c r="K226" s="89">
        <f t="shared" si="103"/>
        <v>0</v>
      </c>
      <c r="L226" s="89">
        <f t="shared" si="104"/>
        <v>0</v>
      </c>
      <c r="M226" s="11"/>
      <c r="N226" s="11"/>
      <c r="O226" s="11"/>
      <c r="P226" s="11"/>
      <c r="Q226" s="11"/>
      <c r="R226" s="11"/>
      <c r="S226" s="11"/>
      <c r="T226" s="11"/>
      <c r="U226" s="11"/>
      <c r="V226" s="11"/>
      <c r="W226" s="11"/>
      <c r="X226" s="11"/>
      <c r="Y226" s="11"/>
      <c r="Z226" s="11"/>
      <c r="AA226" s="11"/>
      <c r="AB226" s="11"/>
      <c r="AC226" s="11"/>
      <c r="AD226" s="11"/>
      <c r="AE226" s="11"/>
      <c r="AF226" s="11"/>
      <c r="AG226" s="11"/>
      <c r="AH226" s="11"/>
      <c r="AI226" s="11"/>
      <c r="AJ226" s="11"/>
    </row>
    <row r="227" spans="1:36" ht="12.75" hidden="1" customHeight="1" x14ac:dyDescent="0.2">
      <c r="A227" s="140"/>
      <c r="B227" s="118"/>
      <c r="C227" s="141" t="s">
        <v>553</v>
      </c>
      <c r="D227" s="142" t="s">
        <v>582</v>
      </c>
      <c r="E227" s="143">
        <f t="shared" si="132"/>
        <v>0</v>
      </c>
      <c r="F227" s="143">
        <f t="shared" si="132"/>
        <v>0</v>
      </c>
      <c r="G227" s="144">
        <f t="shared" si="132"/>
        <v>0</v>
      </c>
      <c r="H227" s="145">
        <f t="shared" si="131"/>
        <v>0</v>
      </c>
      <c r="I227" s="146">
        <f t="shared" si="131"/>
        <v>0</v>
      </c>
      <c r="J227" s="146">
        <f t="shared" si="131"/>
        <v>0</v>
      </c>
      <c r="K227" s="89">
        <f t="shared" si="103"/>
        <v>0</v>
      </c>
      <c r="L227" s="89">
        <f t="shared" si="104"/>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40"/>
      <c r="B228" s="736" t="s">
        <v>583</v>
      </c>
      <c r="C228" s="711"/>
      <c r="D228" s="98" t="s">
        <v>584</v>
      </c>
      <c r="E228" s="100">
        <f t="shared" ref="E228:J228" si="133">SUM(E229:E232)</f>
        <v>0</v>
      </c>
      <c r="F228" s="100">
        <f t="shared" si="133"/>
        <v>0</v>
      </c>
      <c r="G228" s="101">
        <f t="shared" si="133"/>
        <v>0</v>
      </c>
      <c r="H228" s="102">
        <f t="shared" si="133"/>
        <v>0</v>
      </c>
      <c r="I228" s="103">
        <f t="shared" si="133"/>
        <v>0</v>
      </c>
      <c r="J228" s="103">
        <f t="shared" si="133"/>
        <v>0</v>
      </c>
      <c r="K228" s="89">
        <f t="shared" si="103"/>
        <v>0</v>
      </c>
      <c r="L228" s="89">
        <f t="shared" si="104"/>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40"/>
      <c r="B229" s="118"/>
      <c r="C229" s="141" t="s">
        <v>549</v>
      </c>
      <c r="D229" s="142" t="s">
        <v>585</v>
      </c>
      <c r="E229" s="143">
        <f>SUM(E522)</f>
        <v>0</v>
      </c>
      <c r="F229" s="143">
        <f>SUM(F522)</f>
        <v>0</v>
      </c>
      <c r="G229" s="144">
        <f>SUM(G522)</f>
        <v>0</v>
      </c>
      <c r="H229" s="145">
        <f t="shared" ref="H229:J232" si="134">SUM(H522)</f>
        <v>0</v>
      </c>
      <c r="I229" s="146">
        <f t="shared" si="134"/>
        <v>0</v>
      </c>
      <c r="J229" s="146">
        <f t="shared" si="134"/>
        <v>0</v>
      </c>
      <c r="K229" s="89">
        <f t="shared" si="103"/>
        <v>0</v>
      </c>
      <c r="L229" s="89">
        <f t="shared" si="104"/>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40"/>
      <c r="B230" s="118"/>
      <c r="C230" s="141" t="s">
        <v>551</v>
      </c>
      <c r="D230" s="142" t="s">
        <v>586</v>
      </c>
      <c r="E230" s="143">
        <f t="shared" ref="E230:G232" si="135">SUM(E523)</f>
        <v>0</v>
      </c>
      <c r="F230" s="143">
        <f t="shared" si="135"/>
        <v>0</v>
      </c>
      <c r="G230" s="144">
        <f t="shared" si="135"/>
        <v>0</v>
      </c>
      <c r="H230" s="145">
        <f t="shared" si="134"/>
        <v>0</v>
      </c>
      <c r="I230" s="146">
        <f t="shared" si="134"/>
        <v>0</v>
      </c>
      <c r="J230" s="146">
        <f t="shared" si="134"/>
        <v>0</v>
      </c>
      <c r="K230" s="89">
        <f t="shared" si="103"/>
        <v>0</v>
      </c>
      <c r="L230" s="89">
        <f t="shared" si="104"/>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40"/>
      <c r="B231" s="118"/>
      <c r="C231" s="141" t="s">
        <v>553</v>
      </c>
      <c r="D231" s="142" t="s">
        <v>587</v>
      </c>
      <c r="E231" s="143">
        <f t="shared" si="135"/>
        <v>0</v>
      </c>
      <c r="F231" s="143">
        <f t="shared" si="135"/>
        <v>0</v>
      </c>
      <c r="G231" s="144">
        <f t="shared" si="135"/>
        <v>0</v>
      </c>
      <c r="H231" s="145">
        <f t="shared" si="134"/>
        <v>0</v>
      </c>
      <c r="I231" s="146">
        <f t="shared" si="134"/>
        <v>0</v>
      </c>
      <c r="J231" s="146">
        <f t="shared" si="134"/>
        <v>0</v>
      </c>
      <c r="K231" s="89">
        <f t="shared" si="103"/>
        <v>0</v>
      </c>
      <c r="L231" s="89">
        <f t="shared" si="104"/>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40"/>
      <c r="B232" s="118"/>
      <c r="C232" s="141" t="s">
        <v>555</v>
      </c>
      <c r="D232" s="142" t="s">
        <v>588</v>
      </c>
      <c r="E232" s="143">
        <f t="shared" si="135"/>
        <v>0</v>
      </c>
      <c r="F232" s="143">
        <f t="shared" si="135"/>
        <v>0</v>
      </c>
      <c r="G232" s="144">
        <f t="shared" si="135"/>
        <v>0</v>
      </c>
      <c r="H232" s="145">
        <f t="shared" si="134"/>
        <v>0</v>
      </c>
      <c r="I232" s="146">
        <f t="shared" si="134"/>
        <v>0</v>
      </c>
      <c r="J232" s="146">
        <f t="shared" si="134"/>
        <v>0</v>
      </c>
      <c r="K232" s="89">
        <f t="shared" si="103"/>
        <v>0</v>
      </c>
      <c r="L232" s="89">
        <f t="shared" si="104"/>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40"/>
      <c r="B233" s="736" t="s">
        <v>589</v>
      </c>
      <c r="C233" s="711"/>
      <c r="D233" s="98" t="s">
        <v>590</v>
      </c>
      <c r="E233" s="100">
        <f t="shared" ref="E233:J233" si="136">SUM(E234:E236)</f>
        <v>0</v>
      </c>
      <c r="F233" s="100">
        <f t="shared" si="136"/>
        <v>0</v>
      </c>
      <c r="G233" s="101">
        <f t="shared" si="136"/>
        <v>0</v>
      </c>
      <c r="H233" s="102">
        <f t="shared" si="136"/>
        <v>0</v>
      </c>
      <c r="I233" s="103">
        <f t="shared" si="136"/>
        <v>0</v>
      </c>
      <c r="J233" s="103">
        <f t="shared" si="136"/>
        <v>0</v>
      </c>
      <c r="K233" s="89">
        <f t="shared" si="103"/>
        <v>0</v>
      </c>
      <c r="L233" s="89">
        <f t="shared" si="104"/>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40"/>
      <c r="B234" s="118"/>
      <c r="C234" s="141" t="s">
        <v>549</v>
      </c>
      <c r="D234" s="142" t="s">
        <v>591</v>
      </c>
      <c r="E234" s="143">
        <f>SUM(E527)</f>
        <v>0</v>
      </c>
      <c r="F234" s="143">
        <f>SUM(F527)</f>
        <v>0</v>
      </c>
      <c r="G234" s="144">
        <f>SUM(G527)</f>
        <v>0</v>
      </c>
      <c r="H234" s="145">
        <f t="shared" ref="H234:J236" si="137">SUM(H527)</f>
        <v>0</v>
      </c>
      <c r="I234" s="146">
        <f t="shared" si="137"/>
        <v>0</v>
      </c>
      <c r="J234" s="146">
        <f t="shared" si="137"/>
        <v>0</v>
      </c>
      <c r="K234" s="89">
        <f t="shared" si="103"/>
        <v>0</v>
      </c>
      <c r="L234" s="89">
        <f t="shared" si="104"/>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40"/>
      <c r="B235" s="118"/>
      <c r="C235" s="141" t="s">
        <v>551</v>
      </c>
      <c r="D235" s="142" t="s">
        <v>592</v>
      </c>
      <c r="E235" s="143">
        <f t="shared" ref="E235:G236" si="138">SUM(E528)</f>
        <v>0</v>
      </c>
      <c r="F235" s="143">
        <f t="shared" si="138"/>
        <v>0</v>
      </c>
      <c r="G235" s="144">
        <f t="shared" si="138"/>
        <v>0</v>
      </c>
      <c r="H235" s="145">
        <f t="shared" si="137"/>
        <v>0</v>
      </c>
      <c r="I235" s="146">
        <f t="shared" si="137"/>
        <v>0</v>
      </c>
      <c r="J235" s="146">
        <f t="shared" si="137"/>
        <v>0</v>
      </c>
      <c r="K235" s="89">
        <f t="shared" si="103"/>
        <v>0</v>
      </c>
      <c r="L235" s="89">
        <f t="shared" si="104"/>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40"/>
      <c r="B236" s="118"/>
      <c r="C236" s="141" t="s">
        <v>553</v>
      </c>
      <c r="D236" s="142" t="s">
        <v>593</v>
      </c>
      <c r="E236" s="143">
        <f t="shared" si="138"/>
        <v>0</v>
      </c>
      <c r="F236" s="143">
        <f t="shared" si="138"/>
        <v>0</v>
      </c>
      <c r="G236" s="144">
        <f t="shared" si="138"/>
        <v>0</v>
      </c>
      <c r="H236" s="145">
        <f t="shared" si="137"/>
        <v>0</v>
      </c>
      <c r="I236" s="146">
        <f t="shared" si="137"/>
        <v>0</v>
      </c>
      <c r="J236" s="146">
        <f t="shared" si="137"/>
        <v>0</v>
      </c>
      <c r="K236" s="89">
        <f t="shared" si="103"/>
        <v>0</v>
      </c>
      <c r="L236" s="89">
        <f t="shared" si="104"/>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40"/>
      <c r="B237" s="736" t="s">
        <v>594</v>
      </c>
      <c r="C237" s="711"/>
      <c r="D237" s="98" t="s">
        <v>595</v>
      </c>
      <c r="E237" s="100">
        <f t="shared" ref="E237:J237" si="139">SUM(E238:E240)</f>
        <v>0</v>
      </c>
      <c r="F237" s="100">
        <f t="shared" si="139"/>
        <v>0</v>
      </c>
      <c r="G237" s="101">
        <f t="shared" si="139"/>
        <v>0</v>
      </c>
      <c r="H237" s="102">
        <f t="shared" si="139"/>
        <v>0</v>
      </c>
      <c r="I237" s="103">
        <f t="shared" si="139"/>
        <v>0</v>
      </c>
      <c r="J237" s="103">
        <f t="shared" si="139"/>
        <v>0</v>
      </c>
      <c r="K237" s="89">
        <f t="shared" si="103"/>
        <v>0</v>
      </c>
      <c r="L237" s="89">
        <f t="shared" si="104"/>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40"/>
      <c r="B238" s="118"/>
      <c r="C238" s="141" t="s">
        <v>549</v>
      </c>
      <c r="D238" s="142" t="s">
        <v>596</v>
      </c>
      <c r="E238" s="143">
        <f>SUM(E531)</f>
        <v>0</v>
      </c>
      <c r="F238" s="143">
        <f>SUM(F531)</f>
        <v>0</v>
      </c>
      <c r="G238" s="144">
        <f>SUM(G531)</f>
        <v>0</v>
      </c>
      <c r="H238" s="145">
        <f t="shared" ref="H238:J240" si="140">SUM(H531)</f>
        <v>0</v>
      </c>
      <c r="I238" s="146">
        <f t="shared" si="140"/>
        <v>0</v>
      </c>
      <c r="J238" s="146">
        <f t="shared" si="140"/>
        <v>0</v>
      </c>
      <c r="K238" s="89">
        <f t="shared" si="103"/>
        <v>0</v>
      </c>
      <c r="L238" s="89">
        <f t="shared" si="104"/>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40"/>
      <c r="B239" s="118"/>
      <c r="C239" s="141" t="s">
        <v>551</v>
      </c>
      <c r="D239" s="142" t="s">
        <v>597</v>
      </c>
      <c r="E239" s="143">
        <f t="shared" ref="E239:G240" si="141">SUM(E532)</f>
        <v>0</v>
      </c>
      <c r="F239" s="143">
        <f t="shared" si="141"/>
        <v>0</v>
      </c>
      <c r="G239" s="144">
        <f t="shared" si="141"/>
        <v>0</v>
      </c>
      <c r="H239" s="145">
        <f t="shared" si="140"/>
        <v>0</v>
      </c>
      <c r="I239" s="146">
        <f t="shared" si="140"/>
        <v>0</v>
      </c>
      <c r="J239" s="146">
        <f t="shared" si="140"/>
        <v>0</v>
      </c>
      <c r="K239" s="89">
        <f t="shared" si="103"/>
        <v>0</v>
      </c>
      <c r="L239" s="89">
        <f t="shared" si="104"/>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40"/>
      <c r="B240" s="118"/>
      <c r="C240" s="141" t="s">
        <v>553</v>
      </c>
      <c r="D240" s="142" t="s">
        <v>598</v>
      </c>
      <c r="E240" s="143">
        <f t="shared" si="141"/>
        <v>0</v>
      </c>
      <c r="F240" s="143">
        <f t="shared" si="141"/>
        <v>0</v>
      </c>
      <c r="G240" s="144">
        <f t="shared" si="141"/>
        <v>0</v>
      </c>
      <c r="H240" s="145">
        <f t="shared" si="140"/>
        <v>0</v>
      </c>
      <c r="I240" s="146">
        <f t="shared" si="140"/>
        <v>0</v>
      </c>
      <c r="J240" s="146">
        <f t="shared" si="140"/>
        <v>0</v>
      </c>
      <c r="K240" s="89">
        <f t="shared" si="103"/>
        <v>0</v>
      </c>
      <c r="L240" s="89">
        <f t="shared" si="104"/>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40"/>
      <c r="B241" s="736" t="s">
        <v>599</v>
      </c>
      <c r="C241" s="711"/>
      <c r="D241" s="98" t="s">
        <v>600</v>
      </c>
      <c r="E241" s="100">
        <f t="shared" ref="E241:J241" si="142">SUM(E242:E244)</f>
        <v>0</v>
      </c>
      <c r="F241" s="100">
        <f t="shared" si="142"/>
        <v>0</v>
      </c>
      <c r="G241" s="101">
        <f t="shared" si="142"/>
        <v>0</v>
      </c>
      <c r="H241" s="102">
        <f t="shared" si="142"/>
        <v>0</v>
      </c>
      <c r="I241" s="103">
        <f t="shared" si="142"/>
        <v>0</v>
      </c>
      <c r="J241" s="103">
        <f t="shared" si="142"/>
        <v>0</v>
      </c>
      <c r="K241" s="89">
        <f t="shared" si="103"/>
        <v>0</v>
      </c>
      <c r="L241" s="89">
        <f t="shared" si="104"/>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40"/>
      <c r="B242" s="118"/>
      <c r="C242" s="141" t="s">
        <v>549</v>
      </c>
      <c r="D242" s="142" t="s">
        <v>601</v>
      </c>
      <c r="E242" s="143">
        <f>SUM(E535)</f>
        <v>0</v>
      </c>
      <c r="F242" s="143">
        <f>SUM(F535)</f>
        <v>0</v>
      </c>
      <c r="G242" s="144">
        <f>SUM(G535)</f>
        <v>0</v>
      </c>
      <c r="H242" s="145">
        <f t="shared" ref="H242:J244" si="143">SUM(H535)</f>
        <v>0</v>
      </c>
      <c r="I242" s="146">
        <f t="shared" si="143"/>
        <v>0</v>
      </c>
      <c r="J242" s="146">
        <f t="shared" si="143"/>
        <v>0</v>
      </c>
      <c r="K242" s="89">
        <f t="shared" si="103"/>
        <v>0</v>
      </c>
      <c r="L242" s="89">
        <f t="shared" si="104"/>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40"/>
      <c r="B243" s="118"/>
      <c r="C243" s="141" t="s">
        <v>551</v>
      </c>
      <c r="D243" s="142" t="s">
        <v>602</v>
      </c>
      <c r="E243" s="143">
        <f t="shared" ref="E243:G244" si="144">SUM(E536)</f>
        <v>0</v>
      </c>
      <c r="F243" s="143">
        <f t="shared" si="144"/>
        <v>0</v>
      </c>
      <c r="G243" s="144">
        <f t="shared" si="144"/>
        <v>0</v>
      </c>
      <c r="H243" s="145">
        <f t="shared" si="143"/>
        <v>0</v>
      </c>
      <c r="I243" s="146">
        <f t="shared" si="143"/>
        <v>0</v>
      </c>
      <c r="J243" s="146">
        <f t="shared" si="143"/>
        <v>0</v>
      </c>
      <c r="K243" s="89">
        <f t="shared" si="103"/>
        <v>0</v>
      </c>
      <c r="L243" s="89">
        <f t="shared" si="104"/>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40"/>
      <c r="B244" s="118"/>
      <c r="C244" s="141" t="s">
        <v>603</v>
      </c>
      <c r="D244" s="142" t="s">
        <v>604</v>
      </c>
      <c r="E244" s="143">
        <f t="shared" si="144"/>
        <v>0</v>
      </c>
      <c r="F244" s="143">
        <f t="shared" si="144"/>
        <v>0</v>
      </c>
      <c r="G244" s="144">
        <f t="shared" si="144"/>
        <v>0</v>
      </c>
      <c r="H244" s="145">
        <f t="shared" si="143"/>
        <v>0</v>
      </c>
      <c r="I244" s="146">
        <f t="shared" si="143"/>
        <v>0</v>
      </c>
      <c r="J244" s="146">
        <f t="shared" si="143"/>
        <v>0</v>
      </c>
      <c r="K244" s="89">
        <f t="shared" si="103"/>
        <v>0</v>
      </c>
      <c r="L244" s="89">
        <f t="shared" si="104"/>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40"/>
      <c r="B245" s="736" t="s">
        <v>605</v>
      </c>
      <c r="C245" s="711"/>
      <c r="D245" s="98" t="s">
        <v>606</v>
      </c>
      <c r="E245" s="100">
        <f t="shared" ref="E245:J245" si="145">SUM(E246:E248)</f>
        <v>0</v>
      </c>
      <c r="F245" s="100">
        <f t="shared" si="145"/>
        <v>0</v>
      </c>
      <c r="G245" s="101">
        <f t="shared" si="145"/>
        <v>0</v>
      </c>
      <c r="H245" s="102">
        <f t="shared" si="145"/>
        <v>0</v>
      </c>
      <c r="I245" s="103">
        <f t="shared" si="145"/>
        <v>0</v>
      </c>
      <c r="J245" s="103">
        <f t="shared" si="145"/>
        <v>0</v>
      </c>
      <c r="K245" s="89">
        <f t="shared" si="103"/>
        <v>0</v>
      </c>
      <c r="L245" s="89">
        <f t="shared" si="104"/>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40"/>
      <c r="B246" s="118"/>
      <c r="C246" s="141" t="s">
        <v>549</v>
      </c>
      <c r="D246" s="142" t="s">
        <v>607</v>
      </c>
      <c r="E246" s="143">
        <f>SUM(E539)</f>
        <v>0</v>
      </c>
      <c r="F246" s="143">
        <f>SUM(F539)</f>
        <v>0</v>
      </c>
      <c r="G246" s="144">
        <f>SUM(G539)</f>
        <v>0</v>
      </c>
      <c r="H246" s="145">
        <f t="shared" ref="H246:J248" si="146">SUM(H539)</f>
        <v>0</v>
      </c>
      <c r="I246" s="146">
        <f t="shared" si="146"/>
        <v>0</v>
      </c>
      <c r="J246" s="146">
        <f t="shared" si="146"/>
        <v>0</v>
      </c>
      <c r="K246" s="89">
        <f t="shared" si="103"/>
        <v>0</v>
      </c>
      <c r="L246" s="89">
        <f t="shared" si="104"/>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40"/>
      <c r="B247" s="118"/>
      <c r="C247" s="141" t="s">
        <v>551</v>
      </c>
      <c r="D247" s="142" t="s">
        <v>608</v>
      </c>
      <c r="E247" s="143">
        <f t="shared" ref="E247:G248" si="147">SUM(E540)</f>
        <v>0</v>
      </c>
      <c r="F247" s="143">
        <f t="shared" si="147"/>
        <v>0</v>
      </c>
      <c r="G247" s="144">
        <f t="shared" si="147"/>
        <v>0</v>
      </c>
      <c r="H247" s="145">
        <f t="shared" si="146"/>
        <v>0</v>
      </c>
      <c r="I247" s="146">
        <f t="shared" si="146"/>
        <v>0</v>
      </c>
      <c r="J247" s="146">
        <f t="shared" si="146"/>
        <v>0</v>
      </c>
      <c r="K247" s="89">
        <f t="shared" si="103"/>
        <v>0</v>
      </c>
      <c r="L247" s="89">
        <f t="shared" si="104"/>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12.75" hidden="1" customHeight="1" x14ac:dyDescent="0.2">
      <c r="A248" s="140"/>
      <c r="B248" s="118"/>
      <c r="C248" s="141" t="s">
        <v>603</v>
      </c>
      <c r="D248" s="142" t="s">
        <v>609</v>
      </c>
      <c r="E248" s="143">
        <f t="shared" si="147"/>
        <v>0</v>
      </c>
      <c r="F248" s="143">
        <f t="shared" si="147"/>
        <v>0</v>
      </c>
      <c r="G248" s="144">
        <f t="shared" si="147"/>
        <v>0</v>
      </c>
      <c r="H248" s="145">
        <f t="shared" si="146"/>
        <v>0</v>
      </c>
      <c r="I248" s="146">
        <f t="shared" si="146"/>
        <v>0</v>
      </c>
      <c r="J248" s="146">
        <f t="shared" si="146"/>
        <v>0</v>
      </c>
      <c r="K248" s="89">
        <f t="shared" si="103"/>
        <v>0</v>
      </c>
      <c r="L248" s="89">
        <f t="shared" si="104"/>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25.5" hidden="1" customHeight="1" x14ac:dyDescent="0.2">
      <c r="A249" s="739" t="s">
        <v>610</v>
      </c>
      <c r="B249" s="709"/>
      <c r="C249" s="711"/>
      <c r="D249" s="147" t="s">
        <v>611</v>
      </c>
      <c r="E249" s="85">
        <f>E250</f>
        <v>0</v>
      </c>
      <c r="F249" s="85">
        <f>F250</f>
        <v>0</v>
      </c>
      <c r="G249" s="86">
        <f>G250</f>
        <v>0</v>
      </c>
      <c r="H249" s="92">
        <f>SUM(H580)</f>
        <v>0</v>
      </c>
      <c r="I249" s="93">
        <f>SUM(I580)</f>
        <v>0</v>
      </c>
      <c r="J249" s="93">
        <f>SUM(J580)</f>
        <v>0</v>
      </c>
      <c r="K249" s="89">
        <f t="shared" si="103"/>
        <v>0</v>
      </c>
      <c r="L249" s="89">
        <f t="shared" si="104"/>
        <v>0</v>
      </c>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27" customHeight="1" x14ac:dyDescent="0.2">
      <c r="A250" s="140"/>
      <c r="B250" s="736" t="s">
        <v>612</v>
      </c>
      <c r="C250" s="711"/>
      <c r="D250" s="98"/>
      <c r="E250" s="143">
        <f>SUM(E543)</f>
        <v>0</v>
      </c>
      <c r="F250" s="143">
        <f>SUM(F543)</f>
        <v>0</v>
      </c>
      <c r="G250" s="144">
        <f>SUM(G543)</f>
        <v>0</v>
      </c>
      <c r="H250" s="102"/>
      <c r="I250" s="103"/>
      <c r="J250" s="103"/>
      <c r="K250" s="89"/>
      <c r="L250" s="89"/>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42" customHeight="1" x14ac:dyDescent="0.2">
      <c r="A251" s="739" t="s">
        <v>613</v>
      </c>
      <c r="B251" s="709"/>
      <c r="C251" s="711"/>
      <c r="D251" s="147" t="s">
        <v>192</v>
      </c>
      <c r="E251" s="85">
        <f>SUM(E252,E256,E260,E264,E268,E272,E276,E280,E283)</f>
        <v>82013.600000000006</v>
      </c>
      <c r="F251" s="85">
        <f>SUM(F252,F256,F260,F264,F268,F272,F276,F280,F283)</f>
        <v>0</v>
      </c>
      <c r="G251" s="86">
        <f>SUM(G252,G256,G260,G264,G268,G272,G276,G280,G283)</f>
        <v>82013.600000000006</v>
      </c>
      <c r="H251" s="92" t="s">
        <v>614</v>
      </c>
      <c r="I251" s="93"/>
      <c r="J251" s="93" t="s">
        <v>614</v>
      </c>
      <c r="K251" s="89">
        <f t="shared" ref="K251:K483" si="148">SUM(E251:G251)</f>
        <v>164027.20000000001</v>
      </c>
      <c r="L251" s="89">
        <f>IF(G251&lt;&gt;0,G251,0)</f>
        <v>82013.600000000006</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customHeight="1" x14ac:dyDescent="0.2">
      <c r="A252" s="140"/>
      <c r="B252" s="736" t="s">
        <v>615</v>
      </c>
      <c r="C252" s="711"/>
      <c r="D252" s="98" t="s">
        <v>616</v>
      </c>
      <c r="E252" s="100">
        <f>SUM(E253:E255)</f>
        <v>82013.600000000006</v>
      </c>
      <c r="F252" s="100">
        <f>SUM(F253:F255)</f>
        <v>0</v>
      </c>
      <c r="G252" s="101">
        <f>SUM(G253:G255)</f>
        <v>82013.600000000006</v>
      </c>
      <c r="H252" s="102" t="s">
        <v>614</v>
      </c>
      <c r="I252" s="103"/>
      <c r="J252" s="103" t="s">
        <v>614</v>
      </c>
      <c r="K252" s="89">
        <f t="shared" si="148"/>
        <v>164027.20000000001</v>
      </c>
      <c r="L252" s="89">
        <f>IF(G252&lt;&gt;0,G252,0)</f>
        <v>82013.600000000006</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customHeight="1" x14ac:dyDescent="0.2">
      <c r="A253" s="140"/>
      <c r="B253" s="118"/>
      <c r="C253" s="141" t="s">
        <v>549</v>
      </c>
      <c r="D253" s="142" t="s">
        <v>617</v>
      </c>
      <c r="E253" s="143">
        <f t="shared" ref="E253:G255" si="149">E546</f>
        <v>81959.600000000006</v>
      </c>
      <c r="F253" s="143">
        <f t="shared" si="149"/>
        <v>0</v>
      </c>
      <c r="G253" s="101">
        <f t="shared" si="149"/>
        <v>81959.600000000006</v>
      </c>
      <c r="H253" s="145" t="s">
        <v>211</v>
      </c>
      <c r="I253" s="146"/>
      <c r="J253" s="146" t="s">
        <v>211</v>
      </c>
      <c r="K253" s="89">
        <f t="shared" si="148"/>
        <v>163919.20000000001</v>
      </c>
      <c r="L253" s="89">
        <f>IF(G253&lt;&gt;0,G253,0)</f>
        <v>81959.600000000006</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12.75" customHeight="1" x14ac:dyDescent="0.2">
      <c r="A254" s="140"/>
      <c r="B254" s="118"/>
      <c r="C254" s="141" t="s">
        <v>551</v>
      </c>
      <c r="D254" s="142" t="s">
        <v>618</v>
      </c>
      <c r="E254" s="143">
        <f t="shared" si="149"/>
        <v>54</v>
      </c>
      <c r="F254" s="143">
        <f t="shared" si="149"/>
        <v>0</v>
      </c>
      <c r="G254" s="144">
        <f t="shared" si="149"/>
        <v>54</v>
      </c>
      <c r="H254" s="145" t="s">
        <v>614</v>
      </c>
      <c r="I254" s="146"/>
      <c r="J254" s="146" t="s">
        <v>614</v>
      </c>
      <c r="K254" s="89">
        <f t="shared" si="148"/>
        <v>108</v>
      </c>
      <c r="L254" s="89">
        <f>IF(G254&lt;&gt;0,G254,0)</f>
        <v>54</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12.75" hidden="1" customHeight="1" x14ac:dyDescent="0.2">
      <c r="A255" s="140"/>
      <c r="B255" s="118"/>
      <c r="C255" s="141" t="s">
        <v>553</v>
      </c>
      <c r="D255" s="142" t="s">
        <v>619</v>
      </c>
      <c r="E255" s="143">
        <f t="shared" si="149"/>
        <v>0</v>
      </c>
      <c r="F255" s="143">
        <f t="shared" si="149"/>
        <v>0</v>
      </c>
      <c r="G255" s="144">
        <f t="shared" si="149"/>
        <v>0</v>
      </c>
      <c r="H255" s="145" t="s">
        <v>614</v>
      </c>
      <c r="I255" s="146"/>
      <c r="J255" s="146" t="s">
        <v>614</v>
      </c>
      <c r="K255" s="89">
        <f t="shared" si="148"/>
        <v>0</v>
      </c>
      <c r="L255" s="89">
        <f t="shared" ref="L255:L509" si="150">IF(G255&lt;&gt;0,G255,0)</f>
        <v>0</v>
      </c>
      <c r="M255" s="11"/>
      <c r="N255" s="11"/>
      <c r="O255" s="11"/>
      <c r="P255" s="11"/>
      <c r="Q255" s="11"/>
      <c r="R255" s="11"/>
      <c r="S255" s="11"/>
      <c r="T255" s="11"/>
      <c r="U255" s="11"/>
      <c r="V255" s="11"/>
      <c r="W255" s="11"/>
      <c r="X255" s="11"/>
      <c r="Y255" s="11"/>
      <c r="Z255" s="11"/>
      <c r="AA255" s="11"/>
      <c r="AB255" s="11"/>
      <c r="AC255" s="11"/>
      <c r="AD255" s="11"/>
      <c r="AE255" s="11"/>
      <c r="AF255" s="11"/>
      <c r="AG255" s="11"/>
      <c r="AH255" s="11"/>
      <c r="AI255" s="11"/>
      <c r="AJ255" s="11"/>
    </row>
    <row r="256" spans="1:36" ht="12.75" hidden="1" customHeight="1" x14ac:dyDescent="0.2">
      <c r="A256" s="140"/>
      <c r="B256" s="736" t="s">
        <v>620</v>
      </c>
      <c r="C256" s="711"/>
      <c r="D256" s="98" t="s">
        <v>621</v>
      </c>
      <c r="E256" s="100">
        <f>SUM(E257:E259)</f>
        <v>0</v>
      </c>
      <c r="F256" s="100">
        <f>SUM(F257:F259)</f>
        <v>0</v>
      </c>
      <c r="G256" s="101">
        <f>SUM(G257:G259)</f>
        <v>0</v>
      </c>
      <c r="H256" s="102" t="s">
        <v>614</v>
      </c>
      <c r="I256" s="103"/>
      <c r="J256" s="103" t="s">
        <v>614</v>
      </c>
      <c r="K256" s="89">
        <f t="shared" si="148"/>
        <v>0</v>
      </c>
      <c r="L256" s="89">
        <f t="shared" si="150"/>
        <v>0</v>
      </c>
      <c r="M256" s="11"/>
      <c r="N256" s="11"/>
      <c r="O256" s="11"/>
      <c r="P256" s="11"/>
      <c r="Q256" s="11"/>
      <c r="R256" s="11"/>
      <c r="S256" s="11"/>
      <c r="T256" s="11"/>
      <c r="U256" s="11"/>
      <c r="V256" s="11"/>
      <c r="W256" s="11"/>
      <c r="X256" s="11"/>
      <c r="Y256" s="11"/>
      <c r="Z256" s="11"/>
      <c r="AA256" s="11"/>
      <c r="AB256" s="11"/>
      <c r="AC256" s="11"/>
      <c r="AD256" s="11"/>
      <c r="AE256" s="11"/>
      <c r="AF256" s="11"/>
      <c r="AG256" s="11"/>
      <c r="AH256" s="11"/>
      <c r="AI256" s="11"/>
      <c r="AJ256" s="11"/>
    </row>
    <row r="257" spans="1:36" ht="12.75" hidden="1" customHeight="1" x14ac:dyDescent="0.2">
      <c r="A257" s="140"/>
      <c r="B257" s="118"/>
      <c r="C257" s="141" t="s">
        <v>549</v>
      </c>
      <c r="D257" s="142" t="s">
        <v>622</v>
      </c>
      <c r="E257" s="143">
        <f t="shared" ref="E257:G259" si="151">E550</f>
        <v>0</v>
      </c>
      <c r="F257" s="143">
        <f t="shared" si="151"/>
        <v>0</v>
      </c>
      <c r="G257" s="144">
        <f t="shared" si="151"/>
        <v>0</v>
      </c>
      <c r="H257" s="145" t="s">
        <v>614</v>
      </c>
      <c r="I257" s="146"/>
      <c r="J257" s="146" t="s">
        <v>614</v>
      </c>
      <c r="K257" s="89">
        <f t="shared" si="148"/>
        <v>0</v>
      </c>
      <c r="L257" s="89">
        <f t="shared" si="150"/>
        <v>0</v>
      </c>
      <c r="M257" s="11"/>
      <c r="N257" s="11"/>
      <c r="O257" s="11"/>
      <c r="P257" s="11"/>
      <c r="Q257" s="11"/>
      <c r="R257" s="11"/>
      <c r="S257" s="11"/>
      <c r="T257" s="11"/>
      <c r="U257" s="11"/>
      <c r="V257" s="11"/>
      <c r="W257" s="11"/>
      <c r="X257" s="11"/>
      <c r="Y257" s="11"/>
      <c r="Z257" s="11"/>
      <c r="AA257" s="11"/>
      <c r="AB257" s="11"/>
      <c r="AC257" s="11"/>
      <c r="AD257" s="11"/>
      <c r="AE257" s="11"/>
      <c r="AF257" s="11"/>
      <c r="AG257" s="11"/>
      <c r="AH257" s="11"/>
      <c r="AI257" s="11"/>
      <c r="AJ257" s="11"/>
    </row>
    <row r="258" spans="1:36" ht="12.75" hidden="1" customHeight="1" x14ac:dyDescent="0.2">
      <c r="A258" s="140"/>
      <c r="B258" s="118"/>
      <c r="C258" s="141" t="s">
        <v>551</v>
      </c>
      <c r="D258" s="142" t="s">
        <v>623</v>
      </c>
      <c r="E258" s="143">
        <f t="shared" si="151"/>
        <v>0</v>
      </c>
      <c r="F258" s="143">
        <f t="shared" si="151"/>
        <v>0</v>
      </c>
      <c r="G258" s="144">
        <f t="shared" si="151"/>
        <v>0</v>
      </c>
      <c r="H258" s="145" t="s">
        <v>211</v>
      </c>
      <c r="I258" s="146"/>
      <c r="J258" s="146" t="s">
        <v>211</v>
      </c>
      <c r="K258" s="89">
        <f t="shared" si="148"/>
        <v>0</v>
      </c>
      <c r="L258" s="89">
        <f t="shared" si="150"/>
        <v>0</v>
      </c>
      <c r="M258" s="11"/>
      <c r="N258" s="11"/>
      <c r="O258" s="11"/>
      <c r="P258" s="11"/>
      <c r="Q258" s="11"/>
      <c r="R258" s="11"/>
      <c r="S258" s="11"/>
      <c r="T258" s="11"/>
      <c r="U258" s="11"/>
      <c r="V258" s="11"/>
      <c r="W258" s="11"/>
      <c r="X258" s="11"/>
      <c r="Y258" s="11"/>
      <c r="Z258" s="11"/>
      <c r="AA258" s="11"/>
      <c r="AB258" s="11"/>
      <c r="AC258" s="11"/>
      <c r="AD258" s="11"/>
      <c r="AE258" s="11"/>
      <c r="AF258" s="11"/>
      <c r="AG258" s="11"/>
      <c r="AH258" s="11"/>
      <c r="AI258" s="11"/>
      <c r="AJ258" s="11"/>
    </row>
    <row r="259" spans="1:36" ht="12.75" hidden="1" customHeight="1" x14ac:dyDescent="0.2">
      <c r="A259" s="140"/>
      <c r="B259" s="118"/>
      <c r="C259" s="141" t="s">
        <v>553</v>
      </c>
      <c r="D259" s="142" t="s">
        <v>624</v>
      </c>
      <c r="E259" s="143">
        <f t="shared" si="151"/>
        <v>0</v>
      </c>
      <c r="F259" s="143">
        <f t="shared" si="151"/>
        <v>0</v>
      </c>
      <c r="G259" s="144">
        <f t="shared" si="151"/>
        <v>0</v>
      </c>
      <c r="H259" s="145" t="s">
        <v>614</v>
      </c>
      <c r="I259" s="146"/>
      <c r="J259" s="146" t="s">
        <v>614</v>
      </c>
      <c r="K259" s="89">
        <f t="shared" si="148"/>
        <v>0</v>
      </c>
      <c r="L259" s="89">
        <f t="shared" si="150"/>
        <v>0</v>
      </c>
      <c r="M259" s="11"/>
      <c r="N259" s="11"/>
      <c r="O259" s="11"/>
      <c r="P259" s="11"/>
      <c r="Q259" s="11"/>
      <c r="R259" s="11"/>
      <c r="S259" s="11"/>
      <c r="T259" s="11"/>
      <c r="U259" s="11"/>
      <c r="V259" s="11"/>
      <c r="W259" s="11"/>
      <c r="X259" s="11"/>
      <c r="Y259" s="11"/>
      <c r="Z259" s="11"/>
      <c r="AA259" s="11"/>
      <c r="AB259" s="11"/>
      <c r="AC259" s="11"/>
      <c r="AD259" s="11"/>
      <c r="AE259" s="11"/>
      <c r="AF259" s="11"/>
      <c r="AG259" s="11"/>
      <c r="AH259" s="11"/>
      <c r="AI259" s="11"/>
      <c r="AJ259" s="11"/>
    </row>
    <row r="260" spans="1:36" ht="12.75" hidden="1" customHeight="1" x14ac:dyDescent="0.2">
      <c r="A260" s="140"/>
      <c r="B260" s="736" t="s">
        <v>625</v>
      </c>
      <c r="C260" s="711"/>
      <c r="D260" s="98" t="s">
        <v>626</v>
      </c>
      <c r="E260" s="100">
        <f>SUM(E261:E263)</f>
        <v>0</v>
      </c>
      <c r="F260" s="100">
        <f>SUM(F261:F263)</f>
        <v>0</v>
      </c>
      <c r="G260" s="101">
        <f>SUM(G261:G263)</f>
        <v>0</v>
      </c>
      <c r="H260" s="102" t="s">
        <v>614</v>
      </c>
      <c r="I260" s="103"/>
      <c r="J260" s="103" t="s">
        <v>614</v>
      </c>
      <c r="K260" s="89">
        <f t="shared" si="148"/>
        <v>0</v>
      </c>
      <c r="L260" s="89">
        <f t="shared" si="150"/>
        <v>0</v>
      </c>
      <c r="M260" s="11"/>
      <c r="N260" s="11"/>
      <c r="O260" s="11"/>
      <c r="P260" s="11"/>
      <c r="Q260" s="11"/>
      <c r="R260" s="11"/>
      <c r="S260" s="11"/>
      <c r="T260" s="11"/>
      <c r="U260" s="11"/>
      <c r="V260" s="11"/>
      <c r="W260" s="11"/>
      <c r="X260" s="11"/>
      <c r="Y260" s="11"/>
      <c r="Z260" s="11"/>
      <c r="AA260" s="11"/>
      <c r="AB260" s="11"/>
      <c r="AC260" s="11"/>
      <c r="AD260" s="11"/>
      <c r="AE260" s="11"/>
      <c r="AF260" s="11"/>
      <c r="AG260" s="11"/>
      <c r="AH260" s="11"/>
      <c r="AI260" s="11"/>
      <c r="AJ260" s="11"/>
    </row>
    <row r="261" spans="1:36" ht="12.75" hidden="1" customHeight="1" x14ac:dyDescent="0.2">
      <c r="A261" s="140"/>
      <c r="B261" s="118"/>
      <c r="C261" s="141" t="s">
        <v>549</v>
      </c>
      <c r="D261" s="142" t="s">
        <v>627</v>
      </c>
      <c r="E261" s="143">
        <f t="shared" ref="E261:G263" si="152">E554</f>
        <v>0</v>
      </c>
      <c r="F261" s="143">
        <f t="shared" si="152"/>
        <v>0</v>
      </c>
      <c r="G261" s="144">
        <f t="shared" si="152"/>
        <v>0</v>
      </c>
      <c r="H261" s="145" t="s">
        <v>211</v>
      </c>
      <c r="I261" s="146"/>
      <c r="J261" s="146" t="s">
        <v>211</v>
      </c>
      <c r="K261" s="89">
        <f t="shared" si="148"/>
        <v>0</v>
      </c>
      <c r="L261" s="89">
        <f t="shared" si="150"/>
        <v>0</v>
      </c>
      <c r="M261" s="11"/>
      <c r="N261" s="11"/>
      <c r="O261" s="11"/>
      <c r="P261" s="11"/>
      <c r="Q261" s="11"/>
      <c r="R261" s="11"/>
      <c r="S261" s="11"/>
      <c r="T261" s="11"/>
      <c r="U261" s="11"/>
      <c r="V261" s="11"/>
      <c r="W261" s="11"/>
      <c r="X261" s="11"/>
      <c r="Y261" s="11"/>
      <c r="Z261" s="11"/>
      <c r="AA261" s="11"/>
      <c r="AB261" s="11"/>
      <c r="AC261" s="11"/>
      <c r="AD261" s="11"/>
      <c r="AE261" s="11"/>
      <c r="AF261" s="11"/>
      <c r="AG261" s="11"/>
      <c r="AH261" s="11"/>
      <c r="AI261" s="11"/>
      <c r="AJ261" s="11"/>
    </row>
    <row r="262" spans="1:36" ht="12.75" hidden="1" customHeight="1" x14ac:dyDescent="0.2">
      <c r="A262" s="140"/>
      <c r="B262" s="118"/>
      <c r="C262" s="141" t="s">
        <v>551</v>
      </c>
      <c r="D262" s="142" t="s">
        <v>628</v>
      </c>
      <c r="E262" s="143">
        <f t="shared" si="152"/>
        <v>0</v>
      </c>
      <c r="F262" s="143">
        <f t="shared" si="152"/>
        <v>0</v>
      </c>
      <c r="G262" s="144">
        <f t="shared" si="152"/>
        <v>0</v>
      </c>
      <c r="H262" s="145" t="s">
        <v>614</v>
      </c>
      <c r="I262" s="146"/>
      <c r="J262" s="146" t="s">
        <v>614</v>
      </c>
      <c r="K262" s="89">
        <f t="shared" si="148"/>
        <v>0</v>
      </c>
      <c r="L262" s="89">
        <f t="shared" si="150"/>
        <v>0</v>
      </c>
      <c r="M262" s="11"/>
      <c r="N262" s="11"/>
      <c r="O262" s="11"/>
      <c r="P262" s="11"/>
      <c r="Q262" s="11"/>
      <c r="R262" s="11"/>
      <c r="S262" s="11"/>
      <c r="T262" s="11"/>
      <c r="U262" s="11"/>
      <c r="V262" s="11"/>
      <c r="W262" s="11"/>
      <c r="X262" s="11"/>
      <c r="Y262" s="11"/>
      <c r="Z262" s="11"/>
      <c r="AA262" s="11"/>
      <c r="AB262" s="11"/>
      <c r="AC262" s="11"/>
      <c r="AD262" s="11"/>
      <c r="AE262" s="11"/>
      <c r="AF262" s="11"/>
      <c r="AG262" s="11"/>
      <c r="AH262" s="11"/>
      <c r="AI262" s="11"/>
      <c r="AJ262" s="11"/>
    </row>
    <row r="263" spans="1:36" ht="12.75" hidden="1" customHeight="1" x14ac:dyDescent="0.2">
      <c r="A263" s="140"/>
      <c r="B263" s="118"/>
      <c r="C263" s="141" t="s">
        <v>553</v>
      </c>
      <c r="D263" s="142" t="s">
        <v>629</v>
      </c>
      <c r="E263" s="143">
        <f t="shared" si="152"/>
        <v>0</v>
      </c>
      <c r="F263" s="143">
        <f t="shared" si="152"/>
        <v>0</v>
      </c>
      <c r="G263" s="144">
        <f t="shared" si="152"/>
        <v>0</v>
      </c>
      <c r="H263" s="145" t="s">
        <v>614</v>
      </c>
      <c r="I263" s="146"/>
      <c r="J263" s="146" t="s">
        <v>614</v>
      </c>
      <c r="K263" s="89">
        <f t="shared" si="148"/>
        <v>0</v>
      </c>
      <c r="L263" s="89">
        <f t="shared" si="150"/>
        <v>0</v>
      </c>
      <c r="M263" s="11"/>
      <c r="N263" s="11"/>
      <c r="O263" s="11"/>
      <c r="P263" s="11"/>
      <c r="Q263" s="11"/>
      <c r="R263" s="11"/>
      <c r="S263" s="11"/>
      <c r="T263" s="11"/>
      <c r="U263" s="11"/>
      <c r="V263" s="11"/>
      <c r="W263" s="11"/>
      <c r="X263" s="11"/>
      <c r="Y263" s="11"/>
      <c r="Z263" s="11"/>
      <c r="AA263" s="11"/>
      <c r="AB263" s="11"/>
      <c r="AC263" s="11"/>
      <c r="AD263" s="11"/>
      <c r="AE263" s="11"/>
      <c r="AF263" s="11"/>
      <c r="AG263" s="11"/>
      <c r="AH263" s="11"/>
      <c r="AI263" s="11"/>
      <c r="AJ263" s="11"/>
    </row>
    <row r="264" spans="1:36" ht="12.75" hidden="1" customHeight="1" x14ac:dyDescent="0.2">
      <c r="A264" s="140"/>
      <c r="B264" s="736" t="s">
        <v>630</v>
      </c>
      <c r="C264" s="711"/>
      <c r="D264" s="98" t="s">
        <v>631</v>
      </c>
      <c r="E264" s="100">
        <f>SUM(E265:E267)</f>
        <v>0</v>
      </c>
      <c r="F264" s="100">
        <f>SUM(F265:F267)</f>
        <v>0</v>
      </c>
      <c r="G264" s="101">
        <f>SUM(G265:G267)</f>
        <v>0</v>
      </c>
      <c r="H264" s="102" t="s">
        <v>614</v>
      </c>
      <c r="I264" s="103"/>
      <c r="J264" s="103" t="s">
        <v>614</v>
      </c>
      <c r="K264" s="89">
        <f t="shared" si="148"/>
        <v>0</v>
      </c>
      <c r="L264" s="89">
        <f t="shared" si="150"/>
        <v>0</v>
      </c>
      <c r="M264" s="11"/>
      <c r="N264" s="11"/>
      <c r="O264" s="11"/>
      <c r="P264" s="11"/>
      <c r="Q264" s="11"/>
      <c r="R264" s="11"/>
      <c r="S264" s="11"/>
      <c r="T264" s="11"/>
      <c r="U264" s="11"/>
      <c r="V264" s="11"/>
      <c r="W264" s="11"/>
      <c r="X264" s="11"/>
      <c r="Y264" s="11"/>
      <c r="Z264" s="11"/>
      <c r="AA264" s="11"/>
      <c r="AB264" s="11"/>
      <c r="AC264" s="11"/>
      <c r="AD264" s="11"/>
      <c r="AE264" s="11"/>
      <c r="AF264" s="11"/>
      <c r="AG264" s="11"/>
      <c r="AH264" s="11"/>
      <c r="AI264" s="11"/>
      <c r="AJ264" s="11"/>
    </row>
    <row r="265" spans="1:36" ht="12.75" hidden="1" customHeight="1" x14ac:dyDescent="0.2">
      <c r="A265" s="140"/>
      <c r="B265" s="118"/>
      <c r="C265" s="141" t="s">
        <v>549</v>
      </c>
      <c r="D265" s="142" t="s">
        <v>632</v>
      </c>
      <c r="E265" s="143">
        <f t="shared" ref="E265:G267" si="153">E558</f>
        <v>0</v>
      </c>
      <c r="F265" s="143">
        <f t="shared" si="153"/>
        <v>0</v>
      </c>
      <c r="G265" s="144">
        <f t="shared" si="153"/>
        <v>0</v>
      </c>
      <c r="H265" s="145" t="s">
        <v>614</v>
      </c>
      <c r="I265" s="146"/>
      <c r="J265" s="146" t="s">
        <v>614</v>
      </c>
      <c r="K265" s="89">
        <f t="shared" si="148"/>
        <v>0</v>
      </c>
      <c r="L265" s="89">
        <f t="shared" si="150"/>
        <v>0</v>
      </c>
      <c r="M265" s="11"/>
      <c r="N265" s="11"/>
      <c r="O265" s="11"/>
      <c r="P265" s="11"/>
      <c r="Q265" s="11"/>
      <c r="R265" s="11"/>
      <c r="S265" s="11"/>
      <c r="T265" s="11"/>
      <c r="U265" s="11"/>
      <c r="V265" s="11"/>
      <c r="W265" s="11"/>
      <c r="X265" s="11"/>
      <c r="Y265" s="11"/>
      <c r="Z265" s="11"/>
      <c r="AA265" s="11"/>
      <c r="AB265" s="11"/>
      <c r="AC265" s="11"/>
      <c r="AD265" s="11"/>
      <c r="AE265" s="11"/>
      <c r="AF265" s="11"/>
      <c r="AG265" s="11"/>
      <c r="AH265" s="11"/>
      <c r="AI265" s="11"/>
      <c r="AJ265" s="11"/>
    </row>
    <row r="266" spans="1:36" ht="12.75" hidden="1" customHeight="1" x14ac:dyDescent="0.2">
      <c r="A266" s="140"/>
      <c r="B266" s="118"/>
      <c r="C266" s="141" t="s">
        <v>551</v>
      </c>
      <c r="D266" s="142" t="s">
        <v>633</v>
      </c>
      <c r="E266" s="143">
        <f t="shared" si="153"/>
        <v>0</v>
      </c>
      <c r="F266" s="143">
        <f t="shared" si="153"/>
        <v>0</v>
      </c>
      <c r="G266" s="144">
        <f t="shared" si="153"/>
        <v>0</v>
      </c>
      <c r="H266" s="145" t="s">
        <v>211</v>
      </c>
      <c r="I266" s="146"/>
      <c r="J266" s="146" t="s">
        <v>211</v>
      </c>
      <c r="K266" s="89">
        <f t="shared" si="148"/>
        <v>0</v>
      </c>
      <c r="L266" s="89">
        <f t="shared" si="150"/>
        <v>0</v>
      </c>
      <c r="M266" s="11"/>
      <c r="N266" s="11"/>
      <c r="O266" s="11"/>
      <c r="P266" s="11"/>
      <c r="Q266" s="11"/>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40"/>
      <c r="B267" s="118"/>
      <c r="C267" s="141" t="s">
        <v>553</v>
      </c>
      <c r="D267" s="142" t="s">
        <v>634</v>
      </c>
      <c r="E267" s="143">
        <f t="shared" si="153"/>
        <v>0</v>
      </c>
      <c r="F267" s="143">
        <f t="shared" si="153"/>
        <v>0</v>
      </c>
      <c r="G267" s="144">
        <f t="shared" si="153"/>
        <v>0</v>
      </c>
      <c r="H267" s="145" t="s">
        <v>614</v>
      </c>
      <c r="I267" s="146"/>
      <c r="J267" s="146" t="s">
        <v>614</v>
      </c>
      <c r="K267" s="89">
        <f t="shared" si="148"/>
        <v>0</v>
      </c>
      <c r="L267" s="89">
        <f t="shared" si="150"/>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40"/>
      <c r="B268" s="736" t="s">
        <v>635</v>
      </c>
      <c r="C268" s="711"/>
      <c r="D268" s="98" t="s">
        <v>636</v>
      </c>
      <c r="E268" s="100">
        <f>SUM(E269:E271)</f>
        <v>0</v>
      </c>
      <c r="F268" s="100">
        <f>SUM(F269:F271)</f>
        <v>0</v>
      </c>
      <c r="G268" s="101">
        <f>SUM(G269:G271)</f>
        <v>0</v>
      </c>
      <c r="H268" s="102" t="s">
        <v>614</v>
      </c>
      <c r="I268" s="103"/>
      <c r="J268" s="103" t="s">
        <v>614</v>
      </c>
      <c r="K268" s="89">
        <f t="shared" si="148"/>
        <v>0</v>
      </c>
      <c r="L268" s="89">
        <f t="shared" si="150"/>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40"/>
      <c r="B269" s="118"/>
      <c r="C269" s="141" t="s">
        <v>549</v>
      </c>
      <c r="D269" s="142" t="s">
        <v>637</v>
      </c>
      <c r="E269" s="143">
        <f t="shared" ref="E269:G271" si="154">E562</f>
        <v>0</v>
      </c>
      <c r="F269" s="143">
        <f t="shared" si="154"/>
        <v>0</v>
      </c>
      <c r="G269" s="144">
        <f t="shared" si="154"/>
        <v>0</v>
      </c>
      <c r="H269" s="145" t="s">
        <v>211</v>
      </c>
      <c r="I269" s="146"/>
      <c r="J269" s="146" t="s">
        <v>211</v>
      </c>
      <c r="K269" s="89">
        <f t="shared" si="148"/>
        <v>0</v>
      </c>
      <c r="L269" s="89">
        <f t="shared" si="150"/>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40"/>
      <c r="B270" s="118"/>
      <c r="C270" s="141" t="s">
        <v>551</v>
      </c>
      <c r="D270" s="142" t="s">
        <v>638</v>
      </c>
      <c r="E270" s="143">
        <f t="shared" si="154"/>
        <v>0</v>
      </c>
      <c r="F270" s="143">
        <f t="shared" si="154"/>
        <v>0</v>
      </c>
      <c r="G270" s="144">
        <f t="shared" si="154"/>
        <v>0</v>
      </c>
      <c r="H270" s="145" t="s">
        <v>614</v>
      </c>
      <c r="I270" s="146"/>
      <c r="J270" s="146" t="s">
        <v>614</v>
      </c>
      <c r="K270" s="89">
        <f t="shared" si="148"/>
        <v>0</v>
      </c>
      <c r="L270" s="89">
        <f t="shared" si="150"/>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40"/>
      <c r="B271" s="118"/>
      <c r="C271" s="141" t="s">
        <v>553</v>
      </c>
      <c r="D271" s="142" t="s">
        <v>639</v>
      </c>
      <c r="E271" s="143">
        <f t="shared" si="154"/>
        <v>0</v>
      </c>
      <c r="F271" s="143">
        <f t="shared" si="154"/>
        <v>0</v>
      </c>
      <c r="G271" s="144">
        <f t="shared" si="154"/>
        <v>0</v>
      </c>
      <c r="H271" s="145" t="s">
        <v>614</v>
      </c>
      <c r="I271" s="146"/>
      <c r="J271" s="146" t="s">
        <v>614</v>
      </c>
      <c r="K271" s="89">
        <f t="shared" si="148"/>
        <v>0</v>
      </c>
      <c r="L271" s="89">
        <f t="shared" si="150"/>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40"/>
      <c r="B272" s="736" t="s">
        <v>640</v>
      </c>
      <c r="C272" s="711"/>
      <c r="D272" s="98" t="s">
        <v>641</v>
      </c>
      <c r="E272" s="100">
        <f>SUM(E273:E275)</f>
        <v>0</v>
      </c>
      <c r="F272" s="100">
        <f>SUM(F273:F275)</f>
        <v>0</v>
      </c>
      <c r="G272" s="101">
        <f>SUM(G273:G275)</f>
        <v>0</v>
      </c>
      <c r="H272" s="102" t="s">
        <v>614</v>
      </c>
      <c r="I272" s="103"/>
      <c r="J272" s="103" t="s">
        <v>614</v>
      </c>
      <c r="K272" s="89">
        <f t="shared" si="148"/>
        <v>0</v>
      </c>
      <c r="L272" s="89">
        <f t="shared" si="150"/>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40"/>
      <c r="B273" s="118"/>
      <c r="C273" s="141" t="s">
        <v>549</v>
      </c>
      <c r="D273" s="142" t="s">
        <v>642</v>
      </c>
      <c r="E273" s="143">
        <f t="shared" ref="E273:G275" si="155">E566</f>
        <v>0</v>
      </c>
      <c r="F273" s="143">
        <f t="shared" si="155"/>
        <v>0</v>
      </c>
      <c r="G273" s="144">
        <f t="shared" si="155"/>
        <v>0</v>
      </c>
      <c r="H273" s="145" t="s">
        <v>614</v>
      </c>
      <c r="I273" s="146"/>
      <c r="J273" s="146" t="s">
        <v>614</v>
      </c>
      <c r="K273" s="89">
        <f t="shared" si="148"/>
        <v>0</v>
      </c>
      <c r="L273" s="89">
        <f t="shared" si="150"/>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40"/>
      <c r="B274" s="118"/>
      <c r="C274" s="141" t="s">
        <v>551</v>
      </c>
      <c r="D274" s="142" t="s">
        <v>643</v>
      </c>
      <c r="E274" s="143">
        <f t="shared" si="155"/>
        <v>0</v>
      </c>
      <c r="F274" s="143">
        <f t="shared" si="155"/>
        <v>0</v>
      </c>
      <c r="G274" s="144">
        <f t="shared" si="155"/>
        <v>0</v>
      </c>
      <c r="H274" s="145" t="s">
        <v>211</v>
      </c>
      <c r="I274" s="146"/>
      <c r="J274" s="146" t="s">
        <v>211</v>
      </c>
      <c r="K274" s="89">
        <f t="shared" si="148"/>
        <v>0</v>
      </c>
      <c r="L274" s="89">
        <f t="shared" si="150"/>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hidden="1" customHeight="1" x14ac:dyDescent="0.2">
      <c r="A275" s="140"/>
      <c r="B275" s="118"/>
      <c r="C275" s="141" t="s">
        <v>553</v>
      </c>
      <c r="D275" s="142" t="s">
        <v>644</v>
      </c>
      <c r="E275" s="143">
        <f t="shared" si="155"/>
        <v>0</v>
      </c>
      <c r="F275" s="143">
        <f t="shared" si="155"/>
        <v>0</v>
      </c>
      <c r="G275" s="144">
        <f t="shared" si="155"/>
        <v>0</v>
      </c>
      <c r="H275" s="145" t="s">
        <v>614</v>
      </c>
      <c r="I275" s="146"/>
      <c r="J275" s="146" t="s">
        <v>614</v>
      </c>
      <c r="K275" s="89">
        <f t="shared" si="148"/>
        <v>0</v>
      </c>
      <c r="L275" s="89">
        <f t="shared" si="150"/>
        <v>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hidden="1" customHeight="1" x14ac:dyDescent="0.2">
      <c r="A276" s="140"/>
      <c r="B276" s="736" t="s">
        <v>645</v>
      </c>
      <c r="C276" s="711"/>
      <c r="D276" s="98" t="s">
        <v>646</v>
      </c>
      <c r="E276" s="100">
        <f>SUM(E277:E279)</f>
        <v>0</v>
      </c>
      <c r="F276" s="100">
        <f>SUM(F277:F279)</f>
        <v>0</v>
      </c>
      <c r="G276" s="101">
        <f>SUM(G277:G279)</f>
        <v>0</v>
      </c>
      <c r="H276" s="102" t="s">
        <v>614</v>
      </c>
      <c r="I276" s="103"/>
      <c r="J276" s="103" t="s">
        <v>614</v>
      </c>
      <c r="K276" s="89">
        <f t="shared" si="148"/>
        <v>0</v>
      </c>
      <c r="L276" s="89">
        <f t="shared" si="150"/>
        <v>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40"/>
      <c r="B277" s="118"/>
      <c r="C277" s="141" t="s">
        <v>549</v>
      </c>
      <c r="D277" s="142" t="s">
        <v>647</v>
      </c>
      <c r="E277" s="143">
        <f t="shared" ref="E277:G279" si="156">E570</f>
        <v>0</v>
      </c>
      <c r="F277" s="143">
        <f t="shared" si="156"/>
        <v>0</v>
      </c>
      <c r="G277" s="144">
        <f t="shared" si="156"/>
        <v>0</v>
      </c>
      <c r="H277" s="145" t="s">
        <v>211</v>
      </c>
      <c r="I277" s="146"/>
      <c r="J277" s="146" t="s">
        <v>211</v>
      </c>
      <c r="K277" s="89">
        <f t="shared" si="148"/>
        <v>0</v>
      </c>
      <c r="L277" s="89">
        <f t="shared" si="150"/>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hidden="1" customHeight="1" x14ac:dyDescent="0.2">
      <c r="A278" s="140"/>
      <c r="B278" s="118"/>
      <c r="C278" s="141" t="s">
        <v>551</v>
      </c>
      <c r="D278" s="142" t="s">
        <v>648</v>
      </c>
      <c r="E278" s="143">
        <f t="shared" si="156"/>
        <v>0</v>
      </c>
      <c r="F278" s="143">
        <f t="shared" si="156"/>
        <v>0</v>
      </c>
      <c r="G278" s="144">
        <f t="shared" si="156"/>
        <v>0</v>
      </c>
      <c r="H278" s="145" t="s">
        <v>614</v>
      </c>
      <c r="I278" s="146"/>
      <c r="J278" s="146" t="s">
        <v>614</v>
      </c>
      <c r="K278" s="89">
        <f t="shared" si="148"/>
        <v>0</v>
      </c>
      <c r="L278" s="89">
        <f t="shared" si="150"/>
        <v>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hidden="1" customHeight="1" x14ac:dyDescent="0.2">
      <c r="A279" s="140"/>
      <c r="B279" s="118"/>
      <c r="C279" s="141" t="s">
        <v>553</v>
      </c>
      <c r="D279" s="142" t="s">
        <v>649</v>
      </c>
      <c r="E279" s="143">
        <f t="shared" si="156"/>
        <v>0</v>
      </c>
      <c r="F279" s="143">
        <f t="shared" si="156"/>
        <v>0</v>
      </c>
      <c r="G279" s="144">
        <f t="shared" si="156"/>
        <v>0</v>
      </c>
      <c r="H279" s="145" t="s">
        <v>614</v>
      </c>
      <c r="I279" s="146"/>
      <c r="J279" s="146" t="s">
        <v>614</v>
      </c>
      <c r="K279" s="89">
        <f t="shared" si="148"/>
        <v>0</v>
      </c>
      <c r="L279" s="89">
        <f t="shared" si="150"/>
        <v>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40"/>
      <c r="B280" s="736" t="s">
        <v>650</v>
      </c>
      <c r="C280" s="711"/>
      <c r="D280" s="98" t="s">
        <v>651</v>
      </c>
      <c r="E280" s="100">
        <f>SUM(E284:E286)</f>
        <v>0</v>
      </c>
      <c r="F280" s="100">
        <f>SUM(F284:F286)</f>
        <v>0</v>
      </c>
      <c r="G280" s="101">
        <f>SUM(G284:G286)</f>
        <v>0</v>
      </c>
      <c r="H280" s="102" t="s">
        <v>614</v>
      </c>
      <c r="I280" s="103"/>
      <c r="J280" s="103" t="s">
        <v>614</v>
      </c>
      <c r="K280" s="89">
        <f t="shared" si="148"/>
        <v>0</v>
      </c>
      <c r="L280" s="89">
        <f t="shared" si="150"/>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hidden="1" customHeight="1" x14ac:dyDescent="0.2">
      <c r="A281" s="140"/>
      <c r="B281" s="118"/>
      <c r="C281" s="141" t="s">
        <v>549</v>
      </c>
      <c r="D281" s="142" t="s">
        <v>652</v>
      </c>
      <c r="E281" s="143">
        <f t="shared" ref="E281:G282" si="157">E574</f>
        <v>0</v>
      </c>
      <c r="F281" s="143">
        <f t="shared" si="157"/>
        <v>0</v>
      </c>
      <c r="G281" s="144">
        <f t="shared" si="157"/>
        <v>0</v>
      </c>
      <c r="H281" s="145" t="s">
        <v>614</v>
      </c>
      <c r="I281" s="146"/>
      <c r="J281" s="146" t="s">
        <v>614</v>
      </c>
      <c r="K281" s="89">
        <f t="shared" si="148"/>
        <v>0</v>
      </c>
      <c r="L281" s="89">
        <f t="shared" si="150"/>
        <v>0</v>
      </c>
      <c r="M281" s="11"/>
      <c r="N281" s="11"/>
      <c r="O281" s="11"/>
      <c r="P281" s="11"/>
      <c r="Q281" s="11"/>
      <c r="R281" s="11"/>
      <c r="S281" s="11"/>
      <c r="T281" s="11"/>
      <c r="U281" s="11"/>
      <c r="V281" s="11"/>
      <c r="W281" s="11"/>
      <c r="X281" s="11"/>
      <c r="Y281" s="11"/>
      <c r="Z281" s="11"/>
      <c r="AA281" s="11"/>
      <c r="AB281" s="11"/>
      <c r="AC281" s="11"/>
      <c r="AD281" s="11"/>
      <c r="AE281" s="11"/>
      <c r="AF281" s="11"/>
      <c r="AG281" s="11"/>
      <c r="AH281" s="11"/>
      <c r="AI281" s="11"/>
      <c r="AJ281" s="11"/>
    </row>
    <row r="282" spans="1:36" ht="12.75" hidden="1" customHeight="1" x14ac:dyDescent="0.2">
      <c r="A282" s="140"/>
      <c r="B282" s="118"/>
      <c r="C282" s="141" t="s">
        <v>551</v>
      </c>
      <c r="D282" s="142" t="s">
        <v>653</v>
      </c>
      <c r="E282" s="143">
        <f t="shared" si="157"/>
        <v>0</v>
      </c>
      <c r="F282" s="143">
        <f t="shared" si="157"/>
        <v>0</v>
      </c>
      <c r="G282" s="144">
        <f t="shared" si="157"/>
        <v>0</v>
      </c>
      <c r="H282" s="145" t="s">
        <v>211</v>
      </c>
      <c r="I282" s="146"/>
      <c r="J282" s="146" t="s">
        <v>211</v>
      </c>
      <c r="K282" s="89">
        <f t="shared" si="148"/>
        <v>0</v>
      </c>
      <c r="L282" s="89">
        <f t="shared" si="150"/>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hidden="1" customHeight="1" x14ac:dyDescent="0.2">
      <c r="A283" s="140"/>
      <c r="B283" s="736" t="s">
        <v>654</v>
      </c>
      <c r="C283" s="711"/>
      <c r="D283" s="98" t="s">
        <v>655</v>
      </c>
      <c r="E283" s="100">
        <f>SUM(E284:E286)</f>
        <v>0</v>
      </c>
      <c r="F283" s="100">
        <f>SUM(F284:F286)</f>
        <v>0</v>
      </c>
      <c r="G283" s="101">
        <f>SUM(G284:G286)</f>
        <v>0</v>
      </c>
      <c r="H283" s="102" t="s">
        <v>614</v>
      </c>
      <c r="I283" s="103"/>
      <c r="J283" s="103" t="s">
        <v>614</v>
      </c>
      <c r="K283" s="89">
        <f t="shared" si="148"/>
        <v>0</v>
      </c>
      <c r="L283" s="89">
        <f t="shared" si="150"/>
        <v>0</v>
      </c>
      <c r="M283" s="11"/>
      <c r="N283" s="11"/>
      <c r="O283" s="11"/>
      <c r="P283" s="11"/>
      <c r="Q283" s="11"/>
      <c r="R283" s="11"/>
      <c r="S283" s="11"/>
      <c r="T283" s="11"/>
      <c r="U283" s="11"/>
      <c r="V283" s="11"/>
      <c r="W283" s="11"/>
      <c r="X283" s="11"/>
      <c r="Y283" s="11"/>
      <c r="Z283" s="11"/>
      <c r="AA283" s="11"/>
      <c r="AB283" s="11"/>
      <c r="AC283" s="11"/>
      <c r="AD283" s="11"/>
      <c r="AE283" s="11"/>
      <c r="AF283" s="11"/>
      <c r="AG283" s="11"/>
      <c r="AH283" s="11"/>
      <c r="AI283" s="11"/>
      <c r="AJ283" s="11"/>
    </row>
    <row r="284" spans="1:36" ht="12.75" hidden="1" customHeight="1" x14ac:dyDescent="0.2">
      <c r="A284" s="140"/>
      <c r="B284" s="118"/>
      <c r="C284" s="141" t="s">
        <v>549</v>
      </c>
      <c r="D284" s="142" t="s">
        <v>656</v>
      </c>
      <c r="E284" s="143">
        <f t="shared" ref="E284:G286" si="158">E577</f>
        <v>0</v>
      </c>
      <c r="F284" s="143">
        <f t="shared" si="158"/>
        <v>0</v>
      </c>
      <c r="G284" s="144">
        <f t="shared" si="158"/>
        <v>0</v>
      </c>
      <c r="H284" s="145" t="s">
        <v>614</v>
      </c>
      <c r="I284" s="146"/>
      <c r="J284" s="146" t="s">
        <v>614</v>
      </c>
      <c r="K284" s="89">
        <f t="shared" si="148"/>
        <v>0</v>
      </c>
      <c r="L284" s="89">
        <f t="shared" si="150"/>
        <v>0</v>
      </c>
      <c r="M284" s="11"/>
      <c r="N284" s="11"/>
      <c r="O284" s="11"/>
      <c r="P284" s="11"/>
      <c r="Q284" s="11"/>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40"/>
      <c r="B285" s="118"/>
      <c r="C285" s="141" t="s">
        <v>551</v>
      </c>
      <c r="D285" s="142" t="s">
        <v>657</v>
      </c>
      <c r="E285" s="143">
        <f t="shared" si="158"/>
        <v>0</v>
      </c>
      <c r="F285" s="143">
        <f t="shared" si="158"/>
        <v>0</v>
      </c>
      <c r="G285" s="144">
        <f t="shared" si="158"/>
        <v>0</v>
      </c>
      <c r="H285" s="145" t="s">
        <v>614</v>
      </c>
      <c r="I285" s="146"/>
      <c r="J285" s="146" t="s">
        <v>614</v>
      </c>
      <c r="K285" s="89">
        <f t="shared" si="148"/>
        <v>0</v>
      </c>
      <c r="L285" s="89">
        <f t="shared" si="150"/>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hidden="1" customHeight="1" x14ac:dyDescent="0.2">
      <c r="A286" s="140"/>
      <c r="B286" s="118"/>
      <c r="C286" s="141" t="s">
        <v>553</v>
      </c>
      <c r="D286" s="142" t="s">
        <v>658</v>
      </c>
      <c r="E286" s="143">
        <f t="shared" si="158"/>
        <v>0</v>
      </c>
      <c r="F286" s="143">
        <f t="shared" si="158"/>
        <v>0</v>
      </c>
      <c r="G286" s="144">
        <f t="shared" si="158"/>
        <v>0</v>
      </c>
      <c r="H286" s="145" t="s">
        <v>211</v>
      </c>
      <c r="I286" s="146"/>
      <c r="J286" s="146" t="s">
        <v>211</v>
      </c>
      <c r="K286" s="89">
        <f t="shared" si="148"/>
        <v>0</v>
      </c>
      <c r="L286" s="89">
        <f t="shared" si="150"/>
        <v>0</v>
      </c>
      <c r="M286" s="11"/>
      <c r="N286" s="11"/>
      <c r="O286" s="11"/>
      <c r="P286" s="11"/>
      <c r="Q286" s="11"/>
      <c r="R286" s="11"/>
      <c r="S286" s="11"/>
      <c r="T286" s="11"/>
      <c r="U286" s="11"/>
      <c r="V286" s="11"/>
      <c r="W286" s="11"/>
      <c r="X286" s="11"/>
      <c r="Y286" s="11"/>
      <c r="Z286" s="11"/>
      <c r="AA286" s="11"/>
      <c r="AB286" s="11"/>
      <c r="AC286" s="11"/>
      <c r="AD286" s="11"/>
      <c r="AE286" s="11"/>
      <c r="AF286" s="11"/>
      <c r="AG286" s="11"/>
      <c r="AH286" s="11"/>
      <c r="AI286" s="11"/>
      <c r="AJ286" s="11"/>
    </row>
    <row r="287" spans="1:36" ht="12.75" customHeight="1" x14ac:dyDescent="0.2">
      <c r="A287" s="728" t="s">
        <v>659</v>
      </c>
      <c r="B287" s="709"/>
      <c r="C287" s="711"/>
      <c r="D287" s="83" t="s">
        <v>190</v>
      </c>
      <c r="E287" s="85">
        <f t="shared" ref="E287:J287" si="159">SUM(E289,E394,E401)</f>
        <v>191731</v>
      </c>
      <c r="F287" s="85">
        <f t="shared" si="159"/>
        <v>0.79999999999999982</v>
      </c>
      <c r="G287" s="86">
        <f t="shared" si="159"/>
        <v>191731.8</v>
      </c>
      <c r="H287" s="92">
        <f t="shared" si="159"/>
        <v>45981</v>
      </c>
      <c r="I287" s="93">
        <f t="shared" si="159"/>
        <v>46474</v>
      </c>
      <c r="J287" s="93">
        <f t="shared" si="159"/>
        <v>46921</v>
      </c>
      <c r="K287" s="89">
        <f t="shared" si="148"/>
        <v>383463.6</v>
      </c>
      <c r="L287" s="89">
        <f t="shared" si="150"/>
        <v>191731.8</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customHeight="1" x14ac:dyDescent="0.2">
      <c r="A288" s="728" t="s">
        <v>191</v>
      </c>
      <c r="B288" s="709"/>
      <c r="C288" s="711"/>
      <c r="D288" s="83" t="s">
        <v>192</v>
      </c>
      <c r="E288" s="85">
        <f t="shared" ref="E288:J288" si="160">E289-E320+E348-E390</f>
        <v>68745</v>
      </c>
      <c r="F288" s="85">
        <f t="shared" si="160"/>
        <v>0</v>
      </c>
      <c r="G288" s="86">
        <f t="shared" si="160"/>
        <v>68744.999999999985</v>
      </c>
      <c r="H288" s="92">
        <f t="shared" si="160"/>
        <v>0</v>
      </c>
      <c r="I288" s="93">
        <f t="shared" si="160"/>
        <v>0</v>
      </c>
      <c r="J288" s="93">
        <f t="shared" si="160"/>
        <v>0</v>
      </c>
      <c r="K288" s="89">
        <f t="shared" si="148"/>
        <v>137490</v>
      </c>
      <c r="L288" s="89">
        <f t="shared" si="150"/>
        <v>68744.999999999985</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customHeight="1" x14ac:dyDescent="0.2">
      <c r="A289" s="728" t="s">
        <v>193</v>
      </c>
      <c r="B289" s="709"/>
      <c r="C289" s="711"/>
      <c r="D289" s="83" t="s">
        <v>194</v>
      </c>
      <c r="E289" s="85">
        <f t="shared" ref="E289:J289" si="161">SUM(E290,E357)</f>
        <v>191297.5</v>
      </c>
      <c r="F289" s="85">
        <f t="shared" si="161"/>
        <v>-2.2000000000000002</v>
      </c>
      <c r="G289" s="86">
        <f t="shared" si="161"/>
        <v>191295.3</v>
      </c>
      <c r="H289" s="92">
        <f t="shared" si="161"/>
        <v>45978</v>
      </c>
      <c r="I289" s="93">
        <f t="shared" si="161"/>
        <v>46471</v>
      </c>
      <c r="J289" s="93">
        <f t="shared" si="161"/>
        <v>46918</v>
      </c>
      <c r="K289" s="89">
        <f t="shared" si="148"/>
        <v>382590.6</v>
      </c>
      <c r="L289" s="89">
        <f t="shared" si="150"/>
        <v>191295.3</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customHeight="1" x14ac:dyDescent="0.2">
      <c r="A290" s="728" t="s">
        <v>195</v>
      </c>
      <c r="B290" s="709"/>
      <c r="C290" s="711"/>
      <c r="D290" s="83" t="s">
        <v>196</v>
      </c>
      <c r="E290" s="85">
        <f t="shared" ref="E290:J290" si="162">SUM(E291,E308,E319,E354)</f>
        <v>208793</v>
      </c>
      <c r="F290" s="85">
        <f t="shared" si="162"/>
        <v>0</v>
      </c>
      <c r="G290" s="86">
        <f t="shared" si="162"/>
        <v>208793</v>
      </c>
      <c r="H290" s="92">
        <f t="shared" si="162"/>
        <v>45978</v>
      </c>
      <c r="I290" s="93">
        <f t="shared" si="162"/>
        <v>46471</v>
      </c>
      <c r="J290" s="93">
        <f t="shared" si="162"/>
        <v>46918</v>
      </c>
      <c r="K290" s="89">
        <f t="shared" si="148"/>
        <v>417586</v>
      </c>
      <c r="L290" s="89">
        <f t="shared" si="150"/>
        <v>208793</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customHeight="1" x14ac:dyDescent="0.2">
      <c r="A291" s="728" t="s">
        <v>660</v>
      </c>
      <c r="B291" s="709"/>
      <c r="C291" s="711"/>
      <c r="D291" s="83" t="s">
        <v>198</v>
      </c>
      <c r="E291" s="85">
        <f t="shared" ref="E291:J291" si="163">SUM(E292,E295,E303)</f>
        <v>63945</v>
      </c>
      <c r="F291" s="85">
        <f t="shared" si="163"/>
        <v>0</v>
      </c>
      <c r="G291" s="86">
        <f t="shared" si="163"/>
        <v>63945</v>
      </c>
      <c r="H291" s="92">
        <f t="shared" si="163"/>
        <v>0</v>
      </c>
      <c r="I291" s="93">
        <f t="shared" si="163"/>
        <v>0</v>
      </c>
      <c r="J291" s="93">
        <f t="shared" si="163"/>
        <v>0</v>
      </c>
      <c r="K291" s="89">
        <f t="shared" si="148"/>
        <v>127890</v>
      </c>
      <c r="L291" s="89">
        <f t="shared" si="150"/>
        <v>63945</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hidden="1" customHeight="1" x14ac:dyDescent="0.2">
      <c r="A292" s="728" t="s">
        <v>661</v>
      </c>
      <c r="B292" s="709"/>
      <c r="C292" s="711"/>
      <c r="D292" s="96" t="s">
        <v>200</v>
      </c>
      <c r="E292" s="85">
        <f t="shared" ref="E292:J293" si="164">SUM(E293)</f>
        <v>0</v>
      </c>
      <c r="F292" s="85">
        <f t="shared" si="164"/>
        <v>0</v>
      </c>
      <c r="G292" s="86">
        <f t="shared" si="164"/>
        <v>0</v>
      </c>
      <c r="H292" s="92">
        <f t="shared" si="164"/>
        <v>0</v>
      </c>
      <c r="I292" s="93">
        <f t="shared" si="164"/>
        <v>0</v>
      </c>
      <c r="J292" s="93">
        <f t="shared" si="164"/>
        <v>0</v>
      </c>
      <c r="K292" s="89">
        <f t="shared" si="148"/>
        <v>0</v>
      </c>
      <c r="L292" s="89">
        <f t="shared" si="150"/>
        <v>0</v>
      </c>
      <c r="M292" s="11"/>
      <c r="N292" s="11"/>
      <c r="O292" s="11"/>
      <c r="P292" s="11"/>
      <c r="Q292" s="11"/>
      <c r="R292" s="11"/>
      <c r="S292" s="11"/>
      <c r="T292" s="11"/>
      <c r="U292" s="11"/>
      <c r="V292" s="11"/>
      <c r="W292" s="11"/>
      <c r="X292" s="11"/>
      <c r="Y292" s="11"/>
      <c r="Z292" s="11"/>
      <c r="AA292" s="11"/>
      <c r="AB292" s="11"/>
      <c r="AC292" s="11"/>
      <c r="AD292" s="11"/>
      <c r="AE292" s="11"/>
      <c r="AF292" s="11"/>
      <c r="AG292" s="11"/>
      <c r="AH292" s="11"/>
      <c r="AI292" s="11"/>
      <c r="AJ292" s="11"/>
    </row>
    <row r="293" spans="1:36" ht="12.75" hidden="1" customHeight="1" x14ac:dyDescent="0.2">
      <c r="A293" s="728" t="s">
        <v>662</v>
      </c>
      <c r="B293" s="709"/>
      <c r="C293" s="711"/>
      <c r="D293" s="96" t="s">
        <v>202</v>
      </c>
      <c r="E293" s="85">
        <f t="shared" si="164"/>
        <v>0</v>
      </c>
      <c r="F293" s="85">
        <f t="shared" si="164"/>
        <v>0</v>
      </c>
      <c r="G293" s="86">
        <f t="shared" si="164"/>
        <v>0</v>
      </c>
      <c r="H293" s="92">
        <f t="shared" si="164"/>
        <v>0</v>
      </c>
      <c r="I293" s="93">
        <f t="shared" si="164"/>
        <v>0</v>
      </c>
      <c r="J293" s="93">
        <f t="shared" si="164"/>
        <v>0</v>
      </c>
      <c r="K293" s="89">
        <f t="shared" si="148"/>
        <v>0</v>
      </c>
      <c r="L293" s="89">
        <f t="shared" si="150"/>
        <v>0</v>
      </c>
      <c r="M293" s="11"/>
      <c r="N293" s="11"/>
      <c r="O293" s="11"/>
      <c r="P293" s="11"/>
      <c r="Q293" s="11"/>
      <c r="R293" s="11"/>
      <c r="S293" s="11"/>
      <c r="T293" s="11"/>
      <c r="U293" s="11"/>
      <c r="V293" s="11"/>
      <c r="W293" s="11"/>
      <c r="X293" s="11"/>
      <c r="Y293" s="11"/>
      <c r="Z293" s="11"/>
      <c r="AA293" s="11"/>
      <c r="AB293" s="11"/>
      <c r="AC293" s="11"/>
      <c r="AD293" s="11"/>
      <c r="AE293" s="11"/>
      <c r="AF293" s="11"/>
      <c r="AG293" s="11"/>
      <c r="AH293" s="11"/>
      <c r="AI293" s="11"/>
      <c r="AJ293" s="11"/>
    </row>
    <row r="294" spans="1:36" ht="12.75" hidden="1" customHeight="1" x14ac:dyDescent="0.2">
      <c r="A294" s="148"/>
      <c r="B294" s="727" t="s">
        <v>663</v>
      </c>
      <c r="C294" s="717"/>
      <c r="D294" s="149" t="s">
        <v>204</v>
      </c>
      <c r="E294" s="151"/>
      <c r="F294" s="151"/>
      <c r="G294" s="152">
        <f>SUM(F294,E294)</f>
        <v>0</v>
      </c>
      <c r="H294" s="153">
        <f>ROUND(F294*H$7, )</f>
        <v>0</v>
      </c>
      <c r="I294" s="154">
        <f>ROUND(G294*I$7, )</f>
        <v>0</v>
      </c>
      <c r="J294" s="154">
        <f>ROUND(H294*J$7, )</f>
        <v>0</v>
      </c>
      <c r="K294" s="89">
        <f t="shared" si="148"/>
        <v>0</v>
      </c>
      <c r="L294" s="89">
        <f t="shared" si="150"/>
        <v>0</v>
      </c>
      <c r="M294" s="11"/>
      <c r="N294" s="11"/>
      <c r="O294" s="11"/>
      <c r="P294" s="11"/>
      <c r="Q294" s="11"/>
      <c r="R294" s="11"/>
      <c r="S294" s="11"/>
      <c r="T294" s="11"/>
      <c r="U294" s="11"/>
      <c r="V294" s="11"/>
      <c r="W294" s="11"/>
      <c r="X294" s="11"/>
      <c r="Y294" s="11"/>
      <c r="Z294" s="11"/>
      <c r="AA294" s="11"/>
      <c r="AB294" s="11"/>
      <c r="AC294" s="11"/>
      <c r="AD294" s="11"/>
      <c r="AE294" s="11"/>
      <c r="AF294" s="11"/>
      <c r="AG294" s="11"/>
      <c r="AH294" s="11"/>
      <c r="AI294" s="11"/>
      <c r="AJ294" s="11"/>
    </row>
    <row r="295" spans="1:36" ht="12.75" customHeight="1" x14ac:dyDescent="0.2">
      <c r="A295" s="728" t="s">
        <v>205</v>
      </c>
      <c r="B295" s="709"/>
      <c r="C295" s="711"/>
      <c r="D295" s="83" t="s">
        <v>206</v>
      </c>
      <c r="E295" s="85">
        <f t="shared" ref="E295:J295" si="165">SUM(E296,E299)</f>
        <v>63945</v>
      </c>
      <c r="F295" s="85">
        <f t="shared" si="165"/>
        <v>0</v>
      </c>
      <c r="G295" s="86">
        <f t="shared" si="165"/>
        <v>63945</v>
      </c>
      <c r="H295" s="92">
        <f t="shared" si="165"/>
        <v>0</v>
      </c>
      <c r="I295" s="93">
        <f t="shared" si="165"/>
        <v>0</v>
      </c>
      <c r="J295" s="93">
        <f t="shared" si="165"/>
        <v>0</v>
      </c>
      <c r="K295" s="89">
        <f t="shared" si="148"/>
        <v>127890</v>
      </c>
      <c r="L295" s="89">
        <f t="shared" si="150"/>
        <v>63945</v>
      </c>
      <c r="M295" s="11"/>
      <c r="N295" s="11"/>
      <c r="O295" s="11"/>
      <c r="P295" s="11"/>
      <c r="Q295" s="11"/>
      <c r="R295" s="11"/>
      <c r="S295" s="11"/>
      <c r="T295" s="11"/>
      <c r="U295" s="11"/>
      <c r="V295" s="11"/>
      <c r="W295" s="11"/>
      <c r="X295" s="11"/>
      <c r="Y295" s="11"/>
      <c r="Z295" s="11"/>
      <c r="AA295" s="11"/>
      <c r="AB295" s="11"/>
      <c r="AC295" s="11"/>
      <c r="AD295" s="11"/>
      <c r="AE295" s="11"/>
      <c r="AF295" s="11"/>
      <c r="AG295" s="11"/>
      <c r="AH295" s="11"/>
      <c r="AI295" s="11"/>
      <c r="AJ295" s="11"/>
    </row>
    <row r="296" spans="1:36" ht="12.75" hidden="1" customHeight="1" x14ac:dyDescent="0.2">
      <c r="A296" s="728" t="s">
        <v>664</v>
      </c>
      <c r="B296" s="709"/>
      <c r="C296" s="711"/>
      <c r="D296" s="96" t="s">
        <v>208</v>
      </c>
      <c r="E296" s="85"/>
      <c r="F296" s="85"/>
      <c r="G296" s="86"/>
      <c r="H296" s="92"/>
      <c r="I296" s="93"/>
      <c r="J296" s="93"/>
      <c r="K296" s="89">
        <f t="shared" si="148"/>
        <v>0</v>
      </c>
      <c r="L296" s="89">
        <f t="shared" si="150"/>
        <v>0</v>
      </c>
      <c r="M296" s="11"/>
      <c r="N296" s="11"/>
      <c r="O296" s="11"/>
      <c r="P296" s="11"/>
      <c r="Q296" s="11"/>
      <c r="R296" s="11"/>
      <c r="S296" s="11"/>
      <c r="T296" s="11"/>
      <c r="U296" s="11"/>
      <c r="V296" s="11"/>
      <c r="W296" s="11"/>
      <c r="X296" s="11"/>
      <c r="Y296" s="11"/>
      <c r="Z296" s="11"/>
      <c r="AA296" s="11"/>
      <c r="AB296" s="11"/>
      <c r="AC296" s="11"/>
      <c r="AD296" s="11"/>
      <c r="AE296" s="11"/>
      <c r="AF296" s="11"/>
      <c r="AG296" s="11"/>
      <c r="AH296" s="11"/>
      <c r="AI296" s="11"/>
      <c r="AJ296" s="11"/>
    </row>
    <row r="297" spans="1:36" ht="12.75" hidden="1" customHeight="1" x14ac:dyDescent="0.2">
      <c r="A297" s="148"/>
      <c r="B297" s="727" t="s">
        <v>209</v>
      </c>
      <c r="C297" s="717"/>
      <c r="D297" s="149" t="s">
        <v>210</v>
      </c>
      <c r="E297" s="151"/>
      <c r="F297" s="151"/>
      <c r="G297" s="152">
        <f>SUM(F297,E297)</f>
        <v>0</v>
      </c>
      <c r="H297" s="155">
        <f t="shared" ref="H297:J298" si="166">ROUND(F297*H$7, )</f>
        <v>0</v>
      </c>
      <c r="I297" s="156">
        <f t="shared" si="166"/>
        <v>0</v>
      </c>
      <c r="J297" s="156">
        <f t="shared" si="166"/>
        <v>0</v>
      </c>
      <c r="K297" s="89">
        <f t="shared" si="148"/>
        <v>0</v>
      </c>
      <c r="L297" s="89">
        <f t="shared" si="150"/>
        <v>0</v>
      </c>
      <c r="M297" s="11"/>
      <c r="N297" s="11"/>
      <c r="O297" s="11"/>
      <c r="P297" s="11"/>
      <c r="Q297" s="11"/>
      <c r="R297" s="11"/>
      <c r="S297" s="11"/>
      <c r="T297" s="11"/>
      <c r="U297" s="11"/>
      <c r="V297" s="11"/>
      <c r="W297" s="11"/>
      <c r="X297" s="11"/>
      <c r="Y297" s="11"/>
      <c r="Z297" s="11"/>
      <c r="AA297" s="11"/>
      <c r="AB297" s="11"/>
      <c r="AC297" s="11"/>
      <c r="AD297" s="11"/>
      <c r="AE297" s="11"/>
      <c r="AF297" s="11"/>
      <c r="AG297" s="11"/>
      <c r="AH297" s="11"/>
      <c r="AI297" s="11"/>
      <c r="AJ297" s="11"/>
    </row>
    <row r="298" spans="1:36" ht="12.75" hidden="1" customHeight="1" x14ac:dyDescent="0.2">
      <c r="A298" s="157"/>
      <c r="B298" s="727" t="s">
        <v>665</v>
      </c>
      <c r="C298" s="717"/>
      <c r="D298" s="149" t="s">
        <v>213</v>
      </c>
      <c r="E298" s="151"/>
      <c r="F298" s="151"/>
      <c r="G298" s="152">
        <f>SUM(F298,E298)</f>
        <v>0</v>
      </c>
      <c r="H298" s="155">
        <f t="shared" si="166"/>
        <v>0</v>
      </c>
      <c r="I298" s="156">
        <f t="shared" si="166"/>
        <v>0</v>
      </c>
      <c r="J298" s="156">
        <f t="shared" si="166"/>
        <v>0</v>
      </c>
      <c r="K298" s="89">
        <f t="shared" si="148"/>
        <v>0</v>
      </c>
      <c r="L298" s="89">
        <f t="shared" si="150"/>
        <v>0</v>
      </c>
      <c r="M298" s="11"/>
      <c r="N298" s="11"/>
      <c r="O298" s="11"/>
      <c r="P298" s="11"/>
      <c r="Q298" s="11"/>
      <c r="R298" s="11"/>
      <c r="S298" s="11"/>
      <c r="T298" s="11"/>
      <c r="U298" s="11"/>
      <c r="V298" s="11"/>
      <c r="W298" s="11"/>
      <c r="X298" s="11"/>
      <c r="Y298" s="11"/>
      <c r="Z298" s="11"/>
      <c r="AA298" s="11"/>
      <c r="AB298" s="11"/>
      <c r="AC298" s="11"/>
      <c r="AD298" s="11"/>
      <c r="AE298" s="11"/>
      <c r="AF298" s="11"/>
      <c r="AG298" s="11"/>
      <c r="AH298" s="11"/>
      <c r="AI298" s="11"/>
      <c r="AJ298" s="11"/>
    </row>
    <row r="299" spans="1:36" ht="12.75" customHeight="1" x14ac:dyDescent="0.2">
      <c r="A299" s="728" t="s">
        <v>214</v>
      </c>
      <c r="B299" s="709"/>
      <c r="C299" s="711"/>
      <c r="D299" s="83" t="s">
        <v>215</v>
      </c>
      <c r="E299" s="85">
        <f t="shared" ref="E299:J299" si="167">SUM(E300:E302)</f>
        <v>63945</v>
      </c>
      <c r="F299" s="85">
        <f t="shared" si="167"/>
        <v>0</v>
      </c>
      <c r="G299" s="86">
        <f t="shared" si="167"/>
        <v>63945</v>
      </c>
      <c r="H299" s="92">
        <f t="shared" si="167"/>
        <v>0</v>
      </c>
      <c r="I299" s="93">
        <f t="shared" si="167"/>
        <v>0</v>
      </c>
      <c r="J299" s="93">
        <f t="shared" si="167"/>
        <v>0</v>
      </c>
      <c r="K299" s="89">
        <f t="shared" si="148"/>
        <v>127890</v>
      </c>
      <c r="L299" s="89">
        <f t="shared" si="150"/>
        <v>63945</v>
      </c>
      <c r="M299" s="11"/>
      <c r="N299" s="11"/>
      <c r="O299" s="11"/>
      <c r="P299" s="11"/>
      <c r="Q299" s="11"/>
      <c r="R299" s="11"/>
      <c r="S299" s="11"/>
      <c r="T299" s="11"/>
      <c r="U299" s="11"/>
      <c r="V299" s="11"/>
      <c r="W299" s="11"/>
      <c r="X299" s="11"/>
      <c r="Y299" s="11"/>
      <c r="Z299" s="11"/>
      <c r="AA299" s="11"/>
      <c r="AB299" s="11"/>
      <c r="AC299" s="11"/>
      <c r="AD299" s="11"/>
      <c r="AE299" s="11"/>
      <c r="AF299" s="11"/>
      <c r="AG299" s="11"/>
      <c r="AH299" s="11"/>
      <c r="AI299" s="11"/>
      <c r="AJ299" s="11"/>
    </row>
    <row r="300" spans="1:36" ht="12.75" customHeight="1" x14ac:dyDescent="0.2">
      <c r="A300" s="148"/>
      <c r="B300" s="727" t="s">
        <v>216</v>
      </c>
      <c r="C300" s="717"/>
      <c r="D300" s="158" t="s">
        <v>217</v>
      </c>
      <c r="E300" s="151">
        <v>56092</v>
      </c>
      <c r="F300" s="151"/>
      <c r="G300" s="152">
        <f>SUM(E300:F300)</f>
        <v>56092</v>
      </c>
      <c r="H300" s="159">
        <f>ROUND(F300*H$7, )</f>
        <v>0</v>
      </c>
      <c r="I300" s="160">
        <f>ROUND(F300*I$7, )</f>
        <v>0</v>
      </c>
      <c r="J300" s="160">
        <f>ROUND(F300*J$7, )</f>
        <v>0</v>
      </c>
      <c r="K300" s="89">
        <f t="shared" si="148"/>
        <v>112184</v>
      </c>
      <c r="L300" s="89">
        <f t="shared" si="150"/>
        <v>56092</v>
      </c>
      <c r="M300" s="11"/>
      <c r="N300" s="11"/>
      <c r="O300" s="11"/>
      <c r="P300" s="11"/>
      <c r="Q300" s="11"/>
      <c r="R300" s="11"/>
      <c r="S300" s="11"/>
      <c r="T300" s="11"/>
      <c r="U300" s="11"/>
      <c r="V300" s="11"/>
      <c r="W300" s="11"/>
      <c r="X300" s="11"/>
      <c r="Y300" s="11"/>
      <c r="Z300" s="11"/>
      <c r="AA300" s="11"/>
      <c r="AB300" s="11"/>
      <c r="AC300" s="11"/>
      <c r="AD300" s="11"/>
      <c r="AE300" s="11"/>
      <c r="AF300" s="11"/>
      <c r="AG300" s="11"/>
      <c r="AH300" s="11"/>
      <c r="AI300" s="11"/>
      <c r="AJ300" s="11"/>
    </row>
    <row r="301" spans="1:36" ht="24" customHeight="1" x14ac:dyDescent="0.2">
      <c r="A301" s="148"/>
      <c r="B301" s="727" t="s">
        <v>218</v>
      </c>
      <c r="C301" s="717"/>
      <c r="D301" s="161" t="s">
        <v>219</v>
      </c>
      <c r="E301" s="650">
        <v>7853</v>
      </c>
      <c r="F301" s="650"/>
      <c r="G301" s="152">
        <f>SUM(E301:F301)</f>
        <v>7853</v>
      </c>
      <c r="H301" s="159"/>
      <c r="I301" s="160"/>
      <c r="J301" s="160"/>
      <c r="K301" s="89">
        <f t="shared" si="148"/>
        <v>15706</v>
      </c>
      <c r="L301" s="89">
        <f t="shared" si="150"/>
        <v>7853</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24" hidden="1" customHeight="1" x14ac:dyDescent="0.2">
      <c r="A302" s="148"/>
      <c r="B302" s="737" t="s">
        <v>934</v>
      </c>
      <c r="C302" s="738"/>
      <c r="D302" s="163">
        <v>38023</v>
      </c>
      <c r="E302" s="162"/>
      <c r="F302" s="162"/>
      <c r="G302" s="152">
        <f>SUM(E302:F302)</f>
        <v>0</v>
      </c>
      <c r="H302" s="159">
        <f t="shared" ref="H302:H318" si="168">ROUND(F302*H$7, )</f>
        <v>0</v>
      </c>
      <c r="I302" s="160">
        <f>ROUND(F302*I$7, )</f>
        <v>0</v>
      </c>
      <c r="J302" s="160">
        <f>ROUND(F302*J$7, )</f>
        <v>0</v>
      </c>
      <c r="K302" s="89">
        <f t="shared" si="148"/>
        <v>0</v>
      </c>
      <c r="L302" s="89">
        <f t="shared" si="150"/>
        <v>0</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hidden="1" customHeight="1" x14ac:dyDescent="0.2">
      <c r="A303" s="728" t="s">
        <v>220</v>
      </c>
      <c r="B303" s="709"/>
      <c r="C303" s="711"/>
      <c r="D303" s="96" t="s">
        <v>221</v>
      </c>
      <c r="E303" s="85"/>
      <c r="F303" s="85"/>
      <c r="G303" s="164">
        <f>SUM(G304)</f>
        <v>0</v>
      </c>
      <c r="H303" s="165">
        <f t="shared" si="168"/>
        <v>0</v>
      </c>
      <c r="I303" s="166">
        <f>ROUND(G303*I$7, )</f>
        <v>0</v>
      </c>
      <c r="J303" s="166">
        <f>ROUND(H303*J$7, )</f>
        <v>0</v>
      </c>
      <c r="K303" s="89">
        <f t="shared" si="148"/>
        <v>0</v>
      </c>
      <c r="L303" s="89">
        <f t="shared" si="150"/>
        <v>0</v>
      </c>
      <c r="M303" s="11"/>
      <c r="N303" s="11"/>
      <c r="O303" s="11"/>
      <c r="P303" s="11"/>
      <c r="Q303" s="11"/>
      <c r="R303" s="11"/>
      <c r="S303" s="11"/>
      <c r="T303" s="11"/>
      <c r="U303" s="11"/>
      <c r="V303" s="11"/>
      <c r="W303" s="11"/>
      <c r="X303" s="11"/>
      <c r="Y303" s="11"/>
      <c r="Z303" s="11"/>
      <c r="AA303" s="11"/>
      <c r="AB303" s="11"/>
      <c r="AC303" s="11"/>
      <c r="AD303" s="11"/>
      <c r="AE303" s="11"/>
      <c r="AF303" s="11"/>
      <c r="AG303" s="11"/>
      <c r="AH303" s="11"/>
      <c r="AI303" s="11"/>
      <c r="AJ303" s="11"/>
    </row>
    <row r="304" spans="1:36" ht="12.75" hidden="1" customHeight="1" x14ac:dyDescent="0.2">
      <c r="A304" s="728" t="s">
        <v>222</v>
      </c>
      <c r="B304" s="709"/>
      <c r="C304" s="711"/>
      <c r="D304" s="96" t="s">
        <v>223</v>
      </c>
      <c r="E304" s="85"/>
      <c r="F304" s="85"/>
      <c r="G304" s="167">
        <f>SUM(G305)</f>
        <v>0</v>
      </c>
      <c r="H304" s="165">
        <f t="shared" si="168"/>
        <v>0</v>
      </c>
      <c r="I304" s="166">
        <f>ROUND(G304*I$7, )</f>
        <v>0</v>
      </c>
      <c r="J304" s="166">
        <f>ROUND(H304*J$7, )</f>
        <v>0</v>
      </c>
      <c r="K304" s="89">
        <f t="shared" si="148"/>
        <v>0</v>
      </c>
      <c r="L304" s="89">
        <f t="shared" si="150"/>
        <v>0</v>
      </c>
      <c r="M304" s="11"/>
      <c r="N304" s="11"/>
      <c r="O304" s="11"/>
      <c r="P304" s="11"/>
      <c r="Q304" s="11"/>
      <c r="R304" s="11"/>
      <c r="S304" s="11"/>
      <c r="T304" s="11"/>
      <c r="U304" s="11"/>
      <c r="V304" s="11"/>
      <c r="W304" s="11"/>
      <c r="X304" s="11"/>
      <c r="Y304" s="11"/>
      <c r="Z304" s="11"/>
      <c r="AA304" s="11"/>
      <c r="AB304" s="11"/>
      <c r="AC304" s="11"/>
      <c r="AD304" s="11"/>
      <c r="AE304" s="11"/>
      <c r="AF304" s="11"/>
      <c r="AG304" s="11"/>
      <c r="AH304" s="11"/>
      <c r="AI304" s="11"/>
      <c r="AJ304" s="11"/>
    </row>
    <row r="305" spans="1:36" ht="12.75" hidden="1" customHeight="1" x14ac:dyDescent="0.2">
      <c r="A305" s="148"/>
      <c r="B305" s="727" t="s">
        <v>224</v>
      </c>
      <c r="C305" s="717"/>
      <c r="D305" s="149" t="s">
        <v>225</v>
      </c>
      <c r="E305" s="151"/>
      <c r="F305" s="151"/>
      <c r="G305" s="152">
        <f>SUM(F305,E305)</f>
        <v>0</v>
      </c>
      <c r="H305" s="155">
        <f t="shared" si="168"/>
        <v>0</v>
      </c>
      <c r="I305" s="156">
        <f t="shared" ref="I305:J318" si="169">ROUND(H305*I$7, )</f>
        <v>0</v>
      </c>
      <c r="J305" s="156">
        <f t="shared" si="169"/>
        <v>0</v>
      </c>
      <c r="K305" s="89">
        <f t="shared" si="148"/>
        <v>0</v>
      </c>
      <c r="L305" s="89">
        <f t="shared" si="150"/>
        <v>0</v>
      </c>
      <c r="M305" s="11"/>
      <c r="N305" s="11"/>
      <c r="O305" s="11"/>
      <c r="P305" s="11"/>
      <c r="Q305" s="11"/>
      <c r="R305" s="11"/>
      <c r="S305" s="11"/>
      <c r="T305" s="11"/>
      <c r="U305" s="11"/>
      <c r="V305" s="11"/>
      <c r="W305" s="11"/>
      <c r="X305" s="11"/>
      <c r="Y305" s="11"/>
      <c r="Z305" s="11"/>
      <c r="AA305" s="11"/>
      <c r="AB305" s="11"/>
      <c r="AC305" s="11"/>
      <c r="AD305" s="11"/>
      <c r="AE305" s="11"/>
      <c r="AF305" s="11"/>
      <c r="AG305" s="11"/>
      <c r="AH305" s="11"/>
      <c r="AI305" s="11"/>
      <c r="AJ305" s="11"/>
    </row>
    <row r="306" spans="1:36" ht="12.75" hidden="1" customHeight="1" x14ac:dyDescent="0.2">
      <c r="A306" s="728" t="s">
        <v>226</v>
      </c>
      <c r="B306" s="709"/>
      <c r="C306" s="711"/>
      <c r="D306" s="96" t="s">
        <v>227</v>
      </c>
      <c r="E306" s="85"/>
      <c r="F306" s="85"/>
      <c r="G306" s="164">
        <f>SUM(G307)</f>
        <v>0</v>
      </c>
      <c r="H306" s="165">
        <f t="shared" si="168"/>
        <v>0</v>
      </c>
      <c r="I306" s="166">
        <f t="shared" si="169"/>
        <v>0</v>
      </c>
      <c r="J306" s="166">
        <f t="shared" si="169"/>
        <v>0</v>
      </c>
      <c r="K306" s="89">
        <f t="shared" si="148"/>
        <v>0</v>
      </c>
      <c r="L306" s="89">
        <f t="shared" si="150"/>
        <v>0</v>
      </c>
      <c r="M306" s="11"/>
      <c r="N306" s="11"/>
      <c r="O306" s="11"/>
      <c r="P306" s="11"/>
      <c r="Q306" s="11"/>
      <c r="R306" s="11"/>
      <c r="S306" s="11"/>
      <c r="T306" s="11"/>
      <c r="U306" s="11"/>
      <c r="V306" s="11"/>
      <c r="W306" s="11"/>
      <c r="X306" s="11"/>
      <c r="Y306" s="11"/>
      <c r="Z306" s="11"/>
      <c r="AA306" s="11"/>
      <c r="AB306" s="11"/>
      <c r="AC306" s="11"/>
      <c r="AD306" s="11"/>
      <c r="AE306" s="11"/>
      <c r="AF306" s="11"/>
      <c r="AG306" s="11"/>
      <c r="AH306" s="11"/>
      <c r="AI306" s="11"/>
      <c r="AJ306" s="11"/>
    </row>
    <row r="307" spans="1:36" ht="12.75" hidden="1" customHeight="1" x14ac:dyDescent="0.2">
      <c r="A307" s="148"/>
      <c r="B307" s="727" t="s">
        <v>228</v>
      </c>
      <c r="C307" s="717"/>
      <c r="D307" s="149" t="s">
        <v>229</v>
      </c>
      <c r="E307" s="151"/>
      <c r="F307" s="151"/>
      <c r="G307" s="152">
        <f>SUM(F307,E307)</f>
        <v>0</v>
      </c>
      <c r="H307" s="155">
        <f t="shared" si="168"/>
        <v>0</v>
      </c>
      <c r="I307" s="156">
        <f t="shared" si="169"/>
        <v>0</v>
      </c>
      <c r="J307" s="156">
        <f t="shared" si="169"/>
        <v>0</v>
      </c>
      <c r="K307" s="89">
        <f t="shared" si="148"/>
        <v>0</v>
      </c>
      <c r="L307" s="89">
        <f t="shared" si="150"/>
        <v>0</v>
      </c>
      <c r="M307" s="11"/>
      <c r="N307" s="11"/>
      <c r="O307" s="11"/>
      <c r="P307" s="11"/>
      <c r="Q307" s="11"/>
      <c r="R307" s="11"/>
      <c r="S307" s="11"/>
      <c r="T307" s="11"/>
      <c r="U307" s="11"/>
      <c r="V307" s="11"/>
      <c r="W307" s="11"/>
      <c r="X307" s="11"/>
      <c r="Y307" s="11"/>
      <c r="Z307" s="11"/>
      <c r="AA307" s="11"/>
      <c r="AB307" s="11"/>
      <c r="AC307" s="11"/>
      <c r="AD307" s="11"/>
      <c r="AE307" s="11"/>
      <c r="AF307" s="11"/>
      <c r="AG307" s="11"/>
      <c r="AH307" s="11"/>
      <c r="AI307" s="11"/>
      <c r="AJ307" s="11"/>
    </row>
    <row r="308" spans="1:36" ht="12.75" hidden="1" customHeight="1" x14ac:dyDescent="0.2">
      <c r="A308" s="728" t="s">
        <v>666</v>
      </c>
      <c r="B308" s="709"/>
      <c r="C308" s="711"/>
      <c r="D308" s="96" t="s">
        <v>231</v>
      </c>
      <c r="E308" s="85"/>
      <c r="F308" s="85"/>
      <c r="G308" s="164">
        <f>SUM(G309)</f>
        <v>0</v>
      </c>
      <c r="H308" s="165">
        <f t="shared" si="168"/>
        <v>0</v>
      </c>
      <c r="I308" s="166">
        <f t="shared" si="169"/>
        <v>0</v>
      </c>
      <c r="J308" s="166">
        <f t="shared" si="169"/>
        <v>0</v>
      </c>
      <c r="K308" s="89">
        <f t="shared" si="148"/>
        <v>0</v>
      </c>
      <c r="L308" s="89">
        <f t="shared" si="150"/>
        <v>0</v>
      </c>
      <c r="M308" s="11"/>
      <c r="N308" s="11"/>
      <c r="O308" s="11"/>
      <c r="P308" s="11"/>
      <c r="Q308" s="11"/>
      <c r="R308" s="11"/>
      <c r="S308" s="11"/>
      <c r="T308" s="11"/>
      <c r="U308" s="11"/>
      <c r="V308" s="11"/>
      <c r="W308" s="11"/>
      <c r="X308" s="11"/>
      <c r="Y308" s="11"/>
      <c r="Z308" s="11"/>
      <c r="AA308" s="11"/>
      <c r="AB308" s="11"/>
      <c r="AC308" s="11"/>
      <c r="AD308" s="11"/>
      <c r="AE308" s="11"/>
      <c r="AF308" s="11"/>
      <c r="AG308" s="11"/>
      <c r="AH308" s="11"/>
      <c r="AI308" s="11"/>
      <c r="AJ308" s="11"/>
    </row>
    <row r="309" spans="1:36" ht="12.75" hidden="1" customHeight="1" x14ac:dyDescent="0.2">
      <c r="A309" s="728" t="s">
        <v>232</v>
      </c>
      <c r="B309" s="709"/>
      <c r="C309" s="711"/>
      <c r="D309" s="96" t="s">
        <v>233</v>
      </c>
      <c r="E309" s="85"/>
      <c r="F309" s="85"/>
      <c r="G309" s="167">
        <f>SUM(G310,G313,G317:G318)</f>
        <v>0</v>
      </c>
      <c r="H309" s="165">
        <f t="shared" si="168"/>
        <v>0</v>
      </c>
      <c r="I309" s="166">
        <f t="shared" si="169"/>
        <v>0</v>
      </c>
      <c r="J309" s="166">
        <f t="shared" si="169"/>
        <v>0</v>
      </c>
      <c r="K309" s="89">
        <f t="shared" si="148"/>
        <v>0</v>
      </c>
      <c r="L309" s="89">
        <f t="shared" si="150"/>
        <v>0</v>
      </c>
      <c r="M309" s="11"/>
      <c r="N309" s="11"/>
      <c r="O309" s="11"/>
      <c r="P309" s="11"/>
      <c r="Q309" s="11"/>
      <c r="R309" s="11"/>
      <c r="S309" s="11"/>
      <c r="T309" s="11"/>
      <c r="U309" s="11"/>
      <c r="V309" s="11"/>
      <c r="W309" s="11"/>
      <c r="X309" s="11"/>
      <c r="Y309" s="11"/>
      <c r="Z309" s="11"/>
      <c r="AA309" s="11"/>
      <c r="AB309" s="11"/>
      <c r="AC309" s="11"/>
      <c r="AD309" s="11"/>
      <c r="AE309" s="11"/>
      <c r="AF309" s="11"/>
      <c r="AG309" s="11"/>
      <c r="AH309" s="11"/>
      <c r="AI309" s="11"/>
      <c r="AJ309" s="11"/>
    </row>
    <row r="310" spans="1:36" ht="12.75" hidden="1" customHeight="1" x14ac:dyDescent="0.2">
      <c r="A310" s="112"/>
      <c r="B310" s="736" t="s">
        <v>667</v>
      </c>
      <c r="C310" s="711"/>
      <c r="D310" s="98" t="s">
        <v>235</v>
      </c>
      <c r="E310" s="100"/>
      <c r="F310" s="100"/>
      <c r="G310" s="167">
        <f>SUM(G311:G312)</f>
        <v>0</v>
      </c>
      <c r="H310" s="168">
        <f t="shared" si="168"/>
        <v>0</v>
      </c>
      <c r="I310" s="169">
        <f t="shared" si="169"/>
        <v>0</v>
      </c>
      <c r="J310" s="169">
        <f t="shared" si="169"/>
        <v>0</v>
      </c>
      <c r="K310" s="89">
        <f t="shared" si="148"/>
        <v>0</v>
      </c>
      <c r="L310" s="89">
        <f t="shared" si="150"/>
        <v>0</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170"/>
      <c r="B311" s="171"/>
      <c r="C311" s="172" t="s">
        <v>236</v>
      </c>
      <c r="D311" s="173" t="s">
        <v>237</v>
      </c>
      <c r="E311" s="175"/>
      <c r="F311" s="175"/>
      <c r="G311" s="152">
        <f>SUM(F311,E311)</f>
        <v>0</v>
      </c>
      <c r="H311" s="176">
        <f t="shared" si="168"/>
        <v>0</v>
      </c>
      <c r="I311" s="177">
        <f t="shared" si="169"/>
        <v>0</v>
      </c>
      <c r="J311" s="177">
        <f t="shared" si="169"/>
        <v>0</v>
      </c>
      <c r="K311" s="89">
        <f t="shared" si="148"/>
        <v>0</v>
      </c>
      <c r="L311" s="89">
        <f t="shared" si="150"/>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170"/>
      <c r="B312" s="171"/>
      <c r="C312" s="172" t="s">
        <v>238</v>
      </c>
      <c r="D312" s="173" t="s">
        <v>239</v>
      </c>
      <c r="E312" s="175"/>
      <c r="F312" s="175"/>
      <c r="G312" s="152">
        <f>SUM(F312,E312)</f>
        <v>0</v>
      </c>
      <c r="H312" s="176">
        <f t="shared" si="168"/>
        <v>0</v>
      </c>
      <c r="I312" s="177">
        <f t="shared" si="169"/>
        <v>0</v>
      </c>
      <c r="J312" s="177">
        <f t="shared" si="169"/>
        <v>0</v>
      </c>
      <c r="K312" s="89">
        <f t="shared" si="148"/>
        <v>0</v>
      </c>
      <c r="L312" s="89">
        <f t="shared" si="150"/>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112"/>
      <c r="B313" s="736" t="s">
        <v>240</v>
      </c>
      <c r="C313" s="711"/>
      <c r="D313" s="98" t="s">
        <v>241</v>
      </c>
      <c r="E313" s="100"/>
      <c r="F313" s="100"/>
      <c r="G313" s="167">
        <f>SUM(G314:G316)</f>
        <v>0</v>
      </c>
      <c r="H313" s="168">
        <f t="shared" si="168"/>
        <v>0</v>
      </c>
      <c r="I313" s="169">
        <f t="shared" si="169"/>
        <v>0</v>
      </c>
      <c r="J313" s="169">
        <f t="shared" si="169"/>
        <v>0</v>
      </c>
      <c r="K313" s="89">
        <f t="shared" si="148"/>
        <v>0</v>
      </c>
      <c r="L313" s="89">
        <f t="shared" si="150"/>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170"/>
      <c r="B314" s="171"/>
      <c r="C314" s="172" t="s">
        <v>242</v>
      </c>
      <c r="D314" s="173" t="s">
        <v>243</v>
      </c>
      <c r="E314" s="175"/>
      <c r="F314" s="175"/>
      <c r="G314" s="152">
        <f>SUM(F314,E314)</f>
        <v>0</v>
      </c>
      <c r="H314" s="176">
        <f t="shared" si="168"/>
        <v>0</v>
      </c>
      <c r="I314" s="177">
        <f t="shared" si="169"/>
        <v>0</v>
      </c>
      <c r="J314" s="177">
        <f t="shared" si="169"/>
        <v>0</v>
      </c>
      <c r="K314" s="89">
        <f t="shared" si="148"/>
        <v>0</v>
      </c>
      <c r="L314" s="89">
        <f t="shared" si="150"/>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170"/>
      <c r="B315" s="171"/>
      <c r="C315" s="172" t="s">
        <v>244</v>
      </c>
      <c r="D315" s="173" t="s">
        <v>245</v>
      </c>
      <c r="E315" s="175"/>
      <c r="F315" s="175"/>
      <c r="G315" s="152">
        <f>SUM(F315,E315)</f>
        <v>0</v>
      </c>
      <c r="H315" s="176">
        <f t="shared" si="168"/>
        <v>0</v>
      </c>
      <c r="I315" s="177">
        <f t="shared" si="169"/>
        <v>0</v>
      </c>
      <c r="J315" s="177">
        <f t="shared" si="169"/>
        <v>0</v>
      </c>
      <c r="K315" s="89">
        <f t="shared" si="148"/>
        <v>0</v>
      </c>
      <c r="L315" s="89">
        <f t="shared" si="150"/>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170"/>
      <c r="B316" s="171"/>
      <c r="C316" s="172" t="s">
        <v>246</v>
      </c>
      <c r="D316" s="173" t="s">
        <v>247</v>
      </c>
      <c r="E316" s="175"/>
      <c r="F316" s="175"/>
      <c r="G316" s="152">
        <f>SUM(F316,E316)</f>
        <v>0</v>
      </c>
      <c r="H316" s="176">
        <f t="shared" si="168"/>
        <v>0</v>
      </c>
      <c r="I316" s="177">
        <f t="shared" si="169"/>
        <v>0</v>
      </c>
      <c r="J316" s="177">
        <f t="shared" si="169"/>
        <v>0</v>
      </c>
      <c r="K316" s="89">
        <f t="shared" si="148"/>
        <v>0</v>
      </c>
      <c r="L316" s="89">
        <f t="shared" si="150"/>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hidden="1" customHeight="1" x14ac:dyDescent="0.2">
      <c r="A317" s="170"/>
      <c r="B317" s="727" t="s">
        <v>248</v>
      </c>
      <c r="C317" s="717"/>
      <c r="D317" s="149" t="s">
        <v>249</v>
      </c>
      <c r="E317" s="151"/>
      <c r="F317" s="151"/>
      <c r="G317" s="152">
        <f>SUM(F317,E317)</f>
        <v>0</v>
      </c>
      <c r="H317" s="155">
        <f t="shared" si="168"/>
        <v>0</v>
      </c>
      <c r="I317" s="156">
        <f t="shared" si="169"/>
        <v>0</v>
      </c>
      <c r="J317" s="156">
        <f t="shared" si="169"/>
        <v>0</v>
      </c>
      <c r="K317" s="89">
        <f t="shared" si="148"/>
        <v>0</v>
      </c>
      <c r="L317" s="89">
        <f t="shared" si="150"/>
        <v>0</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hidden="1" customHeight="1" x14ac:dyDescent="0.2">
      <c r="A318" s="170"/>
      <c r="B318" s="727" t="s">
        <v>250</v>
      </c>
      <c r="C318" s="717"/>
      <c r="D318" s="149" t="s">
        <v>251</v>
      </c>
      <c r="E318" s="151"/>
      <c r="F318" s="151"/>
      <c r="G318" s="152">
        <f>SUM(F318,E318)</f>
        <v>0</v>
      </c>
      <c r="H318" s="155">
        <f t="shared" si="168"/>
        <v>0</v>
      </c>
      <c r="I318" s="156">
        <f t="shared" si="169"/>
        <v>0</v>
      </c>
      <c r="J318" s="156">
        <f t="shared" si="169"/>
        <v>0</v>
      </c>
      <c r="K318" s="89">
        <f t="shared" si="148"/>
        <v>0</v>
      </c>
      <c r="L318" s="89">
        <f t="shared" si="150"/>
        <v>0</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12.75" customHeight="1" x14ac:dyDescent="0.2">
      <c r="A319" s="728" t="s">
        <v>668</v>
      </c>
      <c r="B319" s="709"/>
      <c r="C319" s="711"/>
      <c r="D319" s="83" t="s">
        <v>253</v>
      </c>
      <c r="E319" s="85">
        <f t="shared" ref="E319:J319" si="170">SUM(E320,E343,E345,E348)</f>
        <v>144848</v>
      </c>
      <c r="F319" s="85">
        <f t="shared" si="170"/>
        <v>0</v>
      </c>
      <c r="G319" s="86">
        <f t="shared" si="170"/>
        <v>144848</v>
      </c>
      <c r="H319" s="92">
        <f t="shared" si="170"/>
        <v>45978</v>
      </c>
      <c r="I319" s="93">
        <f t="shared" si="170"/>
        <v>46471</v>
      </c>
      <c r="J319" s="93">
        <f t="shared" si="170"/>
        <v>46918</v>
      </c>
      <c r="K319" s="89">
        <f t="shared" si="148"/>
        <v>289696</v>
      </c>
      <c r="L319" s="89">
        <f t="shared" si="150"/>
        <v>144848</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12.75" customHeight="1" x14ac:dyDescent="0.2">
      <c r="A320" s="728" t="s">
        <v>43</v>
      </c>
      <c r="B320" s="709"/>
      <c r="C320" s="711"/>
      <c r="D320" s="83" t="s">
        <v>254</v>
      </c>
      <c r="E320" s="85">
        <f t="shared" ref="E320:J320" si="171">SUM(E321,E340,E341,E342)</f>
        <v>143197</v>
      </c>
      <c r="F320" s="85">
        <f t="shared" si="171"/>
        <v>0</v>
      </c>
      <c r="G320" s="86">
        <f t="shared" si="171"/>
        <v>143197</v>
      </c>
      <c r="H320" s="92">
        <f t="shared" si="171"/>
        <v>45978</v>
      </c>
      <c r="I320" s="93">
        <f t="shared" si="171"/>
        <v>46471</v>
      </c>
      <c r="J320" s="93">
        <f t="shared" si="171"/>
        <v>46918</v>
      </c>
      <c r="K320" s="89">
        <f t="shared" si="148"/>
        <v>286394</v>
      </c>
      <c r="L320" s="89">
        <f t="shared" si="150"/>
        <v>143197</v>
      </c>
      <c r="M320" s="11"/>
      <c r="N320" s="11"/>
      <c r="O320" s="11"/>
      <c r="P320" s="11"/>
      <c r="Q320" s="11"/>
      <c r="R320" s="11"/>
      <c r="S320" s="11"/>
      <c r="T320" s="11"/>
      <c r="U320" s="11"/>
      <c r="V320" s="11"/>
      <c r="W320" s="11"/>
      <c r="X320" s="11"/>
      <c r="Y320" s="11"/>
      <c r="Z320" s="11"/>
      <c r="AA320" s="11"/>
      <c r="AB320" s="11"/>
      <c r="AC320" s="11"/>
      <c r="AD320" s="11"/>
      <c r="AE320" s="11"/>
      <c r="AF320" s="11"/>
      <c r="AG320" s="11"/>
      <c r="AH320" s="11"/>
      <c r="AI320" s="11"/>
      <c r="AJ320" s="11"/>
    </row>
    <row r="321" spans="1:36" ht="39" customHeight="1" x14ac:dyDescent="0.2">
      <c r="A321" s="112"/>
      <c r="B321" s="736" t="s">
        <v>255</v>
      </c>
      <c r="C321" s="711"/>
      <c r="D321" s="106" t="s">
        <v>256</v>
      </c>
      <c r="E321" s="100">
        <f>SUM(E322,E323,E325,E333,E334,E337:E338,E339,E324,E335:E336)</f>
        <v>60531</v>
      </c>
      <c r="F321" s="100">
        <f>SUM(F322,F323,F325,F333,F334,F337:F338,F339,F324,F335:F336)</f>
        <v>0</v>
      </c>
      <c r="G321" s="101">
        <f>SUM(G322,G323,G325,G333,G334,G337:G338,G339,G324,G335:G336)</f>
        <v>60531</v>
      </c>
      <c r="H321" s="102">
        <f>SUM(H322,H323,H325,H333,H334,H337,H339)</f>
        <v>28553</v>
      </c>
      <c r="I321" s="103">
        <f>SUM(I322,I323,I325,I333,I334,I337,I339)</f>
        <v>28553</v>
      </c>
      <c r="J321" s="103">
        <f>SUM(J322,J323,J325,J333,J334,J337,J339)</f>
        <v>28553</v>
      </c>
      <c r="K321" s="89">
        <f t="shared" si="148"/>
        <v>121062</v>
      </c>
      <c r="L321" s="89">
        <f t="shared" si="150"/>
        <v>60531</v>
      </c>
      <c r="M321" s="11"/>
      <c r="N321" s="11"/>
      <c r="O321" s="11"/>
      <c r="P321" s="11"/>
      <c r="Q321" s="11"/>
      <c r="R321" s="11"/>
      <c r="S321" s="11"/>
      <c r="T321" s="11"/>
      <c r="U321" s="11"/>
      <c r="V321" s="11"/>
      <c r="W321" s="11"/>
      <c r="X321" s="11"/>
      <c r="Y321" s="11"/>
      <c r="Z321" s="11"/>
      <c r="AA321" s="11"/>
      <c r="AB321" s="11"/>
      <c r="AC321" s="11"/>
      <c r="AD321" s="11"/>
      <c r="AE321" s="11"/>
      <c r="AF321" s="11"/>
      <c r="AG321" s="11"/>
      <c r="AH321" s="11"/>
      <c r="AI321" s="11"/>
      <c r="AJ321" s="11"/>
    </row>
    <row r="322" spans="1:36" ht="39.75" customHeight="1" x14ac:dyDescent="0.2">
      <c r="A322" s="170"/>
      <c r="B322" s="178"/>
      <c r="C322" s="680" t="s">
        <v>257</v>
      </c>
      <c r="D322" s="158"/>
      <c r="E322" s="151">
        <v>19823</v>
      </c>
      <c r="F322" s="151"/>
      <c r="G322" s="179">
        <f>SUM(E322:F322)</f>
        <v>19823</v>
      </c>
      <c r="H322" s="159">
        <v>10543</v>
      </c>
      <c r="I322" s="160">
        <v>10543</v>
      </c>
      <c r="J322" s="160">
        <v>10543</v>
      </c>
      <c r="K322" s="89">
        <f t="shared" si="148"/>
        <v>39646</v>
      </c>
      <c r="L322" s="89">
        <f t="shared" si="150"/>
        <v>19823</v>
      </c>
      <c r="M322" s="105"/>
      <c r="N322" s="105">
        <f>G322+G323+F342+6184</f>
        <v>47128</v>
      </c>
      <c r="O322" s="105"/>
      <c r="P322" s="105"/>
      <c r="Q322" s="105"/>
      <c r="R322" s="105"/>
      <c r="S322" s="105"/>
      <c r="T322" s="105"/>
      <c r="U322" s="105"/>
      <c r="V322" s="105"/>
      <c r="W322" s="105"/>
      <c r="X322" s="105"/>
      <c r="Y322" s="11"/>
      <c r="Z322" s="11"/>
      <c r="AA322" s="11"/>
      <c r="AB322" s="11"/>
      <c r="AC322" s="11"/>
      <c r="AD322" s="11"/>
      <c r="AE322" s="11"/>
      <c r="AF322" s="11"/>
      <c r="AG322" s="11"/>
      <c r="AH322" s="11"/>
      <c r="AI322" s="11"/>
      <c r="AJ322" s="11"/>
    </row>
    <row r="323" spans="1:36" ht="39" customHeight="1" x14ac:dyDescent="0.2">
      <c r="A323" s="170"/>
      <c r="B323" s="178"/>
      <c r="C323" s="680" t="s">
        <v>930</v>
      </c>
      <c r="D323" s="158"/>
      <c r="E323" s="151">
        <v>21121</v>
      </c>
      <c r="F323" s="151"/>
      <c r="G323" s="179">
        <f>SUM(E323:F323)</f>
        <v>21121</v>
      </c>
      <c r="H323" s="159">
        <v>9993</v>
      </c>
      <c r="I323" s="160">
        <v>9993</v>
      </c>
      <c r="J323" s="160">
        <v>9993</v>
      </c>
      <c r="K323" s="89">
        <f t="shared" si="148"/>
        <v>42242</v>
      </c>
      <c r="L323" s="89">
        <f t="shared" si="150"/>
        <v>21121</v>
      </c>
      <c r="M323" s="105"/>
      <c r="N323" s="105"/>
      <c r="O323" s="105"/>
      <c r="P323" s="105"/>
      <c r="Q323" s="105"/>
      <c r="R323" s="105"/>
      <c r="S323" s="105"/>
      <c r="T323" s="105"/>
      <c r="U323" s="105"/>
      <c r="V323" s="105"/>
      <c r="W323" s="105"/>
      <c r="X323" s="105"/>
      <c r="Y323" s="11"/>
      <c r="Z323" s="11"/>
      <c r="AA323" s="11"/>
      <c r="AB323" s="11"/>
      <c r="AC323" s="11"/>
      <c r="AD323" s="11"/>
      <c r="AE323" s="11"/>
      <c r="AF323" s="11"/>
      <c r="AG323" s="11"/>
      <c r="AH323" s="11"/>
      <c r="AI323" s="11"/>
      <c r="AJ323" s="11"/>
    </row>
    <row r="324" spans="1:36" ht="39" hidden="1" customHeight="1" x14ac:dyDescent="0.2">
      <c r="A324" s="170"/>
      <c r="B324" s="178"/>
      <c r="C324" s="680" t="s">
        <v>258</v>
      </c>
      <c r="D324" s="158"/>
      <c r="E324" s="151"/>
      <c r="F324" s="151"/>
      <c r="G324" s="179">
        <f>SUM(E324:F324)</f>
        <v>0</v>
      </c>
      <c r="H324" s="159">
        <v>9993</v>
      </c>
      <c r="I324" s="160">
        <v>9993</v>
      </c>
      <c r="J324" s="160">
        <v>9993</v>
      </c>
      <c r="K324" s="89">
        <f t="shared" si="148"/>
        <v>0</v>
      </c>
      <c r="L324" s="89">
        <f t="shared" si="150"/>
        <v>0</v>
      </c>
      <c r="M324" s="105"/>
      <c r="N324" s="105"/>
      <c r="O324" s="105"/>
      <c r="P324" s="105"/>
      <c r="Q324" s="105"/>
      <c r="R324" s="105"/>
      <c r="S324" s="105"/>
      <c r="T324" s="105"/>
      <c r="U324" s="105"/>
      <c r="V324" s="105"/>
      <c r="W324" s="105"/>
      <c r="X324" s="105"/>
      <c r="Y324" s="11"/>
      <c r="Z324" s="11"/>
      <c r="AA324" s="11"/>
      <c r="AB324" s="11"/>
      <c r="AC324" s="11"/>
      <c r="AD324" s="11"/>
      <c r="AE324" s="11"/>
      <c r="AF324" s="11"/>
      <c r="AG324" s="11"/>
      <c r="AH324" s="11"/>
      <c r="AI324" s="11"/>
      <c r="AJ324" s="11"/>
    </row>
    <row r="325" spans="1:36" ht="56.25" customHeight="1" x14ac:dyDescent="0.2">
      <c r="A325" s="170"/>
      <c r="B325" s="178"/>
      <c r="C325" s="680" t="s">
        <v>259</v>
      </c>
      <c r="D325" s="158"/>
      <c r="E325" s="151">
        <f>SUM(E326:E329,E332)</f>
        <v>1072</v>
      </c>
      <c r="F325" s="151">
        <f>SUM(F326:F329,F332)</f>
        <v>0</v>
      </c>
      <c r="G325" s="179">
        <f>SUM(G326:G329,G332)</f>
        <v>1072</v>
      </c>
      <c r="H325" s="180">
        <f t="shared" ref="H325:J326" si="172">SUBTOTAL(9,H327:H328)</f>
        <v>0</v>
      </c>
      <c r="I325" s="181">
        <f t="shared" si="172"/>
        <v>0</v>
      </c>
      <c r="J325" s="181">
        <f t="shared" si="172"/>
        <v>0</v>
      </c>
      <c r="K325" s="89">
        <f t="shared" si="148"/>
        <v>2144</v>
      </c>
      <c r="L325" s="89">
        <f t="shared" si="150"/>
        <v>1072</v>
      </c>
      <c r="M325" s="105"/>
      <c r="N325" s="105"/>
      <c r="O325" s="105"/>
      <c r="P325" s="105"/>
      <c r="Q325" s="105"/>
      <c r="R325" s="105"/>
      <c r="S325" s="105"/>
      <c r="T325" s="105"/>
      <c r="U325" s="105"/>
      <c r="V325" s="105"/>
      <c r="W325" s="105"/>
      <c r="X325" s="105"/>
      <c r="Y325" s="11"/>
      <c r="Z325" s="11"/>
      <c r="AA325" s="11"/>
      <c r="AB325" s="11"/>
      <c r="AC325" s="11"/>
      <c r="AD325" s="11"/>
      <c r="AE325" s="11"/>
      <c r="AF325" s="11"/>
      <c r="AG325" s="11"/>
      <c r="AH325" s="11"/>
      <c r="AI325" s="11"/>
      <c r="AJ325" s="11"/>
    </row>
    <row r="326" spans="1:36" ht="38.25" customHeight="1" x14ac:dyDescent="0.2">
      <c r="A326" s="170"/>
      <c r="B326" s="178"/>
      <c r="C326" s="680" t="s">
        <v>669</v>
      </c>
      <c r="D326" s="158"/>
      <c r="E326" s="151">
        <v>1072</v>
      </c>
      <c r="F326" s="151"/>
      <c r="G326" s="179">
        <f t="shared" ref="G326:G342" si="173">SUM(E326:F326)</f>
        <v>1072</v>
      </c>
      <c r="H326" s="180">
        <f t="shared" si="172"/>
        <v>0</v>
      </c>
      <c r="I326" s="181">
        <f t="shared" si="172"/>
        <v>0</v>
      </c>
      <c r="J326" s="181">
        <f t="shared" si="172"/>
        <v>0</v>
      </c>
      <c r="K326" s="89">
        <f t="shared" si="148"/>
        <v>2144</v>
      </c>
      <c r="L326" s="89">
        <f t="shared" si="150"/>
        <v>1072</v>
      </c>
      <c r="M326" s="105"/>
      <c r="N326" s="105"/>
      <c r="O326" s="105"/>
      <c r="P326" s="105"/>
      <c r="Q326" s="105"/>
      <c r="R326" s="105"/>
      <c r="S326" s="105"/>
      <c r="T326" s="105"/>
      <c r="U326" s="105"/>
      <c r="V326" s="105"/>
      <c r="W326" s="105"/>
      <c r="X326" s="105"/>
      <c r="Y326" s="11"/>
      <c r="Z326" s="11"/>
      <c r="AA326" s="11"/>
      <c r="AB326" s="11"/>
      <c r="AC326" s="11"/>
      <c r="AD326" s="11"/>
      <c r="AE326" s="11"/>
      <c r="AF326" s="11"/>
      <c r="AG326" s="11"/>
      <c r="AH326" s="11"/>
      <c r="AI326" s="11"/>
      <c r="AJ326" s="11"/>
    </row>
    <row r="327" spans="1:36" ht="42" hidden="1" customHeight="1" x14ac:dyDescent="0.2">
      <c r="A327" s="170"/>
      <c r="B327" s="178"/>
      <c r="C327" s="680" t="s">
        <v>670</v>
      </c>
      <c r="D327" s="158"/>
      <c r="E327" s="151"/>
      <c r="F327" s="151"/>
      <c r="G327" s="179">
        <f t="shared" si="173"/>
        <v>0</v>
      </c>
      <c r="H327" s="182">
        <v>286</v>
      </c>
      <c r="I327" s="183">
        <v>294</v>
      </c>
      <c r="J327" s="183">
        <v>385</v>
      </c>
      <c r="K327" s="89">
        <f t="shared" si="148"/>
        <v>0</v>
      </c>
      <c r="L327" s="89">
        <f t="shared" si="150"/>
        <v>0</v>
      </c>
      <c r="M327" s="105"/>
      <c r="N327" s="105"/>
      <c r="O327" s="105"/>
      <c r="P327" s="105"/>
      <c r="Q327" s="105"/>
      <c r="R327" s="105"/>
      <c r="S327" s="105"/>
      <c r="T327" s="105"/>
      <c r="U327" s="105"/>
      <c r="V327" s="105"/>
      <c r="W327" s="105"/>
      <c r="X327" s="105"/>
      <c r="Y327" s="11"/>
      <c r="Z327" s="11"/>
      <c r="AA327" s="11"/>
      <c r="AB327" s="11"/>
      <c r="AC327" s="11"/>
      <c r="AD327" s="11"/>
      <c r="AE327" s="11"/>
      <c r="AF327" s="11"/>
      <c r="AG327" s="11"/>
      <c r="AH327" s="11"/>
      <c r="AI327" s="11"/>
      <c r="AJ327" s="11"/>
    </row>
    <row r="328" spans="1:36" ht="38.25" hidden="1" customHeight="1" x14ac:dyDescent="0.2">
      <c r="A328" s="170"/>
      <c r="B328" s="178"/>
      <c r="C328" s="680" t="s">
        <v>262</v>
      </c>
      <c r="D328" s="158"/>
      <c r="E328" s="151"/>
      <c r="F328" s="151"/>
      <c r="G328" s="179">
        <f t="shared" si="173"/>
        <v>0</v>
      </c>
      <c r="H328" s="182"/>
      <c r="I328" s="183"/>
      <c r="J328" s="183"/>
      <c r="K328" s="89">
        <f t="shared" si="148"/>
        <v>0</v>
      </c>
      <c r="L328" s="89">
        <f t="shared" si="150"/>
        <v>0</v>
      </c>
      <c r="M328" s="105"/>
      <c r="N328" s="105"/>
      <c r="O328" s="105"/>
      <c r="P328" s="105"/>
      <c r="Q328" s="105"/>
      <c r="R328" s="105"/>
      <c r="S328" s="105"/>
      <c r="T328" s="105"/>
      <c r="U328" s="105"/>
      <c r="V328" s="105"/>
      <c r="W328" s="105"/>
      <c r="X328" s="105"/>
      <c r="Y328" s="11"/>
      <c r="Z328" s="11"/>
      <c r="AA328" s="11"/>
      <c r="AB328" s="11"/>
      <c r="AC328" s="11"/>
      <c r="AD328" s="11"/>
      <c r="AE328" s="11"/>
      <c r="AF328" s="11"/>
      <c r="AG328" s="11"/>
      <c r="AH328" s="11"/>
      <c r="AI328" s="11"/>
      <c r="AJ328" s="11"/>
    </row>
    <row r="329" spans="1:36" ht="12.75" hidden="1" customHeight="1" x14ac:dyDescent="0.2">
      <c r="A329" s="170"/>
      <c r="B329" s="178"/>
      <c r="C329" s="680" t="s">
        <v>671</v>
      </c>
      <c r="D329" s="158"/>
      <c r="E329" s="151"/>
      <c r="F329" s="151"/>
      <c r="G329" s="184">
        <f t="shared" si="173"/>
        <v>0</v>
      </c>
      <c r="H329" s="182"/>
      <c r="I329" s="183"/>
      <c r="J329" s="183"/>
      <c r="K329" s="89">
        <f t="shared" si="148"/>
        <v>0</v>
      </c>
      <c r="L329" s="89">
        <f t="shared" si="150"/>
        <v>0</v>
      </c>
      <c r="M329" s="105"/>
      <c r="N329" s="105"/>
      <c r="O329" s="105"/>
      <c r="P329" s="105"/>
      <c r="Q329" s="105"/>
      <c r="R329" s="105"/>
      <c r="S329" s="105"/>
      <c r="T329" s="105"/>
      <c r="U329" s="105"/>
      <c r="V329" s="105"/>
      <c r="W329" s="105"/>
      <c r="X329" s="105"/>
      <c r="Y329" s="11"/>
      <c r="Z329" s="11"/>
      <c r="AA329" s="11"/>
      <c r="AB329" s="11"/>
      <c r="AC329" s="11"/>
      <c r="AD329" s="11"/>
      <c r="AE329" s="11"/>
      <c r="AF329" s="11"/>
      <c r="AG329" s="11"/>
      <c r="AH329" s="11"/>
      <c r="AI329" s="11"/>
      <c r="AJ329" s="11"/>
    </row>
    <row r="330" spans="1:36" ht="63.75" hidden="1" customHeight="1" x14ac:dyDescent="0.2">
      <c r="A330" s="185"/>
      <c r="B330" s="186"/>
      <c r="C330" s="681" t="s">
        <v>264</v>
      </c>
      <c r="D330" s="187"/>
      <c r="E330" s="189"/>
      <c r="F330" s="189"/>
      <c r="G330" s="184">
        <f t="shared" si="173"/>
        <v>0</v>
      </c>
      <c r="H330" s="190"/>
      <c r="I330" s="191"/>
      <c r="J330" s="191"/>
      <c r="K330" s="89">
        <f t="shared" si="148"/>
        <v>0</v>
      </c>
      <c r="L330" s="89">
        <f t="shared" si="150"/>
        <v>0</v>
      </c>
      <c r="M330" s="108"/>
      <c r="N330" s="108"/>
      <c r="O330" s="108"/>
      <c r="P330" s="108"/>
      <c r="Q330" s="108"/>
      <c r="R330" s="108"/>
      <c r="S330" s="108"/>
      <c r="T330" s="108"/>
      <c r="U330" s="108"/>
      <c r="V330" s="108"/>
      <c r="W330" s="108"/>
      <c r="X330" s="108"/>
      <c r="Y330" s="109"/>
      <c r="Z330" s="109"/>
      <c r="AA330" s="109"/>
      <c r="AB330" s="109"/>
      <c r="AC330" s="109"/>
      <c r="AD330" s="109"/>
      <c r="AE330" s="109"/>
      <c r="AF330" s="109"/>
      <c r="AG330" s="109"/>
      <c r="AH330" s="109"/>
      <c r="AI330" s="109"/>
      <c r="AJ330" s="109"/>
    </row>
    <row r="331" spans="1:36" ht="38.25" hidden="1" customHeight="1" x14ac:dyDescent="0.2">
      <c r="A331" s="185"/>
      <c r="B331" s="186"/>
      <c r="C331" s="681" t="s">
        <v>265</v>
      </c>
      <c r="D331" s="187"/>
      <c r="E331" s="189"/>
      <c r="F331" s="189"/>
      <c r="G331" s="184">
        <f t="shared" si="173"/>
        <v>0</v>
      </c>
      <c r="H331" s="190"/>
      <c r="I331" s="191"/>
      <c r="J331" s="191"/>
      <c r="K331" s="129">
        <f t="shared" si="148"/>
        <v>0</v>
      </c>
      <c r="L331" s="129">
        <f t="shared" si="150"/>
        <v>0</v>
      </c>
      <c r="M331" s="108"/>
      <c r="N331" s="108"/>
      <c r="O331" s="108"/>
      <c r="P331" s="108"/>
      <c r="Q331" s="108"/>
      <c r="R331" s="108"/>
      <c r="S331" s="108"/>
      <c r="T331" s="108"/>
      <c r="U331" s="108"/>
      <c r="V331" s="108"/>
      <c r="W331" s="108"/>
      <c r="X331" s="108"/>
      <c r="Y331" s="109"/>
      <c r="Z331" s="109"/>
      <c r="AA331" s="109"/>
      <c r="AB331" s="109"/>
      <c r="AC331" s="109"/>
      <c r="AD331" s="109"/>
      <c r="AE331" s="109"/>
      <c r="AF331" s="109"/>
      <c r="AG331" s="109"/>
      <c r="AH331" s="109"/>
      <c r="AI331" s="109"/>
      <c r="AJ331" s="109"/>
    </row>
    <row r="332" spans="1:36" ht="38.25" hidden="1" customHeight="1" x14ac:dyDescent="0.2">
      <c r="A332" s="185"/>
      <c r="B332" s="186"/>
      <c r="C332" s="680" t="s">
        <v>266</v>
      </c>
      <c r="D332" s="187"/>
      <c r="E332" s="189"/>
      <c r="F332" s="189"/>
      <c r="G332" s="184">
        <f t="shared" si="173"/>
        <v>0</v>
      </c>
      <c r="H332" s="190"/>
      <c r="I332" s="191"/>
      <c r="J332" s="191"/>
      <c r="K332" s="129">
        <f t="shared" si="148"/>
        <v>0</v>
      </c>
      <c r="L332" s="129">
        <f t="shared" si="150"/>
        <v>0</v>
      </c>
      <c r="M332" s="108"/>
      <c r="N332" s="108"/>
      <c r="O332" s="108"/>
      <c r="P332" s="108"/>
      <c r="Q332" s="108"/>
      <c r="R332" s="108"/>
      <c r="S332" s="108"/>
      <c r="T332" s="108"/>
      <c r="U332" s="108"/>
      <c r="V332" s="108"/>
      <c r="W332" s="108"/>
      <c r="X332" s="108"/>
      <c r="Y332" s="109"/>
      <c r="Z332" s="109"/>
      <c r="AA332" s="109"/>
      <c r="AB332" s="109"/>
      <c r="AC332" s="109"/>
      <c r="AD332" s="109"/>
      <c r="AE332" s="109"/>
      <c r="AF332" s="109"/>
      <c r="AG332" s="109"/>
      <c r="AH332" s="109"/>
      <c r="AI332" s="109"/>
      <c r="AJ332" s="109"/>
    </row>
    <row r="333" spans="1:36" ht="38.25" hidden="1" customHeight="1" x14ac:dyDescent="0.2">
      <c r="A333" s="170"/>
      <c r="B333" s="178"/>
      <c r="C333" s="680" t="s">
        <v>267</v>
      </c>
      <c r="D333" s="158"/>
      <c r="E333" s="151"/>
      <c r="F333" s="151"/>
      <c r="G333" s="179">
        <f t="shared" si="173"/>
        <v>0</v>
      </c>
      <c r="H333" s="159">
        <v>8017</v>
      </c>
      <c r="I333" s="160">
        <v>8017</v>
      </c>
      <c r="J333" s="160">
        <v>8017</v>
      </c>
      <c r="K333" s="89">
        <f t="shared" si="148"/>
        <v>0</v>
      </c>
      <c r="L333" s="89">
        <f t="shared" si="150"/>
        <v>0</v>
      </c>
      <c r="M333" s="105"/>
      <c r="N333" s="105"/>
      <c r="O333" s="105"/>
      <c r="P333" s="105"/>
      <c r="Q333" s="105"/>
      <c r="R333" s="105"/>
      <c r="S333" s="105"/>
      <c r="T333" s="105"/>
      <c r="U333" s="105"/>
      <c r="V333" s="105"/>
      <c r="W333" s="105"/>
      <c r="X333" s="105"/>
      <c r="Y333" s="11"/>
      <c r="Z333" s="11"/>
      <c r="AA333" s="11"/>
      <c r="AB333" s="11"/>
      <c r="AC333" s="11"/>
      <c r="AD333" s="11"/>
      <c r="AE333" s="11"/>
      <c r="AF333" s="11"/>
      <c r="AG333" s="11"/>
      <c r="AH333" s="11"/>
      <c r="AI333" s="11"/>
      <c r="AJ333" s="11"/>
    </row>
    <row r="334" spans="1:36" ht="38.25" customHeight="1" x14ac:dyDescent="0.2">
      <c r="A334" s="170"/>
      <c r="B334" s="178"/>
      <c r="C334" s="680" t="s">
        <v>936</v>
      </c>
      <c r="D334" s="158"/>
      <c r="E334" s="151">
        <v>322</v>
      </c>
      <c r="F334" s="151"/>
      <c r="G334" s="179">
        <f t="shared" si="173"/>
        <v>322</v>
      </c>
      <c r="H334" s="159"/>
      <c r="I334" s="160"/>
      <c r="J334" s="160"/>
      <c r="K334" s="89">
        <f t="shared" si="148"/>
        <v>644</v>
      </c>
      <c r="L334" s="89">
        <f t="shared" si="150"/>
        <v>322</v>
      </c>
      <c r="M334" s="105"/>
      <c r="N334" s="105"/>
      <c r="O334" s="105"/>
      <c r="P334" s="105"/>
      <c r="Q334" s="105"/>
      <c r="R334" s="105"/>
      <c r="S334" s="105"/>
      <c r="T334" s="105"/>
      <c r="U334" s="105"/>
      <c r="V334" s="105"/>
      <c r="W334" s="105"/>
      <c r="X334" s="105"/>
      <c r="Y334" s="11"/>
      <c r="Z334" s="11"/>
      <c r="AA334" s="11"/>
      <c r="AB334" s="11"/>
      <c r="AC334" s="11"/>
      <c r="AD334" s="11"/>
      <c r="AE334" s="11"/>
      <c r="AF334" s="11"/>
      <c r="AG334" s="11"/>
      <c r="AH334" s="11"/>
      <c r="AI334" s="11"/>
      <c r="AJ334" s="11"/>
    </row>
    <row r="335" spans="1:36" ht="25.5" customHeight="1" x14ac:dyDescent="0.2">
      <c r="A335" s="170"/>
      <c r="B335" s="178"/>
      <c r="C335" s="680" t="s">
        <v>269</v>
      </c>
      <c r="D335" s="158"/>
      <c r="E335" s="150">
        <v>5668</v>
      </c>
      <c r="F335" s="150"/>
      <c r="G335" s="179">
        <f t="shared" si="173"/>
        <v>5668</v>
      </c>
      <c r="H335" s="159"/>
      <c r="I335" s="160"/>
      <c r="J335" s="160"/>
      <c r="K335" s="89">
        <f t="shared" si="148"/>
        <v>11336</v>
      </c>
      <c r="L335" s="89">
        <f t="shared" si="150"/>
        <v>5668</v>
      </c>
      <c r="M335" s="105"/>
      <c r="N335" s="105"/>
      <c r="O335" s="105"/>
      <c r="P335" s="105"/>
      <c r="Q335" s="105"/>
      <c r="R335" s="105"/>
      <c r="S335" s="105"/>
      <c r="T335" s="105"/>
      <c r="U335" s="105"/>
      <c r="V335" s="105"/>
      <c r="W335" s="105"/>
      <c r="X335" s="105"/>
      <c r="Y335" s="11"/>
      <c r="Z335" s="11"/>
      <c r="AA335" s="11"/>
      <c r="AB335" s="11"/>
      <c r="AC335" s="11"/>
      <c r="AD335" s="11"/>
      <c r="AE335" s="11"/>
      <c r="AF335" s="11"/>
      <c r="AG335" s="11"/>
      <c r="AH335" s="11"/>
      <c r="AI335" s="11"/>
      <c r="AJ335" s="11"/>
    </row>
    <row r="336" spans="1:36" ht="25.5" customHeight="1" x14ac:dyDescent="0.2">
      <c r="A336" s="170"/>
      <c r="B336" s="178"/>
      <c r="C336" s="680" t="s">
        <v>270</v>
      </c>
      <c r="D336" s="158"/>
      <c r="E336" s="151">
        <v>1381</v>
      </c>
      <c r="F336" s="151"/>
      <c r="G336" s="179">
        <f t="shared" si="173"/>
        <v>1381</v>
      </c>
      <c r="H336" s="159"/>
      <c r="I336" s="160"/>
      <c r="J336" s="160"/>
      <c r="K336" s="89">
        <f t="shared" si="148"/>
        <v>2762</v>
      </c>
      <c r="L336" s="89">
        <f t="shared" si="150"/>
        <v>1381</v>
      </c>
      <c r="M336" s="105"/>
      <c r="N336" s="105"/>
      <c r="O336" s="105"/>
      <c r="P336" s="105"/>
      <c r="Q336" s="105"/>
      <c r="R336" s="105"/>
      <c r="S336" s="105"/>
      <c r="T336" s="105"/>
      <c r="U336" s="105"/>
      <c r="V336" s="105"/>
      <c r="W336" s="105"/>
      <c r="X336" s="105"/>
      <c r="Y336" s="11"/>
      <c r="Z336" s="11"/>
      <c r="AA336" s="11"/>
      <c r="AB336" s="11"/>
      <c r="AC336" s="11"/>
      <c r="AD336" s="11"/>
      <c r="AE336" s="11"/>
      <c r="AF336" s="11"/>
      <c r="AG336" s="11"/>
      <c r="AH336" s="11"/>
      <c r="AI336" s="11"/>
      <c r="AJ336" s="11"/>
    </row>
    <row r="337" spans="1:36" ht="38.25" customHeight="1" x14ac:dyDescent="0.2">
      <c r="A337" s="170"/>
      <c r="B337" s="178"/>
      <c r="C337" s="680" t="s">
        <v>271</v>
      </c>
      <c r="D337" s="158"/>
      <c r="E337" s="150">
        <v>11144</v>
      </c>
      <c r="F337" s="150"/>
      <c r="G337" s="179">
        <f t="shared" si="173"/>
        <v>11144</v>
      </c>
      <c r="H337" s="159"/>
      <c r="I337" s="160"/>
      <c r="J337" s="160"/>
      <c r="K337" s="89">
        <f t="shared" si="148"/>
        <v>22288</v>
      </c>
      <c r="L337" s="89">
        <f t="shared" si="150"/>
        <v>11144</v>
      </c>
      <c r="M337" s="105"/>
      <c r="N337" s="105"/>
      <c r="O337" s="105"/>
      <c r="P337" s="105"/>
      <c r="Q337" s="105"/>
      <c r="R337" s="105"/>
      <c r="S337" s="105"/>
      <c r="T337" s="105"/>
      <c r="U337" s="105"/>
      <c r="V337" s="105"/>
      <c r="W337" s="105"/>
      <c r="X337" s="105"/>
      <c r="Y337" s="11"/>
      <c r="Z337" s="11"/>
      <c r="AA337" s="11"/>
      <c r="AB337" s="11"/>
      <c r="AC337" s="11"/>
      <c r="AD337" s="11"/>
      <c r="AE337" s="11"/>
      <c r="AF337" s="11"/>
      <c r="AG337" s="11"/>
      <c r="AH337" s="11"/>
      <c r="AI337" s="11"/>
      <c r="AJ337" s="11"/>
    </row>
    <row r="338" spans="1:36" ht="38.25" hidden="1" customHeight="1" x14ac:dyDescent="0.2">
      <c r="A338" s="170"/>
      <c r="B338" s="178"/>
      <c r="C338" s="680" t="s">
        <v>272</v>
      </c>
      <c r="D338" s="158"/>
      <c r="E338" s="151"/>
      <c r="F338" s="151"/>
      <c r="G338" s="179">
        <f t="shared" si="173"/>
        <v>0</v>
      </c>
      <c r="H338" s="159"/>
      <c r="I338" s="160"/>
      <c r="J338" s="160"/>
      <c r="K338" s="89">
        <f t="shared" si="148"/>
        <v>0</v>
      </c>
      <c r="L338" s="89">
        <f t="shared" si="150"/>
        <v>0</v>
      </c>
      <c r="M338" s="105"/>
      <c r="N338" s="105"/>
      <c r="O338" s="105"/>
      <c r="P338" s="105"/>
      <c r="Q338" s="105"/>
      <c r="R338" s="105"/>
      <c r="S338" s="105"/>
      <c r="T338" s="105"/>
      <c r="U338" s="105"/>
      <c r="V338" s="105"/>
      <c r="W338" s="105"/>
      <c r="X338" s="105"/>
      <c r="Y338" s="11"/>
      <c r="Z338" s="11"/>
      <c r="AA338" s="11"/>
      <c r="AB338" s="11"/>
      <c r="AC338" s="11"/>
      <c r="AD338" s="11"/>
      <c r="AE338" s="11"/>
      <c r="AF338" s="11"/>
      <c r="AG338" s="11"/>
      <c r="AH338" s="11"/>
      <c r="AI338" s="11"/>
      <c r="AJ338" s="11"/>
    </row>
    <row r="339" spans="1:36" ht="38.25" hidden="1" customHeight="1" x14ac:dyDescent="0.2">
      <c r="A339" s="170"/>
      <c r="B339" s="178"/>
      <c r="C339" s="680" t="s">
        <v>273</v>
      </c>
      <c r="D339" s="149"/>
      <c r="E339" s="151"/>
      <c r="F339" s="151"/>
      <c r="G339" s="179">
        <f t="shared" si="173"/>
        <v>0</v>
      </c>
      <c r="H339" s="159"/>
      <c r="I339" s="160"/>
      <c r="J339" s="160"/>
      <c r="K339" s="89">
        <f t="shared" si="148"/>
        <v>0</v>
      </c>
      <c r="L339" s="89">
        <f t="shared" si="150"/>
        <v>0</v>
      </c>
      <c r="M339" s="105"/>
      <c r="N339" s="105"/>
      <c r="O339" s="105"/>
      <c r="P339" s="105"/>
      <c r="Q339" s="105"/>
      <c r="R339" s="105"/>
      <c r="S339" s="105"/>
      <c r="T339" s="105"/>
      <c r="U339" s="105"/>
      <c r="V339" s="105"/>
      <c r="W339" s="105"/>
      <c r="X339" s="105"/>
      <c r="Y339" s="11"/>
      <c r="Z339" s="11"/>
      <c r="AA339" s="11"/>
      <c r="AB339" s="11"/>
      <c r="AC339" s="11"/>
      <c r="AD339" s="11"/>
      <c r="AE339" s="11"/>
      <c r="AF339" s="11"/>
      <c r="AG339" s="11"/>
      <c r="AH339" s="11"/>
      <c r="AI339" s="11"/>
      <c r="AJ339" s="11"/>
    </row>
    <row r="340" spans="1:36" ht="38.25" hidden="1" customHeight="1" x14ac:dyDescent="0.2">
      <c r="A340" s="170"/>
      <c r="B340" s="727" t="s">
        <v>274</v>
      </c>
      <c r="C340" s="717"/>
      <c r="D340" s="149" t="s">
        <v>275</v>
      </c>
      <c r="E340" s="151"/>
      <c r="F340" s="151"/>
      <c r="G340" s="179">
        <f t="shared" si="173"/>
        <v>0</v>
      </c>
      <c r="H340" s="155"/>
      <c r="I340" s="156"/>
      <c r="J340" s="156"/>
      <c r="K340" s="89">
        <f t="shared" si="148"/>
        <v>0</v>
      </c>
      <c r="L340" s="89">
        <f t="shared" si="150"/>
        <v>0</v>
      </c>
      <c r="M340" s="11"/>
      <c r="N340" s="11"/>
      <c r="O340" s="11"/>
      <c r="P340" s="11"/>
      <c r="Q340" s="11"/>
      <c r="R340" s="11"/>
      <c r="S340" s="11"/>
      <c r="T340" s="11"/>
      <c r="U340" s="11"/>
      <c r="V340" s="11"/>
      <c r="W340" s="11"/>
      <c r="X340" s="11"/>
      <c r="Y340" s="11"/>
      <c r="Z340" s="11"/>
      <c r="AA340" s="11"/>
      <c r="AB340" s="11"/>
      <c r="AC340" s="11"/>
      <c r="AD340" s="11"/>
      <c r="AE340" s="11"/>
      <c r="AF340" s="11"/>
      <c r="AG340" s="11"/>
      <c r="AH340" s="11"/>
      <c r="AI340" s="11"/>
      <c r="AJ340" s="11"/>
    </row>
    <row r="341" spans="1:36" ht="26.25" customHeight="1" x14ac:dyDescent="0.2">
      <c r="A341" s="170"/>
      <c r="B341" s="727" t="s">
        <v>276</v>
      </c>
      <c r="C341" s="717"/>
      <c r="D341" s="158" t="s">
        <v>277</v>
      </c>
      <c r="E341" s="150">
        <v>12169</v>
      </c>
      <c r="F341" s="150"/>
      <c r="G341" s="179">
        <f t="shared" si="173"/>
        <v>12169</v>
      </c>
      <c r="H341" s="159">
        <v>7835</v>
      </c>
      <c r="I341" s="160">
        <v>8054</v>
      </c>
      <c r="J341" s="160">
        <v>8255</v>
      </c>
      <c r="K341" s="89">
        <f t="shared" si="148"/>
        <v>24338</v>
      </c>
      <c r="L341" s="89">
        <f t="shared" si="150"/>
        <v>12169</v>
      </c>
      <c r="M341" s="11"/>
      <c r="N341" s="11"/>
      <c r="O341" s="11"/>
      <c r="P341" s="11"/>
      <c r="Q341" s="11"/>
      <c r="R341" s="11"/>
      <c r="S341" s="11"/>
      <c r="T341" s="11"/>
      <c r="U341" s="11"/>
      <c r="V341" s="11"/>
      <c r="W341" s="11"/>
      <c r="X341" s="11"/>
      <c r="Y341" s="11"/>
      <c r="Z341" s="11"/>
      <c r="AA341" s="11"/>
      <c r="AB341" s="11"/>
      <c r="AC341" s="11"/>
      <c r="AD341" s="11"/>
      <c r="AE341" s="11"/>
      <c r="AF341" s="11"/>
      <c r="AG341" s="11"/>
      <c r="AH341" s="11"/>
      <c r="AI341" s="11"/>
      <c r="AJ341" s="11"/>
    </row>
    <row r="342" spans="1:36" ht="25.5" customHeight="1" x14ac:dyDescent="0.2">
      <c r="A342" s="170"/>
      <c r="B342" s="727" t="s">
        <v>278</v>
      </c>
      <c r="C342" s="717"/>
      <c r="D342" s="158" t="s">
        <v>279</v>
      </c>
      <c r="E342" s="648">
        <v>70497</v>
      </c>
      <c r="F342" s="648"/>
      <c r="G342" s="179">
        <f t="shared" si="173"/>
        <v>70497</v>
      </c>
      <c r="H342" s="159">
        <v>9590</v>
      </c>
      <c r="I342" s="160">
        <v>9864</v>
      </c>
      <c r="J342" s="160">
        <v>10110</v>
      </c>
      <c r="K342" s="89">
        <f t="shared" si="148"/>
        <v>140994</v>
      </c>
      <c r="L342" s="89">
        <f t="shared" si="150"/>
        <v>70497</v>
      </c>
      <c r="M342" s="11"/>
      <c r="N342" s="11"/>
      <c r="O342" s="11"/>
      <c r="P342" s="11"/>
      <c r="Q342" s="11"/>
      <c r="R342" s="11"/>
      <c r="S342" s="11"/>
      <c r="T342" s="11"/>
      <c r="U342" s="11"/>
      <c r="V342" s="11"/>
      <c r="W342" s="11"/>
      <c r="X342" s="11"/>
      <c r="Y342" s="11"/>
      <c r="Z342" s="11"/>
      <c r="AA342" s="11"/>
      <c r="AB342" s="11"/>
      <c r="AC342" s="11"/>
      <c r="AD342" s="11"/>
      <c r="AE342" s="11"/>
      <c r="AF342" s="11"/>
      <c r="AG342" s="11"/>
      <c r="AH342" s="11"/>
      <c r="AI342" s="11"/>
      <c r="AJ342" s="11"/>
    </row>
    <row r="343" spans="1:36" ht="12.75" hidden="1" customHeight="1" x14ac:dyDescent="0.2">
      <c r="A343" s="728" t="s">
        <v>282</v>
      </c>
      <c r="B343" s="709"/>
      <c r="C343" s="711"/>
      <c r="D343" s="96" t="s">
        <v>283</v>
      </c>
      <c r="E343" s="85">
        <f t="shared" ref="E343:J343" si="174">SUM(E344)</f>
        <v>0</v>
      </c>
      <c r="F343" s="85">
        <f t="shared" si="174"/>
        <v>0</v>
      </c>
      <c r="G343" s="86">
        <f t="shared" si="174"/>
        <v>0</v>
      </c>
      <c r="H343" s="92">
        <f t="shared" si="174"/>
        <v>0</v>
      </c>
      <c r="I343" s="93">
        <f t="shared" si="174"/>
        <v>0</v>
      </c>
      <c r="J343" s="93">
        <f t="shared" si="174"/>
        <v>0</v>
      </c>
      <c r="K343" s="89">
        <f t="shared" si="148"/>
        <v>0</v>
      </c>
      <c r="L343" s="89">
        <f t="shared" si="150"/>
        <v>0</v>
      </c>
      <c r="M343" s="11"/>
      <c r="N343" s="11"/>
      <c r="O343" s="11"/>
      <c r="P343" s="11"/>
      <c r="Q343" s="11"/>
      <c r="R343" s="11"/>
      <c r="S343" s="11"/>
      <c r="T343" s="11"/>
      <c r="U343" s="11"/>
      <c r="V343" s="11"/>
      <c r="W343" s="11"/>
      <c r="X343" s="11"/>
      <c r="Y343" s="11"/>
      <c r="Z343" s="11"/>
      <c r="AA343" s="11"/>
      <c r="AB343" s="11"/>
      <c r="AC343" s="11"/>
      <c r="AD343" s="11"/>
      <c r="AE343" s="11"/>
      <c r="AF343" s="11"/>
      <c r="AG343" s="11"/>
      <c r="AH343" s="11"/>
      <c r="AI343" s="11"/>
      <c r="AJ343" s="11"/>
    </row>
    <row r="344" spans="1:36" ht="12.75" hidden="1" customHeight="1" x14ac:dyDescent="0.2">
      <c r="A344" s="157"/>
      <c r="B344" s="727" t="s">
        <v>284</v>
      </c>
      <c r="C344" s="717"/>
      <c r="D344" s="149" t="s">
        <v>285</v>
      </c>
      <c r="E344" s="151"/>
      <c r="F344" s="151"/>
      <c r="G344" s="152">
        <f>SUM(F344,E344)</f>
        <v>0</v>
      </c>
      <c r="H344" s="155">
        <f>ROUND(F344*H$7, )</f>
        <v>0</v>
      </c>
      <c r="I344" s="156">
        <f>ROUND(H344*I$7, )</f>
        <v>0</v>
      </c>
      <c r="J344" s="156">
        <f>ROUND(I344*J$7, )</f>
        <v>0</v>
      </c>
      <c r="K344" s="89">
        <f t="shared" si="148"/>
        <v>0</v>
      </c>
      <c r="L344" s="89">
        <f t="shared" si="150"/>
        <v>0</v>
      </c>
      <c r="M344" s="11"/>
      <c r="N344" s="11"/>
      <c r="O344" s="11"/>
      <c r="P344" s="11"/>
      <c r="Q344" s="11"/>
      <c r="R344" s="11"/>
      <c r="S344" s="11"/>
      <c r="T344" s="11"/>
      <c r="U344" s="11"/>
      <c r="V344" s="11"/>
      <c r="W344" s="11"/>
      <c r="X344" s="11"/>
      <c r="Y344" s="11"/>
      <c r="Z344" s="11"/>
      <c r="AA344" s="11"/>
      <c r="AB344" s="11"/>
      <c r="AC344" s="11"/>
      <c r="AD344" s="11"/>
      <c r="AE344" s="11"/>
      <c r="AF344" s="11"/>
      <c r="AG344" s="11"/>
      <c r="AH344" s="11"/>
      <c r="AI344" s="11"/>
      <c r="AJ344" s="11"/>
    </row>
    <row r="345" spans="1:36" ht="12.75" hidden="1" customHeight="1" x14ac:dyDescent="0.2">
      <c r="A345" s="728" t="s">
        <v>47</v>
      </c>
      <c r="B345" s="709"/>
      <c r="C345" s="711"/>
      <c r="D345" s="96" t="s">
        <v>286</v>
      </c>
      <c r="E345" s="85">
        <f t="shared" ref="E345:J345" si="175">SUM(E346:E347)</f>
        <v>0</v>
      </c>
      <c r="F345" s="85">
        <f t="shared" si="175"/>
        <v>0</v>
      </c>
      <c r="G345" s="86">
        <f t="shared" si="175"/>
        <v>0</v>
      </c>
      <c r="H345" s="92">
        <f t="shared" si="175"/>
        <v>0</v>
      </c>
      <c r="I345" s="93">
        <f t="shared" si="175"/>
        <v>0</v>
      </c>
      <c r="J345" s="93">
        <f t="shared" si="175"/>
        <v>0</v>
      </c>
      <c r="K345" s="89">
        <f t="shared" si="148"/>
        <v>0</v>
      </c>
      <c r="L345" s="89">
        <f t="shared" si="150"/>
        <v>0</v>
      </c>
      <c r="M345" s="11"/>
      <c r="N345" s="11"/>
      <c r="O345" s="11"/>
      <c r="P345" s="11"/>
      <c r="Q345" s="11"/>
      <c r="R345" s="11"/>
      <c r="S345" s="11"/>
      <c r="T345" s="11"/>
      <c r="U345" s="11"/>
      <c r="V345" s="11"/>
      <c r="W345" s="11"/>
      <c r="X345" s="11"/>
      <c r="Y345" s="11"/>
      <c r="Z345" s="11"/>
      <c r="AA345" s="11"/>
      <c r="AB345" s="11"/>
      <c r="AC345" s="11"/>
      <c r="AD345" s="11"/>
      <c r="AE345" s="11"/>
      <c r="AF345" s="11"/>
      <c r="AG345" s="11"/>
      <c r="AH345" s="11"/>
      <c r="AI345" s="11"/>
      <c r="AJ345" s="11"/>
    </row>
    <row r="346" spans="1:36" ht="12.75" hidden="1" customHeight="1" x14ac:dyDescent="0.2">
      <c r="A346" s="170"/>
      <c r="B346" s="727" t="s">
        <v>287</v>
      </c>
      <c r="C346" s="717"/>
      <c r="D346" s="149" t="s">
        <v>288</v>
      </c>
      <c r="E346" s="151"/>
      <c r="F346" s="151"/>
      <c r="G346" s="152">
        <f>SUM(F346,E346)</f>
        <v>0</v>
      </c>
      <c r="H346" s="155">
        <f>ROUND(F346*H$7, )</f>
        <v>0</v>
      </c>
      <c r="I346" s="156">
        <f>ROUND(H346*I$7, )</f>
        <v>0</v>
      </c>
      <c r="J346" s="156">
        <f>ROUND(I346*J$7, )</f>
        <v>0</v>
      </c>
      <c r="K346" s="89">
        <f t="shared" si="148"/>
        <v>0</v>
      </c>
      <c r="L346" s="89">
        <f t="shared" si="150"/>
        <v>0</v>
      </c>
      <c r="M346" s="11"/>
      <c r="N346" s="11"/>
      <c r="O346" s="11"/>
      <c r="P346" s="11"/>
      <c r="Q346" s="11"/>
      <c r="R346" s="11"/>
      <c r="S346" s="11"/>
      <c r="T346" s="11"/>
      <c r="U346" s="11"/>
      <c r="V346" s="11"/>
      <c r="W346" s="11"/>
      <c r="X346" s="11"/>
      <c r="Y346" s="11"/>
      <c r="Z346" s="11"/>
      <c r="AA346" s="11"/>
      <c r="AB346" s="11"/>
      <c r="AC346" s="11"/>
      <c r="AD346" s="11"/>
      <c r="AE346" s="11"/>
      <c r="AF346" s="11"/>
      <c r="AG346" s="11"/>
      <c r="AH346" s="11"/>
      <c r="AI346" s="11"/>
      <c r="AJ346" s="11"/>
    </row>
    <row r="347" spans="1:36" ht="12.75" hidden="1" customHeight="1" x14ac:dyDescent="0.2">
      <c r="A347" s="170"/>
      <c r="B347" s="727" t="s">
        <v>289</v>
      </c>
      <c r="C347" s="717"/>
      <c r="D347" s="149" t="s">
        <v>290</v>
      </c>
      <c r="E347" s="151"/>
      <c r="F347" s="151"/>
      <c r="G347" s="152">
        <f>SUM(F347,E347)</f>
        <v>0</v>
      </c>
      <c r="H347" s="155">
        <f>ROUND(F347*H$7, )</f>
        <v>0</v>
      </c>
      <c r="I347" s="156">
        <f>ROUND(H347*I$7, )</f>
        <v>0</v>
      </c>
      <c r="J347" s="156">
        <f>ROUND(I347*J$7, )</f>
        <v>0</v>
      </c>
      <c r="K347" s="89">
        <f t="shared" si="148"/>
        <v>0</v>
      </c>
      <c r="L347" s="89">
        <f t="shared" si="150"/>
        <v>0</v>
      </c>
      <c r="M347" s="11"/>
      <c r="N347" s="11"/>
      <c r="O347" s="11"/>
      <c r="P347" s="11"/>
      <c r="Q347" s="11"/>
      <c r="R347" s="11"/>
      <c r="S347" s="11"/>
      <c r="T347" s="11"/>
      <c r="U347" s="11"/>
      <c r="V347" s="11"/>
      <c r="W347" s="11"/>
      <c r="X347" s="11"/>
      <c r="Y347" s="11"/>
      <c r="Z347" s="11"/>
      <c r="AA347" s="11"/>
      <c r="AB347" s="11"/>
      <c r="AC347" s="11"/>
      <c r="AD347" s="11"/>
      <c r="AE347" s="11"/>
      <c r="AF347" s="11"/>
      <c r="AG347" s="11"/>
      <c r="AH347" s="11"/>
      <c r="AI347" s="11"/>
      <c r="AJ347" s="11"/>
    </row>
    <row r="348" spans="1:36" ht="30" customHeight="1" x14ac:dyDescent="0.2">
      <c r="A348" s="728" t="s">
        <v>672</v>
      </c>
      <c r="B348" s="709"/>
      <c r="C348" s="711"/>
      <c r="D348" s="83" t="s">
        <v>291</v>
      </c>
      <c r="E348" s="85">
        <f t="shared" ref="E348:J348" si="176">SUM(E349,E352:E353)</f>
        <v>1651</v>
      </c>
      <c r="F348" s="85">
        <f t="shared" si="176"/>
        <v>0</v>
      </c>
      <c r="G348" s="86">
        <f t="shared" si="176"/>
        <v>1651</v>
      </c>
      <c r="H348" s="92">
        <f t="shared" si="176"/>
        <v>0</v>
      </c>
      <c r="I348" s="93">
        <f t="shared" si="176"/>
        <v>0</v>
      </c>
      <c r="J348" s="93">
        <f t="shared" si="176"/>
        <v>0</v>
      </c>
      <c r="K348" s="89">
        <f t="shared" si="148"/>
        <v>3302</v>
      </c>
      <c r="L348" s="89">
        <f t="shared" si="150"/>
        <v>1651</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12.75" customHeight="1" x14ac:dyDescent="0.2">
      <c r="A349" s="112"/>
      <c r="B349" s="736" t="s">
        <v>292</v>
      </c>
      <c r="C349" s="711"/>
      <c r="D349" s="106" t="s">
        <v>293</v>
      </c>
      <c r="E349" s="100">
        <f t="shared" ref="E349:J349" si="177">SUM(E350:E351)</f>
        <v>1364</v>
      </c>
      <c r="F349" s="100">
        <f t="shared" si="177"/>
        <v>0</v>
      </c>
      <c r="G349" s="101">
        <f t="shared" si="177"/>
        <v>1364</v>
      </c>
      <c r="H349" s="102">
        <f t="shared" si="177"/>
        <v>0</v>
      </c>
      <c r="I349" s="103">
        <f t="shared" si="177"/>
        <v>0</v>
      </c>
      <c r="J349" s="103">
        <f t="shared" si="177"/>
        <v>0</v>
      </c>
      <c r="K349" s="89">
        <f t="shared" si="148"/>
        <v>2728</v>
      </c>
      <c r="L349" s="89">
        <f t="shared" si="150"/>
        <v>1364</v>
      </c>
      <c r="M349" s="11"/>
      <c r="N349" s="11"/>
      <c r="O349" s="11"/>
      <c r="P349" s="11"/>
      <c r="Q349" s="11"/>
      <c r="R349" s="11"/>
      <c r="S349" s="11"/>
      <c r="T349" s="11"/>
      <c r="U349" s="11"/>
      <c r="V349" s="11"/>
      <c r="W349" s="11"/>
      <c r="X349" s="11"/>
      <c r="Y349" s="11"/>
      <c r="Z349" s="11"/>
      <c r="AA349" s="11"/>
      <c r="AB349" s="11"/>
      <c r="AC349" s="11"/>
      <c r="AD349" s="11"/>
      <c r="AE349" s="11"/>
      <c r="AF349" s="11"/>
      <c r="AG349" s="11"/>
      <c r="AH349" s="11"/>
      <c r="AI349" s="11"/>
      <c r="AJ349" s="11"/>
    </row>
    <row r="350" spans="1:36" ht="26.25" customHeight="1" x14ac:dyDescent="0.2">
      <c r="A350" s="170"/>
      <c r="B350" s="192"/>
      <c r="C350" s="193" t="s">
        <v>294</v>
      </c>
      <c r="D350" s="194" t="s">
        <v>295</v>
      </c>
      <c r="E350" s="650">
        <v>71</v>
      </c>
      <c r="F350" s="650"/>
      <c r="G350" s="152">
        <f>SUM(F350,E350)</f>
        <v>71</v>
      </c>
      <c r="H350" s="159">
        <f>ROUND(F350*H$7, )</f>
        <v>0</v>
      </c>
      <c r="I350" s="160">
        <f>ROUND(F350*I$7, )</f>
        <v>0</v>
      </c>
      <c r="J350" s="160">
        <f>ROUND(F350*J$7, )</f>
        <v>0</v>
      </c>
      <c r="K350" s="89">
        <f t="shared" si="148"/>
        <v>142</v>
      </c>
      <c r="L350" s="89">
        <f t="shared" si="150"/>
        <v>71</v>
      </c>
      <c r="M350" s="11"/>
      <c r="N350" s="11"/>
      <c r="O350" s="11"/>
      <c r="P350" s="11"/>
      <c r="Q350" s="11"/>
      <c r="R350" s="11"/>
      <c r="S350" s="11"/>
      <c r="T350" s="11"/>
      <c r="U350" s="11"/>
      <c r="V350" s="11"/>
      <c r="W350" s="11"/>
      <c r="X350" s="11"/>
      <c r="Y350" s="11"/>
      <c r="Z350" s="11"/>
      <c r="AA350" s="11"/>
      <c r="AB350" s="11"/>
      <c r="AC350" s="11"/>
      <c r="AD350" s="11"/>
      <c r="AE350" s="11"/>
      <c r="AF350" s="11"/>
      <c r="AG350" s="11"/>
      <c r="AH350" s="11"/>
      <c r="AI350" s="11"/>
      <c r="AJ350" s="11"/>
    </row>
    <row r="351" spans="1:36" ht="25.5" customHeight="1" x14ac:dyDescent="0.2">
      <c r="A351" s="170"/>
      <c r="B351" s="192"/>
      <c r="C351" s="193" t="s">
        <v>296</v>
      </c>
      <c r="D351" s="194" t="s">
        <v>297</v>
      </c>
      <c r="E351" s="175">
        <v>1293</v>
      </c>
      <c r="F351" s="175"/>
      <c r="G351" s="152">
        <f>SUM(F351,E351)</f>
        <v>1293</v>
      </c>
      <c r="H351" s="159">
        <f>ROUND(F351*H$7, )</f>
        <v>0</v>
      </c>
      <c r="I351" s="160">
        <f>ROUND(F351*I$7, )</f>
        <v>0</v>
      </c>
      <c r="J351" s="160">
        <f>ROUND(F351*J$7, )</f>
        <v>0</v>
      </c>
      <c r="K351" s="89">
        <f t="shared" si="148"/>
        <v>2586</v>
      </c>
      <c r="L351" s="89">
        <f t="shared" si="150"/>
        <v>1293</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26.25" customHeight="1" x14ac:dyDescent="0.2">
      <c r="A352" s="170"/>
      <c r="B352" s="727" t="s">
        <v>298</v>
      </c>
      <c r="C352" s="717"/>
      <c r="D352" s="158" t="s">
        <v>299</v>
      </c>
      <c r="E352" s="151">
        <v>287</v>
      </c>
      <c r="F352" s="151"/>
      <c r="G352" s="152">
        <f>SUM(F352,E352)</f>
        <v>287</v>
      </c>
      <c r="H352" s="159">
        <f>ROUND(F352*H$7, )</f>
        <v>0</v>
      </c>
      <c r="I352" s="160">
        <f>ROUND(F352*I$7, )</f>
        <v>0</v>
      </c>
      <c r="J352" s="160">
        <f>ROUND(F352*J$7, )</f>
        <v>0</v>
      </c>
      <c r="K352" s="89">
        <f t="shared" si="148"/>
        <v>574</v>
      </c>
      <c r="L352" s="89">
        <f t="shared" si="150"/>
        <v>287</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12.75" hidden="1" customHeight="1" x14ac:dyDescent="0.2">
      <c r="A353" s="170"/>
      <c r="B353" s="727" t="s">
        <v>300</v>
      </c>
      <c r="C353" s="717"/>
      <c r="D353" s="149" t="s">
        <v>301</v>
      </c>
      <c r="E353" s="195"/>
      <c r="F353" s="195"/>
      <c r="G353" s="152">
        <f>SUM(F353,E353)</f>
        <v>0</v>
      </c>
      <c r="H353" s="155">
        <f>ROUND(F353*H$7, )</f>
        <v>0</v>
      </c>
      <c r="I353" s="156">
        <f>ROUND(H353*I$7, )</f>
        <v>0</v>
      </c>
      <c r="J353" s="156">
        <f>ROUND(I353*J$7, )</f>
        <v>0</v>
      </c>
      <c r="K353" s="89">
        <f t="shared" si="148"/>
        <v>0</v>
      </c>
      <c r="L353" s="89">
        <f t="shared" si="150"/>
        <v>0</v>
      </c>
      <c r="M353" s="11"/>
      <c r="N353" s="11"/>
      <c r="O353" s="11"/>
      <c r="P353" s="11"/>
      <c r="Q353" s="11"/>
      <c r="R353" s="11"/>
      <c r="S353" s="11"/>
      <c r="T353" s="11"/>
      <c r="U353" s="11"/>
      <c r="V353" s="11"/>
      <c r="W353" s="11"/>
      <c r="X353" s="11"/>
      <c r="Y353" s="11"/>
      <c r="Z353" s="11"/>
      <c r="AA353" s="11"/>
      <c r="AB353" s="11"/>
      <c r="AC353" s="11"/>
      <c r="AD353" s="11"/>
      <c r="AE353" s="11"/>
      <c r="AF353" s="11"/>
      <c r="AG353" s="11"/>
      <c r="AH353" s="11"/>
      <c r="AI353" s="11"/>
      <c r="AJ353" s="11"/>
    </row>
    <row r="354" spans="1:36" ht="12.75" hidden="1" customHeight="1" x14ac:dyDescent="0.2">
      <c r="A354" s="728" t="s">
        <v>302</v>
      </c>
      <c r="B354" s="709"/>
      <c r="C354" s="711"/>
      <c r="D354" s="96" t="s">
        <v>303</v>
      </c>
      <c r="E354" s="85">
        <f t="shared" ref="E354:J355" si="178">SUM(E355)</f>
        <v>0</v>
      </c>
      <c r="F354" s="85">
        <f t="shared" si="178"/>
        <v>0</v>
      </c>
      <c r="G354" s="86">
        <f t="shared" si="178"/>
        <v>0</v>
      </c>
      <c r="H354" s="92">
        <f t="shared" si="178"/>
        <v>0</v>
      </c>
      <c r="I354" s="93">
        <f t="shared" si="178"/>
        <v>0</v>
      </c>
      <c r="J354" s="93">
        <f t="shared" si="178"/>
        <v>0</v>
      </c>
      <c r="K354" s="89">
        <f t="shared" si="148"/>
        <v>0</v>
      </c>
      <c r="L354" s="89">
        <f t="shared" si="150"/>
        <v>0</v>
      </c>
      <c r="M354" s="11"/>
      <c r="N354" s="11"/>
      <c r="O354" s="11"/>
      <c r="P354" s="11"/>
      <c r="Q354" s="11"/>
      <c r="R354" s="11"/>
      <c r="S354" s="11"/>
      <c r="T354" s="11"/>
      <c r="U354" s="11"/>
      <c r="V354" s="11"/>
      <c r="W354" s="11"/>
      <c r="X354" s="11"/>
      <c r="Y354" s="11"/>
      <c r="Z354" s="11"/>
      <c r="AA354" s="11"/>
      <c r="AB354" s="11"/>
      <c r="AC354" s="11"/>
      <c r="AD354" s="11"/>
      <c r="AE354" s="11"/>
      <c r="AF354" s="11"/>
      <c r="AG354" s="11"/>
      <c r="AH354" s="11"/>
      <c r="AI354" s="11"/>
      <c r="AJ354" s="11"/>
    </row>
    <row r="355" spans="1:36" ht="12.75" hidden="1" customHeight="1" x14ac:dyDescent="0.2">
      <c r="A355" s="728" t="s">
        <v>51</v>
      </c>
      <c r="B355" s="709"/>
      <c r="C355" s="711"/>
      <c r="D355" s="96" t="s">
        <v>304</v>
      </c>
      <c r="E355" s="85">
        <f t="shared" si="178"/>
        <v>0</v>
      </c>
      <c r="F355" s="85">
        <f t="shared" si="178"/>
        <v>0</v>
      </c>
      <c r="G355" s="86">
        <f t="shared" si="178"/>
        <v>0</v>
      </c>
      <c r="H355" s="92">
        <f t="shared" si="178"/>
        <v>0</v>
      </c>
      <c r="I355" s="93">
        <f t="shared" si="178"/>
        <v>0</v>
      </c>
      <c r="J355" s="93">
        <f t="shared" si="178"/>
        <v>0</v>
      </c>
      <c r="K355" s="89">
        <f t="shared" si="148"/>
        <v>0</v>
      </c>
      <c r="L355" s="89">
        <f t="shared" si="150"/>
        <v>0</v>
      </c>
      <c r="M355" s="11"/>
      <c r="N355" s="11"/>
      <c r="O355" s="11"/>
      <c r="P355" s="11"/>
      <c r="Q355" s="11"/>
      <c r="R355" s="11"/>
      <c r="S355" s="11"/>
      <c r="T355" s="11"/>
      <c r="U355" s="11"/>
      <c r="V355" s="11"/>
      <c r="W355" s="11"/>
      <c r="X355" s="11"/>
      <c r="Y355" s="11"/>
      <c r="Z355" s="11"/>
      <c r="AA355" s="11"/>
      <c r="AB355" s="11"/>
      <c r="AC355" s="11"/>
      <c r="AD355" s="11"/>
      <c r="AE355" s="11"/>
      <c r="AF355" s="11"/>
      <c r="AG355" s="11"/>
      <c r="AH355" s="11"/>
      <c r="AI355" s="11"/>
      <c r="AJ355" s="11"/>
    </row>
    <row r="356" spans="1:36" ht="12.75" hidden="1" customHeight="1" x14ac:dyDescent="0.2">
      <c r="A356" s="170"/>
      <c r="B356" s="727" t="s">
        <v>305</v>
      </c>
      <c r="C356" s="717"/>
      <c r="D356" s="149" t="s">
        <v>306</v>
      </c>
      <c r="E356" s="151"/>
      <c r="F356" s="151"/>
      <c r="G356" s="152">
        <f>SUM(F356,E356)</f>
        <v>0</v>
      </c>
      <c r="H356" s="155">
        <f>ROUND(F356*H$7, )</f>
        <v>0</v>
      </c>
      <c r="I356" s="156">
        <f>ROUND(H356*I$7, )</f>
        <v>0</v>
      </c>
      <c r="J356" s="156">
        <f>ROUND(I356*J$7, )</f>
        <v>0</v>
      </c>
      <c r="K356" s="89">
        <f t="shared" si="148"/>
        <v>0</v>
      </c>
      <c r="L356" s="89">
        <f t="shared" si="150"/>
        <v>0</v>
      </c>
      <c r="M356" s="11"/>
      <c r="N356" s="11"/>
      <c r="O356" s="11"/>
      <c r="P356" s="11"/>
      <c r="Q356" s="11"/>
      <c r="R356" s="11"/>
      <c r="S356" s="11"/>
      <c r="T356" s="11"/>
      <c r="U356" s="11"/>
      <c r="V356" s="11"/>
      <c r="W356" s="11"/>
      <c r="X356" s="11"/>
      <c r="Y356" s="11"/>
      <c r="Z356" s="11"/>
      <c r="AA356" s="11"/>
      <c r="AB356" s="11"/>
      <c r="AC356" s="11"/>
      <c r="AD356" s="11"/>
      <c r="AE356" s="11"/>
      <c r="AF356" s="11"/>
      <c r="AG356" s="11"/>
      <c r="AH356" s="11"/>
      <c r="AI356" s="11"/>
      <c r="AJ356" s="11"/>
    </row>
    <row r="357" spans="1:36" ht="12.75" customHeight="1" x14ac:dyDescent="0.2">
      <c r="A357" s="728" t="s">
        <v>307</v>
      </c>
      <c r="B357" s="709"/>
      <c r="C357" s="711"/>
      <c r="D357" s="83" t="s">
        <v>308</v>
      </c>
      <c r="E357" s="85">
        <f t="shared" ref="E357:J357" si="179">SUM(E358,E367)</f>
        <v>-17495.5</v>
      </c>
      <c r="F357" s="85">
        <f t="shared" si="179"/>
        <v>-2.2000000000000002</v>
      </c>
      <c r="G357" s="86">
        <f t="shared" si="179"/>
        <v>-17497.7</v>
      </c>
      <c r="H357" s="92">
        <f t="shared" si="179"/>
        <v>0</v>
      </c>
      <c r="I357" s="93">
        <f t="shared" si="179"/>
        <v>0</v>
      </c>
      <c r="J357" s="93">
        <f t="shared" si="179"/>
        <v>0</v>
      </c>
      <c r="K357" s="89">
        <f t="shared" si="148"/>
        <v>-34995.4</v>
      </c>
      <c r="L357" s="89">
        <f t="shared" si="150"/>
        <v>-17497.7</v>
      </c>
      <c r="M357" s="11"/>
      <c r="N357" s="11"/>
      <c r="O357" s="11"/>
      <c r="P357" s="11"/>
      <c r="Q357" s="11"/>
      <c r="R357" s="11"/>
      <c r="S357" s="11"/>
      <c r="T357" s="11"/>
      <c r="U357" s="11"/>
      <c r="V357" s="11"/>
      <c r="W357" s="11"/>
      <c r="X357" s="11"/>
      <c r="Y357" s="11"/>
      <c r="Z357" s="11"/>
      <c r="AA357" s="11"/>
      <c r="AB357" s="11"/>
      <c r="AC357" s="11"/>
      <c r="AD357" s="11"/>
      <c r="AE357" s="11"/>
      <c r="AF357" s="11"/>
      <c r="AG357" s="11"/>
      <c r="AH357" s="11"/>
      <c r="AI357" s="11"/>
      <c r="AJ357" s="11"/>
    </row>
    <row r="358" spans="1:36" ht="12.75" customHeight="1" x14ac:dyDescent="0.2">
      <c r="A358" s="728" t="s">
        <v>309</v>
      </c>
      <c r="B358" s="709"/>
      <c r="C358" s="711"/>
      <c r="D358" s="83" t="s">
        <v>310</v>
      </c>
      <c r="E358" s="85">
        <f t="shared" ref="E358:J358" si="180">SUM(E359,E365)</f>
        <v>381</v>
      </c>
      <c r="F358" s="85">
        <f t="shared" si="180"/>
        <v>0</v>
      </c>
      <c r="G358" s="86">
        <f t="shared" si="180"/>
        <v>381</v>
      </c>
      <c r="H358" s="92">
        <f t="shared" si="180"/>
        <v>0</v>
      </c>
      <c r="I358" s="93">
        <f t="shared" si="180"/>
        <v>0</v>
      </c>
      <c r="J358" s="93">
        <f t="shared" si="180"/>
        <v>0</v>
      </c>
      <c r="K358" s="89">
        <f t="shared" si="148"/>
        <v>762</v>
      </c>
      <c r="L358" s="89">
        <f t="shared" si="150"/>
        <v>381</v>
      </c>
      <c r="M358" s="11"/>
      <c r="N358" s="11"/>
      <c r="O358" s="11"/>
      <c r="P358" s="11"/>
      <c r="Q358" s="11"/>
      <c r="R358" s="11"/>
      <c r="S358" s="11"/>
      <c r="T358" s="11"/>
      <c r="U358" s="11"/>
      <c r="V358" s="11"/>
      <c r="W358" s="11"/>
      <c r="X358" s="11"/>
      <c r="Y358" s="11"/>
      <c r="Z358" s="11"/>
      <c r="AA358" s="11"/>
      <c r="AB358" s="11"/>
      <c r="AC358" s="11"/>
      <c r="AD358" s="11"/>
      <c r="AE358" s="11"/>
      <c r="AF358" s="11"/>
      <c r="AG358" s="11"/>
      <c r="AH358" s="11"/>
      <c r="AI358" s="11"/>
      <c r="AJ358" s="11"/>
    </row>
    <row r="359" spans="1:36" ht="12.75" customHeight="1" x14ac:dyDescent="0.2">
      <c r="A359" s="728" t="s">
        <v>311</v>
      </c>
      <c r="B359" s="709"/>
      <c r="C359" s="711"/>
      <c r="D359" s="83" t="s">
        <v>312</v>
      </c>
      <c r="E359" s="85">
        <f t="shared" ref="E359:J359" si="181">SUM(E360:E362,E364)</f>
        <v>381</v>
      </c>
      <c r="F359" s="85">
        <f t="shared" si="181"/>
        <v>0</v>
      </c>
      <c r="G359" s="86">
        <f t="shared" si="181"/>
        <v>381</v>
      </c>
      <c r="H359" s="92">
        <f t="shared" si="181"/>
        <v>0</v>
      </c>
      <c r="I359" s="93">
        <f t="shared" si="181"/>
        <v>0</v>
      </c>
      <c r="J359" s="93">
        <f t="shared" si="181"/>
        <v>0</v>
      </c>
      <c r="K359" s="89">
        <f t="shared" si="148"/>
        <v>762</v>
      </c>
      <c r="L359" s="89">
        <f t="shared" si="150"/>
        <v>381</v>
      </c>
      <c r="M359" s="11"/>
      <c r="N359" s="11"/>
      <c r="O359" s="11"/>
      <c r="P359" s="11"/>
      <c r="Q359" s="11"/>
      <c r="R359" s="11"/>
      <c r="S359" s="11"/>
      <c r="T359" s="11"/>
      <c r="U359" s="11"/>
      <c r="V359" s="11"/>
      <c r="W359" s="11"/>
      <c r="X359" s="11"/>
      <c r="Y359" s="11"/>
      <c r="Z359" s="11"/>
      <c r="AA359" s="11"/>
      <c r="AB359" s="11"/>
      <c r="AC359" s="11"/>
      <c r="AD359" s="11"/>
      <c r="AE359" s="11"/>
      <c r="AF359" s="11"/>
      <c r="AG359" s="11"/>
      <c r="AH359" s="11"/>
      <c r="AI359" s="11"/>
      <c r="AJ359" s="11"/>
    </row>
    <row r="360" spans="1:36" ht="12.75" hidden="1" customHeight="1" x14ac:dyDescent="0.2">
      <c r="A360" s="170"/>
      <c r="B360" s="727" t="s">
        <v>313</v>
      </c>
      <c r="C360" s="717"/>
      <c r="D360" s="149" t="s">
        <v>314</v>
      </c>
      <c r="E360" s="151"/>
      <c r="F360" s="151"/>
      <c r="G360" s="152">
        <f>SUM(F360,E360)</f>
        <v>0</v>
      </c>
      <c r="H360" s="155">
        <f>ROUND(F360*H$7, )</f>
        <v>0</v>
      </c>
      <c r="I360" s="156">
        <f>ROUND(H360*I$7, )</f>
        <v>0</v>
      </c>
      <c r="J360" s="156">
        <f>ROUND(I360*J$7, )</f>
        <v>0</v>
      </c>
      <c r="K360" s="89">
        <f t="shared" si="148"/>
        <v>0</v>
      </c>
      <c r="L360" s="89">
        <f t="shared" si="150"/>
        <v>0</v>
      </c>
      <c r="M360" s="11"/>
      <c r="N360" s="11"/>
      <c r="O360" s="11"/>
      <c r="P360" s="11"/>
      <c r="Q360" s="11"/>
      <c r="R360" s="11"/>
      <c r="S360" s="11"/>
      <c r="T360" s="11"/>
      <c r="U360" s="11"/>
      <c r="V360" s="11"/>
      <c r="W360" s="11"/>
      <c r="X360" s="11"/>
      <c r="Y360" s="11"/>
      <c r="Z360" s="11"/>
      <c r="AA360" s="11"/>
      <c r="AB360" s="11"/>
      <c r="AC360" s="11"/>
      <c r="AD360" s="11"/>
      <c r="AE360" s="11"/>
      <c r="AF360" s="11"/>
      <c r="AG360" s="11"/>
      <c r="AH360" s="11"/>
      <c r="AI360" s="11"/>
      <c r="AJ360" s="11"/>
    </row>
    <row r="361" spans="1:36" ht="12.75" customHeight="1" x14ac:dyDescent="0.2">
      <c r="A361" s="170"/>
      <c r="B361" s="727" t="s">
        <v>315</v>
      </c>
      <c r="C361" s="717"/>
      <c r="D361" s="158" t="s">
        <v>316</v>
      </c>
      <c r="E361" s="151">
        <v>381</v>
      </c>
      <c r="F361" s="151"/>
      <c r="G361" s="152">
        <f>SUM(F361,E361)</f>
        <v>381</v>
      </c>
      <c r="H361" s="159">
        <f>ROUND(F361*H$7, )</f>
        <v>0</v>
      </c>
      <c r="I361" s="160">
        <f>ROUND(F361*I$7, )</f>
        <v>0</v>
      </c>
      <c r="J361" s="160">
        <f>ROUND(F361*J$7, )</f>
        <v>0</v>
      </c>
      <c r="K361" s="89">
        <f t="shared" si="148"/>
        <v>762</v>
      </c>
      <c r="L361" s="89">
        <f t="shared" si="150"/>
        <v>381</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hidden="1" customHeight="1" x14ac:dyDescent="0.2">
      <c r="A362" s="97"/>
      <c r="B362" s="736" t="s">
        <v>317</v>
      </c>
      <c r="C362" s="711"/>
      <c r="D362" s="98" t="s">
        <v>318</v>
      </c>
      <c r="E362" s="100">
        <f t="shared" ref="E362:J362" si="182">SUM(E363)</f>
        <v>0</v>
      </c>
      <c r="F362" s="100">
        <f t="shared" si="182"/>
        <v>0</v>
      </c>
      <c r="G362" s="101">
        <f t="shared" si="182"/>
        <v>0</v>
      </c>
      <c r="H362" s="102">
        <f t="shared" si="182"/>
        <v>0</v>
      </c>
      <c r="I362" s="103">
        <f t="shared" si="182"/>
        <v>0</v>
      </c>
      <c r="J362" s="103">
        <f t="shared" si="182"/>
        <v>0</v>
      </c>
      <c r="K362" s="89">
        <f t="shared" si="148"/>
        <v>0</v>
      </c>
      <c r="L362" s="89">
        <f t="shared" si="150"/>
        <v>0</v>
      </c>
      <c r="M362" s="11"/>
      <c r="N362" s="11"/>
      <c r="O362" s="11"/>
      <c r="P362" s="11"/>
      <c r="Q362" s="11"/>
      <c r="R362" s="11"/>
      <c r="S362" s="11"/>
      <c r="T362" s="11"/>
      <c r="U362" s="11"/>
      <c r="V362" s="11"/>
      <c r="W362" s="11"/>
      <c r="X362" s="11"/>
      <c r="Y362" s="11"/>
      <c r="Z362" s="11"/>
      <c r="AA362" s="11"/>
      <c r="AB362" s="11"/>
      <c r="AC362" s="11"/>
      <c r="AD362" s="11"/>
      <c r="AE362" s="11"/>
      <c r="AF362" s="11"/>
      <c r="AG362" s="11"/>
      <c r="AH362" s="11"/>
      <c r="AI362" s="11"/>
      <c r="AJ362" s="11"/>
    </row>
    <row r="363" spans="1:36" ht="12.75" hidden="1" customHeight="1" x14ac:dyDescent="0.2">
      <c r="A363" s="148"/>
      <c r="B363" s="171"/>
      <c r="C363" s="172" t="s">
        <v>319</v>
      </c>
      <c r="D363" s="173" t="s">
        <v>320</v>
      </c>
      <c r="E363" s="175"/>
      <c r="F363" s="175"/>
      <c r="G363" s="152">
        <f>SUM(F363,E363)</f>
        <v>0</v>
      </c>
      <c r="H363" s="176">
        <f>ROUND(F363*H$7, )</f>
        <v>0</v>
      </c>
      <c r="I363" s="177">
        <f>ROUND(H363*I$7, )</f>
        <v>0</v>
      </c>
      <c r="J363" s="177">
        <f>ROUND(I363*J$7, )</f>
        <v>0</v>
      </c>
      <c r="K363" s="89">
        <f t="shared" si="148"/>
        <v>0</v>
      </c>
      <c r="L363" s="89">
        <f t="shared" si="150"/>
        <v>0</v>
      </c>
      <c r="M363" s="11"/>
      <c r="N363" s="11"/>
      <c r="O363" s="11"/>
      <c r="P363" s="11"/>
      <c r="Q363" s="11"/>
      <c r="R363" s="11"/>
      <c r="S363" s="11"/>
      <c r="T363" s="11"/>
      <c r="U363" s="11"/>
      <c r="V363" s="11"/>
      <c r="W363" s="11"/>
      <c r="X363" s="11"/>
      <c r="Y363" s="11"/>
      <c r="Z363" s="11"/>
      <c r="AA363" s="11"/>
      <c r="AB363" s="11"/>
      <c r="AC363" s="11"/>
      <c r="AD363" s="11"/>
      <c r="AE363" s="11"/>
      <c r="AF363" s="11"/>
      <c r="AG363" s="11"/>
      <c r="AH363" s="11"/>
      <c r="AI363" s="11"/>
      <c r="AJ363" s="11"/>
    </row>
    <row r="364" spans="1:36" ht="12.75" hidden="1" customHeight="1" x14ac:dyDescent="0.2">
      <c r="A364" s="148"/>
      <c r="B364" s="727" t="s">
        <v>321</v>
      </c>
      <c r="C364" s="717"/>
      <c r="D364" s="149" t="s">
        <v>322</v>
      </c>
      <c r="E364" s="151"/>
      <c r="F364" s="151"/>
      <c r="G364" s="152">
        <f>SUM(F364,E364)</f>
        <v>0</v>
      </c>
      <c r="H364" s="155">
        <f>ROUND(F364*H$7, )</f>
        <v>0</v>
      </c>
      <c r="I364" s="156">
        <f>ROUND(H364*I$7, )</f>
        <v>0</v>
      </c>
      <c r="J364" s="156">
        <f>ROUND(I364*J$7, )</f>
        <v>0</v>
      </c>
      <c r="K364" s="89">
        <f t="shared" si="148"/>
        <v>0</v>
      </c>
      <c r="L364" s="89">
        <f t="shared" si="150"/>
        <v>0</v>
      </c>
      <c r="M364" s="11"/>
      <c r="N364" s="11"/>
      <c r="O364" s="11"/>
      <c r="P364" s="11"/>
      <c r="Q364" s="11"/>
      <c r="R364" s="11"/>
      <c r="S364" s="11"/>
      <c r="T364" s="11"/>
      <c r="U364" s="11"/>
      <c r="V364" s="11"/>
      <c r="W364" s="11"/>
      <c r="X364" s="11"/>
      <c r="Y364" s="11"/>
      <c r="Z364" s="11"/>
      <c r="AA364" s="11"/>
      <c r="AB364" s="11"/>
      <c r="AC364" s="11"/>
      <c r="AD364" s="11"/>
      <c r="AE364" s="11"/>
      <c r="AF364" s="11"/>
      <c r="AG364" s="11"/>
      <c r="AH364" s="11"/>
      <c r="AI364" s="11"/>
      <c r="AJ364" s="11"/>
    </row>
    <row r="365" spans="1:36" ht="12.75" hidden="1" customHeight="1" x14ac:dyDescent="0.2">
      <c r="A365" s="728" t="s">
        <v>323</v>
      </c>
      <c r="B365" s="709"/>
      <c r="C365" s="711"/>
      <c r="D365" s="96" t="s">
        <v>324</v>
      </c>
      <c r="E365" s="85">
        <f t="shared" ref="E365:J365" si="183">SUM(E366)</f>
        <v>0</v>
      </c>
      <c r="F365" s="85">
        <f t="shared" si="183"/>
        <v>0</v>
      </c>
      <c r="G365" s="86">
        <f t="shared" si="183"/>
        <v>0</v>
      </c>
      <c r="H365" s="92">
        <f t="shared" si="183"/>
        <v>0</v>
      </c>
      <c r="I365" s="93">
        <f t="shared" si="183"/>
        <v>0</v>
      </c>
      <c r="J365" s="93">
        <f t="shared" si="183"/>
        <v>0</v>
      </c>
      <c r="K365" s="89">
        <f t="shared" si="148"/>
        <v>0</v>
      </c>
      <c r="L365" s="89">
        <f t="shared" si="150"/>
        <v>0</v>
      </c>
      <c r="M365" s="11"/>
      <c r="N365" s="11"/>
      <c r="O365" s="11"/>
      <c r="P365" s="11"/>
      <c r="Q365" s="11"/>
      <c r="R365" s="11"/>
      <c r="S365" s="11"/>
      <c r="T365" s="11"/>
      <c r="U365" s="11"/>
      <c r="V365" s="11"/>
      <c r="W365" s="11"/>
      <c r="X365" s="11"/>
      <c r="Y365" s="11"/>
      <c r="Z365" s="11"/>
      <c r="AA365" s="11"/>
      <c r="AB365" s="11"/>
      <c r="AC365" s="11"/>
      <c r="AD365" s="11"/>
      <c r="AE365" s="11"/>
      <c r="AF365" s="11"/>
      <c r="AG365" s="11"/>
      <c r="AH365" s="11"/>
      <c r="AI365" s="11"/>
      <c r="AJ365" s="11"/>
    </row>
    <row r="366" spans="1:36" ht="12.75" hidden="1" customHeight="1" x14ac:dyDescent="0.2">
      <c r="A366" s="148"/>
      <c r="B366" s="727" t="s">
        <v>325</v>
      </c>
      <c r="C366" s="717"/>
      <c r="D366" s="149" t="s">
        <v>326</v>
      </c>
      <c r="E366" s="151"/>
      <c r="F366" s="151"/>
      <c r="G366" s="152">
        <f>SUM(F366,E366)</f>
        <v>0</v>
      </c>
      <c r="H366" s="155">
        <f>ROUND(F366*H$7, )</f>
        <v>0</v>
      </c>
      <c r="I366" s="156">
        <f>ROUND(H366*I$7, )</f>
        <v>0</v>
      </c>
      <c r="J366" s="156">
        <f>ROUND(I366*J$7, )</f>
        <v>0</v>
      </c>
      <c r="K366" s="89">
        <f t="shared" si="148"/>
        <v>0</v>
      </c>
      <c r="L366" s="89">
        <f t="shared" si="150"/>
        <v>0</v>
      </c>
      <c r="M366" s="11"/>
      <c r="N366" s="11"/>
      <c r="O366" s="11"/>
      <c r="P366" s="11"/>
      <c r="Q366" s="11"/>
      <c r="R366" s="11"/>
      <c r="S366" s="11"/>
      <c r="T366" s="11"/>
      <c r="U366" s="11"/>
      <c r="V366" s="11"/>
      <c r="W366" s="11"/>
      <c r="X366" s="11"/>
      <c r="Y366" s="11"/>
      <c r="Z366" s="11"/>
      <c r="AA366" s="11"/>
      <c r="AB366" s="11"/>
      <c r="AC366" s="11"/>
      <c r="AD366" s="11"/>
      <c r="AE366" s="11"/>
      <c r="AF366" s="11"/>
      <c r="AG366" s="11"/>
      <c r="AH366" s="11"/>
      <c r="AI366" s="11"/>
      <c r="AJ366" s="11"/>
    </row>
    <row r="367" spans="1:36" ht="12.75" customHeight="1" x14ac:dyDescent="0.2">
      <c r="A367" s="728" t="s">
        <v>327</v>
      </c>
      <c r="B367" s="709"/>
      <c r="C367" s="711"/>
      <c r="D367" s="83" t="s">
        <v>328</v>
      </c>
      <c r="E367" s="85">
        <f t="shared" ref="E367:J367" si="184">SUM(E368,E376,E379,E384,E390)</f>
        <v>-17876.5</v>
      </c>
      <c r="F367" s="85">
        <f t="shared" si="184"/>
        <v>-2.2000000000000002</v>
      </c>
      <c r="G367" s="86">
        <f t="shared" si="184"/>
        <v>-17878.7</v>
      </c>
      <c r="H367" s="92">
        <f t="shared" si="184"/>
        <v>0</v>
      </c>
      <c r="I367" s="93">
        <f t="shared" si="184"/>
        <v>0</v>
      </c>
      <c r="J367" s="93">
        <f t="shared" si="184"/>
        <v>0</v>
      </c>
      <c r="K367" s="89">
        <f t="shared" si="148"/>
        <v>-35757.4</v>
      </c>
      <c r="L367" s="89">
        <f t="shared" si="150"/>
        <v>-17878.7</v>
      </c>
      <c r="M367" s="11"/>
      <c r="N367" s="11"/>
      <c r="O367" s="11"/>
      <c r="P367" s="11"/>
      <c r="Q367" s="11"/>
      <c r="R367" s="11"/>
      <c r="S367" s="11"/>
      <c r="T367" s="11"/>
      <c r="U367" s="11"/>
      <c r="V367" s="11"/>
      <c r="W367" s="11"/>
      <c r="X367" s="11"/>
      <c r="Y367" s="11"/>
      <c r="Z367" s="11"/>
      <c r="AA367" s="11"/>
      <c r="AB367" s="11"/>
      <c r="AC367" s="11"/>
      <c r="AD367" s="11"/>
      <c r="AE367" s="11"/>
      <c r="AF367" s="11"/>
      <c r="AG367" s="11"/>
      <c r="AH367" s="11"/>
      <c r="AI367" s="11"/>
      <c r="AJ367" s="11"/>
    </row>
    <row r="368" spans="1:36" ht="12.75" customHeight="1" x14ac:dyDescent="0.2">
      <c r="A368" s="728" t="s">
        <v>329</v>
      </c>
      <c r="B368" s="709"/>
      <c r="C368" s="711"/>
      <c r="D368" s="83" t="s">
        <v>330</v>
      </c>
      <c r="E368" s="85">
        <f t="shared" ref="E368:J368" si="185">SUM(E369:E375)</f>
        <v>1009</v>
      </c>
      <c r="F368" s="85">
        <f t="shared" si="185"/>
        <v>0</v>
      </c>
      <c r="G368" s="86">
        <f t="shared" si="185"/>
        <v>1009</v>
      </c>
      <c r="H368" s="92">
        <f t="shared" si="185"/>
        <v>0</v>
      </c>
      <c r="I368" s="93">
        <f t="shared" si="185"/>
        <v>0</v>
      </c>
      <c r="J368" s="93">
        <f t="shared" si="185"/>
        <v>0</v>
      </c>
      <c r="K368" s="89">
        <f t="shared" si="148"/>
        <v>2018</v>
      </c>
      <c r="L368" s="89">
        <f t="shared" si="150"/>
        <v>1009</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customHeight="1" x14ac:dyDescent="0.2">
      <c r="A369" s="170"/>
      <c r="B369" s="727" t="s">
        <v>331</v>
      </c>
      <c r="C369" s="717"/>
      <c r="D369" s="158" t="s">
        <v>332</v>
      </c>
      <c r="E369" s="151">
        <v>1009</v>
      </c>
      <c r="F369" s="151"/>
      <c r="G369" s="152">
        <f t="shared" ref="G369:G375" si="186">SUM(F369,E369)</f>
        <v>1009</v>
      </c>
      <c r="H369" s="159">
        <f t="shared" ref="H369:H375" si="187">ROUND(F369*H$7, )</f>
        <v>0</v>
      </c>
      <c r="I369" s="160">
        <f>ROUND(F369*I$7, )</f>
        <v>0</v>
      </c>
      <c r="J369" s="160">
        <f>ROUND(F369*J$7, )</f>
        <v>0</v>
      </c>
      <c r="K369" s="89">
        <f t="shared" si="148"/>
        <v>2018</v>
      </c>
      <c r="L369" s="89">
        <f t="shared" si="150"/>
        <v>1009</v>
      </c>
      <c r="M369" s="11"/>
      <c r="N369" s="11"/>
      <c r="O369" s="11"/>
      <c r="P369" s="11"/>
      <c r="Q369" s="11"/>
      <c r="R369" s="11"/>
      <c r="S369" s="11"/>
      <c r="T369" s="11"/>
      <c r="U369" s="11"/>
      <c r="V369" s="11"/>
      <c r="W369" s="11"/>
      <c r="X369" s="11"/>
      <c r="Y369" s="11"/>
      <c r="Z369" s="11"/>
      <c r="AA369" s="11"/>
      <c r="AB369" s="11"/>
      <c r="AC369" s="11"/>
      <c r="AD369" s="11"/>
      <c r="AE369" s="11"/>
      <c r="AF369" s="11"/>
      <c r="AG369" s="11"/>
      <c r="AH369" s="11"/>
      <c r="AI369" s="11"/>
      <c r="AJ369" s="11"/>
    </row>
    <row r="370" spans="1:36" ht="30" hidden="1" customHeight="1" x14ac:dyDescent="0.2">
      <c r="A370" s="170"/>
      <c r="B370" s="727" t="s">
        <v>333</v>
      </c>
      <c r="C370" s="717"/>
      <c r="D370" s="149" t="s">
        <v>334</v>
      </c>
      <c r="E370" s="151"/>
      <c r="F370" s="151"/>
      <c r="G370" s="152">
        <f t="shared" si="186"/>
        <v>0</v>
      </c>
      <c r="H370" s="155">
        <f t="shared" si="187"/>
        <v>0</v>
      </c>
      <c r="I370" s="156">
        <f t="shared" ref="I370:J375" si="188">ROUND(H370*I$7, )</f>
        <v>0</v>
      </c>
      <c r="J370" s="156">
        <f t="shared" si="188"/>
        <v>0</v>
      </c>
      <c r="K370" s="89">
        <f t="shared" si="148"/>
        <v>0</v>
      </c>
      <c r="L370" s="89">
        <f t="shared" si="150"/>
        <v>0</v>
      </c>
      <c r="M370" s="11"/>
      <c r="N370" s="11"/>
      <c r="O370" s="11"/>
      <c r="P370" s="11"/>
      <c r="Q370" s="11"/>
      <c r="R370" s="11"/>
      <c r="S370" s="11"/>
      <c r="T370" s="11"/>
      <c r="U370" s="11"/>
      <c r="V370" s="11"/>
      <c r="W370" s="11"/>
      <c r="X370" s="11"/>
      <c r="Y370" s="11"/>
      <c r="Z370" s="11"/>
      <c r="AA370" s="11"/>
      <c r="AB370" s="11"/>
      <c r="AC370" s="11"/>
      <c r="AD370" s="11"/>
      <c r="AE370" s="11"/>
      <c r="AF370" s="11"/>
      <c r="AG370" s="11"/>
      <c r="AH370" s="11"/>
      <c r="AI370" s="11"/>
      <c r="AJ370" s="11"/>
    </row>
    <row r="371" spans="1:36" ht="12.75" hidden="1" customHeight="1" x14ac:dyDescent="0.2">
      <c r="A371" s="170"/>
      <c r="B371" s="727" t="s">
        <v>335</v>
      </c>
      <c r="C371" s="717"/>
      <c r="D371" s="149" t="s">
        <v>336</v>
      </c>
      <c r="E371" s="151"/>
      <c r="F371" s="151"/>
      <c r="G371" s="152">
        <f t="shared" si="186"/>
        <v>0</v>
      </c>
      <c r="H371" s="155">
        <f t="shared" si="187"/>
        <v>0</v>
      </c>
      <c r="I371" s="156">
        <f t="shared" si="188"/>
        <v>0</v>
      </c>
      <c r="J371" s="156">
        <f t="shared" si="188"/>
        <v>0</v>
      </c>
      <c r="K371" s="89">
        <f t="shared" si="148"/>
        <v>0</v>
      </c>
      <c r="L371" s="89">
        <f t="shared" si="150"/>
        <v>0</v>
      </c>
      <c r="M371" s="11"/>
      <c r="N371" s="11"/>
      <c r="O371" s="11"/>
      <c r="P371" s="11"/>
      <c r="Q371" s="11"/>
      <c r="R371" s="11"/>
      <c r="S371" s="11"/>
      <c r="T371" s="11"/>
      <c r="U371" s="11"/>
      <c r="V371" s="11"/>
      <c r="W371" s="11"/>
      <c r="X371" s="11"/>
      <c r="Y371" s="11"/>
      <c r="Z371" s="11"/>
      <c r="AA371" s="11"/>
      <c r="AB371" s="11"/>
      <c r="AC371" s="11"/>
      <c r="AD371" s="11"/>
      <c r="AE371" s="11"/>
      <c r="AF371" s="11"/>
      <c r="AG371" s="11"/>
      <c r="AH371" s="11"/>
      <c r="AI371" s="11"/>
      <c r="AJ371" s="11"/>
    </row>
    <row r="372" spans="1:36" ht="12.75" hidden="1" customHeight="1" x14ac:dyDescent="0.2">
      <c r="A372" s="170"/>
      <c r="B372" s="727" t="s">
        <v>337</v>
      </c>
      <c r="C372" s="717"/>
      <c r="D372" s="149" t="s">
        <v>338</v>
      </c>
      <c r="E372" s="151"/>
      <c r="F372" s="151"/>
      <c r="G372" s="152">
        <f t="shared" si="186"/>
        <v>0</v>
      </c>
      <c r="H372" s="155">
        <f t="shared" si="187"/>
        <v>0</v>
      </c>
      <c r="I372" s="156">
        <f t="shared" si="188"/>
        <v>0</v>
      </c>
      <c r="J372" s="156">
        <f t="shared" si="188"/>
        <v>0</v>
      </c>
      <c r="K372" s="89">
        <f t="shared" si="148"/>
        <v>0</v>
      </c>
      <c r="L372" s="89">
        <f t="shared" si="150"/>
        <v>0</v>
      </c>
      <c r="M372" s="11"/>
      <c r="N372" s="11"/>
      <c r="O372" s="11"/>
      <c r="P372" s="11"/>
      <c r="Q372" s="11"/>
      <c r="R372" s="11"/>
      <c r="S372" s="11"/>
      <c r="T372" s="11"/>
      <c r="U372" s="11"/>
      <c r="V372" s="11"/>
      <c r="W372" s="11"/>
      <c r="X372" s="11"/>
      <c r="Y372" s="11"/>
      <c r="Z372" s="11"/>
      <c r="AA372" s="11"/>
      <c r="AB372" s="11"/>
      <c r="AC372" s="11"/>
      <c r="AD372" s="11"/>
      <c r="AE372" s="11"/>
      <c r="AF372" s="11"/>
      <c r="AG372" s="11"/>
      <c r="AH372" s="11"/>
      <c r="AI372" s="11"/>
      <c r="AJ372" s="11"/>
    </row>
    <row r="373" spans="1:36" ht="30" hidden="1" customHeight="1" x14ac:dyDescent="0.2">
      <c r="A373" s="196"/>
      <c r="B373" s="727" t="s">
        <v>339</v>
      </c>
      <c r="C373" s="717"/>
      <c r="D373" s="149" t="s">
        <v>340</v>
      </c>
      <c r="E373" s="151"/>
      <c r="F373" s="151"/>
      <c r="G373" s="152">
        <f t="shared" si="186"/>
        <v>0</v>
      </c>
      <c r="H373" s="155">
        <f t="shared" si="187"/>
        <v>0</v>
      </c>
      <c r="I373" s="156">
        <f t="shared" si="188"/>
        <v>0</v>
      </c>
      <c r="J373" s="156">
        <f t="shared" si="188"/>
        <v>0</v>
      </c>
      <c r="K373" s="89">
        <f t="shared" si="148"/>
        <v>0</v>
      </c>
      <c r="L373" s="89">
        <f t="shared" si="150"/>
        <v>0</v>
      </c>
      <c r="M373" s="11"/>
      <c r="N373" s="11"/>
      <c r="O373" s="11"/>
      <c r="P373" s="11"/>
      <c r="Q373" s="11"/>
      <c r="R373" s="11"/>
      <c r="S373" s="11"/>
      <c r="T373" s="11"/>
      <c r="U373" s="11"/>
      <c r="V373" s="11"/>
      <c r="W373" s="11"/>
      <c r="X373" s="11"/>
      <c r="Y373" s="11"/>
      <c r="Z373" s="11"/>
      <c r="AA373" s="11"/>
      <c r="AB373" s="11"/>
      <c r="AC373" s="11"/>
      <c r="AD373" s="11"/>
      <c r="AE373" s="11"/>
      <c r="AF373" s="11"/>
      <c r="AG373" s="11"/>
      <c r="AH373" s="11"/>
      <c r="AI373" s="11"/>
      <c r="AJ373" s="11"/>
    </row>
    <row r="374" spans="1:36" ht="30" hidden="1" customHeight="1" x14ac:dyDescent="0.2">
      <c r="A374" s="196"/>
      <c r="B374" s="727" t="s">
        <v>341</v>
      </c>
      <c r="C374" s="717"/>
      <c r="D374" s="149" t="s">
        <v>342</v>
      </c>
      <c r="E374" s="151"/>
      <c r="F374" s="151"/>
      <c r="G374" s="152">
        <f t="shared" si="186"/>
        <v>0</v>
      </c>
      <c r="H374" s="155">
        <f t="shared" si="187"/>
        <v>0</v>
      </c>
      <c r="I374" s="156">
        <f t="shared" si="188"/>
        <v>0</v>
      </c>
      <c r="J374" s="156">
        <f t="shared" si="188"/>
        <v>0</v>
      </c>
      <c r="K374" s="89">
        <f t="shared" si="148"/>
        <v>0</v>
      </c>
      <c r="L374" s="89">
        <f t="shared" si="150"/>
        <v>0</v>
      </c>
      <c r="M374" s="11"/>
      <c r="N374" s="11"/>
      <c r="O374" s="11"/>
      <c r="P374" s="11"/>
      <c r="Q374" s="11"/>
      <c r="R374" s="11"/>
      <c r="S374" s="11"/>
      <c r="T374" s="11"/>
      <c r="U374" s="11"/>
      <c r="V374" s="11"/>
      <c r="W374" s="11"/>
      <c r="X374" s="11"/>
      <c r="Y374" s="11"/>
      <c r="Z374" s="11"/>
      <c r="AA374" s="11"/>
      <c r="AB374" s="11"/>
      <c r="AC374" s="11"/>
      <c r="AD374" s="11"/>
      <c r="AE374" s="11"/>
      <c r="AF374" s="11"/>
      <c r="AG374" s="11"/>
      <c r="AH374" s="11"/>
      <c r="AI374" s="11"/>
      <c r="AJ374" s="11"/>
    </row>
    <row r="375" spans="1:36" ht="12.75" hidden="1" customHeight="1" x14ac:dyDescent="0.2">
      <c r="A375" s="170"/>
      <c r="B375" s="727" t="s">
        <v>343</v>
      </c>
      <c r="C375" s="717"/>
      <c r="D375" s="149" t="s">
        <v>344</v>
      </c>
      <c r="E375" s="151"/>
      <c r="F375" s="151"/>
      <c r="G375" s="152">
        <f t="shared" si="186"/>
        <v>0</v>
      </c>
      <c r="H375" s="155">
        <f t="shared" si="187"/>
        <v>0</v>
      </c>
      <c r="I375" s="156">
        <f t="shared" si="188"/>
        <v>0</v>
      </c>
      <c r="J375" s="156">
        <f t="shared" si="188"/>
        <v>0</v>
      </c>
      <c r="K375" s="89">
        <f t="shared" si="148"/>
        <v>0</v>
      </c>
      <c r="L375" s="89">
        <f t="shared" si="150"/>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hidden="1" customHeight="1" x14ac:dyDescent="0.2">
      <c r="A376" s="728" t="s">
        <v>345</v>
      </c>
      <c r="B376" s="709"/>
      <c r="C376" s="711"/>
      <c r="D376" s="96" t="s">
        <v>346</v>
      </c>
      <c r="E376" s="85">
        <f t="shared" ref="E376:J376" si="189">SUM(E377:E378)</f>
        <v>0</v>
      </c>
      <c r="F376" s="85">
        <f t="shared" si="189"/>
        <v>0</v>
      </c>
      <c r="G376" s="86">
        <f t="shared" si="189"/>
        <v>0</v>
      </c>
      <c r="H376" s="92">
        <f t="shared" si="189"/>
        <v>0</v>
      </c>
      <c r="I376" s="93">
        <f t="shared" si="189"/>
        <v>0</v>
      </c>
      <c r="J376" s="93">
        <f t="shared" si="189"/>
        <v>0</v>
      </c>
      <c r="K376" s="89">
        <f t="shared" si="148"/>
        <v>0</v>
      </c>
      <c r="L376" s="89">
        <f t="shared" si="150"/>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hidden="1" customHeight="1" x14ac:dyDescent="0.2">
      <c r="A377" s="170"/>
      <c r="B377" s="727" t="s">
        <v>347</v>
      </c>
      <c r="C377" s="717"/>
      <c r="D377" s="149" t="s">
        <v>348</v>
      </c>
      <c r="E377" s="151"/>
      <c r="F377" s="151"/>
      <c r="G377" s="152">
        <f>SUM(F377,E377)</f>
        <v>0</v>
      </c>
      <c r="H377" s="155">
        <f>ROUND(F377*H$7, )</f>
        <v>0</v>
      </c>
      <c r="I377" s="156">
        <f>ROUND(H377*I$7, )</f>
        <v>0</v>
      </c>
      <c r="J377" s="156">
        <f>ROUND(I377*J$7, )</f>
        <v>0</v>
      </c>
      <c r="K377" s="89">
        <f t="shared" si="148"/>
        <v>0</v>
      </c>
      <c r="L377" s="89">
        <f t="shared" si="150"/>
        <v>0</v>
      </c>
      <c r="M377" s="11"/>
      <c r="N377" s="11"/>
      <c r="O377" s="11"/>
      <c r="P377" s="11"/>
      <c r="Q377" s="11"/>
      <c r="R377" s="11"/>
      <c r="S377" s="11"/>
      <c r="T377" s="11"/>
      <c r="U377" s="11"/>
      <c r="V377" s="11"/>
      <c r="W377" s="11"/>
      <c r="X377" s="11"/>
      <c r="Y377" s="11"/>
      <c r="Z377" s="11"/>
      <c r="AA377" s="11"/>
      <c r="AB377" s="11"/>
      <c r="AC377" s="11"/>
      <c r="AD377" s="11"/>
      <c r="AE377" s="11"/>
      <c r="AF377" s="11"/>
      <c r="AG377" s="11"/>
      <c r="AH377" s="11"/>
      <c r="AI377" s="11"/>
      <c r="AJ377" s="11"/>
    </row>
    <row r="378" spans="1:36" ht="12.75" hidden="1" customHeight="1" x14ac:dyDescent="0.2">
      <c r="A378" s="170"/>
      <c r="B378" s="727" t="s">
        <v>349</v>
      </c>
      <c r="C378" s="717"/>
      <c r="D378" s="149" t="s">
        <v>350</v>
      </c>
      <c r="E378" s="151"/>
      <c r="F378" s="151"/>
      <c r="G378" s="152">
        <f>SUM(F378,E378)</f>
        <v>0</v>
      </c>
      <c r="H378" s="155">
        <f>ROUND(F378*H$7, )</f>
        <v>0</v>
      </c>
      <c r="I378" s="156">
        <f>ROUND(H378*I$7, )</f>
        <v>0</v>
      </c>
      <c r="J378" s="156">
        <f>ROUND(I378*J$7, )</f>
        <v>0</v>
      </c>
      <c r="K378" s="89">
        <f t="shared" si="148"/>
        <v>0</v>
      </c>
      <c r="L378" s="89">
        <f t="shared" si="150"/>
        <v>0</v>
      </c>
      <c r="M378" s="11"/>
      <c r="N378" s="11"/>
      <c r="O378" s="11"/>
      <c r="P378" s="11"/>
      <c r="Q378" s="11"/>
      <c r="R378" s="11"/>
      <c r="S378" s="11"/>
      <c r="T378" s="11"/>
      <c r="U378" s="11"/>
      <c r="V378" s="11"/>
      <c r="W378" s="11"/>
      <c r="X378" s="11"/>
      <c r="Y378" s="11"/>
      <c r="Z378" s="11"/>
      <c r="AA378" s="11"/>
      <c r="AB378" s="11"/>
      <c r="AC378" s="11"/>
      <c r="AD378" s="11"/>
      <c r="AE378" s="11"/>
      <c r="AF378" s="11"/>
      <c r="AG378" s="11"/>
      <c r="AH378" s="11"/>
      <c r="AI378" s="11"/>
      <c r="AJ378" s="11"/>
    </row>
    <row r="379" spans="1:36" ht="12.75" customHeight="1" x14ac:dyDescent="0.2">
      <c r="A379" s="728" t="s">
        <v>673</v>
      </c>
      <c r="B379" s="709"/>
      <c r="C379" s="711"/>
      <c r="D379" s="83" t="s">
        <v>352</v>
      </c>
      <c r="E379" s="85">
        <f t="shared" ref="E379:J379" si="190">SUM(E380:E383)</f>
        <v>16</v>
      </c>
      <c r="F379" s="85">
        <f t="shared" si="190"/>
        <v>0</v>
      </c>
      <c r="G379" s="86">
        <f t="shared" si="190"/>
        <v>16</v>
      </c>
      <c r="H379" s="92">
        <f t="shared" si="190"/>
        <v>0</v>
      </c>
      <c r="I379" s="93">
        <f t="shared" si="190"/>
        <v>0</v>
      </c>
      <c r="J379" s="93">
        <f t="shared" si="190"/>
        <v>0</v>
      </c>
      <c r="K379" s="89">
        <f t="shared" si="148"/>
        <v>32</v>
      </c>
      <c r="L379" s="89">
        <f t="shared" si="150"/>
        <v>16</v>
      </c>
      <c r="M379" s="11"/>
      <c r="N379" s="11"/>
      <c r="O379" s="11"/>
      <c r="P379" s="11"/>
      <c r="Q379" s="11"/>
      <c r="R379" s="11"/>
      <c r="S379" s="11"/>
      <c r="T379" s="11"/>
      <c r="U379" s="11"/>
      <c r="V379" s="11"/>
      <c r="W379" s="11"/>
      <c r="X379" s="11"/>
      <c r="Y379" s="11"/>
      <c r="Z379" s="11"/>
      <c r="AA379" s="11"/>
      <c r="AB379" s="11"/>
      <c r="AC379" s="11"/>
      <c r="AD379" s="11"/>
      <c r="AE379" s="11"/>
      <c r="AF379" s="11"/>
      <c r="AG379" s="11"/>
      <c r="AH379" s="11"/>
      <c r="AI379" s="11"/>
      <c r="AJ379" s="11"/>
    </row>
    <row r="380" spans="1:36" ht="27" hidden="1" customHeight="1" x14ac:dyDescent="0.2">
      <c r="A380" s="170"/>
      <c r="B380" s="727" t="s">
        <v>353</v>
      </c>
      <c r="C380" s="717"/>
      <c r="D380" s="158" t="s">
        <v>354</v>
      </c>
      <c r="E380" s="151"/>
      <c r="F380" s="151"/>
      <c r="G380" s="152">
        <f>SUM(F380,E380)</f>
        <v>0</v>
      </c>
      <c r="H380" s="159">
        <f>ROUND(F380*H$7, )</f>
        <v>0</v>
      </c>
      <c r="I380" s="160">
        <f>ROUND(F380*I$7, )</f>
        <v>0</v>
      </c>
      <c r="J380" s="160">
        <f>ROUND(F380*J$7, )</f>
        <v>0</v>
      </c>
      <c r="K380" s="89">
        <f t="shared" si="148"/>
        <v>0</v>
      </c>
      <c r="L380" s="89">
        <f t="shared" si="150"/>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29.25" hidden="1" customHeight="1" x14ac:dyDescent="0.2">
      <c r="A381" s="170"/>
      <c r="B381" s="727" t="s">
        <v>355</v>
      </c>
      <c r="C381" s="717"/>
      <c r="D381" s="149" t="s">
        <v>356</v>
      </c>
      <c r="E381" s="151"/>
      <c r="F381" s="151"/>
      <c r="G381" s="152">
        <f>SUM(F381,E381)</f>
        <v>0</v>
      </c>
      <c r="H381" s="155">
        <f>ROUND(F381*H$7, )</f>
        <v>0</v>
      </c>
      <c r="I381" s="156">
        <f t="shared" ref="I381:J383" si="191">ROUND(H381*I$7, )</f>
        <v>0</v>
      </c>
      <c r="J381" s="156">
        <f t="shared" si="191"/>
        <v>0</v>
      </c>
      <c r="K381" s="89">
        <f t="shared" si="148"/>
        <v>0</v>
      </c>
      <c r="L381" s="89">
        <f t="shared" si="150"/>
        <v>0</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42" hidden="1" customHeight="1" x14ac:dyDescent="0.2">
      <c r="A382" s="170"/>
      <c r="B382" s="727" t="s">
        <v>357</v>
      </c>
      <c r="C382" s="717"/>
      <c r="D382" s="149" t="s">
        <v>358</v>
      </c>
      <c r="E382" s="151"/>
      <c r="F382" s="151"/>
      <c r="G382" s="152">
        <f>SUM(F382,E382)</f>
        <v>0</v>
      </c>
      <c r="H382" s="155">
        <f>ROUND(F382*H$7, )</f>
        <v>0</v>
      </c>
      <c r="I382" s="156">
        <f t="shared" si="191"/>
        <v>0</v>
      </c>
      <c r="J382" s="156">
        <f t="shared" si="191"/>
        <v>0</v>
      </c>
      <c r="K382" s="89">
        <f t="shared" si="148"/>
        <v>0</v>
      </c>
      <c r="L382" s="89">
        <f t="shared" si="150"/>
        <v>0</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12.75" customHeight="1" x14ac:dyDescent="0.2">
      <c r="A383" s="170"/>
      <c r="B383" s="727" t="s">
        <v>359</v>
      </c>
      <c r="C383" s="717"/>
      <c r="D383" s="149" t="s">
        <v>360</v>
      </c>
      <c r="E383" s="151">
        <v>16</v>
      </c>
      <c r="F383" s="151"/>
      <c r="G383" s="152">
        <f>SUM(F383,E383)</f>
        <v>16</v>
      </c>
      <c r="H383" s="155">
        <f>ROUND(F383*H$7, )</f>
        <v>0</v>
      </c>
      <c r="I383" s="156">
        <f t="shared" si="191"/>
        <v>0</v>
      </c>
      <c r="J383" s="156">
        <f t="shared" si="191"/>
        <v>0</v>
      </c>
      <c r="K383" s="89">
        <f t="shared" si="148"/>
        <v>32</v>
      </c>
      <c r="L383" s="89">
        <f t="shared" si="150"/>
        <v>16</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12.75" customHeight="1" x14ac:dyDescent="0.2">
      <c r="A384" s="728" t="s">
        <v>674</v>
      </c>
      <c r="B384" s="709"/>
      <c r="C384" s="711"/>
      <c r="D384" s="83" t="s">
        <v>362</v>
      </c>
      <c r="E384" s="85">
        <f t="shared" ref="E384:J384" si="192">SUM(E385:E389)</f>
        <v>92</v>
      </c>
      <c r="F384" s="85">
        <f t="shared" si="192"/>
        <v>0</v>
      </c>
      <c r="G384" s="86">
        <f t="shared" si="192"/>
        <v>92</v>
      </c>
      <c r="H384" s="92">
        <f t="shared" si="192"/>
        <v>0</v>
      </c>
      <c r="I384" s="93">
        <f t="shared" si="192"/>
        <v>0</v>
      </c>
      <c r="J384" s="93">
        <f t="shared" si="192"/>
        <v>0</v>
      </c>
      <c r="K384" s="89">
        <f t="shared" si="148"/>
        <v>184</v>
      </c>
      <c r="L384" s="89">
        <f t="shared" si="150"/>
        <v>92</v>
      </c>
      <c r="M384" s="11"/>
      <c r="N384" s="11"/>
      <c r="O384" s="11"/>
      <c r="P384" s="11"/>
      <c r="Q384" s="11"/>
      <c r="R384" s="11"/>
      <c r="S384" s="11"/>
      <c r="T384" s="11"/>
      <c r="U384" s="11"/>
      <c r="V384" s="11"/>
      <c r="W384" s="11"/>
      <c r="X384" s="11"/>
      <c r="Y384" s="11"/>
      <c r="Z384" s="11"/>
      <c r="AA384" s="11"/>
      <c r="AB384" s="11"/>
      <c r="AC384" s="11"/>
      <c r="AD384" s="11"/>
      <c r="AE384" s="11"/>
      <c r="AF384" s="11"/>
      <c r="AG384" s="11"/>
      <c r="AH384" s="11"/>
      <c r="AI384" s="11"/>
      <c r="AJ384" s="11"/>
    </row>
    <row r="385" spans="1:36" ht="12.75" hidden="1" customHeight="1" x14ac:dyDescent="0.2">
      <c r="A385" s="170"/>
      <c r="B385" s="727" t="s">
        <v>363</v>
      </c>
      <c r="C385" s="717"/>
      <c r="D385" s="149" t="s">
        <v>364</v>
      </c>
      <c r="E385" s="151"/>
      <c r="F385" s="151"/>
      <c r="G385" s="152">
        <f>SUM(F385,E385)</f>
        <v>0</v>
      </c>
      <c r="H385" s="155">
        <f>ROUND(F385*H$7, )</f>
        <v>0</v>
      </c>
      <c r="I385" s="156">
        <f t="shared" ref="I385:J388" si="193">ROUND(H385*I$7, )</f>
        <v>0</v>
      </c>
      <c r="J385" s="156">
        <f t="shared" si="193"/>
        <v>0</v>
      </c>
      <c r="K385" s="89">
        <f t="shared" si="148"/>
        <v>0</v>
      </c>
      <c r="L385" s="89">
        <f t="shared" si="150"/>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12.75" hidden="1" customHeight="1" x14ac:dyDescent="0.2">
      <c r="A386" s="170"/>
      <c r="B386" s="727" t="s">
        <v>365</v>
      </c>
      <c r="C386" s="717"/>
      <c r="D386" s="149" t="s">
        <v>366</v>
      </c>
      <c r="E386" s="195"/>
      <c r="F386" s="195"/>
      <c r="G386" s="197">
        <f>SUM(F386,E386)</f>
        <v>0</v>
      </c>
      <c r="H386" s="198">
        <f>ROUND(F386*H$7, )</f>
        <v>0</v>
      </c>
      <c r="I386" s="199">
        <f t="shared" si="193"/>
        <v>0</v>
      </c>
      <c r="J386" s="199">
        <f t="shared" si="193"/>
        <v>0</v>
      </c>
      <c r="K386" s="89">
        <f t="shared" si="148"/>
        <v>0</v>
      </c>
      <c r="L386" s="89">
        <f t="shared" si="150"/>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12.75" hidden="1" customHeight="1" x14ac:dyDescent="0.2">
      <c r="A387" s="170"/>
      <c r="B387" s="727" t="s">
        <v>367</v>
      </c>
      <c r="C387" s="717"/>
      <c r="D387" s="149" t="s">
        <v>368</v>
      </c>
      <c r="E387" s="151"/>
      <c r="F387" s="151"/>
      <c r="G387" s="152">
        <f>SUM(F387,E387)</f>
        <v>0</v>
      </c>
      <c r="H387" s="155">
        <f>ROUND(F387*H$7, )</f>
        <v>0</v>
      </c>
      <c r="I387" s="156">
        <f t="shared" si="193"/>
        <v>0</v>
      </c>
      <c r="J387" s="156">
        <f t="shared" si="193"/>
        <v>0</v>
      </c>
      <c r="K387" s="89">
        <f t="shared" si="148"/>
        <v>0</v>
      </c>
      <c r="L387" s="89">
        <f t="shared" si="150"/>
        <v>0</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25.5" hidden="1" customHeight="1" x14ac:dyDescent="0.2">
      <c r="A388" s="170"/>
      <c r="B388" s="727" t="s">
        <v>371</v>
      </c>
      <c r="C388" s="717"/>
      <c r="D388" s="158" t="s">
        <v>372</v>
      </c>
      <c r="E388" s="195"/>
      <c r="F388" s="195"/>
      <c r="G388" s="152">
        <f>SUM(F388,E388)</f>
        <v>0</v>
      </c>
      <c r="H388" s="155">
        <f>ROUND(F388*H$7, )</f>
        <v>0</v>
      </c>
      <c r="I388" s="156">
        <f t="shared" si="193"/>
        <v>0</v>
      </c>
      <c r="J388" s="156">
        <f t="shared" si="193"/>
        <v>0</v>
      </c>
      <c r="K388" s="89">
        <f t="shared" si="148"/>
        <v>0</v>
      </c>
      <c r="L388" s="89">
        <f t="shared" si="150"/>
        <v>0</v>
      </c>
      <c r="M388" s="11"/>
      <c r="N388" s="11"/>
      <c r="O388" s="11"/>
      <c r="P388" s="11"/>
      <c r="Q388" s="11"/>
      <c r="R388" s="11"/>
      <c r="S388" s="11"/>
      <c r="T388" s="11"/>
      <c r="U388" s="11"/>
      <c r="V388" s="11"/>
      <c r="W388" s="11"/>
      <c r="X388" s="11"/>
      <c r="Y388" s="11"/>
      <c r="Z388" s="11"/>
      <c r="AA388" s="11"/>
      <c r="AB388" s="11"/>
      <c r="AC388" s="11"/>
      <c r="AD388" s="11"/>
      <c r="AE388" s="11"/>
      <c r="AF388" s="11"/>
      <c r="AG388" s="11"/>
      <c r="AH388" s="11"/>
      <c r="AI388" s="11"/>
      <c r="AJ388" s="11"/>
    </row>
    <row r="389" spans="1:36" ht="12.75" customHeight="1" x14ac:dyDescent="0.2">
      <c r="A389" s="170"/>
      <c r="B389" s="727" t="s">
        <v>375</v>
      </c>
      <c r="C389" s="717"/>
      <c r="D389" s="158" t="s">
        <v>376</v>
      </c>
      <c r="E389" s="151">
        <v>92</v>
      </c>
      <c r="F389" s="151"/>
      <c r="G389" s="152">
        <f>SUM(F389,E389)</f>
        <v>92</v>
      </c>
      <c r="H389" s="159">
        <f>ROUND(F389*H$7, )</f>
        <v>0</v>
      </c>
      <c r="I389" s="160">
        <f>ROUND(F389*I$7, )</f>
        <v>0</v>
      </c>
      <c r="J389" s="160">
        <f>ROUND(F389*J$7, )</f>
        <v>0</v>
      </c>
      <c r="K389" s="89">
        <f t="shared" si="148"/>
        <v>184</v>
      </c>
      <c r="L389" s="89">
        <f t="shared" si="150"/>
        <v>92</v>
      </c>
      <c r="M389" s="11"/>
      <c r="N389" s="11"/>
      <c r="O389" s="11"/>
      <c r="P389" s="11"/>
      <c r="Q389" s="11"/>
      <c r="R389" s="11"/>
      <c r="S389" s="11"/>
      <c r="T389" s="11"/>
      <c r="U389" s="11"/>
      <c r="V389" s="11"/>
      <c r="W389" s="11"/>
      <c r="X389" s="11"/>
      <c r="Y389" s="11"/>
      <c r="Z389" s="11"/>
      <c r="AA389" s="11"/>
      <c r="AB389" s="11"/>
      <c r="AC389" s="11"/>
      <c r="AD389" s="11"/>
      <c r="AE389" s="11"/>
      <c r="AF389" s="11"/>
      <c r="AG389" s="11"/>
      <c r="AH389" s="11"/>
      <c r="AI389" s="11"/>
      <c r="AJ389" s="11"/>
    </row>
    <row r="390" spans="1:36" ht="12.75" customHeight="1" x14ac:dyDescent="0.2">
      <c r="A390" s="728" t="s">
        <v>675</v>
      </c>
      <c r="B390" s="709"/>
      <c r="C390" s="711"/>
      <c r="D390" s="83" t="s">
        <v>378</v>
      </c>
      <c r="E390" s="85">
        <f t="shared" ref="E390:J390" si="194">SUM(E391:E393)</f>
        <v>-18993.5</v>
      </c>
      <c r="F390" s="85">
        <f t="shared" si="194"/>
        <v>-2.2000000000000002</v>
      </c>
      <c r="G390" s="86">
        <f t="shared" si="194"/>
        <v>-18995.7</v>
      </c>
      <c r="H390" s="92">
        <f t="shared" si="194"/>
        <v>0</v>
      </c>
      <c r="I390" s="93">
        <f t="shared" si="194"/>
        <v>0</v>
      </c>
      <c r="J390" s="93">
        <f t="shared" si="194"/>
        <v>0</v>
      </c>
      <c r="K390" s="89">
        <f t="shared" si="148"/>
        <v>-37991.4</v>
      </c>
      <c r="L390" s="89">
        <f t="shared" si="150"/>
        <v>-18995.7</v>
      </c>
      <c r="M390" s="11"/>
      <c r="N390" s="11"/>
      <c r="O390" s="11"/>
      <c r="P390" s="11"/>
      <c r="Q390" s="11"/>
      <c r="R390" s="11"/>
      <c r="S390" s="11"/>
      <c r="T390" s="11"/>
      <c r="U390" s="11"/>
      <c r="V390" s="11"/>
      <c r="W390" s="11"/>
      <c r="X390" s="11"/>
      <c r="Y390" s="11"/>
      <c r="Z390" s="11"/>
      <c r="AA390" s="11"/>
      <c r="AB390" s="11"/>
      <c r="AC390" s="11"/>
      <c r="AD390" s="11"/>
      <c r="AE390" s="11"/>
      <c r="AF390" s="11"/>
      <c r="AG390" s="11"/>
      <c r="AH390" s="11"/>
      <c r="AI390" s="11"/>
      <c r="AJ390" s="11"/>
    </row>
    <row r="391" spans="1:36" ht="12.75" hidden="1" customHeight="1" x14ac:dyDescent="0.2">
      <c r="A391" s="170"/>
      <c r="B391" s="727" t="s">
        <v>379</v>
      </c>
      <c r="C391" s="717"/>
      <c r="D391" s="158" t="s">
        <v>380</v>
      </c>
      <c r="E391" s="151"/>
      <c r="F391" s="151"/>
      <c r="G391" s="152">
        <f>SUM(F391,E391)</f>
        <v>0</v>
      </c>
      <c r="H391" s="159">
        <f>ROUND(F391*H$7, )</f>
        <v>0</v>
      </c>
      <c r="I391" s="160">
        <f>ROUND(F391*I$7, )</f>
        <v>0</v>
      </c>
      <c r="J391" s="160">
        <f>ROUND(F391*J$7, )</f>
        <v>0</v>
      </c>
      <c r="K391" s="89">
        <f t="shared" si="148"/>
        <v>0</v>
      </c>
      <c r="L391" s="89">
        <f t="shared" si="150"/>
        <v>0</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28.5" customHeight="1" x14ac:dyDescent="0.2">
      <c r="A392" s="200"/>
      <c r="B392" s="729" t="s">
        <v>381</v>
      </c>
      <c r="C392" s="717"/>
      <c r="D392" s="201" t="s">
        <v>382</v>
      </c>
      <c r="E392" s="202">
        <f>-18958-35.5</f>
        <v>-18993.5</v>
      </c>
      <c r="F392" s="202">
        <v>-2.2000000000000002</v>
      </c>
      <c r="G392" s="152">
        <f>SUM(E392:F392)</f>
        <v>-18995.7</v>
      </c>
      <c r="H392" s="203"/>
      <c r="I392" s="204"/>
      <c r="J392" s="204"/>
      <c r="K392" s="205">
        <f t="shared" si="148"/>
        <v>-37991.4</v>
      </c>
      <c r="L392" s="205">
        <f t="shared" si="150"/>
        <v>-18995.7</v>
      </c>
      <c r="M392" s="206"/>
      <c r="N392" s="206"/>
      <c r="O392" s="206"/>
      <c r="P392" s="206"/>
      <c r="Q392" s="206"/>
      <c r="R392" s="206"/>
      <c r="S392" s="206"/>
      <c r="T392" s="206"/>
      <c r="U392" s="206"/>
      <c r="V392" s="206"/>
      <c r="W392" s="206"/>
      <c r="X392" s="206"/>
      <c r="Y392" s="206"/>
      <c r="Z392" s="206"/>
      <c r="AA392" s="206"/>
      <c r="AB392" s="206"/>
      <c r="AC392" s="206"/>
      <c r="AD392" s="206"/>
      <c r="AE392" s="206"/>
      <c r="AF392" s="206"/>
      <c r="AG392" s="206"/>
      <c r="AH392" s="206"/>
      <c r="AI392" s="206"/>
      <c r="AJ392" s="206"/>
    </row>
    <row r="393" spans="1:36" ht="12.75" hidden="1" customHeight="1" x14ac:dyDescent="0.2">
      <c r="A393" s="170"/>
      <c r="B393" s="727" t="s">
        <v>385</v>
      </c>
      <c r="C393" s="717"/>
      <c r="D393" s="158" t="s">
        <v>386</v>
      </c>
      <c r="E393" s="151"/>
      <c r="F393" s="151"/>
      <c r="G393" s="152">
        <f>SUM(F393,E393)</f>
        <v>0</v>
      </c>
      <c r="H393" s="159">
        <f>ROUND(F393*H$7, )</f>
        <v>0</v>
      </c>
      <c r="I393" s="160">
        <f>ROUND(F393*I$7, )</f>
        <v>0</v>
      </c>
      <c r="J393" s="160">
        <f>ROUND(F393*J$7, )</f>
        <v>0</v>
      </c>
      <c r="K393" s="89">
        <f t="shared" si="148"/>
        <v>0</v>
      </c>
      <c r="L393" s="89">
        <f t="shared" si="150"/>
        <v>0</v>
      </c>
      <c r="M393" s="11"/>
      <c r="N393" s="11"/>
      <c r="O393" s="11"/>
      <c r="P393" s="11"/>
      <c r="Q393" s="11"/>
      <c r="R393" s="11"/>
      <c r="S393" s="11"/>
      <c r="T393" s="11"/>
      <c r="U393" s="11"/>
      <c r="V393" s="11"/>
      <c r="W393" s="11"/>
      <c r="X393" s="11"/>
      <c r="Y393" s="11"/>
      <c r="Z393" s="11"/>
      <c r="AA393" s="11"/>
      <c r="AB393" s="11"/>
      <c r="AC393" s="11"/>
      <c r="AD393" s="11"/>
      <c r="AE393" s="11"/>
      <c r="AF393" s="11"/>
      <c r="AG393" s="11"/>
      <c r="AH393" s="11"/>
      <c r="AI393" s="11"/>
      <c r="AJ393" s="11"/>
    </row>
    <row r="394" spans="1:36" ht="12.75" hidden="1" customHeight="1" x14ac:dyDescent="0.2">
      <c r="A394" s="728" t="s">
        <v>401</v>
      </c>
      <c r="B394" s="709"/>
      <c r="C394" s="711"/>
      <c r="D394" s="96" t="s">
        <v>402</v>
      </c>
      <c r="E394" s="85">
        <f t="shared" ref="E394:J394" si="195">SUM(E395)</f>
        <v>0</v>
      </c>
      <c r="F394" s="85">
        <f t="shared" si="195"/>
        <v>0</v>
      </c>
      <c r="G394" s="86">
        <f t="shared" si="195"/>
        <v>0</v>
      </c>
      <c r="H394" s="92">
        <f t="shared" si="195"/>
        <v>0</v>
      </c>
      <c r="I394" s="93">
        <f t="shared" si="195"/>
        <v>0</v>
      </c>
      <c r="J394" s="93">
        <f t="shared" si="195"/>
        <v>0</v>
      </c>
      <c r="K394" s="89">
        <f t="shared" si="148"/>
        <v>0</v>
      </c>
      <c r="L394" s="89">
        <f t="shared" si="150"/>
        <v>0</v>
      </c>
      <c r="M394" s="11"/>
      <c r="N394" s="11"/>
      <c r="O394" s="11"/>
      <c r="P394" s="11"/>
      <c r="Q394" s="11"/>
      <c r="R394" s="11"/>
      <c r="S394" s="11"/>
      <c r="T394" s="11"/>
      <c r="U394" s="11"/>
      <c r="V394" s="11"/>
      <c r="W394" s="11"/>
      <c r="X394" s="11"/>
      <c r="Y394" s="11"/>
      <c r="Z394" s="11"/>
      <c r="AA394" s="11"/>
      <c r="AB394" s="11"/>
      <c r="AC394" s="11"/>
      <c r="AD394" s="11"/>
      <c r="AE394" s="11"/>
      <c r="AF394" s="11"/>
      <c r="AG394" s="11"/>
      <c r="AH394" s="11"/>
      <c r="AI394" s="11"/>
      <c r="AJ394" s="11"/>
    </row>
    <row r="395" spans="1:36" ht="12.75" hidden="1" customHeight="1" x14ac:dyDescent="0.2">
      <c r="A395" s="728" t="s">
        <v>403</v>
      </c>
      <c r="B395" s="709"/>
      <c r="C395" s="711"/>
      <c r="D395" s="96" t="s">
        <v>404</v>
      </c>
      <c r="E395" s="85">
        <f t="shared" ref="E395:J395" si="196">SUM(E396:E400)</f>
        <v>0</v>
      </c>
      <c r="F395" s="85">
        <f t="shared" si="196"/>
        <v>0</v>
      </c>
      <c r="G395" s="86">
        <f t="shared" si="196"/>
        <v>0</v>
      </c>
      <c r="H395" s="92">
        <f t="shared" si="196"/>
        <v>0</v>
      </c>
      <c r="I395" s="93">
        <f t="shared" si="196"/>
        <v>0</v>
      </c>
      <c r="J395" s="93">
        <f t="shared" si="196"/>
        <v>0</v>
      </c>
      <c r="K395" s="89">
        <f t="shared" si="148"/>
        <v>0</v>
      </c>
      <c r="L395" s="89">
        <f t="shared" si="150"/>
        <v>0</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38.25" hidden="1" customHeight="1" x14ac:dyDescent="0.2">
      <c r="A396" s="170"/>
      <c r="B396" s="727" t="s">
        <v>405</v>
      </c>
      <c r="C396" s="717"/>
      <c r="D396" s="149" t="s">
        <v>406</v>
      </c>
      <c r="E396" s="151"/>
      <c r="F396" s="151"/>
      <c r="G396" s="207">
        <f>SUM(F396,E396)</f>
        <v>0</v>
      </c>
      <c r="H396" s="155">
        <f>ROUND(F396*H$7, )</f>
        <v>0</v>
      </c>
      <c r="I396" s="156">
        <f t="shared" ref="I396:J400" si="197">ROUND(H396*I$7, )</f>
        <v>0</v>
      </c>
      <c r="J396" s="156">
        <f t="shared" si="197"/>
        <v>0</v>
      </c>
      <c r="K396" s="89">
        <f t="shared" si="148"/>
        <v>0</v>
      </c>
      <c r="L396" s="89">
        <f t="shared" si="150"/>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12.75" hidden="1" customHeight="1" x14ac:dyDescent="0.2">
      <c r="A397" s="170"/>
      <c r="B397" s="727" t="s">
        <v>407</v>
      </c>
      <c r="C397" s="717"/>
      <c r="D397" s="149" t="s">
        <v>408</v>
      </c>
      <c r="E397" s="151"/>
      <c r="F397" s="151"/>
      <c r="G397" s="207">
        <f>SUM(F397,E397)</f>
        <v>0</v>
      </c>
      <c r="H397" s="155">
        <f>ROUND(F397*H$7, )</f>
        <v>0</v>
      </c>
      <c r="I397" s="156">
        <f t="shared" si="197"/>
        <v>0</v>
      </c>
      <c r="J397" s="156">
        <f t="shared" si="197"/>
        <v>0</v>
      </c>
      <c r="K397" s="89">
        <f t="shared" si="148"/>
        <v>0</v>
      </c>
      <c r="L397" s="89">
        <f t="shared" si="150"/>
        <v>0</v>
      </c>
      <c r="M397" s="11"/>
      <c r="N397" s="11"/>
      <c r="O397" s="11"/>
      <c r="P397" s="11"/>
      <c r="Q397" s="11"/>
      <c r="R397" s="11"/>
      <c r="S397" s="11"/>
      <c r="T397" s="11"/>
      <c r="U397" s="11"/>
      <c r="V397" s="11"/>
      <c r="W397" s="11"/>
      <c r="X397" s="11"/>
      <c r="Y397" s="11"/>
      <c r="Z397" s="11"/>
      <c r="AA397" s="11"/>
      <c r="AB397" s="11"/>
      <c r="AC397" s="11"/>
      <c r="AD397" s="11"/>
      <c r="AE397" s="11"/>
      <c r="AF397" s="11"/>
      <c r="AG397" s="11"/>
      <c r="AH397" s="11"/>
      <c r="AI397" s="11"/>
      <c r="AJ397" s="11"/>
    </row>
    <row r="398" spans="1:36" ht="12.75" hidden="1" customHeight="1" x14ac:dyDescent="0.2">
      <c r="A398" s="170"/>
      <c r="B398" s="727" t="s">
        <v>676</v>
      </c>
      <c r="C398" s="717"/>
      <c r="D398" s="149" t="s">
        <v>410</v>
      </c>
      <c r="E398" s="151"/>
      <c r="F398" s="151"/>
      <c r="G398" s="207">
        <f>SUM(F398,E398)</f>
        <v>0</v>
      </c>
      <c r="H398" s="155">
        <f>ROUND(F398*H$7, )</f>
        <v>0</v>
      </c>
      <c r="I398" s="156">
        <f t="shared" si="197"/>
        <v>0</v>
      </c>
      <c r="J398" s="156">
        <f t="shared" si="197"/>
        <v>0</v>
      </c>
      <c r="K398" s="89">
        <f t="shared" si="148"/>
        <v>0</v>
      </c>
      <c r="L398" s="89">
        <f t="shared" si="150"/>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27" hidden="1" customHeight="1" x14ac:dyDescent="0.2">
      <c r="A399" s="170"/>
      <c r="B399" s="727" t="s">
        <v>677</v>
      </c>
      <c r="C399" s="717"/>
      <c r="D399" s="149" t="s">
        <v>412</v>
      </c>
      <c r="E399" s="151"/>
      <c r="F399" s="151"/>
      <c r="G399" s="207">
        <f>SUM(F399,E399)</f>
        <v>0</v>
      </c>
      <c r="H399" s="155">
        <f>ROUND(F399*H$7, )</f>
        <v>0</v>
      </c>
      <c r="I399" s="156">
        <f t="shared" si="197"/>
        <v>0</v>
      </c>
      <c r="J399" s="156">
        <f t="shared" si="197"/>
        <v>0</v>
      </c>
      <c r="K399" s="89">
        <f t="shared" si="148"/>
        <v>0</v>
      </c>
      <c r="L399" s="89">
        <f t="shared" si="150"/>
        <v>0</v>
      </c>
      <c r="M399" s="11"/>
      <c r="N399" s="11"/>
      <c r="O399" s="11"/>
      <c r="P399" s="11"/>
      <c r="Q399" s="11"/>
      <c r="R399" s="11"/>
      <c r="S399" s="11"/>
      <c r="T399" s="11"/>
      <c r="U399" s="11"/>
      <c r="V399" s="11"/>
      <c r="W399" s="11"/>
      <c r="X399" s="11"/>
      <c r="Y399" s="11"/>
      <c r="Z399" s="11"/>
      <c r="AA399" s="11"/>
      <c r="AB399" s="11"/>
      <c r="AC399" s="11"/>
      <c r="AD399" s="11"/>
      <c r="AE399" s="11"/>
      <c r="AF399" s="11"/>
      <c r="AG399" s="11"/>
      <c r="AH399" s="11"/>
      <c r="AI399" s="11"/>
      <c r="AJ399" s="11"/>
    </row>
    <row r="400" spans="1:36" ht="12.75" hidden="1" customHeight="1" x14ac:dyDescent="0.2">
      <c r="A400" s="170"/>
      <c r="B400" s="727" t="s">
        <v>419</v>
      </c>
      <c r="C400" s="717"/>
      <c r="D400" s="149" t="s">
        <v>420</v>
      </c>
      <c r="E400" s="151"/>
      <c r="F400" s="151"/>
      <c r="G400" s="207">
        <f>SUM(F400,E400)</f>
        <v>0</v>
      </c>
      <c r="H400" s="155">
        <f>ROUND(F400*H$7, )</f>
        <v>0</v>
      </c>
      <c r="I400" s="156">
        <f t="shared" si="197"/>
        <v>0</v>
      </c>
      <c r="J400" s="156">
        <f t="shared" si="197"/>
        <v>0</v>
      </c>
      <c r="K400" s="89">
        <f t="shared" si="148"/>
        <v>0</v>
      </c>
      <c r="L400" s="89">
        <f t="shared" si="150"/>
        <v>0</v>
      </c>
      <c r="M400" s="11"/>
      <c r="N400" s="11"/>
      <c r="O400" s="11"/>
      <c r="P400" s="11"/>
      <c r="Q400" s="11"/>
      <c r="R400" s="11"/>
      <c r="S400" s="11"/>
      <c r="T400" s="11"/>
      <c r="U400" s="11"/>
      <c r="V400" s="11"/>
      <c r="W400" s="11"/>
      <c r="X400" s="11"/>
      <c r="Y400" s="11"/>
      <c r="Z400" s="11"/>
      <c r="AA400" s="11"/>
      <c r="AB400" s="11"/>
      <c r="AC400" s="11"/>
      <c r="AD400" s="11"/>
      <c r="AE400" s="11"/>
      <c r="AF400" s="11"/>
      <c r="AG400" s="11"/>
      <c r="AH400" s="11"/>
      <c r="AI400" s="11"/>
      <c r="AJ400" s="11"/>
    </row>
    <row r="401" spans="1:36" ht="12.75" customHeight="1" x14ac:dyDescent="0.2">
      <c r="A401" s="728" t="s">
        <v>678</v>
      </c>
      <c r="B401" s="709"/>
      <c r="C401" s="711"/>
      <c r="D401" s="83" t="s">
        <v>422</v>
      </c>
      <c r="E401" s="85">
        <f t="shared" ref="E401:J401" si="198">SUM(E402)</f>
        <v>433.5</v>
      </c>
      <c r="F401" s="85">
        <f t="shared" si="198"/>
        <v>3</v>
      </c>
      <c r="G401" s="86">
        <f t="shared" si="198"/>
        <v>436.5</v>
      </c>
      <c r="H401" s="92">
        <f t="shared" si="198"/>
        <v>3</v>
      </c>
      <c r="I401" s="93">
        <f t="shared" si="198"/>
        <v>3</v>
      </c>
      <c r="J401" s="93">
        <f t="shared" si="198"/>
        <v>3</v>
      </c>
      <c r="K401" s="89">
        <f t="shared" si="148"/>
        <v>873</v>
      </c>
      <c r="L401" s="89">
        <f t="shared" si="150"/>
        <v>436.5</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12.75" customHeight="1" x14ac:dyDescent="0.2">
      <c r="A402" s="728" t="s">
        <v>679</v>
      </c>
      <c r="B402" s="709"/>
      <c r="C402" s="711"/>
      <c r="D402" s="83" t="s">
        <v>424</v>
      </c>
      <c r="E402" s="85">
        <f t="shared" ref="E402:J402" si="199">SUM(E403,E424)</f>
        <v>433.5</v>
      </c>
      <c r="F402" s="85">
        <f t="shared" si="199"/>
        <v>3</v>
      </c>
      <c r="G402" s="86">
        <f t="shared" si="199"/>
        <v>436.5</v>
      </c>
      <c r="H402" s="92">
        <f t="shared" si="199"/>
        <v>3</v>
      </c>
      <c r="I402" s="93">
        <f t="shared" si="199"/>
        <v>3</v>
      </c>
      <c r="J402" s="93">
        <f t="shared" si="199"/>
        <v>3</v>
      </c>
      <c r="K402" s="89">
        <f t="shared" si="148"/>
        <v>873</v>
      </c>
      <c r="L402" s="89">
        <f t="shared" si="150"/>
        <v>436.5</v>
      </c>
      <c r="M402" s="11"/>
      <c r="N402" s="11"/>
      <c r="O402" s="11"/>
      <c r="P402" s="11"/>
      <c r="Q402" s="11"/>
      <c r="R402" s="11"/>
      <c r="S402" s="11"/>
      <c r="T402" s="11"/>
      <c r="U402" s="11"/>
      <c r="V402" s="11"/>
      <c r="W402" s="11"/>
      <c r="X402" s="11"/>
      <c r="Y402" s="11"/>
      <c r="Z402" s="11"/>
      <c r="AA402" s="11"/>
      <c r="AB402" s="11"/>
      <c r="AC402" s="11"/>
      <c r="AD402" s="11"/>
      <c r="AE402" s="11"/>
      <c r="AF402" s="11"/>
      <c r="AG402" s="11"/>
      <c r="AH402" s="11"/>
      <c r="AI402" s="11"/>
      <c r="AJ402" s="11"/>
    </row>
    <row r="403" spans="1:36" ht="12.75" customHeight="1" x14ac:dyDescent="0.2">
      <c r="A403" s="728" t="s">
        <v>425</v>
      </c>
      <c r="B403" s="709"/>
      <c r="C403" s="711"/>
      <c r="D403" s="83" t="s">
        <v>426</v>
      </c>
      <c r="E403" s="85">
        <f t="shared" ref="E403:J403" si="200">SUM(E404)</f>
        <v>433.5</v>
      </c>
      <c r="F403" s="85">
        <f t="shared" si="200"/>
        <v>3</v>
      </c>
      <c r="G403" s="86">
        <f t="shared" si="200"/>
        <v>436.5</v>
      </c>
      <c r="H403" s="92">
        <f t="shared" si="200"/>
        <v>3</v>
      </c>
      <c r="I403" s="93">
        <f t="shared" si="200"/>
        <v>3</v>
      </c>
      <c r="J403" s="93">
        <f t="shared" si="200"/>
        <v>3</v>
      </c>
      <c r="K403" s="89">
        <f t="shared" si="148"/>
        <v>873</v>
      </c>
      <c r="L403" s="89">
        <f t="shared" si="150"/>
        <v>436.5</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12.75" customHeight="1" x14ac:dyDescent="0.2">
      <c r="A404" s="728" t="s">
        <v>680</v>
      </c>
      <c r="B404" s="709"/>
      <c r="C404" s="711"/>
      <c r="D404" s="83" t="s">
        <v>482</v>
      </c>
      <c r="E404" s="85">
        <f>SUM(E405:E419,E421,E423)</f>
        <v>433.5</v>
      </c>
      <c r="F404" s="85">
        <f>SUM(F405:F419,F421,F423)</f>
        <v>3</v>
      </c>
      <c r="G404" s="86">
        <f>SUM(G405:G419,G421,G423)</f>
        <v>436.5</v>
      </c>
      <c r="H404" s="92">
        <f>SUM(H405:H421)</f>
        <v>3</v>
      </c>
      <c r="I404" s="93">
        <f>SUM(I405:I421)</f>
        <v>3</v>
      </c>
      <c r="J404" s="93">
        <f>SUM(J405:J421)</f>
        <v>3</v>
      </c>
      <c r="K404" s="89">
        <f t="shared" si="148"/>
        <v>873</v>
      </c>
      <c r="L404" s="89">
        <f t="shared" si="150"/>
        <v>436.5</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12.75" x14ac:dyDescent="0.2">
      <c r="A405" s="148"/>
      <c r="B405" s="727" t="s">
        <v>935</v>
      </c>
      <c r="C405" s="717"/>
      <c r="D405" s="158" t="s">
        <v>483</v>
      </c>
      <c r="E405" s="648">
        <v>330</v>
      </c>
      <c r="F405" s="648"/>
      <c r="G405" s="207">
        <f t="shared" ref="G405:G423" si="201">SUM(E405:F405)</f>
        <v>330</v>
      </c>
      <c r="H405" s="155">
        <f t="shared" ref="H405:H416" si="202">ROUND(F405*H$7, )</f>
        <v>0</v>
      </c>
      <c r="I405" s="156">
        <f t="shared" ref="I405:J415" si="203">ROUND(H405*I$7, )</f>
        <v>0</v>
      </c>
      <c r="J405" s="156">
        <f t="shared" si="203"/>
        <v>0</v>
      </c>
      <c r="K405" s="89">
        <f t="shared" si="148"/>
        <v>660</v>
      </c>
      <c r="L405" s="89">
        <f t="shared" si="150"/>
        <v>330</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12.75" hidden="1" customHeight="1" x14ac:dyDescent="0.2">
      <c r="A406" s="148"/>
      <c r="B406" s="727" t="s">
        <v>484</v>
      </c>
      <c r="C406" s="717"/>
      <c r="D406" s="149" t="s">
        <v>485</v>
      </c>
      <c r="E406" s="151"/>
      <c r="F406" s="151"/>
      <c r="G406" s="207">
        <f t="shared" si="201"/>
        <v>0</v>
      </c>
      <c r="H406" s="155">
        <f t="shared" si="202"/>
        <v>0</v>
      </c>
      <c r="I406" s="156">
        <f t="shared" si="203"/>
        <v>0</v>
      </c>
      <c r="J406" s="156">
        <f t="shared" si="203"/>
        <v>0</v>
      </c>
      <c r="K406" s="89">
        <f t="shared" si="148"/>
        <v>0</v>
      </c>
      <c r="L406" s="89">
        <f t="shared" si="150"/>
        <v>0</v>
      </c>
      <c r="M406" s="11"/>
      <c r="N406" s="11"/>
      <c r="O406" s="11"/>
      <c r="P406" s="11"/>
      <c r="Q406" s="11"/>
      <c r="R406" s="11"/>
      <c r="S406" s="11"/>
      <c r="T406" s="11"/>
      <c r="U406" s="11"/>
      <c r="V406" s="11"/>
      <c r="W406" s="11"/>
      <c r="X406" s="11"/>
      <c r="Y406" s="11"/>
      <c r="Z406" s="11"/>
      <c r="AA406" s="11"/>
      <c r="AB406" s="11"/>
      <c r="AC406" s="11"/>
      <c r="AD406" s="11"/>
      <c r="AE406" s="11"/>
      <c r="AF406" s="11"/>
      <c r="AG406" s="11"/>
      <c r="AH406" s="11"/>
      <c r="AI406" s="11"/>
      <c r="AJ406" s="11"/>
    </row>
    <row r="407" spans="1:36" ht="12.75" hidden="1" customHeight="1" x14ac:dyDescent="0.2">
      <c r="A407" s="148"/>
      <c r="B407" s="727" t="s">
        <v>486</v>
      </c>
      <c r="C407" s="717"/>
      <c r="D407" s="149" t="s">
        <v>487</v>
      </c>
      <c r="E407" s="151"/>
      <c r="F407" s="151"/>
      <c r="G407" s="207">
        <f t="shared" si="201"/>
        <v>0</v>
      </c>
      <c r="H407" s="155">
        <f t="shared" si="202"/>
        <v>0</v>
      </c>
      <c r="I407" s="156">
        <f t="shared" si="203"/>
        <v>0</v>
      </c>
      <c r="J407" s="156">
        <f t="shared" si="203"/>
        <v>0</v>
      </c>
      <c r="K407" s="89">
        <f t="shared" si="148"/>
        <v>0</v>
      </c>
      <c r="L407" s="89">
        <f t="shared" si="150"/>
        <v>0</v>
      </c>
      <c r="M407" s="11"/>
      <c r="N407" s="11"/>
      <c r="O407" s="11"/>
      <c r="P407" s="11"/>
      <c r="Q407" s="11"/>
      <c r="R407" s="11"/>
      <c r="S407" s="11"/>
      <c r="T407" s="11"/>
      <c r="U407" s="11"/>
      <c r="V407" s="11"/>
      <c r="W407" s="11"/>
      <c r="X407" s="11"/>
      <c r="Y407" s="11"/>
      <c r="Z407" s="11"/>
      <c r="AA407" s="11"/>
      <c r="AB407" s="11"/>
      <c r="AC407" s="11"/>
      <c r="AD407" s="11"/>
      <c r="AE407" s="11"/>
      <c r="AF407" s="11"/>
      <c r="AG407" s="11"/>
      <c r="AH407" s="11"/>
      <c r="AI407" s="11"/>
      <c r="AJ407" s="11"/>
    </row>
    <row r="408" spans="1:36" ht="25.5" hidden="1" customHeight="1" x14ac:dyDescent="0.2">
      <c r="A408" s="148"/>
      <c r="B408" s="727" t="s">
        <v>488</v>
      </c>
      <c r="C408" s="717"/>
      <c r="D408" s="149" t="s">
        <v>489</v>
      </c>
      <c r="E408" s="151"/>
      <c r="F408" s="151"/>
      <c r="G408" s="207">
        <f t="shared" si="201"/>
        <v>0</v>
      </c>
      <c r="H408" s="155">
        <f t="shared" si="202"/>
        <v>0</v>
      </c>
      <c r="I408" s="156">
        <f t="shared" si="203"/>
        <v>0</v>
      </c>
      <c r="J408" s="156">
        <f t="shared" si="203"/>
        <v>0</v>
      </c>
      <c r="K408" s="89">
        <f t="shared" si="148"/>
        <v>0</v>
      </c>
      <c r="L408" s="89">
        <f t="shared" si="150"/>
        <v>0</v>
      </c>
      <c r="M408" s="11"/>
      <c r="N408" s="11"/>
      <c r="O408" s="11"/>
      <c r="P408" s="11"/>
      <c r="Q408" s="11"/>
      <c r="R408" s="11"/>
      <c r="S408" s="11"/>
      <c r="T408" s="11"/>
      <c r="U408" s="11"/>
      <c r="V408" s="11"/>
      <c r="W408" s="11"/>
      <c r="X408" s="11"/>
      <c r="Y408" s="11"/>
      <c r="Z408" s="11"/>
      <c r="AA408" s="11"/>
      <c r="AB408" s="11"/>
      <c r="AC408" s="11"/>
      <c r="AD408" s="11"/>
      <c r="AE408" s="11"/>
      <c r="AF408" s="11"/>
      <c r="AG408" s="11"/>
      <c r="AH408" s="11"/>
      <c r="AI408" s="11"/>
      <c r="AJ408" s="11"/>
    </row>
    <row r="409" spans="1:36" ht="12.75" hidden="1" customHeight="1" x14ac:dyDescent="0.2">
      <c r="A409" s="148"/>
      <c r="B409" s="727" t="s">
        <v>490</v>
      </c>
      <c r="C409" s="717"/>
      <c r="D409" s="149" t="s">
        <v>491</v>
      </c>
      <c r="E409" s="151"/>
      <c r="F409" s="151"/>
      <c r="G409" s="207">
        <f t="shared" si="201"/>
        <v>0</v>
      </c>
      <c r="H409" s="155">
        <f t="shared" si="202"/>
        <v>0</v>
      </c>
      <c r="I409" s="156">
        <f t="shared" si="203"/>
        <v>0</v>
      </c>
      <c r="J409" s="156">
        <f t="shared" si="203"/>
        <v>0</v>
      </c>
      <c r="K409" s="89">
        <f t="shared" si="148"/>
        <v>0</v>
      </c>
      <c r="L409" s="89">
        <f t="shared" si="150"/>
        <v>0</v>
      </c>
      <c r="M409" s="11"/>
      <c r="N409" s="11"/>
      <c r="O409" s="11"/>
      <c r="P409" s="11"/>
      <c r="Q409" s="11"/>
      <c r="R409" s="11"/>
      <c r="S409" s="11"/>
      <c r="T409" s="11"/>
      <c r="U409" s="11"/>
      <c r="V409" s="11"/>
      <c r="W409" s="11"/>
      <c r="X409" s="11"/>
      <c r="Y409" s="11"/>
      <c r="Z409" s="11"/>
      <c r="AA409" s="11"/>
      <c r="AB409" s="11"/>
      <c r="AC409" s="11"/>
      <c r="AD409" s="11"/>
      <c r="AE409" s="11"/>
      <c r="AF409" s="11"/>
      <c r="AG409" s="11"/>
      <c r="AH409" s="11"/>
      <c r="AI409" s="11"/>
      <c r="AJ409" s="11"/>
    </row>
    <row r="410" spans="1:36" ht="30" hidden="1" customHeight="1" x14ac:dyDescent="0.2">
      <c r="A410" s="148"/>
      <c r="B410" s="727" t="s">
        <v>492</v>
      </c>
      <c r="C410" s="717"/>
      <c r="D410" s="149" t="s">
        <v>493</v>
      </c>
      <c r="E410" s="151"/>
      <c r="F410" s="151"/>
      <c r="G410" s="207">
        <f t="shared" si="201"/>
        <v>0</v>
      </c>
      <c r="H410" s="155">
        <f t="shared" si="202"/>
        <v>0</v>
      </c>
      <c r="I410" s="156">
        <f t="shared" si="203"/>
        <v>0</v>
      </c>
      <c r="J410" s="156">
        <f t="shared" si="203"/>
        <v>0</v>
      </c>
      <c r="K410" s="89">
        <f t="shared" si="148"/>
        <v>0</v>
      </c>
      <c r="L410" s="89">
        <f t="shared" si="150"/>
        <v>0</v>
      </c>
      <c r="M410" s="11"/>
      <c r="N410" s="11"/>
      <c r="O410" s="11"/>
      <c r="P410" s="11"/>
      <c r="Q410" s="11"/>
      <c r="R410" s="11"/>
      <c r="S410" s="11"/>
      <c r="T410" s="11"/>
      <c r="U410" s="11"/>
      <c r="V410" s="11"/>
      <c r="W410" s="11"/>
      <c r="X410" s="11"/>
      <c r="Y410" s="11"/>
      <c r="Z410" s="11"/>
      <c r="AA410" s="11"/>
      <c r="AB410" s="11"/>
      <c r="AC410" s="11"/>
      <c r="AD410" s="11"/>
      <c r="AE410" s="11"/>
      <c r="AF410" s="11"/>
      <c r="AG410" s="11"/>
      <c r="AH410" s="11"/>
      <c r="AI410" s="11"/>
      <c r="AJ410" s="11"/>
    </row>
    <row r="411" spans="1:36" ht="30" hidden="1" customHeight="1" x14ac:dyDescent="0.2">
      <c r="A411" s="148"/>
      <c r="B411" s="727" t="s">
        <v>494</v>
      </c>
      <c r="C411" s="717"/>
      <c r="D411" s="149" t="s">
        <v>495</v>
      </c>
      <c r="E411" s="151"/>
      <c r="F411" s="151"/>
      <c r="G411" s="207">
        <f t="shared" si="201"/>
        <v>0</v>
      </c>
      <c r="H411" s="155">
        <f t="shared" si="202"/>
        <v>0</v>
      </c>
      <c r="I411" s="156">
        <f t="shared" si="203"/>
        <v>0</v>
      </c>
      <c r="J411" s="156">
        <f t="shared" si="203"/>
        <v>0</v>
      </c>
      <c r="K411" s="89">
        <f t="shared" si="148"/>
        <v>0</v>
      </c>
      <c r="L411" s="89">
        <f t="shared" si="150"/>
        <v>0</v>
      </c>
      <c r="M411" s="11"/>
      <c r="N411" s="11"/>
      <c r="O411" s="11"/>
      <c r="P411" s="11"/>
      <c r="Q411" s="11"/>
      <c r="R411" s="11"/>
      <c r="S411" s="11"/>
      <c r="T411" s="11"/>
      <c r="U411" s="11"/>
      <c r="V411" s="11"/>
      <c r="W411" s="11"/>
      <c r="X411" s="11"/>
      <c r="Y411" s="11"/>
      <c r="Z411" s="11"/>
      <c r="AA411" s="11"/>
      <c r="AB411" s="11"/>
      <c r="AC411" s="11"/>
      <c r="AD411" s="11"/>
      <c r="AE411" s="11"/>
      <c r="AF411" s="11"/>
      <c r="AG411" s="11"/>
      <c r="AH411" s="11"/>
      <c r="AI411" s="11"/>
      <c r="AJ411" s="11"/>
    </row>
    <row r="412" spans="1:36" ht="12.75" hidden="1" customHeight="1" x14ac:dyDescent="0.2">
      <c r="A412" s="148"/>
      <c r="B412" s="727" t="s">
        <v>496</v>
      </c>
      <c r="C412" s="717"/>
      <c r="D412" s="149" t="s">
        <v>497</v>
      </c>
      <c r="E412" s="151"/>
      <c r="F412" s="151"/>
      <c r="G412" s="207">
        <f t="shared" si="201"/>
        <v>0</v>
      </c>
      <c r="H412" s="155">
        <f t="shared" si="202"/>
        <v>0</v>
      </c>
      <c r="I412" s="156">
        <f t="shared" si="203"/>
        <v>0</v>
      </c>
      <c r="J412" s="156">
        <f t="shared" si="203"/>
        <v>0</v>
      </c>
      <c r="K412" s="89">
        <f t="shared" si="148"/>
        <v>0</v>
      </c>
      <c r="L412" s="89">
        <f t="shared" si="150"/>
        <v>0</v>
      </c>
      <c r="M412" s="11"/>
      <c r="N412" s="11"/>
      <c r="O412" s="11"/>
      <c r="P412" s="11"/>
      <c r="Q412" s="11"/>
      <c r="R412" s="11"/>
      <c r="S412" s="11"/>
      <c r="T412" s="11"/>
      <c r="U412" s="11"/>
      <c r="V412" s="11"/>
      <c r="W412" s="11"/>
      <c r="X412" s="11"/>
      <c r="Y412" s="11"/>
      <c r="Z412" s="11"/>
      <c r="AA412" s="11"/>
      <c r="AB412" s="11"/>
      <c r="AC412" s="11"/>
      <c r="AD412" s="11"/>
      <c r="AE412" s="11"/>
      <c r="AF412" s="11"/>
      <c r="AG412" s="11"/>
      <c r="AH412" s="11"/>
      <c r="AI412" s="11"/>
      <c r="AJ412" s="11"/>
    </row>
    <row r="413" spans="1:36" ht="29.25" hidden="1" customHeight="1" x14ac:dyDescent="0.2">
      <c r="A413" s="148"/>
      <c r="B413" s="727" t="s">
        <v>498</v>
      </c>
      <c r="C413" s="717"/>
      <c r="D413" s="149" t="s">
        <v>499</v>
      </c>
      <c r="E413" s="151"/>
      <c r="F413" s="151"/>
      <c r="G413" s="207">
        <f t="shared" si="201"/>
        <v>0</v>
      </c>
      <c r="H413" s="155">
        <f t="shared" si="202"/>
        <v>0</v>
      </c>
      <c r="I413" s="156">
        <f t="shared" si="203"/>
        <v>0</v>
      </c>
      <c r="J413" s="156">
        <f t="shared" si="203"/>
        <v>0</v>
      </c>
      <c r="K413" s="89">
        <f t="shared" si="148"/>
        <v>0</v>
      </c>
      <c r="L413" s="89">
        <f t="shared" si="150"/>
        <v>0</v>
      </c>
      <c r="M413" s="11"/>
      <c r="N413" s="11"/>
      <c r="O413" s="11"/>
      <c r="P413" s="11"/>
      <c r="Q413" s="11"/>
      <c r="R413" s="11"/>
      <c r="S413" s="11"/>
      <c r="T413" s="11"/>
      <c r="U413" s="11"/>
      <c r="V413" s="11"/>
      <c r="W413" s="11"/>
      <c r="X413" s="11"/>
      <c r="Y413" s="11"/>
      <c r="Z413" s="11"/>
      <c r="AA413" s="11"/>
      <c r="AB413" s="11"/>
      <c r="AC413" s="11"/>
      <c r="AD413" s="11"/>
      <c r="AE413" s="11"/>
      <c r="AF413" s="11"/>
      <c r="AG413" s="11"/>
      <c r="AH413" s="11"/>
      <c r="AI413" s="11"/>
      <c r="AJ413" s="11"/>
    </row>
    <row r="414" spans="1:36" ht="30" hidden="1" customHeight="1" x14ac:dyDescent="0.2">
      <c r="A414" s="148"/>
      <c r="B414" s="727" t="s">
        <v>500</v>
      </c>
      <c r="C414" s="717"/>
      <c r="D414" s="149" t="s">
        <v>501</v>
      </c>
      <c r="E414" s="151"/>
      <c r="F414" s="151"/>
      <c r="G414" s="207">
        <f t="shared" si="201"/>
        <v>0</v>
      </c>
      <c r="H414" s="155">
        <f t="shared" si="202"/>
        <v>0</v>
      </c>
      <c r="I414" s="156">
        <f t="shared" si="203"/>
        <v>0</v>
      </c>
      <c r="J414" s="156">
        <f t="shared" si="203"/>
        <v>0</v>
      </c>
      <c r="K414" s="89">
        <f t="shared" si="148"/>
        <v>0</v>
      </c>
      <c r="L414" s="89">
        <f t="shared" si="150"/>
        <v>0</v>
      </c>
      <c r="M414" s="11"/>
      <c r="N414" s="11"/>
      <c r="O414" s="11"/>
      <c r="P414" s="11"/>
      <c r="Q414" s="11"/>
      <c r="R414" s="11"/>
      <c r="S414" s="11"/>
      <c r="T414" s="11"/>
      <c r="U414" s="11"/>
      <c r="V414" s="11"/>
      <c r="W414" s="11"/>
      <c r="X414" s="11"/>
      <c r="Y414" s="11"/>
      <c r="Z414" s="11"/>
      <c r="AA414" s="11"/>
      <c r="AB414" s="11"/>
      <c r="AC414" s="11"/>
      <c r="AD414" s="11"/>
      <c r="AE414" s="11"/>
      <c r="AF414" s="11"/>
      <c r="AG414" s="11"/>
      <c r="AH414" s="11"/>
      <c r="AI414" s="11"/>
      <c r="AJ414" s="11"/>
    </row>
    <row r="415" spans="1:36" ht="12.75" customHeight="1" x14ac:dyDescent="0.2">
      <c r="A415" s="148"/>
      <c r="B415" s="727" t="s">
        <v>502</v>
      </c>
      <c r="C415" s="717"/>
      <c r="D415" s="149" t="s">
        <v>503</v>
      </c>
      <c r="E415" s="151">
        <v>103.5</v>
      </c>
      <c r="F415" s="648">
        <v>3</v>
      </c>
      <c r="G415" s="207">
        <f t="shared" si="201"/>
        <v>106.5</v>
      </c>
      <c r="H415" s="155">
        <f t="shared" si="202"/>
        <v>3</v>
      </c>
      <c r="I415" s="156">
        <f t="shared" si="203"/>
        <v>3</v>
      </c>
      <c r="J415" s="156">
        <f t="shared" si="203"/>
        <v>3</v>
      </c>
      <c r="K415" s="89">
        <f t="shared" si="148"/>
        <v>213</v>
      </c>
      <c r="L415" s="89">
        <f t="shared" si="150"/>
        <v>106.5</v>
      </c>
      <c r="M415" s="11"/>
      <c r="N415" s="11"/>
      <c r="O415" s="11"/>
      <c r="P415" s="11"/>
      <c r="Q415" s="11"/>
      <c r="R415" s="11"/>
      <c r="S415" s="11"/>
      <c r="T415" s="11"/>
      <c r="U415" s="11"/>
      <c r="V415" s="11"/>
      <c r="W415" s="11"/>
      <c r="X415" s="11"/>
      <c r="Y415" s="11"/>
      <c r="Z415" s="11"/>
      <c r="AA415" s="11"/>
      <c r="AB415" s="11"/>
      <c r="AC415" s="11"/>
      <c r="AD415" s="11"/>
      <c r="AE415" s="11"/>
      <c r="AF415" s="11"/>
      <c r="AG415" s="11"/>
      <c r="AH415" s="11"/>
      <c r="AI415" s="11"/>
      <c r="AJ415" s="11"/>
    </row>
    <row r="416" spans="1:36" ht="30" hidden="1" customHeight="1" x14ac:dyDescent="0.2">
      <c r="A416" s="148"/>
      <c r="B416" s="727" t="s">
        <v>504</v>
      </c>
      <c r="C416" s="717"/>
      <c r="D416" s="149" t="s">
        <v>505</v>
      </c>
      <c r="E416" s="151"/>
      <c r="F416" s="151"/>
      <c r="G416" s="207">
        <f t="shared" si="201"/>
        <v>0</v>
      </c>
      <c r="H416" s="159">
        <f t="shared" si="202"/>
        <v>0</v>
      </c>
      <c r="I416" s="160">
        <f>ROUND(F416*I$7, )</f>
        <v>0</v>
      </c>
      <c r="J416" s="160">
        <f>ROUND(F416*J$7, )</f>
        <v>0</v>
      </c>
      <c r="K416" s="89">
        <f t="shared" si="148"/>
        <v>0</v>
      </c>
      <c r="L416" s="89">
        <f t="shared" si="150"/>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26.25" hidden="1" customHeight="1" x14ac:dyDescent="0.2">
      <c r="A417" s="148"/>
      <c r="B417" s="727" t="s">
        <v>506</v>
      </c>
      <c r="C417" s="717"/>
      <c r="D417" s="149" t="s">
        <v>507</v>
      </c>
      <c r="E417" s="151"/>
      <c r="F417" s="151"/>
      <c r="G417" s="207">
        <f t="shared" si="201"/>
        <v>0</v>
      </c>
      <c r="H417" s="159"/>
      <c r="I417" s="160"/>
      <c r="J417" s="160"/>
      <c r="K417" s="89">
        <f t="shared" si="148"/>
        <v>0</v>
      </c>
      <c r="L417" s="89">
        <f t="shared" si="150"/>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30" hidden="1" customHeight="1" x14ac:dyDescent="0.2">
      <c r="A418" s="148"/>
      <c r="B418" s="727" t="s">
        <v>508</v>
      </c>
      <c r="C418" s="717"/>
      <c r="D418" s="149" t="s">
        <v>509</v>
      </c>
      <c r="E418" s="151"/>
      <c r="F418" s="151"/>
      <c r="G418" s="207">
        <f t="shared" si="201"/>
        <v>0</v>
      </c>
      <c r="H418" s="155">
        <f>ROUND(F418*H$7, )</f>
        <v>0</v>
      </c>
      <c r="I418" s="156">
        <f>ROUND(H418*I$7, )</f>
        <v>0</v>
      </c>
      <c r="J418" s="156">
        <f>ROUND(I418*J$7, )</f>
        <v>0</v>
      </c>
      <c r="K418" s="89">
        <f t="shared" si="148"/>
        <v>0</v>
      </c>
      <c r="L418" s="89">
        <f t="shared" si="150"/>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26.25" hidden="1" customHeight="1" x14ac:dyDescent="0.2">
      <c r="A419" s="148"/>
      <c r="B419" s="727" t="s">
        <v>681</v>
      </c>
      <c r="C419" s="717"/>
      <c r="D419" s="149" t="s">
        <v>513</v>
      </c>
      <c r="E419" s="151">
        <f>SUM(E420)</f>
        <v>0</v>
      </c>
      <c r="F419" s="151">
        <f>SUM(F420)</f>
        <v>0</v>
      </c>
      <c r="G419" s="207">
        <f t="shared" si="201"/>
        <v>0</v>
      </c>
      <c r="H419" s="155"/>
      <c r="I419" s="156"/>
      <c r="J419" s="156"/>
      <c r="K419" s="89">
        <f t="shared" si="148"/>
        <v>0</v>
      </c>
      <c r="L419" s="89">
        <f t="shared" si="150"/>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42" hidden="1" customHeight="1" x14ac:dyDescent="0.2">
      <c r="A420" s="148"/>
      <c r="B420" s="178"/>
      <c r="C420" s="680" t="s">
        <v>514</v>
      </c>
      <c r="D420" s="149" t="s">
        <v>515</v>
      </c>
      <c r="E420" s="151"/>
      <c r="F420" s="151"/>
      <c r="G420" s="207">
        <f t="shared" si="201"/>
        <v>0</v>
      </c>
      <c r="H420" s="155"/>
      <c r="I420" s="156"/>
      <c r="J420" s="156"/>
      <c r="K420" s="89">
        <f t="shared" si="148"/>
        <v>0</v>
      </c>
      <c r="L420" s="89">
        <f t="shared" si="150"/>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30" hidden="1" customHeight="1" x14ac:dyDescent="0.2">
      <c r="A421" s="148"/>
      <c r="B421" s="727" t="s">
        <v>523</v>
      </c>
      <c r="C421" s="717"/>
      <c r="D421" s="149" t="s">
        <v>524</v>
      </c>
      <c r="E421" s="151">
        <f>SUM(E422)</f>
        <v>0</v>
      </c>
      <c r="F421" s="151">
        <f>SUM(F422)</f>
        <v>0</v>
      </c>
      <c r="G421" s="207">
        <f t="shared" si="201"/>
        <v>0</v>
      </c>
      <c r="H421" s="155"/>
      <c r="I421" s="156"/>
      <c r="J421" s="156"/>
      <c r="K421" s="89">
        <f t="shared" si="148"/>
        <v>0</v>
      </c>
      <c r="L421" s="89">
        <f t="shared" si="150"/>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30" hidden="1" customHeight="1" x14ac:dyDescent="0.2">
      <c r="A422" s="148"/>
      <c r="B422" s="178"/>
      <c r="C422" s="680" t="s">
        <v>525</v>
      </c>
      <c r="D422" s="149" t="s">
        <v>526</v>
      </c>
      <c r="E422" s="151"/>
      <c r="F422" s="151"/>
      <c r="G422" s="207">
        <f t="shared" si="201"/>
        <v>0</v>
      </c>
      <c r="H422" s="155"/>
      <c r="I422" s="156"/>
      <c r="J422" s="156"/>
      <c r="K422" s="89">
        <f t="shared" si="148"/>
        <v>0</v>
      </c>
      <c r="L422" s="89">
        <f t="shared" si="150"/>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45" hidden="1" customHeight="1" x14ac:dyDescent="0.2">
      <c r="A423" s="148"/>
      <c r="B423" s="727" t="s">
        <v>533</v>
      </c>
      <c r="C423" s="717"/>
      <c r="D423" s="149" t="s">
        <v>534</v>
      </c>
      <c r="E423" s="195"/>
      <c r="F423" s="195"/>
      <c r="G423" s="207">
        <f t="shared" si="201"/>
        <v>0</v>
      </c>
      <c r="H423" s="155">
        <f>ROUND(F423*H$7, )</f>
        <v>0</v>
      </c>
      <c r="I423" s="156">
        <f>ROUND(H423*I$7, )</f>
        <v>0</v>
      </c>
      <c r="J423" s="156">
        <f>ROUND(I423*J$7, )</f>
        <v>0</v>
      </c>
      <c r="K423" s="89">
        <f t="shared" si="148"/>
        <v>0</v>
      </c>
      <c r="L423" s="89">
        <f t="shared" si="150"/>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12.75" hidden="1" customHeight="1" x14ac:dyDescent="0.2">
      <c r="A424" s="728" t="s">
        <v>682</v>
      </c>
      <c r="B424" s="709"/>
      <c r="C424" s="711"/>
      <c r="D424" s="96" t="s">
        <v>536</v>
      </c>
      <c r="E424" s="85">
        <f t="shared" ref="E424:J424" si="204">SUM(E425:E428)</f>
        <v>0</v>
      </c>
      <c r="F424" s="85">
        <f t="shared" si="204"/>
        <v>0</v>
      </c>
      <c r="G424" s="86">
        <f t="shared" si="204"/>
        <v>0</v>
      </c>
      <c r="H424" s="92">
        <f t="shared" si="204"/>
        <v>0</v>
      </c>
      <c r="I424" s="93">
        <f t="shared" si="204"/>
        <v>0</v>
      </c>
      <c r="J424" s="93">
        <f t="shared" si="204"/>
        <v>0</v>
      </c>
      <c r="K424" s="89">
        <f t="shared" si="148"/>
        <v>0</v>
      </c>
      <c r="L424" s="89">
        <f t="shared" si="150"/>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30" hidden="1" customHeight="1" x14ac:dyDescent="0.2">
      <c r="A425" s="148"/>
      <c r="B425" s="727" t="s">
        <v>537</v>
      </c>
      <c r="C425" s="717"/>
      <c r="D425" s="149" t="s">
        <v>538</v>
      </c>
      <c r="E425" s="175"/>
      <c r="F425" s="175"/>
      <c r="G425" s="207">
        <f>SUM(E425:F425)</f>
        <v>0</v>
      </c>
      <c r="H425" s="182">
        <f>ROUND(F425*H$7, )</f>
        <v>0</v>
      </c>
      <c r="I425" s="183">
        <f>ROUND(F425*I$7, )</f>
        <v>0</v>
      </c>
      <c r="J425" s="183">
        <f>ROUND(F425*J$7, )</f>
        <v>0</v>
      </c>
      <c r="K425" s="89">
        <f t="shared" si="148"/>
        <v>0</v>
      </c>
      <c r="L425" s="89">
        <f t="shared" si="150"/>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38.25" hidden="1" customHeight="1" x14ac:dyDescent="0.2">
      <c r="A426" s="208"/>
      <c r="B426" s="727" t="s">
        <v>539</v>
      </c>
      <c r="C426" s="717"/>
      <c r="D426" s="149" t="s">
        <v>540</v>
      </c>
      <c r="E426" s="151"/>
      <c r="F426" s="151"/>
      <c r="G426" s="207">
        <f>SUM(E426:F426)</f>
        <v>0</v>
      </c>
      <c r="H426" s="155">
        <f>ROUND(F426*H$7, )</f>
        <v>0</v>
      </c>
      <c r="I426" s="156">
        <f>ROUND(F426*I$7, )</f>
        <v>0</v>
      </c>
      <c r="J426" s="156">
        <f>ROUND(F426*J$7, )</f>
        <v>0</v>
      </c>
      <c r="K426" s="89">
        <f t="shared" si="148"/>
        <v>0</v>
      </c>
      <c r="L426" s="89">
        <f t="shared" si="150"/>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30" hidden="1" customHeight="1" x14ac:dyDescent="0.2">
      <c r="A427" s="208"/>
      <c r="B427" s="727" t="s">
        <v>683</v>
      </c>
      <c r="C427" s="717"/>
      <c r="D427" s="149" t="s">
        <v>542</v>
      </c>
      <c r="E427" s="151"/>
      <c r="F427" s="151"/>
      <c r="G427" s="207">
        <f>SUM(E427:F427)</f>
        <v>0</v>
      </c>
      <c r="H427" s="159">
        <f>ROUND(F427*H$7, )</f>
        <v>0</v>
      </c>
      <c r="I427" s="160">
        <f>ROUND(F427*I$7, )</f>
        <v>0</v>
      </c>
      <c r="J427" s="160">
        <f>ROUND(F427*J$7, )</f>
        <v>0</v>
      </c>
      <c r="K427" s="89">
        <f t="shared" si="148"/>
        <v>0</v>
      </c>
      <c r="L427" s="89">
        <f t="shared" si="150"/>
        <v>0</v>
      </c>
      <c r="M427" s="11"/>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28.5" hidden="1" customHeight="1" x14ac:dyDescent="0.2">
      <c r="A428" s="208"/>
      <c r="B428" s="727" t="s">
        <v>543</v>
      </c>
      <c r="C428" s="717"/>
      <c r="D428" s="149" t="s">
        <v>544</v>
      </c>
      <c r="E428" s="151"/>
      <c r="F428" s="151"/>
      <c r="G428" s="207">
        <f>SUM(E428:F428)</f>
        <v>0</v>
      </c>
      <c r="H428" s="155">
        <f>ROUND(F428*H$7, )</f>
        <v>0</v>
      </c>
      <c r="I428" s="156">
        <f>ROUND(H428*I$7, )</f>
        <v>0</v>
      </c>
      <c r="J428" s="156">
        <f>ROUND(I428*J$7, )</f>
        <v>0</v>
      </c>
      <c r="K428" s="89">
        <f t="shared" si="148"/>
        <v>0</v>
      </c>
      <c r="L428" s="89">
        <f t="shared" si="150"/>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12.75" customHeight="1" x14ac:dyDescent="0.2">
      <c r="A429" s="735" t="s">
        <v>684</v>
      </c>
      <c r="B429" s="709"/>
      <c r="C429" s="711"/>
      <c r="D429" s="209" t="s">
        <v>685</v>
      </c>
      <c r="E429" s="211">
        <f>SUM(E431,E443,E455,E494,E450,E542,E544)</f>
        <v>205209.2</v>
      </c>
      <c r="F429" s="211">
        <f>SUM(F431,F443,F455,F494,F450,F542,F544)</f>
        <v>8605.6</v>
      </c>
      <c r="G429" s="212">
        <f>SUM(G431,G443,G455,G494,G450,G543,G544)</f>
        <v>213814.80000000002</v>
      </c>
      <c r="H429" s="213">
        <f>SUM(H431,H443,H455,H494,H450,H580)</f>
        <v>0</v>
      </c>
      <c r="I429" s="214">
        <f>SUM(I431,I443,I455,I494,I450,I580)</f>
        <v>0</v>
      </c>
      <c r="J429" s="214">
        <f>SUM(J431,J443,J455,J494,J450,J580)</f>
        <v>0</v>
      </c>
      <c r="K429" s="89">
        <f t="shared" si="148"/>
        <v>427629.60000000003</v>
      </c>
      <c r="L429" s="89">
        <f t="shared" si="150"/>
        <v>213814.80000000002</v>
      </c>
      <c r="M429" s="63">
        <f>G429-G585</f>
        <v>-39880.699999999983</v>
      </c>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12.75" hidden="1" customHeight="1" x14ac:dyDescent="0.2">
      <c r="A430" s="735" t="s">
        <v>686</v>
      </c>
      <c r="B430" s="709"/>
      <c r="C430" s="711"/>
      <c r="D430" s="209" t="s">
        <v>192</v>
      </c>
      <c r="E430" s="211">
        <f t="shared" ref="E430:J430" si="205">E431-E434-E441+E443</f>
        <v>0</v>
      </c>
      <c r="F430" s="211">
        <f t="shared" si="205"/>
        <v>0</v>
      </c>
      <c r="G430" s="212">
        <f t="shared" si="205"/>
        <v>0</v>
      </c>
      <c r="H430" s="213">
        <f t="shared" si="205"/>
        <v>0</v>
      </c>
      <c r="I430" s="214">
        <f t="shared" si="205"/>
        <v>0</v>
      </c>
      <c r="J430" s="214">
        <f t="shared" si="205"/>
        <v>0</v>
      </c>
      <c r="K430" s="89">
        <f t="shared" si="148"/>
        <v>0</v>
      </c>
      <c r="L430" s="89">
        <f t="shared" si="150"/>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12.75" customHeight="1" x14ac:dyDescent="0.2">
      <c r="A431" s="735" t="s">
        <v>687</v>
      </c>
      <c r="B431" s="709"/>
      <c r="C431" s="711"/>
      <c r="D431" s="209" t="s">
        <v>194</v>
      </c>
      <c r="E431" s="211">
        <f t="shared" ref="E431:J431" si="206">SUM(E432,E436)</f>
        <v>18993.5</v>
      </c>
      <c r="F431" s="211">
        <f t="shared" si="206"/>
        <v>2.2000000000000002</v>
      </c>
      <c r="G431" s="212">
        <f t="shared" si="206"/>
        <v>18995.7</v>
      </c>
      <c r="H431" s="213">
        <f t="shared" si="206"/>
        <v>0</v>
      </c>
      <c r="I431" s="214">
        <f t="shared" si="206"/>
        <v>0</v>
      </c>
      <c r="J431" s="214">
        <f t="shared" si="206"/>
        <v>0</v>
      </c>
      <c r="K431" s="89">
        <f t="shared" si="148"/>
        <v>37991.4</v>
      </c>
      <c r="L431" s="89">
        <f t="shared" si="150"/>
        <v>18995.7</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12.75" hidden="1" customHeight="1" x14ac:dyDescent="0.2">
      <c r="A432" s="735" t="s">
        <v>688</v>
      </c>
      <c r="B432" s="709"/>
      <c r="C432" s="711"/>
      <c r="D432" s="215" t="s">
        <v>196</v>
      </c>
      <c r="E432" s="211">
        <f t="shared" ref="E432:J434" si="207">SUM(E433)</f>
        <v>0</v>
      </c>
      <c r="F432" s="211">
        <f t="shared" si="207"/>
        <v>0</v>
      </c>
      <c r="G432" s="212">
        <f t="shared" si="207"/>
        <v>0</v>
      </c>
      <c r="H432" s="213">
        <f t="shared" si="207"/>
        <v>0</v>
      </c>
      <c r="I432" s="214">
        <f t="shared" si="207"/>
        <v>0</v>
      </c>
      <c r="J432" s="214">
        <f t="shared" si="207"/>
        <v>0</v>
      </c>
      <c r="K432" s="89">
        <f t="shared" si="148"/>
        <v>0</v>
      </c>
      <c r="L432" s="89">
        <f t="shared" si="150"/>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12.75" hidden="1" customHeight="1" x14ac:dyDescent="0.2">
      <c r="A433" s="735" t="s">
        <v>252</v>
      </c>
      <c r="B433" s="709"/>
      <c r="C433" s="711"/>
      <c r="D433" s="215" t="s">
        <v>253</v>
      </c>
      <c r="E433" s="211">
        <f t="shared" si="207"/>
        <v>0</v>
      </c>
      <c r="F433" s="211">
        <f t="shared" si="207"/>
        <v>0</v>
      </c>
      <c r="G433" s="212">
        <f t="shared" si="207"/>
        <v>0</v>
      </c>
      <c r="H433" s="213">
        <f t="shared" si="207"/>
        <v>0</v>
      </c>
      <c r="I433" s="214">
        <f t="shared" si="207"/>
        <v>0</v>
      </c>
      <c r="J433" s="214">
        <f t="shared" si="207"/>
        <v>0</v>
      </c>
      <c r="K433" s="89">
        <f t="shared" si="148"/>
        <v>0</v>
      </c>
      <c r="L433" s="89">
        <f t="shared" si="150"/>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hidden="1" customHeight="1" x14ac:dyDescent="0.2">
      <c r="A434" s="735" t="s">
        <v>43</v>
      </c>
      <c r="B434" s="709"/>
      <c r="C434" s="711"/>
      <c r="D434" s="215" t="s">
        <v>254</v>
      </c>
      <c r="E434" s="211">
        <f t="shared" si="207"/>
        <v>0</v>
      </c>
      <c r="F434" s="211">
        <f t="shared" si="207"/>
        <v>0</v>
      </c>
      <c r="G434" s="212">
        <f t="shared" si="207"/>
        <v>0</v>
      </c>
      <c r="H434" s="213">
        <f t="shared" si="207"/>
        <v>0</v>
      </c>
      <c r="I434" s="214">
        <f t="shared" si="207"/>
        <v>0</v>
      </c>
      <c r="J434" s="214">
        <f t="shared" si="207"/>
        <v>0</v>
      </c>
      <c r="K434" s="89">
        <f t="shared" si="148"/>
        <v>0</v>
      </c>
      <c r="L434" s="89">
        <f t="shared" si="150"/>
        <v>0</v>
      </c>
      <c r="M434" s="11"/>
      <c r="N434" s="11"/>
      <c r="O434" s="11"/>
      <c r="P434" s="11"/>
      <c r="Q434" s="11"/>
      <c r="R434" s="11"/>
      <c r="S434" s="11"/>
      <c r="T434" s="11"/>
      <c r="U434" s="11"/>
      <c r="V434" s="11"/>
      <c r="W434" s="11"/>
      <c r="X434" s="11"/>
      <c r="Y434" s="11"/>
      <c r="Z434" s="11"/>
      <c r="AA434" s="11"/>
      <c r="AB434" s="11"/>
      <c r="AC434" s="11"/>
      <c r="AD434" s="11"/>
      <c r="AE434" s="11"/>
      <c r="AF434" s="11"/>
      <c r="AG434" s="11"/>
      <c r="AH434" s="11"/>
      <c r="AI434" s="11"/>
      <c r="AJ434" s="11"/>
    </row>
    <row r="435" spans="1:36" ht="38.25" hidden="1" customHeight="1" x14ac:dyDescent="0.2">
      <c r="A435" s="170"/>
      <c r="B435" s="727" t="s">
        <v>280</v>
      </c>
      <c r="C435" s="717"/>
      <c r="D435" s="149" t="s">
        <v>281</v>
      </c>
      <c r="E435" s="151"/>
      <c r="F435" s="151"/>
      <c r="G435" s="207">
        <f>SUM(F435,E435)</f>
        <v>0</v>
      </c>
      <c r="H435" s="155"/>
      <c r="I435" s="156"/>
      <c r="J435" s="156"/>
      <c r="K435" s="89">
        <f t="shared" si="148"/>
        <v>0</v>
      </c>
      <c r="L435" s="89">
        <f t="shared" si="150"/>
        <v>0</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12.75" customHeight="1" x14ac:dyDescent="0.2">
      <c r="A436" s="735" t="s">
        <v>689</v>
      </c>
      <c r="B436" s="709"/>
      <c r="C436" s="711"/>
      <c r="D436" s="209" t="s">
        <v>308</v>
      </c>
      <c r="E436" s="211">
        <f t="shared" ref="E436:J436" si="208">SUM(E437)</f>
        <v>18993.5</v>
      </c>
      <c r="F436" s="211">
        <f t="shared" si="208"/>
        <v>2.2000000000000002</v>
      </c>
      <c r="G436" s="212">
        <f t="shared" si="208"/>
        <v>18995.7</v>
      </c>
      <c r="H436" s="213">
        <f t="shared" si="208"/>
        <v>0</v>
      </c>
      <c r="I436" s="214">
        <f t="shared" si="208"/>
        <v>0</v>
      </c>
      <c r="J436" s="214">
        <f t="shared" si="208"/>
        <v>0</v>
      </c>
      <c r="K436" s="89">
        <f t="shared" si="148"/>
        <v>37991.4</v>
      </c>
      <c r="L436" s="89">
        <f t="shared" si="150"/>
        <v>18995.7</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12.75" customHeight="1" x14ac:dyDescent="0.2">
      <c r="A437" s="735" t="s">
        <v>690</v>
      </c>
      <c r="B437" s="709"/>
      <c r="C437" s="711"/>
      <c r="D437" s="209" t="s">
        <v>328</v>
      </c>
      <c r="E437" s="211">
        <f t="shared" ref="E437:J437" si="209">SUM(E438,E441)</f>
        <v>18993.5</v>
      </c>
      <c r="F437" s="211">
        <f t="shared" si="209"/>
        <v>2.2000000000000002</v>
      </c>
      <c r="G437" s="212">
        <f t="shared" si="209"/>
        <v>18995.7</v>
      </c>
      <c r="H437" s="213">
        <f t="shared" si="209"/>
        <v>0</v>
      </c>
      <c r="I437" s="214">
        <f t="shared" si="209"/>
        <v>0</v>
      </c>
      <c r="J437" s="214">
        <f t="shared" si="209"/>
        <v>0</v>
      </c>
      <c r="K437" s="89">
        <f t="shared" si="148"/>
        <v>37991.4</v>
      </c>
      <c r="L437" s="89">
        <f t="shared" si="150"/>
        <v>18995.7</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12.75" hidden="1" customHeight="1" x14ac:dyDescent="0.2">
      <c r="A438" s="735" t="s">
        <v>674</v>
      </c>
      <c r="B438" s="709"/>
      <c r="C438" s="711"/>
      <c r="D438" s="209" t="s">
        <v>362</v>
      </c>
      <c r="E438" s="211">
        <f>SUM(E439:E440)</f>
        <v>0</v>
      </c>
      <c r="F438" s="211">
        <f>SUM(F439:F440)</f>
        <v>0</v>
      </c>
      <c r="G438" s="212">
        <f>SUM(G439:G440)</f>
        <v>0</v>
      </c>
      <c r="H438" s="213">
        <f>SUM(H439)</f>
        <v>0</v>
      </c>
      <c r="I438" s="214">
        <f>SUM(I439)</f>
        <v>0</v>
      </c>
      <c r="J438" s="214">
        <f>SUM(J439)</f>
        <v>0</v>
      </c>
      <c r="K438" s="89">
        <f t="shared" si="148"/>
        <v>0</v>
      </c>
      <c r="L438" s="89">
        <f t="shared" si="150"/>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hidden="1" customHeight="1" x14ac:dyDescent="0.2">
      <c r="A439" s="216"/>
      <c r="B439" s="727" t="s">
        <v>369</v>
      </c>
      <c r="C439" s="717"/>
      <c r="D439" s="149" t="s">
        <v>370</v>
      </c>
      <c r="E439" s="151"/>
      <c r="F439" s="151"/>
      <c r="G439" s="152">
        <f>SUM(F439,E439)</f>
        <v>0</v>
      </c>
      <c r="H439" s="155"/>
      <c r="I439" s="156"/>
      <c r="J439" s="156"/>
      <c r="K439" s="89">
        <f t="shared" si="148"/>
        <v>0</v>
      </c>
      <c r="L439" s="89">
        <f t="shared" si="150"/>
        <v>0</v>
      </c>
      <c r="M439" s="11"/>
      <c r="N439" s="11"/>
      <c r="O439" s="11"/>
      <c r="P439" s="11"/>
      <c r="Q439" s="11"/>
      <c r="R439" s="11"/>
      <c r="S439" s="11"/>
      <c r="T439" s="11"/>
      <c r="U439" s="11"/>
      <c r="V439" s="11"/>
      <c r="W439" s="11"/>
      <c r="X439" s="11"/>
      <c r="Y439" s="11"/>
      <c r="Z439" s="11"/>
      <c r="AA439" s="11"/>
      <c r="AB439" s="11"/>
      <c r="AC439" s="11"/>
      <c r="AD439" s="11"/>
      <c r="AE439" s="11"/>
      <c r="AF439" s="11"/>
      <c r="AG439" s="11"/>
      <c r="AH439" s="11"/>
      <c r="AI439" s="11"/>
      <c r="AJ439" s="11"/>
    </row>
    <row r="440" spans="1:36" ht="27" hidden="1" customHeight="1" x14ac:dyDescent="0.2">
      <c r="A440" s="170"/>
      <c r="B440" s="727" t="s">
        <v>373</v>
      </c>
      <c r="C440" s="717"/>
      <c r="D440" s="158" t="s">
        <v>374</v>
      </c>
      <c r="E440" s="195"/>
      <c r="F440" s="195"/>
      <c r="G440" s="152">
        <f>SUM(F440,E440)</f>
        <v>0</v>
      </c>
      <c r="H440" s="155"/>
      <c r="I440" s="156"/>
      <c r="J440" s="156"/>
      <c r="K440" s="89">
        <f t="shared" si="148"/>
        <v>0</v>
      </c>
      <c r="L440" s="89">
        <f t="shared" si="150"/>
        <v>0</v>
      </c>
      <c r="M440" s="11"/>
      <c r="N440" s="11"/>
      <c r="O440" s="11"/>
      <c r="P440" s="11"/>
      <c r="Q440" s="11"/>
      <c r="R440" s="11"/>
      <c r="S440" s="11"/>
      <c r="T440" s="11"/>
      <c r="U440" s="11"/>
      <c r="V440" s="11"/>
      <c r="W440" s="11"/>
      <c r="X440" s="11"/>
      <c r="Y440" s="11"/>
      <c r="Z440" s="11"/>
      <c r="AA440" s="11"/>
      <c r="AB440" s="11"/>
      <c r="AC440" s="11"/>
      <c r="AD440" s="11"/>
      <c r="AE440" s="11"/>
      <c r="AF440" s="11"/>
      <c r="AG440" s="11"/>
      <c r="AH440" s="11"/>
      <c r="AI440" s="11"/>
      <c r="AJ440" s="11"/>
    </row>
    <row r="441" spans="1:36" ht="12.75" customHeight="1" x14ac:dyDescent="0.2">
      <c r="A441" s="735" t="s">
        <v>377</v>
      </c>
      <c r="B441" s="709"/>
      <c r="C441" s="711"/>
      <c r="D441" s="209" t="s">
        <v>378</v>
      </c>
      <c r="E441" s="211">
        <f t="shared" ref="E441:J441" si="210">SUM(E442)</f>
        <v>18993.5</v>
      </c>
      <c r="F441" s="211">
        <f t="shared" si="210"/>
        <v>2.2000000000000002</v>
      </c>
      <c r="G441" s="212">
        <f t="shared" si="210"/>
        <v>18995.7</v>
      </c>
      <c r="H441" s="213">
        <f t="shared" si="210"/>
        <v>0</v>
      </c>
      <c r="I441" s="214">
        <f t="shared" si="210"/>
        <v>0</v>
      </c>
      <c r="J441" s="214">
        <f t="shared" si="210"/>
        <v>0</v>
      </c>
      <c r="K441" s="89">
        <f t="shared" si="148"/>
        <v>37991.4</v>
      </c>
      <c r="L441" s="89">
        <f t="shared" si="150"/>
        <v>18995.7</v>
      </c>
      <c r="M441" s="11"/>
      <c r="N441" s="11"/>
      <c r="O441" s="11"/>
      <c r="P441" s="11"/>
      <c r="Q441" s="11"/>
      <c r="R441" s="11"/>
      <c r="S441" s="11"/>
      <c r="T441" s="11"/>
      <c r="U441" s="11"/>
      <c r="V441" s="11"/>
      <c r="W441" s="11"/>
      <c r="X441" s="11"/>
      <c r="Y441" s="11"/>
      <c r="Z441" s="11"/>
      <c r="AA441" s="11"/>
      <c r="AB441" s="11"/>
      <c r="AC441" s="11"/>
      <c r="AD441" s="11"/>
      <c r="AE441" s="11"/>
      <c r="AF441" s="11"/>
      <c r="AG441" s="11"/>
      <c r="AH441" s="11"/>
      <c r="AI441" s="11"/>
      <c r="AJ441" s="11"/>
    </row>
    <row r="442" spans="1:36" ht="12.75" customHeight="1" x14ac:dyDescent="0.2">
      <c r="A442" s="200" t="s">
        <v>383</v>
      </c>
      <c r="B442" s="217"/>
      <c r="C442" s="218"/>
      <c r="D442" s="201" t="s">
        <v>384</v>
      </c>
      <c r="E442" s="202">
        <f>18958+35.5</f>
        <v>18993.5</v>
      </c>
      <c r="F442" s="202">
        <v>2.2000000000000002</v>
      </c>
      <c r="G442" s="152">
        <f>SUM(E442:F442)</f>
        <v>18995.7</v>
      </c>
      <c r="H442" s="203"/>
      <c r="I442" s="204"/>
      <c r="J442" s="204"/>
      <c r="K442" s="205">
        <f t="shared" si="148"/>
        <v>37991.4</v>
      </c>
      <c r="L442" s="205">
        <f t="shared" si="150"/>
        <v>18995.7</v>
      </c>
      <c r="M442" s="206"/>
      <c r="N442" s="206"/>
      <c r="O442" s="206"/>
      <c r="P442" s="206"/>
      <c r="Q442" s="206"/>
      <c r="R442" s="206"/>
      <c r="S442" s="206"/>
      <c r="T442" s="206"/>
      <c r="U442" s="206"/>
      <c r="V442" s="206"/>
      <c r="W442" s="206"/>
      <c r="X442" s="206"/>
      <c r="Y442" s="206"/>
      <c r="Z442" s="206"/>
      <c r="AA442" s="206"/>
      <c r="AB442" s="206"/>
      <c r="AC442" s="206"/>
      <c r="AD442" s="206"/>
      <c r="AE442" s="206"/>
      <c r="AF442" s="206"/>
      <c r="AG442" s="206"/>
      <c r="AH442" s="206"/>
      <c r="AI442" s="206"/>
      <c r="AJ442" s="206"/>
    </row>
    <row r="443" spans="1:36" ht="12.75" hidden="1" customHeight="1" x14ac:dyDescent="0.2">
      <c r="A443" s="735" t="s">
        <v>387</v>
      </c>
      <c r="B443" s="709"/>
      <c r="C443" s="711"/>
      <c r="D443" s="215" t="s">
        <v>388</v>
      </c>
      <c r="E443" s="211">
        <f t="shared" ref="E443:J443" si="211">SUM(E444)</f>
        <v>0</v>
      </c>
      <c r="F443" s="211">
        <f t="shared" si="211"/>
        <v>0</v>
      </c>
      <c r="G443" s="212">
        <f t="shared" si="211"/>
        <v>0</v>
      </c>
      <c r="H443" s="213">
        <f t="shared" si="211"/>
        <v>0</v>
      </c>
      <c r="I443" s="214">
        <f t="shared" si="211"/>
        <v>0</v>
      </c>
      <c r="J443" s="214">
        <f t="shared" si="211"/>
        <v>0</v>
      </c>
      <c r="K443" s="89">
        <f t="shared" si="148"/>
        <v>0</v>
      </c>
      <c r="L443" s="89">
        <f t="shared" si="150"/>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12.75" hidden="1" customHeight="1" x14ac:dyDescent="0.2">
      <c r="A444" s="219"/>
      <c r="B444" s="722" t="s">
        <v>389</v>
      </c>
      <c r="C444" s="711"/>
      <c r="D444" s="220" t="s">
        <v>390</v>
      </c>
      <c r="E444" s="222">
        <f t="shared" ref="E444:J444" si="212">SUM(E445:E449)</f>
        <v>0</v>
      </c>
      <c r="F444" s="222">
        <f t="shared" si="212"/>
        <v>0</v>
      </c>
      <c r="G444" s="223">
        <f t="shared" si="212"/>
        <v>0</v>
      </c>
      <c r="H444" s="224">
        <f t="shared" si="212"/>
        <v>0</v>
      </c>
      <c r="I444" s="225">
        <f t="shared" si="212"/>
        <v>0</v>
      </c>
      <c r="J444" s="225">
        <f t="shared" si="212"/>
        <v>0</v>
      </c>
      <c r="K444" s="89">
        <f t="shared" si="148"/>
        <v>0</v>
      </c>
      <c r="L444" s="89">
        <f t="shared" si="150"/>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12.75" hidden="1" customHeight="1" x14ac:dyDescent="0.2">
      <c r="A445" s="170"/>
      <c r="B445" s="727" t="s">
        <v>391</v>
      </c>
      <c r="C445" s="717"/>
      <c r="D445" s="149" t="s">
        <v>392</v>
      </c>
      <c r="E445" s="195"/>
      <c r="F445" s="195"/>
      <c r="G445" s="207">
        <f>SUM(F445,E445)</f>
        <v>0</v>
      </c>
      <c r="H445" s="159"/>
      <c r="I445" s="160"/>
      <c r="J445" s="160"/>
      <c r="K445" s="89">
        <f t="shared" si="148"/>
        <v>0</v>
      </c>
      <c r="L445" s="89">
        <f t="shared" si="150"/>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25.5" hidden="1" customHeight="1" x14ac:dyDescent="0.2">
      <c r="A446" s="170"/>
      <c r="B446" s="727" t="s">
        <v>393</v>
      </c>
      <c r="C446" s="717"/>
      <c r="D446" s="149" t="s">
        <v>394</v>
      </c>
      <c r="E446" s="151"/>
      <c r="F446" s="151"/>
      <c r="G446" s="207">
        <f>SUM(F446,E446)</f>
        <v>0</v>
      </c>
      <c r="H446" s="155">
        <f>ROUND(F446*H$7, )</f>
        <v>0</v>
      </c>
      <c r="I446" s="156">
        <f>ROUND(F446*I$7, )</f>
        <v>0</v>
      </c>
      <c r="J446" s="156">
        <f>ROUND(F446*J$7, )</f>
        <v>0</v>
      </c>
      <c r="K446" s="89">
        <f t="shared" si="148"/>
        <v>0</v>
      </c>
      <c r="L446" s="89">
        <f t="shared" si="150"/>
        <v>0</v>
      </c>
      <c r="M446" s="11"/>
      <c r="N446" s="11"/>
      <c r="O446" s="11"/>
      <c r="P446" s="11"/>
      <c r="Q446" s="11"/>
      <c r="R446" s="11"/>
      <c r="S446" s="11"/>
      <c r="T446" s="11"/>
      <c r="U446" s="11"/>
      <c r="V446" s="11"/>
      <c r="W446" s="11"/>
      <c r="X446" s="11"/>
      <c r="Y446" s="11"/>
      <c r="Z446" s="11"/>
      <c r="AA446" s="11"/>
      <c r="AB446" s="11"/>
      <c r="AC446" s="11"/>
      <c r="AD446" s="11"/>
      <c r="AE446" s="11"/>
      <c r="AF446" s="11"/>
      <c r="AG446" s="11"/>
      <c r="AH446" s="11"/>
      <c r="AI446" s="11"/>
      <c r="AJ446" s="11"/>
    </row>
    <row r="447" spans="1:36" ht="12.75" hidden="1" customHeight="1" x14ac:dyDescent="0.2">
      <c r="A447" s="170"/>
      <c r="B447" s="727" t="s">
        <v>395</v>
      </c>
      <c r="C447" s="717"/>
      <c r="D447" s="149" t="s">
        <v>396</v>
      </c>
      <c r="E447" s="151"/>
      <c r="F447" s="151"/>
      <c r="G447" s="207">
        <f>SUM(F447,E447)</f>
        <v>0</v>
      </c>
      <c r="H447" s="159">
        <f>ROUND(F447*H$7, )</f>
        <v>0</v>
      </c>
      <c r="I447" s="160">
        <f>ROUND(F447*I$7, )</f>
        <v>0</v>
      </c>
      <c r="J447" s="160">
        <f>ROUND(F447*J$7, )</f>
        <v>0</v>
      </c>
      <c r="K447" s="89">
        <f t="shared" si="148"/>
        <v>0</v>
      </c>
      <c r="L447" s="89">
        <f t="shared" si="150"/>
        <v>0</v>
      </c>
      <c r="M447" s="11"/>
      <c r="N447" s="11"/>
      <c r="O447" s="11"/>
      <c r="P447" s="11"/>
      <c r="Q447" s="11"/>
      <c r="R447" s="11"/>
      <c r="S447" s="11"/>
      <c r="T447" s="11"/>
      <c r="U447" s="11"/>
      <c r="V447" s="11"/>
      <c r="W447" s="11"/>
      <c r="X447" s="11"/>
      <c r="Y447" s="11"/>
      <c r="Z447" s="11"/>
      <c r="AA447" s="11"/>
      <c r="AB447" s="11"/>
      <c r="AC447" s="11"/>
      <c r="AD447" s="11"/>
      <c r="AE447" s="11"/>
      <c r="AF447" s="11"/>
      <c r="AG447" s="11"/>
      <c r="AH447" s="11"/>
      <c r="AI447" s="11"/>
      <c r="AJ447" s="11"/>
    </row>
    <row r="448" spans="1:36" ht="27.75" hidden="1" customHeight="1" x14ac:dyDescent="0.2">
      <c r="A448" s="170"/>
      <c r="B448" s="727" t="s">
        <v>397</v>
      </c>
      <c r="C448" s="717"/>
      <c r="D448" s="149" t="s">
        <v>398</v>
      </c>
      <c r="E448" s="151"/>
      <c r="F448" s="151"/>
      <c r="G448" s="207">
        <f>SUM(F448,E448)</f>
        <v>0</v>
      </c>
      <c r="H448" s="159">
        <f>ROUND(F448*H$7, )</f>
        <v>0</v>
      </c>
      <c r="I448" s="160">
        <f>ROUND(F448*I$7, )</f>
        <v>0</v>
      </c>
      <c r="J448" s="160">
        <f>ROUND(F448*J$7, )</f>
        <v>0</v>
      </c>
      <c r="K448" s="89">
        <f t="shared" si="148"/>
        <v>0</v>
      </c>
      <c r="L448" s="89">
        <f t="shared" si="150"/>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12.75" hidden="1" customHeight="1" x14ac:dyDescent="0.2">
      <c r="A449" s="170"/>
      <c r="B449" s="727" t="s">
        <v>399</v>
      </c>
      <c r="C449" s="717"/>
      <c r="D449" s="149" t="s">
        <v>400</v>
      </c>
      <c r="E449" s="151"/>
      <c r="F449" s="151"/>
      <c r="G449" s="207">
        <f>SUM(F449,E449)</f>
        <v>0</v>
      </c>
      <c r="H449" s="155"/>
      <c r="I449" s="156"/>
      <c r="J449" s="156"/>
      <c r="K449" s="89">
        <f t="shared" si="148"/>
        <v>0</v>
      </c>
      <c r="L449" s="89">
        <f t="shared" si="150"/>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12.75" hidden="1" customHeight="1" x14ac:dyDescent="0.2">
      <c r="A450" s="735" t="s">
        <v>401</v>
      </c>
      <c r="B450" s="709"/>
      <c r="C450" s="711"/>
      <c r="D450" s="209" t="s">
        <v>402</v>
      </c>
      <c r="E450" s="211">
        <f t="shared" ref="E450:J450" si="213">SUM(E451)</f>
        <v>0</v>
      </c>
      <c r="F450" s="211">
        <f t="shared" si="213"/>
        <v>0</v>
      </c>
      <c r="G450" s="212">
        <f t="shared" si="213"/>
        <v>0</v>
      </c>
      <c r="H450" s="213">
        <f t="shared" si="213"/>
        <v>0</v>
      </c>
      <c r="I450" s="214">
        <f t="shared" si="213"/>
        <v>0</v>
      </c>
      <c r="J450" s="214">
        <f t="shared" si="213"/>
        <v>0</v>
      </c>
      <c r="K450" s="89">
        <f t="shared" si="148"/>
        <v>0</v>
      </c>
      <c r="L450" s="89">
        <f t="shared" si="150"/>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26.25" hidden="1" customHeight="1" x14ac:dyDescent="0.2">
      <c r="A451" s="735" t="s">
        <v>403</v>
      </c>
      <c r="B451" s="709"/>
      <c r="C451" s="711"/>
      <c r="D451" s="209" t="s">
        <v>404</v>
      </c>
      <c r="E451" s="211">
        <f t="shared" ref="E451:J451" si="214">SUM(E452:E454)</f>
        <v>0</v>
      </c>
      <c r="F451" s="211">
        <f t="shared" si="214"/>
        <v>0</v>
      </c>
      <c r="G451" s="212">
        <f t="shared" si="214"/>
        <v>0</v>
      </c>
      <c r="H451" s="213">
        <f t="shared" si="214"/>
        <v>0</v>
      </c>
      <c r="I451" s="214">
        <f t="shared" si="214"/>
        <v>0</v>
      </c>
      <c r="J451" s="214">
        <f t="shared" si="214"/>
        <v>0</v>
      </c>
      <c r="K451" s="89">
        <f t="shared" si="148"/>
        <v>0</v>
      </c>
      <c r="L451" s="89">
        <f t="shared" si="150"/>
        <v>0</v>
      </c>
      <c r="M451" s="11"/>
      <c r="N451" s="11"/>
      <c r="O451" s="11"/>
      <c r="P451" s="11"/>
      <c r="Q451" s="11"/>
      <c r="R451" s="11"/>
      <c r="S451" s="11"/>
      <c r="T451" s="11"/>
      <c r="U451" s="11"/>
      <c r="V451" s="11"/>
      <c r="W451" s="11"/>
      <c r="X451" s="11"/>
      <c r="Y451" s="11"/>
      <c r="Z451" s="11"/>
      <c r="AA451" s="11"/>
      <c r="AB451" s="11"/>
      <c r="AC451" s="11"/>
      <c r="AD451" s="11"/>
      <c r="AE451" s="11"/>
      <c r="AF451" s="11"/>
      <c r="AG451" s="11"/>
      <c r="AH451" s="11"/>
      <c r="AI451" s="11"/>
      <c r="AJ451" s="11"/>
    </row>
    <row r="452" spans="1:36" ht="30" hidden="1" customHeight="1" x14ac:dyDescent="0.2">
      <c r="A452" s="170"/>
      <c r="B452" s="727" t="s">
        <v>413</v>
      </c>
      <c r="C452" s="717"/>
      <c r="D452" s="149" t="s">
        <v>414</v>
      </c>
      <c r="E452" s="151"/>
      <c r="F452" s="151"/>
      <c r="G452" s="207">
        <f>SUM(F452,E452)</f>
        <v>0</v>
      </c>
      <c r="H452" s="155"/>
      <c r="I452" s="156"/>
      <c r="J452" s="156"/>
      <c r="K452" s="89">
        <f t="shared" si="148"/>
        <v>0</v>
      </c>
      <c r="L452" s="89">
        <f t="shared" si="150"/>
        <v>0</v>
      </c>
      <c r="M452" s="11"/>
      <c r="N452" s="11"/>
      <c r="O452" s="11"/>
      <c r="P452" s="11"/>
      <c r="Q452" s="11"/>
      <c r="R452" s="11"/>
      <c r="S452" s="11"/>
      <c r="T452" s="11"/>
      <c r="U452" s="11"/>
      <c r="V452" s="11"/>
      <c r="W452" s="11"/>
      <c r="X452" s="11"/>
      <c r="Y452" s="11"/>
      <c r="Z452" s="11"/>
      <c r="AA452" s="11"/>
      <c r="AB452" s="11"/>
      <c r="AC452" s="11"/>
      <c r="AD452" s="11"/>
      <c r="AE452" s="11"/>
      <c r="AF452" s="11"/>
      <c r="AG452" s="11"/>
      <c r="AH452" s="11"/>
      <c r="AI452" s="11"/>
      <c r="AJ452" s="11"/>
    </row>
    <row r="453" spans="1:36" ht="29.25" hidden="1" customHeight="1" x14ac:dyDescent="0.2">
      <c r="A453" s="170"/>
      <c r="B453" s="727" t="s">
        <v>415</v>
      </c>
      <c r="C453" s="717"/>
      <c r="D453" s="158" t="s">
        <v>416</v>
      </c>
      <c r="E453" s="151"/>
      <c r="F453" s="151"/>
      <c r="G453" s="207">
        <f>SUM(F453,E453)</f>
        <v>0</v>
      </c>
      <c r="H453" s="159"/>
      <c r="I453" s="160"/>
      <c r="J453" s="160"/>
      <c r="K453" s="89">
        <f t="shared" si="148"/>
        <v>0</v>
      </c>
      <c r="L453" s="89">
        <f t="shared" si="150"/>
        <v>0</v>
      </c>
      <c r="M453" s="11"/>
      <c r="N453" s="11"/>
      <c r="O453" s="11"/>
      <c r="P453" s="11"/>
      <c r="Q453" s="11"/>
      <c r="R453" s="11"/>
      <c r="S453" s="11"/>
      <c r="T453" s="11"/>
      <c r="U453" s="11"/>
      <c r="V453" s="11"/>
      <c r="W453" s="11"/>
      <c r="X453" s="11"/>
      <c r="Y453" s="11"/>
      <c r="Z453" s="11"/>
      <c r="AA453" s="11"/>
      <c r="AB453" s="11"/>
      <c r="AC453" s="11"/>
      <c r="AD453" s="11"/>
      <c r="AE453" s="11"/>
      <c r="AF453" s="11"/>
      <c r="AG453" s="11"/>
      <c r="AH453" s="11"/>
      <c r="AI453" s="11"/>
      <c r="AJ453" s="11"/>
    </row>
    <row r="454" spans="1:36" ht="30" hidden="1" customHeight="1" x14ac:dyDescent="0.2">
      <c r="A454" s="170"/>
      <c r="B454" s="727" t="s">
        <v>417</v>
      </c>
      <c r="C454" s="717"/>
      <c r="D454" s="149" t="s">
        <v>418</v>
      </c>
      <c r="E454" s="151"/>
      <c r="F454" s="151"/>
      <c r="G454" s="207">
        <f>SUM(F454,E454)</f>
        <v>0</v>
      </c>
      <c r="H454" s="159"/>
      <c r="I454" s="160"/>
      <c r="J454" s="160"/>
      <c r="K454" s="89">
        <f t="shared" si="148"/>
        <v>0</v>
      </c>
      <c r="L454" s="89">
        <f t="shared" si="150"/>
        <v>0</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customHeight="1" x14ac:dyDescent="0.2">
      <c r="A455" s="735" t="s">
        <v>421</v>
      </c>
      <c r="B455" s="709"/>
      <c r="C455" s="711"/>
      <c r="D455" s="209" t="s">
        <v>422</v>
      </c>
      <c r="E455" s="211">
        <f t="shared" ref="E455:J457" si="215">SUM(E456)</f>
        <v>104202.10000000002</v>
      </c>
      <c r="F455" s="211">
        <f t="shared" si="215"/>
        <v>8603.4</v>
      </c>
      <c r="G455" s="212">
        <f t="shared" si="215"/>
        <v>112805.50000000001</v>
      </c>
      <c r="H455" s="213">
        <f t="shared" si="215"/>
        <v>0</v>
      </c>
      <c r="I455" s="214">
        <f t="shared" si="215"/>
        <v>0</v>
      </c>
      <c r="J455" s="214">
        <f t="shared" si="215"/>
        <v>0</v>
      </c>
      <c r="K455" s="89">
        <f t="shared" si="148"/>
        <v>225611.00000000003</v>
      </c>
      <c r="L455" s="89">
        <f t="shared" si="150"/>
        <v>112805.50000000001</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26.25" customHeight="1" x14ac:dyDescent="0.2">
      <c r="A456" s="735" t="s">
        <v>423</v>
      </c>
      <c r="B456" s="709"/>
      <c r="C456" s="711"/>
      <c r="D456" s="209" t="s">
        <v>424</v>
      </c>
      <c r="E456" s="211">
        <f t="shared" si="215"/>
        <v>104202.10000000002</v>
      </c>
      <c r="F456" s="211">
        <f t="shared" si="215"/>
        <v>8603.4</v>
      </c>
      <c r="G456" s="212">
        <f t="shared" si="215"/>
        <v>112805.50000000001</v>
      </c>
      <c r="H456" s="213">
        <f t="shared" si="215"/>
        <v>0</v>
      </c>
      <c r="I456" s="214">
        <f t="shared" si="215"/>
        <v>0</v>
      </c>
      <c r="J456" s="214">
        <f t="shared" si="215"/>
        <v>0</v>
      </c>
      <c r="K456" s="89">
        <f t="shared" si="148"/>
        <v>225611.00000000003</v>
      </c>
      <c r="L456" s="89">
        <f t="shared" si="150"/>
        <v>112805.50000000001</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12.75" customHeight="1" x14ac:dyDescent="0.2">
      <c r="A457" s="735" t="s">
        <v>425</v>
      </c>
      <c r="B457" s="709"/>
      <c r="C457" s="711"/>
      <c r="D457" s="209" t="s">
        <v>426</v>
      </c>
      <c r="E457" s="211">
        <f t="shared" si="215"/>
        <v>104202.10000000002</v>
      </c>
      <c r="F457" s="211">
        <f t="shared" si="215"/>
        <v>8603.4</v>
      </c>
      <c r="G457" s="212">
        <f t="shared" si="215"/>
        <v>112805.50000000001</v>
      </c>
      <c r="H457" s="213">
        <f t="shared" si="215"/>
        <v>0</v>
      </c>
      <c r="I457" s="214">
        <f t="shared" si="215"/>
        <v>0</v>
      </c>
      <c r="J457" s="214">
        <f t="shared" si="215"/>
        <v>0</v>
      </c>
      <c r="K457" s="89">
        <f t="shared" si="148"/>
        <v>225611.00000000003</v>
      </c>
      <c r="L457" s="89">
        <f t="shared" si="150"/>
        <v>112805.50000000001</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12.75" customHeight="1" x14ac:dyDescent="0.2">
      <c r="A458" s="735" t="s">
        <v>427</v>
      </c>
      <c r="B458" s="709"/>
      <c r="C458" s="711"/>
      <c r="D458" s="209" t="s">
        <v>428</v>
      </c>
      <c r="E458" s="211">
        <f>SUM(E459:E465,E469:E474,E478:E479,E483:E484,E492:E493,E486:E490)</f>
        <v>104202.10000000002</v>
      </c>
      <c r="F458" s="211">
        <f>SUM(F459:F465,F469:F474,F478:F479,F483:F484,F492:F493,F486:F490)</f>
        <v>8603.4</v>
      </c>
      <c r="G458" s="212">
        <f>SUM(G459:G465,G469:G474,G478:G479,G483:G484,G492:G493,G486:G490)</f>
        <v>112805.50000000001</v>
      </c>
      <c r="H458" s="213">
        <f>SUM(H459:H465,H469:H474,H478:H479,H483:H490,H492)</f>
        <v>0</v>
      </c>
      <c r="I458" s="214">
        <f>SUM(I459:I465,I469:I474,I478:I479,I483:I490,I492)</f>
        <v>0</v>
      </c>
      <c r="J458" s="214">
        <f>SUM(J459:J465,J469:J474,J478:J479,J483:J490,J492)</f>
        <v>0</v>
      </c>
      <c r="K458" s="89">
        <f t="shared" si="148"/>
        <v>225611.00000000003</v>
      </c>
      <c r="L458" s="89">
        <f t="shared" si="150"/>
        <v>112805.50000000001</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12.75" hidden="1" customHeight="1" x14ac:dyDescent="0.2">
      <c r="A459" s="148"/>
      <c r="B459" s="171" t="s">
        <v>429</v>
      </c>
      <c r="C459" s="172"/>
      <c r="D459" s="173" t="s">
        <v>430</v>
      </c>
      <c r="E459" s="175"/>
      <c r="F459" s="175"/>
      <c r="G459" s="207">
        <f t="shared" ref="G459:G464" si="216">SUM(F459,E459)</f>
        <v>0</v>
      </c>
      <c r="H459" s="176"/>
      <c r="I459" s="177"/>
      <c r="J459" s="177"/>
      <c r="K459" s="89">
        <f t="shared" si="148"/>
        <v>0</v>
      </c>
      <c r="L459" s="89">
        <f t="shared" si="150"/>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hidden="1" customHeight="1" x14ac:dyDescent="0.2">
      <c r="A460" s="148"/>
      <c r="B460" s="171" t="s">
        <v>431</v>
      </c>
      <c r="C460" s="172"/>
      <c r="D460" s="173" t="s">
        <v>432</v>
      </c>
      <c r="E460" s="175"/>
      <c r="F460" s="175"/>
      <c r="G460" s="207">
        <f t="shared" si="216"/>
        <v>0</v>
      </c>
      <c r="H460" s="176"/>
      <c r="I460" s="177"/>
      <c r="J460" s="177"/>
      <c r="K460" s="89">
        <f t="shared" si="148"/>
        <v>0</v>
      </c>
      <c r="L460" s="89">
        <f t="shared" si="150"/>
        <v>0</v>
      </c>
      <c r="M460" s="11"/>
      <c r="N460" s="11"/>
      <c r="O460" s="11"/>
      <c r="P460" s="11"/>
      <c r="Q460" s="11"/>
      <c r="R460" s="11"/>
      <c r="S460" s="11"/>
      <c r="T460" s="11"/>
      <c r="U460" s="11"/>
      <c r="V460" s="11"/>
      <c r="W460" s="11"/>
      <c r="X460" s="11"/>
      <c r="Y460" s="11"/>
      <c r="Z460" s="11"/>
      <c r="AA460" s="11"/>
      <c r="AB460" s="11"/>
      <c r="AC460" s="11"/>
      <c r="AD460" s="11"/>
      <c r="AE460" s="11"/>
      <c r="AF460" s="11"/>
      <c r="AG460" s="11"/>
      <c r="AH460" s="11"/>
      <c r="AI460" s="11"/>
      <c r="AJ460" s="11"/>
    </row>
    <row r="461" spans="1:36" ht="12.75" hidden="1" customHeight="1" x14ac:dyDescent="0.2">
      <c r="A461" s="148"/>
      <c r="B461" s="171" t="s">
        <v>433</v>
      </c>
      <c r="C461" s="172"/>
      <c r="D461" s="173" t="s">
        <v>434</v>
      </c>
      <c r="E461" s="175"/>
      <c r="F461" s="175"/>
      <c r="G461" s="207">
        <f t="shared" si="216"/>
        <v>0</v>
      </c>
      <c r="H461" s="176"/>
      <c r="I461" s="177"/>
      <c r="J461" s="177"/>
      <c r="K461" s="89">
        <f t="shared" si="148"/>
        <v>0</v>
      </c>
      <c r="L461" s="89">
        <f t="shared" si="150"/>
        <v>0</v>
      </c>
      <c r="M461" s="11"/>
      <c r="N461" s="11"/>
      <c r="O461" s="11"/>
      <c r="P461" s="11"/>
      <c r="Q461" s="11"/>
      <c r="R461" s="11"/>
      <c r="S461" s="11"/>
      <c r="T461" s="11"/>
      <c r="U461" s="11"/>
      <c r="V461" s="11"/>
      <c r="W461" s="11"/>
      <c r="X461" s="11"/>
      <c r="Y461" s="11"/>
      <c r="Z461" s="11"/>
      <c r="AA461" s="11"/>
      <c r="AB461" s="11"/>
      <c r="AC461" s="11"/>
      <c r="AD461" s="11"/>
      <c r="AE461" s="11"/>
      <c r="AF461" s="11"/>
      <c r="AG461" s="11"/>
      <c r="AH461" s="11"/>
      <c r="AI461" s="11"/>
      <c r="AJ461" s="11"/>
    </row>
    <row r="462" spans="1:36" ht="12.75" hidden="1" customHeight="1" x14ac:dyDescent="0.2">
      <c r="A462" s="148"/>
      <c r="B462" s="171" t="s">
        <v>435</v>
      </c>
      <c r="C462" s="172"/>
      <c r="D462" s="173" t="s">
        <v>436</v>
      </c>
      <c r="E462" s="175"/>
      <c r="F462" s="175"/>
      <c r="G462" s="207">
        <f t="shared" si="216"/>
        <v>0</v>
      </c>
      <c r="H462" s="176"/>
      <c r="I462" s="177"/>
      <c r="J462" s="177"/>
      <c r="K462" s="89">
        <f t="shared" si="148"/>
        <v>0</v>
      </c>
      <c r="L462" s="89">
        <f t="shared" si="150"/>
        <v>0</v>
      </c>
      <c r="M462" s="11"/>
      <c r="N462" s="11"/>
      <c r="O462" s="11"/>
      <c r="P462" s="11"/>
      <c r="Q462" s="11"/>
      <c r="R462" s="11"/>
      <c r="S462" s="11"/>
      <c r="T462" s="11"/>
      <c r="U462" s="11"/>
      <c r="V462" s="11"/>
      <c r="W462" s="11"/>
      <c r="X462" s="11"/>
      <c r="Y462" s="11"/>
      <c r="Z462" s="11"/>
      <c r="AA462" s="11"/>
      <c r="AB462" s="11"/>
      <c r="AC462" s="11"/>
      <c r="AD462" s="11"/>
      <c r="AE462" s="11"/>
      <c r="AF462" s="11"/>
      <c r="AG462" s="11"/>
      <c r="AH462" s="11"/>
      <c r="AI462" s="11"/>
      <c r="AJ462" s="11"/>
    </row>
    <row r="463" spans="1:36" ht="12.75" hidden="1" customHeight="1" x14ac:dyDescent="0.2">
      <c r="A463" s="148"/>
      <c r="B463" s="727" t="s">
        <v>437</v>
      </c>
      <c r="C463" s="717"/>
      <c r="D463" s="149" t="s">
        <v>438</v>
      </c>
      <c r="E463" s="151"/>
      <c r="F463" s="151"/>
      <c r="G463" s="207">
        <f t="shared" si="216"/>
        <v>0</v>
      </c>
      <c r="H463" s="155"/>
      <c r="I463" s="156"/>
      <c r="J463" s="156"/>
      <c r="K463" s="89">
        <f t="shared" si="148"/>
        <v>0</v>
      </c>
      <c r="L463" s="89">
        <f t="shared" si="150"/>
        <v>0</v>
      </c>
      <c r="M463" s="11"/>
      <c r="N463" s="11"/>
      <c r="O463" s="11"/>
      <c r="P463" s="11"/>
      <c r="Q463" s="11"/>
      <c r="R463" s="11"/>
      <c r="S463" s="11"/>
      <c r="T463" s="11"/>
      <c r="U463" s="11"/>
      <c r="V463" s="11"/>
      <c r="W463" s="11"/>
      <c r="X463" s="11"/>
      <c r="Y463" s="11"/>
      <c r="Z463" s="11"/>
      <c r="AA463" s="11"/>
      <c r="AB463" s="11"/>
      <c r="AC463" s="11"/>
      <c r="AD463" s="11"/>
      <c r="AE463" s="11"/>
      <c r="AF463" s="11"/>
      <c r="AG463" s="11"/>
      <c r="AH463" s="11"/>
      <c r="AI463" s="11"/>
      <c r="AJ463" s="11"/>
    </row>
    <row r="464" spans="1:36" ht="12.75" hidden="1" customHeight="1" x14ac:dyDescent="0.2">
      <c r="A464" s="148"/>
      <c r="B464" s="727" t="s">
        <v>439</v>
      </c>
      <c r="C464" s="717"/>
      <c r="D464" s="149" t="s">
        <v>440</v>
      </c>
      <c r="E464" s="151"/>
      <c r="F464" s="151"/>
      <c r="G464" s="207">
        <f t="shared" si="216"/>
        <v>0</v>
      </c>
      <c r="H464" s="155"/>
      <c r="I464" s="156"/>
      <c r="J464" s="156"/>
      <c r="K464" s="89">
        <f t="shared" si="148"/>
        <v>0</v>
      </c>
      <c r="L464" s="89">
        <f t="shared" si="150"/>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12.75" hidden="1" customHeight="1" x14ac:dyDescent="0.2">
      <c r="A465" s="226"/>
      <c r="B465" s="722" t="s">
        <v>691</v>
      </c>
      <c r="C465" s="711"/>
      <c r="D465" s="220" t="s">
        <v>442</v>
      </c>
      <c r="E465" s="222">
        <f t="shared" ref="E465:J465" si="217">SUM(E466:E468)</f>
        <v>0</v>
      </c>
      <c r="F465" s="222">
        <f t="shared" si="217"/>
        <v>0</v>
      </c>
      <c r="G465" s="223">
        <f t="shared" si="217"/>
        <v>0</v>
      </c>
      <c r="H465" s="224">
        <f t="shared" si="217"/>
        <v>0</v>
      </c>
      <c r="I465" s="225">
        <f t="shared" si="217"/>
        <v>0</v>
      </c>
      <c r="J465" s="225">
        <f t="shared" si="217"/>
        <v>0</v>
      </c>
      <c r="K465" s="89">
        <f t="shared" si="148"/>
        <v>0</v>
      </c>
      <c r="L465" s="89">
        <f t="shared" si="150"/>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38.25" hidden="1" customHeight="1" x14ac:dyDescent="0.2">
      <c r="A466" s="148"/>
      <c r="B466" s="171"/>
      <c r="C466" s="680" t="s">
        <v>443</v>
      </c>
      <c r="D466" s="149" t="s">
        <v>444</v>
      </c>
      <c r="E466" s="151"/>
      <c r="F466" s="151"/>
      <c r="G466" s="207">
        <f t="shared" ref="G466:G473" si="218">SUM(F466,E466)</f>
        <v>0</v>
      </c>
      <c r="H466" s="155"/>
      <c r="I466" s="156"/>
      <c r="J466" s="156"/>
      <c r="K466" s="89">
        <f t="shared" si="148"/>
        <v>0</v>
      </c>
      <c r="L466" s="89">
        <f t="shared" si="150"/>
        <v>0</v>
      </c>
      <c r="M466" s="11"/>
      <c r="N466" s="11"/>
      <c r="O466" s="11"/>
      <c r="P466" s="11"/>
      <c r="Q466" s="11"/>
      <c r="R466" s="11"/>
      <c r="S466" s="11"/>
      <c r="T466" s="11"/>
      <c r="U466" s="11"/>
      <c r="V466" s="11"/>
      <c r="W466" s="11"/>
      <c r="X466" s="11"/>
      <c r="Y466" s="11"/>
      <c r="Z466" s="11"/>
      <c r="AA466" s="11"/>
      <c r="AB466" s="11"/>
      <c r="AC466" s="11"/>
      <c r="AD466" s="11"/>
      <c r="AE466" s="11"/>
      <c r="AF466" s="11"/>
      <c r="AG466" s="11"/>
      <c r="AH466" s="11"/>
      <c r="AI466" s="11"/>
      <c r="AJ466" s="11"/>
    </row>
    <row r="467" spans="1:36" ht="25.5" hidden="1" customHeight="1" x14ac:dyDescent="0.2">
      <c r="A467" s="148"/>
      <c r="B467" s="171"/>
      <c r="C467" s="193" t="s">
        <v>445</v>
      </c>
      <c r="D467" s="227" t="s">
        <v>446</v>
      </c>
      <c r="E467" s="151"/>
      <c r="F467" s="151"/>
      <c r="G467" s="207">
        <f t="shared" si="218"/>
        <v>0</v>
      </c>
      <c r="H467" s="155"/>
      <c r="I467" s="156"/>
      <c r="J467" s="156"/>
      <c r="K467" s="89">
        <f t="shared" si="148"/>
        <v>0</v>
      </c>
      <c r="L467" s="89">
        <f t="shared" si="150"/>
        <v>0</v>
      </c>
      <c r="M467" s="11"/>
      <c r="N467" s="11"/>
      <c r="O467" s="11"/>
      <c r="P467" s="11"/>
      <c r="Q467" s="11"/>
      <c r="R467" s="11"/>
      <c r="S467" s="11"/>
      <c r="T467" s="11"/>
      <c r="U467" s="11"/>
      <c r="V467" s="11"/>
      <c r="W467" s="11"/>
      <c r="X467" s="11"/>
      <c r="Y467" s="11"/>
      <c r="Z467" s="11"/>
      <c r="AA467" s="11"/>
      <c r="AB467" s="11"/>
      <c r="AC467" s="11"/>
      <c r="AD467" s="11"/>
      <c r="AE467" s="11"/>
      <c r="AF467" s="11"/>
      <c r="AG467" s="11"/>
      <c r="AH467" s="11"/>
      <c r="AI467" s="11"/>
      <c r="AJ467" s="11"/>
    </row>
    <row r="468" spans="1:36" ht="25.5" hidden="1" customHeight="1" x14ac:dyDescent="0.2">
      <c r="A468" s="148"/>
      <c r="B468" s="171"/>
      <c r="C468" s="193" t="s">
        <v>447</v>
      </c>
      <c r="D468" s="227" t="s">
        <v>448</v>
      </c>
      <c r="E468" s="151"/>
      <c r="F468" s="151"/>
      <c r="G468" s="207">
        <f t="shared" si="218"/>
        <v>0</v>
      </c>
      <c r="H468" s="155"/>
      <c r="I468" s="156"/>
      <c r="J468" s="156"/>
      <c r="K468" s="89">
        <f t="shared" si="148"/>
        <v>0</v>
      </c>
      <c r="L468" s="89">
        <f t="shared" si="150"/>
        <v>0</v>
      </c>
      <c r="M468" s="11"/>
      <c r="N468" s="11"/>
      <c r="O468" s="11"/>
      <c r="P468" s="11"/>
      <c r="Q468" s="11"/>
      <c r="R468" s="11"/>
      <c r="S468" s="11"/>
      <c r="T468" s="11"/>
      <c r="U468" s="11"/>
      <c r="V468" s="11"/>
      <c r="W468" s="11"/>
      <c r="X468" s="11"/>
      <c r="Y468" s="11"/>
      <c r="Z468" s="11"/>
      <c r="AA468" s="11"/>
      <c r="AB468" s="11"/>
      <c r="AC468" s="11"/>
      <c r="AD468" s="11"/>
      <c r="AE468" s="11"/>
      <c r="AF468" s="11"/>
      <c r="AG468" s="11"/>
      <c r="AH468" s="11"/>
      <c r="AI468" s="11"/>
      <c r="AJ468" s="11"/>
    </row>
    <row r="469" spans="1:36" ht="30" hidden="1" customHeight="1" x14ac:dyDescent="0.2">
      <c r="A469" s="148"/>
      <c r="B469" s="727" t="s">
        <v>449</v>
      </c>
      <c r="C469" s="717"/>
      <c r="D469" s="149" t="s">
        <v>450</v>
      </c>
      <c r="E469" s="151"/>
      <c r="F469" s="151"/>
      <c r="G469" s="207">
        <f t="shared" si="218"/>
        <v>0</v>
      </c>
      <c r="H469" s="155"/>
      <c r="I469" s="156"/>
      <c r="J469" s="156"/>
      <c r="K469" s="89">
        <f t="shared" si="148"/>
        <v>0</v>
      </c>
      <c r="L469" s="89">
        <f t="shared" si="150"/>
        <v>0</v>
      </c>
      <c r="M469" s="11"/>
      <c r="N469" s="11"/>
      <c r="O469" s="11"/>
      <c r="P469" s="11"/>
      <c r="Q469" s="11"/>
      <c r="R469" s="11"/>
      <c r="S469" s="11"/>
      <c r="T469" s="11"/>
      <c r="U469" s="11"/>
      <c r="V469" s="11"/>
      <c r="W469" s="11"/>
      <c r="X469" s="11"/>
      <c r="Y469" s="11"/>
      <c r="Z469" s="11"/>
      <c r="AA469" s="11"/>
      <c r="AB469" s="11"/>
      <c r="AC469" s="11"/>
      <c r="AD469" s="11"/>
      <c r="AE469" s="11"/>
      <c r="AF469" s="11"/>
      <c r="AG469" s="11"/>
      <c r="AH469" s="11"/>
      <c r="AI469" s="11"/>
      <c r="AJ469" s="11"/>
    </row>
    <row r="470" spans="1:36" ht="12.75" hidden="1" customHeight="1" x14ac:dyDescent="0.2">
      <c r="A470" s="148"/>
      <c r="B470" s="727" t="s">
        <v>451</v>
      </c>
      <c r="C470" s="717"/>
      <c r="D470" s="149" t="s">
        <v>452</v>
      </c>
      <c r="E470" s="151"/>
      <c r="F470" s="151"/>
      <c r="G470" s="207">
        <f t="shared" si="218"/>
        <v>0</v>
      </c>
      <c r="H470" s="155"/>
      <c r="I470" s="156"/>
      <c r="J470" s="156"/>
      <c r="K470" s="89">
        <f t="shared" si="148"/>
        <v>0</v>
      </c>
      <c r="L470" s="89">
        <f t="shared" si="150"/>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30" hidden="1" customHeight="1" x14ac:dyDescent="0.2">
      <c r="A471" s="148"/>
      <c r="B471" s="727" t="s">
        <v>453</v>
      </c>
      <c r="C471" s="717"/>
      <c r="D471" s="158" t="s">
        <v>454</v>
      </c>
      <c r="E471" s="195"/>
      <c r="F471" s="195"/>
      <c r="G471" s="207">
        <f t="shared" si="218"/>
        <v>0</v>
      </c>
      <c r="H471" s="182"/>
      <c r="I471" s="183"/>
      <c r="J471" s="183"/>
      <c r="K471" s="89">
        <f t="shared" si="148"/>
        <v>0</v>
      </c>
      <c r="L471" s="89">
        <f t="shared" si="150"/>
        <v>0</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30" hidden="1" customHeight="1" x14ac:dyDescent="0.2">
      <c r="A472" s="148"/>
      <c r="B472" s="727" t="s">
        <v>455</v>
      </c>
      <c r="C472" s="717"/>
      <c r="D472" s="149" t="s">
        <v>456</v>
      </c>
      <c r="E472" s="151"/>
      <c r="F472" s="151"/>
      <c r="G472" s="207">
        <f t="shared" si="218"/>
        <v>0</v>
      </c>
      <c r="H472" s="155"/>
      <c r="I472" s="156"/>
      <c r="J472" s="156"/>
      <c r="K472" s="89">
        <f t="shared" si="148"/>
        <v>0</v>
      </c>
      <c r="L472" s="89">
        <f t="shared" si="150"/>
        <v>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12.75" hidden="1" customHeight="1" x14ac:dyDescent="0.2">
      <c r="A473" s="148"/>
      <c r="B473" s="727" t="s">
        <v>457</v>
      </c>
      <c r="C473" s="717"/>
      <c r="D473" s="149" t="s">
        <v>458</v>
      </c>
      <c r="E473" s="151"/>
      <c r="F473" s="151"/>
      <c r="G473" s="207">
        <f t="shared" si="218"/>
        <v>0</v>
      </c>
      <c r="H473" s="155"/>
      <c r="I473" s="156"/>
      <c r="J473" s="156"/>
      <c r="K473" s="89">
        <f t="shared" si="148"/>
        <v>0</v>
      </c>
      <c r="L473" s="89">
        <f t="shared" si="150"/>
        <v>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49.5" customHeight="1" x14ac:dyDescent="0.2">
      <c r="A474" s="226"/>
      <c r="B474" s="722" t="s">
        <v>692</v>
      </c>
      <c r="C474" s="711"/>
      <c r="D474" s="220" t="s">
        <v>460</v>
      </c>
      <c r="E474" s="222">
        <f t="shared" ref="E474:J474" si="219">SUM(E475:E477)</f>
        <v>0</v>
      </c>
      <c r="F474" s="222">
        <f t="shared" si="219"/>
        <v>1009</v>
      </c>
      <c r="G474" s="223">
        <f t="shared" si="219"/>
        <v>1009</v>
      </c>
      <c r="H474" s="224">
        <f t="shared" si="219"/>
        <v>0</v>
      </c>
      <c r="I474" s="225">
        <f t="shared" si="219"/>
        <v>0</v>
      </c>
      <c r="J474" s="225">
        <f t="shared" si="219"/>
        <v>0</v>
      </c>
      <c r="K474" s="89">
        <f t="shared" si="148"/>
        <v>2018</v>
      </c>
      <c r="L474" s="89">
        <f t="shared" si="150"/>
        <v>1009</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50.25" customHeight="1" x14ac:dyDescent="0.2">
      <c r="A475" s="148"/>
      <c r="B475" s="178"/>
      <c r="C475" s="193" t="s">
        <v>461</v>
      </c>
      <c r="D475" s="227" t="s">
        <v>462</v>
      </c>
      <c r="E475" s="195"/>
      <c r="F475" s="648">
        <v>1009</v>
      </c>
      <c r="G475" s="207">
        <f>SUM(F475,E475)</f>
        <v>1009</v>
      </c>
      <c r="H475" s="155"/>
      <c r="I475" s="156"/>
      <c r="J475" s="156"/>
      <c r="K475" s="89">
        <f t="shared" si="148"/>
        <v>2018</v>
      </c>
      <c r="L475" s="89">
        <f t="shared" si="150"/>
        <v>1009</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25.5" hidden="1" customHeight="1" x14ac:dyDescent="0.2">
      <c r="A476" s="148"/>
      <c r="B476" s="178"/>
      <c r="C476" s="193" t="s">
        <v>463</v>
      </c>
      <c r="D476" s="227" t="s">
        <v>464</v>
      </c>
      <c r="E476" s="150"/>
      <c r="F476" s="150"/>
      <c r="G476" s="207">
        <f>SUM(F476,E476)</f>
        <v>0</v>
      </c>
      <c r="H476" s="155"/>
      <c r="I476" s="156"/>
      <c r="J476" s="156"/>
      <c r="K476" s="89">
        <f t="shared" si="148"/>
        <v>0</v>
      </c>
      <c r="L476" s="89">
        <f t="shared" si="150"/>
        <v>0</v>
      </c>
      <c r="M476" s="11"/>
      <c r="N476" s="11"/>
      <c r="O476" s="11"/>
      <c r="P476" s="11"/>
      <c r="Q476" s="11"/>
      <c r="R476" s="11"/>
      <c r="S476" s="11"/>
      <c r="T476" s="11"/>
      <c r="U476" s="11"/>
      <c r="V476" s="11"/>
      <c r="W476" s="11"/>
      <c r="X476" s="11"/>
      <c r="Y476" s="11"/>
      <c r="Z476" s="11"/>
      <c r="AA476" s="11"/>
      <c r="AB476" s="11"/>
      <c r="AC476" s="11"/>
      <c r="AD476" s="11"/>
      <c r="AE476" s="11"/>
      <c r="AF476" s="11"/>
      <c r="AG476" s="11"/>
      <c r="AH476" s="11"/>
      <c r="AI476" s="11"/>
      <c r="AJ476" s="11"/>
    </row>
    <row r="477" spans="1:36" ht="25.5" hidden="1" customHeight="1" x14ac:dyDescent="0.2">
      <c r="A477" s="148"/>
      <c r="B477" s="178"/>
      <c r="C477" s="193" t="s">
        <v>465</v>
      </c>
      <c r="D477" s="227" t="s">
        <v>466</v>
      </c>
      <c r="E477" s="150"/>
      <c r="F477" s="150"/>
      <c r="G477" s="207">
        <f>SUM(F477,E477)</f>
        <v>0</v>
      </c>
      <c r="H477" s="155"/>
      <c r="I477" s="156"/>
      <c r="J477" s="156"/>
      <c r="K477" s="89">
        <f t="shared" si="148"/>
        <v>0</v>
      </c>
      <c r="L477" s="89">
        <f t="shared" si="150"/>
        <v>0</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12.75" hidden="1" customHeight="1" x14ac:dyDescent="0.2">
      <c r="A478" s="148"/>
      <c r="B478" s="727" t="s">
        <v>467</v>
      </c>
      <c r="C478" s="717"/>
      <c r="D478" s="149" t="s">
        <v>468</v>
      </c>
      <c r="E478" s="151"/>
      <c r="F478" s="151"/>
      <c r="G478" s="207">
        <f>SUM(F478,E478)</f>
        <v>0</v>
      </c>
      <c r="H478" s="155"/>
      <c r="I478" s="156"/>
      <c r="J478" s="156"/>
      <c r="K478" s="89">
        <f t="shared" si="148"/>
        <v>0</v>
      </c>
      <c r="L478" s="89">
        <f t="shared" si="150"/>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12.75" hidden="1" customHeight="1" x14ac:dyDescent="0.2">
      <c r="A479" s="226"/>
      <c r="B479" s="722" t="s">
        <v>693</v>
      </c>
      <c r="C479" s="711"/>
      <c r="D479" s="220" t="s">
        <v>470</v>
      </c>
      <c r="E479" s="222">
        <f t="shared" ref="E479:J479" si="220">SUM(E480:E482)</f>
        <v>0</v>
      </c>
      <c r="F479" s="222">
        <f t="shared" si="220"/>
        <v>0</v>
      </c>
      <c r="G479" s="223">
        <f t="shared" si="220"/>
        <v>0</v>
      </c>
      <c r="H479" s="224">
        <f t="shared" si="220"/>
        <v>0</v>
      </c>
      <c r="I479" s="225">
        <f t="shared" si="220"/>
        <v>0</v>
      </c>
      <c r="J479" s="225">
        <f t="shared" si="220"/>
        <v>0</v>
      </c>
      <c r="K479" s="89">
        <f t="shared" si="148"/>
        <v>0</v>
      </c>
      <c r="L479" s="89">
        <f t="shared" si="150"/>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38.25" hidden="1" customHeight="1" x14ac:dyDescent="0.2">
      <c r="A480" s="148"/>
      <c r="B480" s="178"/>
      <c r="C480" s="193" t="s">
        <v>471</v>
      </c>
      <c r="D480" s="227" t="s">
        <v>472</v>
      </c>
      <c r="E480" s="151"/>
      <c r="F480" s="151"/>
      <c r="G480" s="207">
        <f>SUM(F480,E480)</f>
        <v>0</v>
      </c>
      <c r="H480" s="155"/>
      <c r="I480" s="156"/>
      <c r="J480" s="156"/>
      <c r="K480" s="89">
        <f t="shared" si="148"/>
        <v>0</v>
      </c>
      <c r="L480" s="89">
        <f t="shared" si="150"/>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38.25" hidden="1" customHeight="1" x14ac:dyDescent="0.2">
      <c r="A481" s="148"/>
      <c r="B481" s="178"/>
      <c r="C481" s="193" t="s">
        <v>473</v>
      </c>
      <c r="D481" s="227" t="s">
        <v>474</v>
      </c>
      <c r="E481" s="151"/>
      <c r="F481" s="151"/>
      <c r="G481" s="207">
        <f>SUM(F481,E481)</f>
        <v>0</v>
      </c>
      <c r="H481" s="155"/>
      <c r="I481" s="156"/>
      <c r="J481" s="156"/>
      <c r="K481" s="89">
        <f t="shared" si="148"/>
        <v>0</v>
      </c>
      <c r="L481" s="89">
        <f t="shared" si="150"/>
        <v>0</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25.5" hidden="1" customHeight="1" x14ac:dyDescent="0.2">
      <c r="A482" s="148"/>
      <c r="B482" s="178"/>
      <c r="C482" s="193" t="s">
        <v>475</v>
      </c>
      <c r="D482" s="227" t="s">
        <v>476</v>
      </c>
      <c r="E482" s="151"/>
      <c r="F482" s="151"/>
      <c r="G482" s="207">
        <f>SUM(F482,E482)</f>
        <v>0</v>
      </c>
      <c r="H482" s="155"/>
      <c r="I482" s="156"/>
      <c r="J482" s="156"/>
      <c r="K482" s="89">
        <f t="shared" si="148"/>
        <v>0</v>
      </c>
      <c r="L482" s="89">
        <f t="shared" si="150"/>
        <v>0</v>
      </c>
      <c r="M482" s="11"/>
      <c r="N482" s="11"/>
      <c r="O482" s="11"/>
      <c r="P482" s="11"/>
      <c r="Q482" s="11"/>
      <c r="R482" s="11"/>
      <c r="S482" s="11"/>
      <c r="T482" s="11"/>
      <c r="U482" s="11"/>
      <c r="V482" s="11"/>
      <c r="W482" s="11"/>
      <c r="X482" s="11"/>
      <c r="Y482" s="11"/>
      <c r="Z482" s="11"/>
      <c r="AA482" s="11"/>
      <c r="AB482" s="11"/>
      <c r="AC482" s="11"/>
      <c r="AD482" s="11"/>
      <c r="AE482" s="11"/>
      <c r="AF482" s="11"/>
      <c r="AG482" s="11"/>
      <c r="AH482" s="11"/>
      <c r="AI482" s="11"/>
      <c r="AJ482" s="11"/>
    </row>
    <row r="483" spans="1:36" ht="27" hidden="1" customHeight="1" x14ac:dyDescent="0.2">
      <c r="A483" s="148"/>
      <c r="B483" s="727" t="s">
        <v>477</v>
      </c>
      <c r="C483" s="717"/>
      <c r="D483" s="149" t="s">
        <v>478</v>
      </c>
      <c r="E483" s="151"/>
      <c r="F483" s="151"/>
      <c r="G483" s="207">
        <f>SUM(F483,E483)</f>
        <v>0</v>
      </c>
      <c r="H483" s="155"/>
      <c r="I483" s="156"/>
      <c r="J483" s="156"/>
      <c r="K483" s="89">
        <f t="shared" si="148"/>
        <v>0</v>
      </c>
      <c r="L483" s="89">
        <f t="shared" si="150"/>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27.75" hidden="1" customHeight="1" x14ac:dyDescent="0.2">
      <c r="A484" s="226"/>
      <c r="B484" s="722" t="s">
        <v>512</v>
      </c>
      <c r="C484" s="711"/>
      <c r="D484" s="220" t="s">
        <v>513</v>
      </c>
      <c r="E484" s="222">
        <f>E485</f>
        <v>0</v>
      </c>
      <c r="F484" s="222">
        <f>F485</f>
        <v>0</v>
      </c>
      <c r="G484" s="223">
        <f>G485</f>
        <v>0</v>
      </c>
      <c r="H484" s="89"/>
      <c r="I484" s="89"/>
      <c r="J484" s="11"/>
      <c r="K484" s="11"/>
      <c r="L484" s="11">
        <f t="shared" si="150"/>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40.5" hidden="1" customHeight="1" x14ac:dyDescent="0.2">
      <c r="A485" s="148"/>
      <c r="B485" s="178"/>
      <c r="C485" s="680" t="s">
        <v>516</v>
      </c>
      <c r="D485" s="149" t="s">
        <v>517</v>
      </c>
      <c r="E485" s="151"/>
      <c r="F485" s="151"/>
      <c r="G485" s="207">
        <f t="shared" ref="G485:G493" si="221">SUM(F485,E485)</f>
        <v>0</v>
      </c>
      <c r="H485" s="182"/>
      <c r="I485" s="183"/>
      <c r="J485" s="183"/>
      <c r="K485" s="89">
        <f t="shared" ref="K485:K541" si="222">SUM(E485:G485)</f>
        <v>0</v>
      </c>
      <c r="L485" s="89">
        <f t="shared" si="150"/>
        <v>0</v>
      </c>
      <c r="M485" s="11"/>
      <c r="N485" s="11"/>
      <c r="O485" s="11"/>
      <c r="P485" s="11"/>
      <c r="Q485" s="11"/>
      <c r="R485" s="11"/>
      <c r="S485" s="11"/>
      <c r="T485" s="11"/>
      <c r="U485" s="11"/>
      <c r="V485" s="11"/>
      <c r="W485" s="11"/>
      <c r="X485" s="11"/>
      <c r="Y485" s="11"/>
      <c r="Z485" s="11"/>
      <c r="AA485" s="11"/>
      <c r="AB485" s="11"/>
      <c r="AC485" s="11"/>
      <c r="AD485" s="11"/>
      <c r="AE485" s="11"/>
      <c r="AF485" s="11"/>
      <c r="AG485" s="11"/>
      <c r="AH485" s="11"/>
      <c r="AI485" s="11"/>
      <c r="AJ485" s="11"/>
    </row>
    <row r="486" spans="1:36" ht="27.75" hidden="1" customHeight="1" x14ac:dyDescent="0.2">
      <c r="A486" s="148"/>
      <c r="B486" s="727" t="s">
        <v>479</v>
      </c>
      <c r="C486" s="717"/>
      <c r="D486" s="149" t="s">
        <v>480</v>
      </c>
      <c r="E486" s="195"/>
      <c r="F486" s="195"/>
      <c r="G486" s="207">
        <f t="shared" si="221"/>
        <v>0</v>
      </c>
      <c r="H486" s="182"/>
      <c r="I486" s="183"/>
      <c r="J486" s="183"/>
      <c r="K486" s="89">
        <f t="shared" si="222"/>
        <v>0</v>
      </c>
      <c r="L486" s="89">
        <f t="shared" si="150"/>
        <v>0</v>
      </c>
      <c r="M486" s="11"/>
      <c r="N486" s="11"/>
      <c r="O486" s="11"/>
      <c r="P486" s="11"/>
      <c r="Q486" s="11"/>
      <c r="R486" s="11"/>
      <c r="S486" s="11"/>
      <c r="T486" s="11"/>
      <c r="U486" s="11"/>
      <c r="V486" s="11"/>
      <c r="W486" s="11"/>
      <c r="X486" s="11"/>
      <c r="Y486" s="11"/>
      <c r="Z486" s="11"/>
      <c r="AA486" s="11"/>
      <c r="AB486" s="11"/>
      <c r="AC486" s="11"/>
      <c r="AD486" s="11"/>
      <c r="AE486" s="11"/>
      <c r="AF486" s="11"/>
      <c r="AG486" s="11"/>
      <c r="AH486" s="11"/>
      <c r="AI486" s="11"/>
      <c r="AJ486" s="11"/>
    </row>
    <row r="487" spans="1:36" ht="40.5" hidden="1" customHeight="1" x14ac:dyDescent="0.2">
      <c r="A487" s="148"/>
      <c r="B487" s="727" t="s">
        <v>518</v>
      </c>
      <c r="C487" s="717"/>
      <c r="D487" s="149" t="s">
        <v>519</v>
      </c>
      <c r="E487" s="151"/>
      <c r="F487" s="151"/>
      <c r="G487" s="207">
        <f t="shared" si="221"/>
        <v>0</v>
      </c>
      <c r="H487" s="182"/>
      <c r="I487" s="183"/>
      <c r="J487" s="183"/>
      <c r="K487" s="89">
        <f t="shared" si="222"/>
        <v>0</v>
      </c>
      <c r="L487" s="89">
        <f t="shared" si="150"/>
        <v>0</v>
      </c>
      <c r="M487" s="11"/>
      <c r="N487" s="11"/>
      <c r="O487" s="11"/>
      <c r="P487" s="11"/>
      <c r="Q487" s="11"/>
      <c r="R487" s="11"/>
      <c r="S487" s="11"/>
      <c r="T487" s="11"/>
      <c r="U487" s="11"/>
      <c r="V487" s="11"/>
      <c r="W487" s="11"/>
      <c r="X487" s="11"/>
      <c r="Y487" s="11"/>
      <c r="Z487" s="11"/>
      <c r="AA487" s="11"/>
      <c r="AB487" s="11"/>
      <c r="AC487" s="11"/>
      <c r="AD487" s="11"/>
      <c r="AE487" s="11"/>
      <c r="AF487" s="11"/>
      <c r="AG487" s="11"/>
      <c r="AH487" s="11"/>
      <c r="AI487" s="11"/>
      <c r="AJ487" s="11"/>
    </row>
    <row r="488" spans="1:36" ht="27.75" hidden="1" customHeight="1" x14ac:dyDescent="0.2">
      <c r="A488" s="148"/>
      <c r="B488" s="727" t="s">
        <v>520</v>
      </c>
      <c r="C488" s="717"/>
      <c r="D488" s="149" t="s">
        <v>521</v>
      </c>
      <c r="E488" s="151"/>
      <c r="F488" s="151"/>
      <c r="G488" s="207">
        <f t="shared" si="221"/>
        <v>0</v>
      </c>
      <c r="H488" s="182"/>
      <c r="I488" s="183"/>
      <c r="J488" s="183"/>
      <c r="K488" s="89">
        <f t="shared" si="222"/>
        <v>0</v>
      </c>
      <c r="L488" s="89">
        <f t="shared" si="150"/>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27.75" hidden="1" customHeight="1" x14ac:dyDescent="0.2">
      <c r="A489" s="148"/>
      <c r="B489" s="727" t="s">
        <v>510</v>
      </c>
      <c r="C489" s="717"/>
      <c r="D489" s="149" t="s">
        <v>522</v>
      </c>
      <c r="E489" s="151"/>
      <c r="F489" s="151"/>
      <c r="G489" s="207">
        <f t="shared" si="221"/>
        <v>0</v>
      </c>
      <c r="H489" s="182"/>
      <c r="I489" s="183"/>
      <c r="J489" s="183"/>
      <c r="K489" s="89">
        <f t="shared" si="222"/>
        <v>0</v>
      </c>
      <c r="L489" s="89">
        <f t="shared" si="150"/>
        <v>0</v>
      </c>
      <c r="M489" s="11"/>
      <c r="N489" s="11"/>
      <c r="O489" s="11"/>
      <c r="P489" s="11"/>
      <c r="Q489" s="11"/>
      <c r="R489" s="11"/>
      <c r="S489" s="11"/>
      <c r="T489" s="11"/>
      <c r="U489" s="11"/>
      <c r="V489" s="11"/>
      <c r="W489" s="11"/>
      <c r="X489" s="11"/>
      <c r="Y489" s="11"/>
      <c r="Z489" s="11"/>
      <c r="AA489" s="11"/>
      <c r="AB489" s="11"/>
      <c r="AC489" s="11"/>
      <c r="AD489" s="11"/>
      <c r="AE489" s="11"/>
      <c r="AF489" s="11"/>
      <c r="AG489" s="11"/>
      <c r="AH489" s="11"/>
      <c r="AI489" s="11"/>
      <c r="AJ489" s="11"/>
    </row>
    <row r="490" spans="1:36" ht="27.75" hidden="1" customHeight="1" x14ac:dyDescent="0.2">
      <c r="A490" s="148"/>
      <c r="B490" s="727" t="s">
        <v>523</v>
      </c>
      <c r="C490" s="717"/>
      <c r="D490" s="149" t="s">
        <v>524</v>
      </c>
      <c r="E490" s="151">
        <f>E491</f>
        <v>0</v>
      </c>
      <c r="F490" s="151">
        <f>F491</f>
        <v>0</v>
      </c>
      <c r="G490" s="207">
        <f t="shared" si="221"/>
        <v>0</v>
      </c>
      <c r="H490" s="180">
        <f>H491</f>
        <v>0</v>
      </c>
      <c r="I490" s="181">
        <f>I491</f>
        <v>0</v>
      </c>
      <c r="J490" s="181">
        <f>J491</f>
        <v>0</v>
      </c>
      <c r="K490" s="89">
        <f t="shared" si="222"/>
        <v>0</v>
      </c>
      <c r="L490" s="89">
        <f t="shared" si="150"/>
        <v>0</v>
      </c>
      <c r="M490" s="11"/>
      <c r="N490" s="11"/>
      <c r="O490" s="11"/>
      <c r="P490" s="11"/>
      <c r="Q490" s="11"/>
      <c r="R490" s="11"/>
      <c r="S490" s="11"/>
      <c r="T490" s="11"/>
      <c r="U490" s="11"/>
      <c r="V490" s="11"/>
      <c r="W490" s="11"/>
      <c r="X490" s="11"/>
      <c r="Y490" s="11"/>
      <c r="Z490" s="11"/>
      <c r="AA490" s="11"/>
      <c r="AB490" s="11"/>
      <c r="AC490" s="11"/>
      <c r="AD490" s="11"/>
      <c r="AE490" s="11"/>
      <c r="AF490" s="11"/>
      <c r="AG490" s="11"/>
      <c r="AH490" s="11"/>
      <c r="AI490" s="11"/>
      <c r="AJ490" s="11"/>
    </row>
    <row r="491" spans="1:36" ht="27.75" hidden="1" customHeight="1" x14ac:dyDescent="0.2">
      <c r="A491" s="148"/>
      <c r="B491" s="228"/>
      <c r="C491" s="229" t="s">
        <v>527</v>
      </c>
      <c r="D491" s="149" t="s">
        <v>528</v>
      </c>
      <c r="E491" s="151"/>
      <c r="F491" s="151"/>
      <c r="G491" s="207">
        <f t="shared" si="221"/>
        <v>0</v>
      </c>
      <c r="H491" s="182"/>
      <c r="I491" s="183"/>
      <c r="J491" s="183"/>
      <c r="K491" s="89">
        <f t="shared" si="222"/>
        <v>0</v>
      </c>
      <c r="L491" s="89">
        <f t="shared" si="150"/>
        <v>0</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15" customHeight="1" x14ac:dyDescent="0.2">
      <c r="A492" s="148"/>
      <c r="B492" s="727" t="s">
        <v>529</v>
      </c>
      <c r="C492" s="717"/>
      <c r="D492" s="158" t="s">
        <v>530</v>
      </c>
      <c r="E492" s="648">
        <v>91862.000000000015</v>
      </c>
      <c r="F492" s="648">
        <v>7594.4</v>
      </c>
      <c r="G492" s="207">
        <f t="shared" si="221"/>
        <v>99456.400000000009</v>
      </c>
      <c r="H492" s="182"/>
      <c r="I492" s="183"/>
      <c r="J492" s="183"/>
      <c r="K492" s="89">
        <f t="shared" si="222"/>
        <v>198912.80000000002</v>
      </c>
      <c r="L492" s="89">
        <f t="shared" si="150"/>
        <v>99456.400000000009</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52.5" customHeight="1" x14ac:dyDescent="0.2">
      <c r="A493" s="148"/>
      <c r="B493" s="727" t="s">
        <v>531</v>
      </c>
      <c r="C493" s="717"/>
      <c r="D493" s="158" t="s">
        <v>532</v>
      </c>
      <c r="E493" s="648">
        <v>12340.1</v>
      </c>
      <c r="F493" s="648"/>
      <c r="G493" s="207">
        <f t="shared" si="221"/>
        <v>12340.1</v>
      </c>
      <c r="H493" s="182"/>
      <c r="I493" s="183"/>
      <c r="J493" s="183"/>
      <c r="K493" s="89">
        <f t="shared" si="222"/>
        <v>24680.2</v>
      </c>
      <c r="L493" s="89">
        <f t="shared" si="150"/>
        <v>12340.1</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25.5" hidden="1" customHeight="1" x14ac:dyDescent="0.2">
      <c r="A494" s="735" t="s">
        <v>545</v>
      </c>
      <c r="B494" s="709"/>
      <c r="C494" s="711"/>
      <c r="D494" s="215" t="s">
        <v>546</v>
      </c>
      <c r="E494" s="211">
        <f t="shared" ref="E494:J494" si="223">SUM(E495,E500,E505,E509,E513,E517,E521,E526,E530,E534,E538)</f>
        <v>0</v>
      </c>
      <c r="F494" s="211">
        <f t="shared" si="223"/>
        <v>0</v>
      </c>
      <c r="G494" s="212">
        <f t="shared" si="223"/>
        <v>0</v>
      </c>
      <c r="H494" s="213">
        <f t="shared" si="223"/>
        <v>0</v>
      </c>
      <c r="I494" s="214">
        <f t="shared" si="223"/>
        <v>0</v>
      </c>
      <c r="J494" s="214">
        <f t="shared" si="223"/>
        <v>0</v>
      </c>
      <c r="K494" s="89">
        <f t="shared" si="222"/>
        <v>0</v>
      </c>
      <c r="L494" s="89">
        <f t="shared" si="150"/>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12.75" hidden="1" customHeight="1" x14ac:dyDescent="0.2">
      <c r="A495" s="230"/>
      <c r="B495" s="722" t="s">
        <v>547</v>
      </c>
      <c r="C495" s="711"/>
      <c r="D495" s="220" t="s">
        <v>548</v>
      </c>
      <c r="E495" s="222">
        <f t="shared" ref="E495:J495" si="224">SUM(E496:E499)</f>
        <v>0</v>
      </c>
      <c r="F495" s="222">
        <f t="shared" si="224"/>
        <v>0</v>
      </c>
      <c r="G495" s="223">
        <f t="shared" si="224"/>
        <v>0</v>
      </c>
      <c r="H495" s="224">
        <f t="shared" si="224"/>
        <v>0</v>
      </c>
      <c r="I495" s="225">
        <f t="shared" si="224"/>
        <v>0</v>
      </c>
      <c r="J495" s="225">
        <f t="shared" si="224"/>
        <v>0</v>
      </c>
      <c r="K495" s="89">
        <f t="shared" si="222"/>
        <v>0</v>
      </c>
      <c r="L495" s="89">
        <f t="shared" si="150"/>
        <v>0</v>
      </c>
      <c r="M495" s="11"/>
      <c r="N495" s="11"/>
      <c r="O495" s="11"/>
      <c r="P495" s="11"/>
      <c r="Q495" s="11"/>
      <c r="R495" s="11"/>
      <c r="S495" s="11"/>
      <c r="T495" s="11"/>
      <c r="U495" s="11"/>
      <c r="V495" s="11"/>
      <c r="W495" s="11"/>
      <c r="X495" s="11"/>
      <c r="Y495" s="11"/>
      <c r="Z495" s="11"/>
      <c r="AA495" s="11"/>
      <c r="AB495" s="11"/>
      <c r="AC495" s="11"/>
      <c r="AD495" s="11"/>
      <c r="AE495" s="11"/>
      <c r="AF495" s="11"/>
      <c r="AG495" s="11"/>
      <c r="AH495" s="11"/>
      <c r="AI495" s="11"/>
      <c r="AJ495" s="11"/>
    </row>
    <row r="496" spans="1:36" ht="12.75" hidden="1" customHeight="1" x14ac:dyDescent="0.2">
      <c r="A496" s="208"/>
      <c r="B496" s="178"/>
      <c r="C496" s="231" t="s">
        <v>549</v>
      </c>
      <c r="D496" s="232" t="s">
        <v>550</v>
      </c>
      <c r="E496" s="195"/>
      <c r="F496" s="195"/>
      <c r="G496" s="152">
        <f>SUM(F496,E496)</f>
        <v>0</v>
      </c>
      <c r="H496" s="182"/>
      <c r="I496" s="183"/>
      <c r="J496" s="183"/>
      <c r="K496" s="89">
        <f t="shared" si="222"/>
        <v>0</v>
      </c>
      <c r="L496" s="89">
        <f t="shared" si="150"/>
        <v>0</v>
      </c>
      <c r="M496" s="11"/>
      <c r="N496" s="11"/>
      <c r="O496" s="11"/>
      <c r="P496" s="11"/>
      <c r="Q496" s="11"/>
      <c r="R496" s="11"/>
      <c r="S496" s="11"/>
      <c r="T496" s="11"/>
      <c r="U496" s="11"/>
      <c r="V496" s="11"/>
      <c r="W496" s="11"/>
      <c r="X496" s="11"/>
      <c r="Y496" s="11"/>
      <c r="Z496" s="11"/>
      <c r="AA496" s="11"/>
      <c r="AB496" s="11"/>
      <c r="AC496" s="11"/>
      <c r="AD496" s="11"/>
      <c r="AE496" s="11"/>
      <c r="AF496" s="11"/>
      <c r="AG496" s="11"/>
      <c r="AH496" s="11"/>
      <c r="AI496" s="11"/>
      <c r="AJ496" s="11"/>
    </row>
    <row r="497" spans="1:36" ht="28.5" hidden="1" customHeight="1" x14ac:dyDescent="0.2">
      <c r="A497" s="208"/>
      <c r="B497" s="178"/>
      <c r="C497" s="193" t="s">
        <v>551</v>
      </c>
      <c r="D497" s="227" t="s">
        <v>552</v>
      </c>
      <c r="E497" s="195"/>
      <c r="F497" s="195"/>
      <c r="G497" s="152">
        <f>SUM(F497,E497)</f>
        <v>0</v>
      </c>
      <c r="H497" s="182"/>
      <c r="I497" s="183"/>
      <c r="J497" s="183"/>
      <c r="K497" s="89">
        <f t="shared" si="222"/>
        <v>0</v>
      </c>
      <c r="L497" s="89">
        <f t="shared" si="150"/>
        <v>0</v>
      </c>
      <c r="M497" s="11"/>
      <c r="N497" s="11"/>
      <c r="O497" s="11"/>
      <c r="P497" s="11"/>
      <c r="Q497" s="11"/>
      <c r="R497" s="11"/>
      <c r="S497" s="11"/>
      <c r="T497" s="11"/>
      <c r="U497" s="11"/>
      <c r="V497" s="11"/>
      <c r="W497" s="11"/>
      <c r="X497" s="11"/>
      <c r="Y497" s="11"/>
      <c r="Z497" s="11"/>
      <c r="AA497" s="11"/>
      <c r="AB497" s="11"/>
      <c r="AC497" s="11"/>
      <c r="AD497" s="11"/>
      <c r="AE497" s="11"/>
      <c r="AF497" s="11"/>
      <c r="AG497" s="11"/>
      <c r="AH497" s="11"/>
      <c r="AI497" s="11"/>
      <c r="AJ497" s="11"/>
    </row>
    <row r="498" spans="1:36" ht="12.75" hidden="1" customHeight="1" x14ac:dyDescent="0.2">
      <c r="A498" s="208"/>
      <c r="B498" s="178"/>
      <c r="C498" s="233" t="s">
        <v>553</v>
      </c>
      <c r="D498" s="234" t="s">
        <v>554</v>
      </c>
      <c r="E498" s="235"/>
      <c r="F498" s="235"/>
      <c r="G498" s="152">
        <f>SUM(F498,E498)</f>
        <v>0</v>
      </c>
      <c r="H498" s="236"/>
      <c r="I498" s="237"/>
      <c r="J498" s="237"/>
      <c r="K498" s="89">
        <f t="shared" si="222"/>
        <v>0</v>
      </c>
      <c r="L498" s="89">
        <f t="shared" si="150"/>
        <v>0</v>
      </c>
      <c r="M498" s="11"/>
      <c r="N498" s="11"/>
      <c r="O498" s="11"/>
      <c r="P498" s="11"/>
      <c r="Q498" s="11"/>
      <c r="R498" s="11"/>
      <c r="S498" s="11"/>
      <c r="T498" s="11"/>
      <c r="U498" s="11"/>
      <c r="V498" s="11"/>
      <c r="W498" s="11"/>
      <c r="X498" s="11"/>
      <c r="Y498" s="11"/>
      <c r="Z498" s="11"/>
      <c r="AA498" s="11"/>
      <c r="AB498" s="11"/>
      <c r="AC498" s="11"/>
      <c r="AD498" s="11"/>
      <c r="AE498" s="11"/>
      <c r="AF498" s="11"/>
      <c r="AG498" s="11"/>
      <c r="AH498" s="11"/>
      <c r="AI498" s="11"/>
      <c r="AJ498" s="11"/>
    </row>
    <row r="499" spans="1:36" ht="12.75" hidden="1" customHeight="1" x14ac:dyDescent="0.2">
      <c r="A499" s="208"/>
      <c r="B499" s="178"/>
      <c r="C499" s="233" t="s">
        <v>555</v>
      </c>
      <c r="D499" s="234" t="s">
        <v>556</v>
      </c>
      <c r="E499" s="235"/>
      <c r="F499" s="235"/>
      <c r="G499" s="152">
        <f>SUM(F499,E499)</f>
        <v>0</v>
      </c>
      <c r="H499" s="236"/>
      <c r="I499" s="237"/>
      <c r="J499" s="237"/>
      <c r="K499" s="89">
        <f t="shared" si="222"/>
        <v>0</v>
      </c>
      <c r="L499" s="89">
        <f t="shared" si="150"/>
        <v>0</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12.75" hidden="1" customHeight="1" x14ac:dyDescent="0.2">
      <c r="A500" s="230"/>
      <c r="B500" s="722" t="s">
        <v>557</v>
      </c>
      <c r="C500" s="711"/>
      <c r="D500" s="220" t="s">
        <v>558</v>
      </c>
      <c r="E500" s="222">
        <f t="shared" ref="E500:J500" si="225">SUM(E501:E504)</f>
        <v>0</v>
      </c>
      <c r="F500" s="222">
        <f t="shared" si="225"/>
        <v>0</v>
      </c>
      <c r="G500" s="223">
        <f t="shared" si="225"/>
        <v>0</v>
      </c>
      <c r="H500" s="224">
        <f t="shared" si="225"/>
        <v>0</v>
      </c>
      <c r="I500" s="225">
        <f t="shared" si="225"/>
        <v>0</v>
      </c>
      <c r="J500" s="225">
        <f t="shared" si="225"/>
        <v>0</v>
      </c>
      <c r="K500" s="89">
        <f t="shared" si="222"/>
        <v>0</v>
      </c>
      <c r="L500" s="89">
        <f t="shared" si="150"/>
        <v>0</v>
      </c>
      <c r="M500" s="11"/>
      <c r="N500" s="11"/>
      <c r="O500" s="11"/>
      <c r="P500" s="11"/>
      <c r="Q500" s="11"/>
      <c r="R500" s="11"/>
      <c r="S500" s="11"/>
      <c r="T500" s="11"/>
      <c r="U500" s="11"/>
      <c r="V500" s="11"/>
      <c r="W500" s="11"/>
      <c r="X500" s="11"/>
      <c r="Y500" s="11"/>
      <c r="Z500" s="11"/>
      <c r="AA500" s="11"/>
      <c r="AB500" s="11"/>
      <c r="AC500" s="11"/>
      <c r="AD500" s="11"/>
      <c r="AE500" s="11"/>
      <c r="AF500" s="11"/>
      <c r="AG500" s="11"/>
      <c r="AH500" s="11"/>
      <c r="AI500" s="11"/>
      <c r="AJ500" s="11"/>
    </row>
    <row r="501" spans="1:36" ht="12.75" hidden="1" customHeight="1" x14ac:dyDescent="0.2">
      <c r="A501" s="208"/>
      <c r="B501" s="178"/>
      <c r="C501" s="231" t="s">
        <v>549</v>
      </c>
      <c r="D501" s="232" t="s">
        <v>559</v>
      </c>
      <c r="E501" s="195"/>
      <c r="F501" s="195"/>
      <c r="G501" s="152">
        <f>SUM(F501,E501)</f>
        <v>0</v>
      </c>
      <c r="H501" s="239"/>
      <c r="I501" s="240"/>
      <c r="J501" s="240"/>
      <c r="K501" s="89">
        <f t="shared" si="222"/>
        <v>0</v>
      </c>
      <c r="L501" s="89">
        <f t="shared" si="150"/>
        <v>0</v>
      </c>
      <c r="M501" s="11"/>
      <c r="N501" s="11"/>
      <c r="O501" s="11"/>
      <c r="P501" s="11"/>
      <c r="Q501" s="11"/>
      <c r="R501" s="11"/>
      <c r="S501" s="11"/>
      <c r="T501" s="11"/>
      <c r="U501" s="11"/>
      <c r="V501" s="11"/>
      <c r="W501" s="11"/>
      <c r="X501" s="11"/>
      <c r="Y501" s="11"/>
      <c r="Z501" s="11"/>
      <c r="AA501" s="11"/>
      <c r="AB501" s="11"/>
      <c r="AC501" s="11"/>
      <c r="AD501" s="11"/>
      <c r="AE501" s="11"/>
      <c r="AF501" s="11"/>
      <c r="AG501" s="11"/>
      <c r="AH501" s="11"/>
      <c r="AI501" s="11"/>
      <c r="AJ501" s="11"/>
    </row>
    <row r="502" spans="1:36" ht="12.75" hidden="1" customHeight="1" x14ac:dyDescent="0.2">
      <c r="A502" s="208"/>
      <c r="B502" s="178"/>
      <c r="C502" s="231" t="s">
        <v>551</v>
      </c>
      <c r="D502" s="232" t="s">
        <v>560</v>
      </c>
      <c r="E502" s="195"/>
      <c r="F502" s="195"/>
      <c r="G502" s="152">
        <f>SUM(F502,E502)</f>
        <v>0</v>
      </c>
      <c r="H502" s="182"/>
      <c r="I502" s="183"/>
      <c r="J502" s="183"/>
      <c r="K502" s="89">
        <f t="shared" si="222"/>
        <v>0</v>
      </c>
      <c r="L502" s="89">
        <f t="shared" si="150"/>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2.75" hidden="1" customHeight="1" x14ac:dyDescent="0.2">
      <c r="A503" s="208"/>
      <c r="B503" s="178"/>
      <c r="C503" s="233" t="s">
        <v>553</v>
      </c>
      <c r="D503" s="234" t="s">
        <v>561</v>
      </c>
      <c r="E503" s="235"/>
      <c r="F503" s="235"/>
      <c r="G503" s="152">
        <f>SUM(F503,E503)</f>
        <v>0</v>
      </c>
      <c r="H503" s="236"/>
      <c r="I503" s="237"/>
      <c r="J503" s="237"/>
      <c r="K503" s="89">
        <f t="shared" si="222"/>
        <v>0</v>
      </c>
      <c r="L503" s="89">
        <f t="shared" si="150"/>
        <v>0</v>
      </c>
      <c r="M503" s="11"/>
      <c r="N503" s="11"/>
      <c r="O503" s="11"/>
      <c r="P503" s="11"/>
      <c r="Q503" s="11"/>
      <c r="R503" s="11"/>
      <c r="S503" s="11"/>
      <c r="T503" s="11"/>
      <c r="U503" s="11"/>
      <c r="V503" s="11"/>
      <c r="W503" s="11"/>
      <c r="X503" s="11"/>
      <c r="Y503" s="11"/>
      <c r="Z503" s="11"/>
      <c r="AA503" s="11"/>
      <c r="AB503" s="11"/>
      <c r="AC503" s="11"/>
      <c r="AD503" s="11"/>
      <c r="AE503" s="11"/>
      <c r="AF503" s="11"/>
      <c r="AG503" s="11"/>
      <c r="AH503" s="11"/>
      <c r="AI503" s="11"/>
      <c r="AJ503" s="11"/>
    </row>
    <row r="504" spans="1:36" ht="12.75" hidden="1" customHeight="1" x14ac:dyDescent="0.2">
      <c r="A504" s="208"/>
      <c r="B504" s="178"/>
      <c r="C504" s="233" t="s">
        <v>555</v>
      </c>
      <c r="D504" s="234" t="s">
        <v>562</v>
      </c>
      <c r="E504" s="235"/>
      <c r="F504" s="235"/>
      <c r="G504" s="152">
        <f>SUM(F504,E504)</f>
        <v>0</v>
      </c>
      <c r="H504" s="236"/>
      <c r="I504" s="237"/>
      <c r="J504" s="237"/>
      <c r="K504" s="89">
        <f t="shared" si="222"/>
        <v>0</v>
      </c>
      <c r="L504" s="89">
        <f t="shared" si="150"/>
        <v>0</v>
      </c>
      <c r="M504" s="11"/>
      <c r="N504" s="11"/>
      <c r="O504" s="11"/>
      <c r="P504" s="11"/>
      <c r="Q504" s="11"/>
      <c r="R504" s="11"/>
      <c r="S504" s="11"/>
      <c r="T504" s="11"/>
      <c r="U504" s="11"/>
      <c r="V504" s="11"/>
      <c r="W504" s="11"/>
      <c r="X504" s="11"/>
      <c r="Y504" s="11"/>
      <c r="Z504" s="11"/>
      <c r="AA504" s="11"/>
      <c r="AB504" s="11"/>
      <c r="AC504" s="11"/>
      <c r="AD504" s="11"/>
      <c r="AE504" s="11"/>
      <c r="AF504" s="11"/>
      <c r="AG504" s="11"/>
      <c r="AH504" s="11"/>
      <c r="AI504" s="11"/>
      <c r="AJ504" s="11"/>
    </row>
    <row r="505" spans="1:36" ht="12.75" hidden="1" customHeight="1" x14ac:dyDescent="0.2">
      <c r="A505" s="230"/>
      <c r="B505" s="722" t="s">
        <v>563</v>
      </c>
      <c r="C505" s="711"/>
      <c r="D505" s="220" t="s">
        <v>564</v>
      </c>
      <c r="E505" s="222">
        <f t="shared" ref="E505:J505" si="226">SUM(E506:E508)</f>
        <v>0</v>
      </c>
      <c r="F505" s="222">
        <f t="shared" si="226"/>
        <v>0</v>
      </c>
      <c r="G505" s="223">
        <f t="shared" si="226"/>
        <v>0</v>
      </c>
      <c r="H505" s="224">
        <f t="shared" si="226"/>
        <v>0</v>
      </c>
      <c r="I505" s="225">
        <f t="shared" si="226"/>
        <v>0</v>
      </c>
      <c r="J505" s="225">
        <f t="shared" si="226"/>
        <v>0</v>
      </c>
      <c r="K505" s="89">
        <f t="shared" si="222"/>
        <v>0</v>
      </c>
      <c r="L505" s="89">
        <f t="shared" si="150"/>
        <v>0</v>
      </c>
      <c r="M505" s="11"/>
      <c r="N505" s="11"/>
      <c r="O505" s="11"/>
      <c r="P505" s="11"/>
      <c r="Q505" s="11"/>
      <c r="R505" s="11"/>
      <c r="S505" s="11"/>
      <c r="T505" s="11"/>
      <c r="U505" s="11"/>
      <c r="V505" s="11"/>
      <c r="W505" s="11"/>
      <c r="X505" s="11"/>
      <c r="Y505" s="11"/>
      <c r="Z505" s="11"/>
      <c r="AA505" s="11"/>
      <c r="AB505" s="11"/>
      <c r="AC505" s="11"/>
      <c r="AD505" s="11"/>
      <c r="AE505" s="11"/>
      <c r="AF505" s="11"/>
      <c r="AG505" s="11"/>
      <c r="AH505" s="11"/>
      <c r="AI505" s="11"/>
      <c r="AJ505" s="11"/>
    </row>
    <row r="506" spans="1:36" ht="12.75" hidden="1" customHeight="1" x14ac:dyDescent="0.2">
      <c r="A506" s="208"/>
      <c r="B506" s="178"/>
      <c r="C506" s="231" t="s">
        <v>549</v>
      </c>
      <c r="D506" s="232" t="s">
        <v>565</v>
      </c>
      <c r="E506" s="238"/>
      <c r="F506" s="238"/>
      <c r="G506" s="152">
        <f>SUM(F506,E506)</f>
        <v>0</v>
      </c>
      <c r="H506" s="239"/>
      <c r="I506" s="240"/>
      <c r="J506" s="240"/>
      <c r="K506" s="89">
        <f t="shared" si="222"/>
        <v>0</v>
      </c>
      <c r="L506" s="89">
        <f t="shared" si="150"/>
        <v>0</v>
      </c>
      <c r="M506" s="11"/>
      <c r="N506" s="11"/>
      <c r="O506" s="11"/>
      <c r="P506" s="11"/>
      <c r="Q506" s="11"/>
      <c r="R506" s="11"/>
      <c r="S506" s="11"/>
      <c r="T506" s="11"/>
      <c r="U506" s="11"/>
      <c r="V506" s="11"/>
      <c r="W506" s="11"/>
      <c r="X506" s="11"/>
      <c r="Y506" s="11"/>
      <c r="Z506" s="11"/>
      <c r="AA506" s="11"/>
      <c r="AB506" s="11"/>
      <c r="AC506" s="11"/>
      <c r="AD506" s="11"/>
      <c r="AE506" s="11"/>
      <c r="AF506" s="11"/>
      <c r="AG506" s="11"/>
      <c r="AH506" s="11"/>
      <c r="AI506" s="11"/>
      <c r="AJ506" s="11"/>
    </row>
    <row r="507" spans="1:36" ht="12.75" hidden="1" customHeight="1" x14ac:dyDescent="0.2">
      <c r="A507" s="208"/>
      <c r="B507" s="178"/>
      <c r="C507" s="231" t="s">
        <v>551</v>
      </c>
      <c r="D507" s="232" t="s">
        <v>566</v>
      </c>
      <c r="E507" s="238"/>
      <c r="F507" s="238"/>
      <c r="G507" s="152">
        <f>SUM(F507,E507)</f>
        <v>0</v>
      </c>
      <c r="H507" s="239"/>
      <c r="I507" s="240"/>
      <c r="J507" s="240"/>
      <c r="K507" s="89">
        <f t="shared" si="222"/>
        <v>0</v>
      </c>
      <c r="L507" s="89">
        <f t="shared" si="150"/>
        <v>0</v>
      </c>
      <c r="M507" s="11"/>
      <c r="N507" s="11"/>
      <c r="O507" s="11"/>
      <c r="P507" s="11"/>
      <c r="Q507" s="11"/>
      <c r="R507" s="11"/>
      <c r="S507" s="11"/>
      <c r="T507" s="11"/>
      <c r="U507" s="11"/>
      <c r="V507" s="11"/>
      <c r="W507" s="11"/>
      <c r="X507" s="11"/>
      <c r="Y507" s="11"/>
      <c r="Z507" s="11"/>
      <c r="AA507" s="11"/>
      <c r="AB507" s="11"/>
      <c r="AC507" s="11"/>
      <c r="AD507" s="11"/>
      <c r="AE507" s="11"/>
      <c r="AF507" s="11"/>
      <c r="AG507" s="11"/>
      <c r="AH507" s="11"/>
      <c r="AI507" s="11"/>
      <c r="AJ507" s="11"/>
    </row>
    <row r="508" spans="1:36" ht="12.75" hidden="1" customHeight="1" x14ac:dyDescent="0.2">
      <c r="A508" s="208"/>
      <c r="B508" s="178"/>
      <c r="C508" s="233" t="s">
        <v>553</v>
      </c>
      <c r="D508" s="234" t="s">
        <v>567</v>
      </c>
      <c r="E508" s="235"/>
      <c r="F508" s="235"/>
      <c r="G508" s="152">
        <f>SUM(F508,E508)</f>
        <v>0</v>
      </c>
      <c r="H508" s="236"/>
      <c r="I508" s="237"/>
      <c r="J508" s="237"/>
      <c r="K508" s="89">
        <f t="shared" si="222"/>
        <v>0</v>
      </c>
      <c r="L508" s="89">
        <f t="shared" si="150"/>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hidden="1" customHeight="1" x14ac:dyDescent="0.2">
      <c r="A509" s="230"/>
      <c r="B509" s="722" t="s">
        <v>568</v>
      </c>
      <c r="C509" s="711"/>
      <c r="D509" s="220" t="s">
        <v>569</v>
      </c>
      <c r="E509" s="222">
        <f t="shared" ref="E509:J509" si="227">SUM(E510:E512)</f>
        <v>0</v>
      </c>
      <c r="F509" s="222">
        <f t="shared" si="227"/>
        <v>0</v>
      </c>
      <c r="G509" s="223">
        <f t="shared" si="227"/>
        <v>0</v>
      </c>
      <c r="H509" s="224">
        <f t="shared" si="227"/>
        <v>0</v>
      </c>
      <c r="I509" s="225">
        <f t="shared" si="227"/>
        <v>0</v>
      </c>
      <c r="J509" s="225">
        <f t="shared" si="227"/>
        <v>0</v>
      </c>
      <c r="K509" s="89">
        <f t="shared" si="222"/>
        <v>0</v>
      </c>
      <c r="L509" s="89">
        <f t="shared" si="150"/>
        <v>0</v>
      </c>
      <c r="M509" s="11"/>
      <c r="N509" s="11"/>
      <c r="O509" s="11"/>
      <c r="P509" s="11"/>
      <c r="Q509" s="11"/>
      <c r="R509" s="11"/>
      <c r="S509" s="11"/>
      <c r="T509" s="11"/>
      <c r="U509" s="11"/>
      <c r="V509" s="11"/>
      <c r="W509" s="11"/>
      <c r="X509" s="11"/>
      <c r="Y509" s="11"/>
      <c r="Z509" s="11"/>
      <c r="AA509" s="11"/>
      <c r="AB509" s="11"/>
      <c r="AC509" s="11"/>
      <c r="AD509" s="11"/>
      <c r="AE509" s="11"/>
      <c r="AF509" s="11"/>
      <c r="AG509" s="11"/>
      <c r="AH509" s="11"/>
      <c r="AI509" s="11"/>
      <c r="AJ509" s="11"/>
    </row>
    <row r="510" spans="1:36" ht="12.75" hidden="1" customHeight="1" x14ac:dyDescent="0.2">
      <c r="A510" s="208"/>
      <c r="B510" s="178"/>
      <c r="C510" s="231" t="s">
        <v>549</v>
      </c>
      <c r="D510" s="232" t="s">
        <v>570</v>
      </c>
      <c r="E510" s="238"/>
      <c r="F510" s="238"/>
      <c r="G510" s="152">
        <f>SUM(F510,E510)</f>
        <v>0</v>
      </c>
      <c r="H510" s="239"/>
      <c r="I510" s="240"/>
      <c r="J510" s="240"/>
      <c r="K510" s="89">
        <f t="shared" si="222"/>
        <v>0</v>
      </c>
      <c r="L510" s="89">
        <f t="shared" ref="L510:L573" si="228">IF(G510&lt;&gt;0,G510,0)</f>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08"/>
      <c r="B511" s="178"/>
      <c r="C511" s="231" t="s">
        <v>551</v>
      </c>
      <c r="D511" s="232" t="s">
        <v>571</v>
      </c>
      <c r="E511" s="238"/>
      <c r="F511" s="238"/>
      <c r="G511" s="152">
        <f>SUM(F511,E511)</f>
        <v>0</v>
      </c>
      <c r="H511" s="239"/>
      <c r="I511" s="240"/>
      <c r="J511" s="240"/>
      <c r="K511" s="89">
        <f t="shared" si="222"/>
        <v>0</v>
      </c>
      <c r="L511" s="89">
        <f t="shared" si="228"/>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08"/>
      <c r="B512" s="178"/>
      <c r="C512" s="233" t="s">
        <v>553</v>
      </c>
      <c r="D512" s="234" t="s">
        <v>572</v>
      </c>
      <c r="E512" s="235"/>
      <c r="F512" s="235"/>
      <c r="G512" s="152">
        <f>SUM(F512,E512)</f>
        <v>0</v>
      </c>
      <c r="H512" s="236"/>
      <c r="I512" s="237"/>
      <c r="J512" s="237"/>
      <c r="K512" s="89">
        <f t="shared" si="222"/>
        <v>0</v>
      </c>
      <c r="L512" s="89">
        <f t="shared" si="228"/>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12.75" hidden="1" customHeight="1" x14ac:dyDescent="0.2">
      <c r="A513" s="230"/>
      <c r="B513" s="722" t="s">
        <v>573</v>
      </c>
      <c r="C513" s="711"/>
      <c r="D513" s="220" t="s">
        <v>574</v>
      </c>
      <c r="E513" s="222">
        <f t="shared" ref="E513:J513" si="229">SUM(E514:E516)</f>
        <v>0</v>
      </c>
      <c r="F513" s="222">
        <f t="shared" si="229"/>
        <v>0</v>
      </c>
      <c r="G513" s="223">
        <f t="shared" si="229"/>
        <v>0</v>
      </c>
      <c r="H513" s="224">
        <f t="shared" si="229"/>
        <v>0</v>
      </c>
      <c r="I513" s="225">
        <f t="shared" si="229"/>
        <v>0</v>
      </c>
      <c r="J513" s="225">
        <f t="shared" si="229"/>
        <v>0</v>
      </c>
      <c r="K513" s="89">
        <f t="shared" si="222"/>
        <v>0</v>
      </c>
      <c r="L513" s="89">
        <f t="shared" si="228"/>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08"/>
      <c r="B514" s="178"/>
      <c r="C514" s="231" t="s">
        <v>549</v>
      </c>
      <c r="D514" s="232" t="s">
        <v>575</v>
      </c>
      <c r="E514" s="238"/>
      <c r="F514" s="238"/>
      <c r="G514" s="152">
        <f>SUM(F514,E514)</f>
        <v>0</v>
      </c>
      <c r="H514" s="239"/>
      <c r="I514" s="240"/>
      <c r="J514" s="240"/>
      <c r="K514" s="89">
        <f t="shared" si="222"/>
        <v>0</v>
      </c>
      <c r="L514" s="89">
        <f t="shared" si="228"/>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08"/>
      <c r="B515" s="178"/>
      <c r="C515" s="231" t="s">
        <v>551</v>
      </c>
      <c r="D515" s="232" t="s">
        <v>576</v>
      </c>
      <c r="E515" s="238"/>
      <c r="F515" s="238"/>
      <c r="G515" s="152">
        <f>SUM(F515,E515)</f>
        <v>0</v>
      </c>
      <c r="H515" s="239"/>
      <c r="I515" s="240"/>
      <c r="J515" s="240"/>
      <c r="K515" s="89">
        <f t="shared" si="222"/>
        <v>0</v>
      </c>
      <c r="L515" s="89">
        <f t="shared" si="228"/>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08"/>
      <c r="B516" s="178"/>
      <c r="C516" s="233" t="s">
        <v>553</v>
      </c>
      <c r="D516" s="234" t="s">
        <v>577</v>
      </c>
      <c r="E516" s="235"/>
      <c r="F516" s="235"/>
      <c r="G516" s="152">
        <f>SUM(F516,E516)</f>
        <v>0</v>
      </c>
      <c r="H516" s="236"/>
      <c r="I516" s="237"/>
      <c r="J516" s="237"/>
      <c r="K516" s="89">
        <f t="shared" si="222"/>
        <v>0</v>
      </c>
      <c r="L516" s="89">
        <f t="shared" si="228"/>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30"/>
      <c r="B517" s="722" t="s">
        <v>694</v>
      </c>
      <c r="C517" s="711"/>
      <c r="D517" s="220" t="s">
        <v>579</v>
      </c>
      <c r="E517" s="222">
        <f t="shared" ref="E517:J517" si="230">SUM(E518:E520)</f>
        <v>0</v>
      </c>
      <c r="F517" s="222">
        <f t="shared" si="230"/>
        <v>0</v>
      </c>
      <c r="G517" s="223">
        <f t="shared" si="230"/>
        <v>0</v>
      </c>
      <c r="H517" s="224">
        <f t="shared" si="230"/>
        <v>0</v>
      </c>
      <c r="I517" s="225">
        <f t="shared" si="230"/>
        <v>0</v>
      </c>
      <c r="J517" s="225">
        <f t="shared" si="230"/>
        <v>0</v>
      </c>
      <c r="K517" s="89">
        <f t="shared" si="222"/>
        <v>0</v>
      </c>
      <c r="L517" s="89">
        <f t="shared" si="228"/>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08"/>
      <c r="B518" s="178"/>
      <c r="C518" s="231" t="s">
        <v>549</v>
      </c>
      <c r="D518" s="232" t="s">
        <v>580</v>
      </c>
      <c r="E518" s="238"/>
      <c r="F518" s="238"/>
      <c r="G518" s="152">
        <f>SUM(F518,E518)</f>
        <v>0</v>
      </c>
      <c r="H518" s="239"/>
      <c r="I518" s="240"/>
      <c r="J518" s="240"/>
      <c r="K518" s="89">
        <f t="shared" si="222"/>
        <v>0</v>
      </c>
      <c r="L518" s="89">
        <f t="shared" si="228"/>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08"/>
      <c r="B519" s="178"/>
      <c r="C519" s="231" t="s">
        <v>551</v>
      </c>
      <c r="D519" s="232" t="s">
        <v>581</v>
      </c>
      <c r="E519" s="238"/>
      <c r="F519" s="238"/>
      <c r="G519" s="152">
        <f>SUM(F519,E519)</f>
        <v>0</v>
      </c>
      <c r="H519" s="239"/>
      <c r="I519" s="240"/>
      <c r="J519" s="240"/>
      <c r="K519" s="89">
        <f t="shared" si="222"/>
        <v>0</v>
      </c>
      <c r="L519" s="89">
        <f t="shared" si="228"/>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08"/>
      <c r="B520" s="178"/>
      <c r="C520" s="233" t="s">
        <v>553</v>
      </c>
      <c r="D520" s="234" t="s">
        <v>582</v>
      </c>
      <c r="E520" s="235"/>
      <c r="F520" s="235"/>
      <c r="G520" s="152">
        <f>SUM(F520,E520)</f>
        <v>0</v>
      </c>
      <c r="H520" s="236"/>
      <c r="I520" s="237"/>
      <c r="J520" s="237"/>
      <c r="K520" s="89">
        <f t="shared" si="222"/>
        <v>0</v>
      </c>
      <c r="L520" s="89">
        <f t="shared" si="228"/>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30"/>
      <c r="B521" s="722" t="s">
        <v>583</v>
      </c>
      <c r="C521" s="711"/>
      <c r="D521" s="220" t="s">
        <v>584</v>
      </c>
      <c r="E521" s="222">
        <f t="shared" ref="E521:J521" si="231">SUM(E522:E525)</f>
        <v>0</v>
      </c>
      <c r="F521" s="222">
        <f t="shared" si="231"/>
        <v>0</v>
      </c>
      <c r="G521" s="223">
        <f t="shared" si="231"/>
        <v>0</v>
      </c>
      <c r="H521" s="224">
        <f t="shared" si="231"/>
        <v>0</v>
      </c>
      <c r="I521" s="225">
        <f t="shared" si="231"/>
        <v>0</v>
      </c>
      <c r="J521" s="225">
        <f t="shared" si="231"/>
        <v>0</v>
      </c>
      <c r="K521" s="89">
        <f t="shared" si="222"/>
        <v>0</v>
      </c>
      <c r="L521" s="89">
        <f t="shared" si="228"/>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08"/>
      <c r="B522" s="178"/>
      <c r="C522" s="231" t="s">
        <v>549</v>
      </c>
      <c r="D522" s="232" t="s">
        <v>585</v>
      </c>
      <c r="E522" s="238"/>
      <c r="F522" s="238"/>
      <c r="G522" s="152">
        <f>SUM(F522,E522)</f>
        <v>0</v>
      </c>
      <c r="H522" s="239"/>
      <c r="I522" s="240"/>
      <c r="J522" s="240"/>
      <c r="K522" s="89">
        <f t="shared" si="222"/>
        <v>0</v>
      </c>
      <c r="L522" s="89">
        <f t="shared" si="228"/>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08"/>
      <c r="B523" s="178"/>
      <c r="C523" s="231" t="s">
        <v>551</v>
      </c>
      <c r="D523" s="232" t="s">
        <v>586</v>
      </c>
      <c r="E523" s="238"/>
      <c r="F523" s="238"/>
      <c r="G523" s="152">
        <f>SUM(F523,E523)</f>
        <v>0</v>
      </c>
      <c r="H523" s="239"/>
      <c r="I523" s="240"/>
      <c r="J523" s="240"/>
      <c r="K523" s="89">
        <f t="shared" si="222"/>
        <v>0</v>
      </c>
      <c r="L523" s="89">
        <f t="shared" si="228"/>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08"/>
      <c r="B524" s="178"/>
      <c r="C524" s="233" t="s">
        <v>553</v>
      </c>
      <c r="D524" s="234" t="s">
        <v>587</v>
      </c>
      <c r="E524" s="235"/>
      <c r="F524" s="235"/>
      <c r="G524" s="152">
        <f>SUM(F524,E524)</f>
        <v>0</v>
      </c>
      <c r="H524" s="236"/>
      <c r="I524" s="237"/>
      <c r="J524" s="237"/>
      <c r="K524" s="89">
        <f t="shared" si="222"/>
        <v>0</v>
      </c>
      <c r="L524" s="89">
        <f t="shared" si="228"/>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08"/>
      <c r="B525" s="178"/>
      <c r="C525" s="233" t="s">
        <v>555</v>
      </c>
      <c r="D525" s="234" t="s">
        <v>588</v>
      </c>
      <c r="E525" s="235"/>
      <c r="F525" s="235"/>
      <c r="G525" s="152">
        <f>SUM(F525,E525)</f>
        <v>0</v>
      </c>
      <c r="H525" s="236"/>
      <c r="I525" s="237"/>
      <c r="J525" s="237"/>
      <c r="K525" s="89">
        <f t="shared" si="222"/>
        <v>0</v>
      </c>
      <c r="L525" s="89">
        <f t="shared" si="228"/>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30"/>
      <c r="B526" s="722" t="s">
        <v>695</v>
      </c>
      <c r="C526" s="711"/>
      <c r="D526" s="220" t="s">
        <v>590</v>
      </c>
      <c r="E526" s="222">
        <f t="shared" ref="E526:J526" si="232">SUM(E527:E529)</f>
        <v>0</v>
      </c>
      <c r="F526" s="222">
        <f t="shared" si="232"/>
        <v>0</v>
      </c>
      <c r="G526" s="223">
        <f t="shared" si="232"/>
        <v>0</v>
      </c>
      <c r="H526" s="224">
        <f t="shared" si="232"/>
        <v>0</v>
      </c>
      <c r="I526" s="225">
        <f t="shared" si="232"/>
        <v>0</v>
      </c>
      <c r="J526" s="225">
        <f t="shared" si="232"/>
        <v>0</v>
      </c>
      <c r="K526" s="89">
        <f t="shared" si="222"/>
        <v>0</v>
      </c>
      <c r="L526" s="89">
        <f t="shared" si="228"/>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08"/>
      <c r="B527" s="178"/>
      <c r="C527" s="231" t="s">
        <v>549</v>
      </c>
      <c r="D527" s="232" t="s">
        <v>591</v>
      </c>
      <c r="E527" s="238"/>
      <c r="F527" s="238"/>
      <c r="G527" s="152">
        <f>SUM(F527,E527)</f>
        <v>0</v>
      </c>
      <c r="H527" s="239"/>
      <c r="I527" s="240"/>
      <c r="J527" s="240"/>
      <c r="K527" s="89">
        <f t="shared" si="222"/>
        <v>0</v>
      </c>
      <c r="L527" s="89">
        <f t="shared" si="228"/>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08"/>
      <c r="B528" s="178"/>
      <c r="C528" s="231" t="s">
        <v>551</v>
      </c>
      <c r="D528" s="232" t="s">
        <v>592</v>
      </c>
      <c r="E528" s="238"/>
      <c r="F528" s="238"/>
      <c r="G528" s="152">
        <f>SUM(F528,E528)</f>
        <v>0</v>
      </c>
      <c r="H528" s="239"/>
      <c r="I528" s="240"/>
      <c r="J528" s="240"/>
      <c r="K528" s="89">
        <f t="shared" si="222"/>
        <v>0</v>
      </c>
      <c r="L528" s="89">
        <f t="shared" si="228"/>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08"/>
      <c r="B529" s="178"/>
      <c r="C529" s="233" t="s">
        <v>553</v>
      </c>
      <c r="D529" s="234" t="s">
        <v>593</v>
      </c>
      <c r="E529" s="235"/>
      <c r="F529" s="235"/>
      <c r="G529" s="152">
        <f>SUM(F529,E529)</f>
        <v>0</v>
      </c>
      <c r="H529" s="236"/>
      <c r="I529" s="237"/>
      <c r="J529" s="237"/>
      <c r="K529" s="89">
        <f t="shared" si="222"/>
        <v>0</v>
      </c>
      <c r="L529" s="89">
        <f t="shared" si="228"/>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30"/>
      <c r="B530" s="722" t="s">
        <v>696</v>
      </c>
      <c r="C530" s="711"/>
      <c r="D530" s="220" t="s">
        <v>595</v>
      </c>
      <c r="E530" s="222">
        <f t="shared" ref="E530:J530" si="233">SUM(E531:E533)</f>
        <v>0</v>
      </c>
      <c r="F530" s="222">
        <f t="shared" si="233"/>
        <v>0</v>
      </c>
      <c r="G530" s="223">
        <f t="shared" si="233"/>
        <v>0</v>
      </c>
      <c r="H530" s="224">
        <f t="shared" si="233"/>
        <v>0</v>
      </c>
      <c r="I530" s="225">
        <f t="shared" si="233"/>
        <v>0</v>
      </c>
      <c r="J530" s="225">
        <f t="shared" si="233"/>
        <v>0</v>
      </c>
      <c r="K530" s="89">
        <f t="shared" si="222"/>
        <v>0</v>
      </c>
      <c r="L530" s="89">
        <f t="shared" si="228"/>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08"/>
      <c r="B531" s="178"/>
      <c r="C531" s="231" t="s">
        <v>549</v>
      </c>
      <c r="D531" s="232" t="s">
        <v>596</v>
      </c>
      <c r="E531" s="238"/>
      <c r="F531" s="238"/>
      <c r="G531" s="152">
        <f>SUM(F531,E531)</f>
        <v>0</v>
      </c>
      <c r="H531" s="239"/>
      <c r="I531" s="240"/>
      <c r="J531" s="240"/>
      <c r="K531" s="89">
        <f t="shared" si="222"/>
        <v>0</v>
      </c>
      <c r="L531" s="89">
        <f t="shared" si="228"/>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08"/>
      <c r="B532" s="178"/>
      <c r="C532" s="231" t="s">
        <v>551</v>
      </c>
      <c r="D532" s="232" t="s">
        <v>597</v>
      </c>
      <c r="E532" s="238"/>
      <c r="F532" s="238"/>
      <c r="G532" s="152">
        <f>SUM(F532,E532)</f>
        <v>0</v>
      </c>
      <c r="H532" s="239"/>
      <c r="I532" s="240"/>
      <c r="J532" s="240"/>
      <c r="K532" s="89">
        <f t="shared" si="222"/>
        <v>0</v>
      </c>
      <c r="L532" s="89">
        <f t="shared" si="228"/>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08"/>
      <c r="B533" s="178"/>
      <c r="C533" s="233" t="s">
        <v>553</v>
      </c>
      <c r="D533" s="234" t="s">
        <v>598</v>
      </c>
      <c r="E533" s="235"/>
      <c r="F533" s="235"/>
      <c r="G533" s="152">
        <f>SUM(F533,E533)</f>
        <v>0</v>
      </c>
      <c r="H533" s="236"/>
      <c r="I533" s="237"/>
      <c r="J533" s="237"/>
      <c r="K533" s="89">
        <f t="shared" si="222"/>
        <v>0</v>
      </c>
      <c r="L533" s="89">
        <f t="shared" si="228"/>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30"/>
      <c r="B534" s="722" t="s">
        <v>599</v>
      </c>
      <c r="C534" s="711"/>
      <c r="D534" s="220" t="s">
        <v>600</v>
      </c>
      <c r="E534" s="222">
        <f t="shared" ref="E534:J534" si="234">SUM(E535:E537)</f>
        <v>0</v>
      </c>
      <c r="F534" s="222">
        <f t="shared" si="234"/>
        <v>0</v>
      </c>
      <c r="G534" s="223">
        <f t="shared" si="234"/>
        <v>0</v>
      </c>
      <c r="H534" s="224">
        <f t="shared" si="234"/>
        <v>0</v>
      </c>
      <c r="I534" s="225">
        <f t="shared" si="234"/>
        <v>0</v>
      </c>
      <c r="J534" s="225">
        <f t="shared" si="234"/>
        <v>0</v>
      </c>
      <c r="K534" s="89">
        <f t="shared" si="222"/>
        <v>0</v>
      </c>
      <c r="L534" s="89">
        <f t="shared" si="228"/>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08"/>
      <c r="B535" s="178"/>
      <c r="C535" s="231" t="s">
        <v>549</v>
      </c>
      <c r="D535" s="232" t="s">
        <v>601</v>
      </c>
      <c r="E535" s="238"/>
      <c r="F535" s="238"/>
      <c r="G535" s="152">
        <f>SUM(F535,E535)</f>
        <v>0</v>
      </c>
      <c r="H535" s="239"/>
      <c r="I535" s="240"/>
      <c r="J535" s="240"/>
      <c r="K535" s="89">
        <f t="shared" si="222"/>
        <v>0</v>
      </c>
      <c r="L535" s="89">
        <f t="shared" si="228"/>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08"/>
      <c r="B536" s="178"/>
      <c r="C536" s="231" t="s">
        <v>551</v>
      </c>
      <c r="D536" s="232" t="s">
        <v>602</v>
      </c>
      <c r="E536" s="238"/>
      <c r="F536" s="238"/>
      <c r="G536" s="152">
        <f>SUM(F536,E536)</f>
        <v>0</v>
      </c>
      <c r="H536" s="239"/>
      <c r="I536" s="240"/>
      <c r="J536" s="240"/>
      <c r="K536" s="89">
        <f t="shared" si="222"/>
        <v>0</v>
      </c>
      <c r="L536" s="89">
        <f t="shared" si="228"/>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08"/>
      <c r="B537" s="178"/>
      <c r="C537" s="233" t="s">
        <v>603</v>
      </c>
      <c r="D537" s="234" t="s">
        <v>604</v>
      </c>
      <c r="E537" s="235"/>
      <c r="F537" s="235"/>
      <c r="G537" s="152">
        <f>SUM(F537,E537)</f>
        <v>0</v>
      </c>
      <c r="H537" s="236"/>
      <c r="I537" s="237"/>
      <c r="J537" s="237"/>
      <c r="K537" s="89">
        <f t="shared" si="222"/>
        <v>0</v>
      </c>
      <c r="L537" s="89">
        <f t="shared" si="228"/>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30"/>
      <c r="B538" s="722" t="s">
        <v>605</v>
      </c>
      <c r="C538" s="711"/>
      <c r="D538" s="220" t="s">
        <v>606</v>
      </c>
      <c r="E538" s="222">
        <f t="shared" ref="E538:J538" si="235">SUM(E539:E541)</f>
        <v>0</v>
      </c>
      <c r="F538" s="222">
        <f t="shared" si="235"/>
        <v>0</v>
      </c>
      <c r="G538" s="223">
        <f t="shared" si="235"/>
        <v>0</v>
      </c>
      <c r="H538" s="224">
        <f t="shared" si="235"/>
        <v>0</v>
      </c>
      <c r="I538" s="225">
        <f t="shared" si="235"/>
        <v>0</v>
      </c>
      <c r="J538" s="225">
        <f t="shared" si="235"/>
        <v>0</v>
      </c>
      <c r="K538" s="89">
        <f t="shared" si="222"/>
        <v>0</v>
      </c>
      <c r="L538" s="89">
        <f t="shared" si="228"/>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08"/>
      <c r="B539" s="178"/>
      <c r="C539" s="231" t="s">
        <v>549</v>
      </c>
      <c r="D539" s="232" t="s">
        <v>607</v>
      </c>
      <c r="E539" s="238"/>
      <c r="F539" s="238"/>
      <c r="G539" s="152">
        <f>SUM(F539,E539)</f>
        <v>0</v>
      </c>
      <c r="H539" s="239"/>
      <c r="I539" s="240"/>
      <c r="J539" s="240"/>
      <c r="K539" s="89">
        <f t="shared" si="222"/>
        <v>0</v>
      </c>
      <c r="L539" s="89">
        <f t="shared" si="228"/>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12.75" hidden="1" customHeight="1" x14ac:dyDescent="0.2">
      <c r="A540" s="208"/>
      <c r="B540" s="178"/>
      <c r="C540" s="231" t="s">
        <v>551</v>
      </c>
      <c r="D540" s="232" t="s">
        <v>608</v>
      </c>
      <c r="E540" s="238"/>
      <c r="F540" s="238"/>
      <c r="G540" s="152">
        <f>SUM(F540,E540)</f>
        <v>0</v>
      </c>
      <c r="H540" s="239"/>
      <c r="I540" s="240"/>
      <c r="J540" s="240"/>
      <c r="K540" s="89">
        <f t="shared" si="222"/>
        <v>0</v>
      </c>
      <c r="L540" s="89">
        <f t="shared" si="228"/>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12.75" hidden="1" customHeight="1" x14ac:dyDescent="0.2">
      <c r="A541" s="208"/>
      <c r="B541" s="178"/>
      <c r="C541" s="233" t="s">
        <v>603</v>
      </c>
      <c r="D541" s="234" t="s">
        <v>609</v>
      </c>
      <c r="E541" s="235"/>
      <c r="F541" s="235"/>
      <c r="G541" s="152">
        <f>SUM(F541,E541)</f>
        <v>0</v>
      </c>
      <c r="H541" s="236"/>
      <c r="I541" s="237"/>
      <c r="J541" s="237"/>
      <c r="K541" s="89">
        <f t="shared" si="222"/>
        <v>0</v>
      </c>
      <c r="L541" s="89">
        <f t="shared" si="228"/>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25.5" hidden="1" customHeight="1" x14ac:dyDescent="0.2">
      <c r="A542" s="735" t="s">
        <v>610</v>
      </c>
      <c r="B542" s="709"/>
      <c r="C542" s="711"/>
      <c r="D542" s="215" t="s">
        <v>611</v>
      </c>
      <c r="E542" s="211">
        <f>E543</f>
        <v>0</v>
      </c>
      <c r="F542" s="211">
        <f>F543</f>
        <v>0</v>
      </c>
      <c r="G542" s="212">
        <f>G543</f>
        <v>0</v>
      </c>
      <c r="H542" s="213"/>
      <c r="I542" s="214"/>
      <c r="J542" s="214"/>
      <c r="K542" s="89"/>
      <c r="L542" s="89">
        <f t="shared" si="228"/>
        <v>0</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52.5" hidden="1" customHeight="1" x14ac:dyDescent="0.2">
      <c r="A543" s="148"/>
      <c r="B543" s="727" t="s">
        <v>612</v>
      </c>
      <c r="C543" s="717"/>
      <c r="D543" s="158"/>
      <c r="E543" s="151"/>
      <c r="F543" s="151"/>
      <c r="G543" s="152">
        <f>SUM(F543,E543)</f>
        <v>0</v>
      </c>
      <c r="H543" s="182"/>
      <c r="I543" s="183"/>
      <c r="J543" s="183"/>
      <c r="K543" s="89"/>
      <c r="L543" s="89">
        <f t="shared" si="228"/>
        <v>0</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25.5" customHeight="1" x14ac:dyDescent="0.2">
      <c r="A544" s="735" t="s">
        <v>613</v>
      </c>
      <c r="B544" s="709"/>
      <c r="C544" s="711"/>
      <c r="D544" s="215" t="s">
        <v>192</v>
      </c>
      <c r="E544" s="210">
        <f>SUM(E545,E549,E553,E557,E561,E565,E569,E573,E576)</f>
        <v>82013.600000000006</v>
      </c>
      <c r="F544" s="210">
        <f>SUM(F545,F549,F553,F557,F561,F565,F569,F573,F576)</f>
        <v>0</v>
      </c>
      <c r="G544" s="212">
        <f>SUM(G545,G549,G553,G557,G561,G565,G569,G573,G576)</f>
        <v>82013.600000000006</v>
      </c>
      <c r="H544" s="213" t="s">
        <v>614</v>
      </c>
      <c r="I544" s="214"/>
      <c r="J544" s="214" t="s">
        <v>614</v>
      </c>
      <c r="K544" s="89">
        <f t="shared" ref="K544:K594" si="236">SUM(E544:G544)</f>
        <v>164027.20000000001</v>
      </c>
      <c r="L544" s="89">
        <f t="shared" si="228"/>
        <v>82013.600000000006</v>
      </c>
      <c r="M544" s="11"/>
      <c r="N544" s="11"/>
      <c r="O544" s="11"/>
      <c r="P544" s="11"/>
      <c r="Q544" s="11"/>
      <c r="R544" s="11"/>
      <c r="S544" s="11"/>
      <c r="T544" s="11"/>
      <c r="U544" s="11"/>
      <c r="V544" s="11"/>
      <c r="W544" s="11"/>
      <c r="X544" s="11"/>
      <c r="Y544" s="11"/>
      <c r="Z544" s="11"/>
      <c r="AA544" s="11"/>
      <c r="AB544" s="11"/>
      <c r="AC544" s="11"/>
      <c r="AD544" s="11"/>
      <c r="AE544" s="11"/>
      <c r="AF544" s="11"/>
      <c r="AG544" s="11"/>
      <c r="AH544" s="11"/>
      <c r="AI544" s="11"/>
      <c r="AJ544" s="11"/>
    </row>
    <row r="545" spans="1:36" ht="12.75" customHeight="1" x14ac:dyDescent="0.2">
      <c r="A545" s="230"/>
      <c r="B545" s="722" t="s">
        <v>615</v>
      </c>
      <c r="C545" s="711"/>
      <c r="D545" s="220" t="s">
        <v>616</v>
      </c>
      <c r="E545" s="666">
        <f>SUM(E546:E548)</f>
        <v>82013.600000000006</v>
      </c>
      <c r="F545" s="666">
        <f>SUM(F546:F548)</f>
        <v>0</v>
      </c>
      <c r="G545" s="223">
        <f>SUM(G546:G548)</f>
        <v>82013.600000000006</v>
      </c>
      <c r="H545" s="224" t="s">
        <v>614</v>
      </c>
      <c r="I545" s="225"/>
      <c r="J545" s="225" t="s">
        <v>614</v>
      </c>
      <c r="K545" s="89">
        <f t="shared" si="236"/>
        <v>164027.20000000001</v>
      </c>
      <c r="L545" s="89">
        <f t="shared" si="228"/>
        <v>82013.600000000006</v>
      </c>
      <c r="M545" s="11"/>
      <c r="N545" s="11"/>
      <c r="O545" s="11"/>
      <c r="P545" s="11"/>
      <c r="Q545" s="11"/>
      <c r="R545" s="11"/>
      <c r="S545" s="11"/>
      <c r="T545" s="11"/>
      <c r="U545" s="11"/>
      <c r="V545" s="11"/>
      <c r="W545" s="11"/>
      <c r="X545" s="11"/>
      <c r="Y545" s="11"/>
      <c r="Z545" s="11"/>
      <c r="AA545" s="11"/>
      <c r="AB545" s="11"/>
      <c r="AC545" s="11"/>
      <c r="AD545" s="11"/>
      <c r="AE545" s="11"/>
      <c r="AF545" s="11"/>
      <c r="AG545" s="11"/>
      <c r="AH545" s="11"/>
      <c r="AI545" s="11"/>
      <c r="AJ545" s="11"/>
    </row>
    <row r="546" spans="1:36" ht="12.75" customHeight="1" x14ac:dyDescent="0.2">
      <c r="A546" s="241"/>
      <c r="B546" s="242"/>
      <c r="C546" s="243" t="s">
        <v>549</v>
      </c>
      <c r="D546" s="244" t="s">
        <v>617</v>
      </c>
      <c r="E546" s="648">
        <v>81959.600000000006</v>
      </c>
      <c r="F546" s="648"/>
      <c r="G546" s="152">
        <f>SUM(F546,E546)</f>
        <v>81959.600000000006</v>
      </c>
      <c r="H546" s="245" t="s">
        <v>211</v>
      </c>
      <c r="I546" s="246"/>
      <c r="J546" s="247" t="s">
        <v>211</v>
      </c>
      <c r="K546" s="89">
        <f t="shared" si="236"/>
        <v>163919.20000000001</v>
      </c>
      <c r="L546" s="89">
        <f t="shared" si="228"/>
        <v>81959.600000000006</v>
      </c>
      <c r="M546" s="248"/>
      <c r="N546" s="248"/>
      <c r="O546" s="248"/>
      <c r="P546" s="248"/>
      <c r="Q546" s="248"/>
      <c r="R546" s="248"/>
      <c r="S546" s="248"/>
      <c r="T546" s="248"/>
      <c r="U546" s="248"/>
      <c r="V546" s="248"/>
      <c r="W546" s="248"/>
      <c r="X546" s="248"/>
      <c r="Y546" s="248"/>
      <c r="Z546" s="248"/>
      <c r="AA546" s="248"/>
      <c r="AB546" s="248"/>
      <c r="AC546" s="248"/>
      <c r="AD546" s="248"/>
      <c r="AE546" s="248"/>
      <c r="AF546" s="248"/>
      <c r="AG546" s="248"/>
      <c r="AH546" s="248"/>
      <c r="AI546" s="248"/>
      <c r="AJ546" s="248"/>
    </row>
    <row r="547" spans="1:36" ht="12.75" customHeight="1" x14ac:dyDescent="0.2">
      <c r="A547" s="241"/>
      <c r="B547" s="242"/>
      <c r="C547" s="243" t="s">
        <v>551</v>
      </c>
      <c r="D547" s="244" t="s">
        <v>618</v>
      </c>
      <c r="E547" s="648">
        <v>54</v>
      </c>
      <c r="F547" s="648"/>
      <c r="G547" s="152">
        <f>SUM(F547,E547)</f>
        <v>54</v>
      </c>
      <c r="H547" s="245" t="s">
        <v>614</v>
      </c>
      <c r="I547" s="246"/>
      <c r="J547" s="247" t="s">
        <v>614</v>
      </c>
      <c r="K547" s="89">
        <f t="shared" si="236"/>
        <v>108</v>
      </c>
      <c r="L547" s="89">
        <f t="shared" si="228"/>
        <v>54</v>
      </c>
      <c r="M547" s="248"/>
      <c r="N547" s="248"/>
      <c r="O547" s="248"/>
      <c r="P547" s="248"/>
      <c r="Q547" s="248"/>
      <c r="R547" s="248"/>
      <c r="S547" s="248"/>
      <c r="T547" s="248"/>
      <c r="U547" s="248"/>
      <c r="V547" s="248"/>
      <c r="W547" s="248"/>
      <c r="X547" s="248"/>
      <c r="Y547" s="248"/>
      <c r="Z547" s="248"/>
      <c r="AA547" s="248"/>
      <c r="AB547" s="248"/>
      <c r="AC547" s="248"/>
      <c r="AD547" s="248"/>
      <c r="AE547" s="248"/>
      <c r="AF547" s="248"/>
      <c r="AG547" s="248"/>
      <c r="AH547" s="248"/>
      <c r="AI547" s="248"/>
      <c r="AJ547" s="248"/>
    </row>
    <row r="548" spans="1:36" ht="12.75" hidden="1" customHeight="1" x14ac:dyDescent="0.2">
      <c r="A548" s="250"/>
      <c r="B548" s="251"/>
      <c r="C548" s="252" t="s">
        <v>553</v>
      </c>
      <c r="D548" s="244" t="s">
        <v>619</v>
      </c>
      <c r="E548" s="151"/>
      <c r="F548" s="151"/>
      <c r="G548" s="152">
        <f>SUM(F548,E548)</f>
        <v>0</v>
      </c>
      <c r="H548" s="253" t="s">
        <v>614</v>
      </c>
      <c r="I548" s="254"/>
      <c r="J548" s="255" t="s">
        <v>614</v>
      </c>
      <c r="K548" s="89">
        <f t="shared" si="236"/>
        <v>0</v>
      </c>
      <c r="L548" s="89">
        <f t="shared" si="228"/>
        <v>0</v>
      </c>
      <c r="M548" s="248"/>
      <c r="N548" s="248"/>
      <c r="O548" s="248"/>
      <c r="P548" s="248"/>
      <c r="Q548" s="248"/>
      <c r="R548" s="248"/>
      <c r="S548" s="248"/>
      <c r="T548" s="248"/>
      <c r="U548" s="248"/>
      <c r="V548" s="248"/>
      <c r="W548" s="248"/>
      <c r="X548" s="248"/>
      <c r="Y548" s="248"/>
      <c r="Z548" s="248"/>
      <c r="AA548" s="248"/>
      <c r="AB548" s="248"/>
      <c r="AC548" s="248"/>
      <c r="AD548" s="248"/>
      <c r="AE548" s="248"/>
      <c r="AF548" s="248"/>
      <c r="AG548" s="248"/>
      <c r="AH548" s="248"/>
      <c r="AI548" s="248"/>
      <c r="AJ548" s="248"/>
    </row>
    <row r="549" spans="1:36" ht="12.75" hidden="1" customHeight="1" x14ac:dyDescent="0.2">
      <c r="A549" s="230"/>
      <c r="B549" s="722" t="s">
        <v>620</v>
      </c>
      <c r="C549" s="711"/>
      <c r="D549" s="220" t="s">
        <v>621</v>
      </c>
      <c r="E549" s="222">
        <f>SUM(E550:E552)</f>
        <v>0</v>
      </c>
      <c r="F549" s="222">
        <f>SUM(F550:F552)</f>
        <v>0</v>
      </c>
      <c r="G549" s="223">
        <f>SUM(G550:G552)</f>
        <v>0</v>
      </c>
      <c r="H549" s="224" t="s">
        <v>614</v>
      </c>
      <c r="I549" s="225"/>
      <c r="J549" s="225" t="s">
        <v>614</v>
      </c>
      <c r="K549" s="89">
        <f t="shared" si="236"/>
        <v>0</v>
      </c>
      <c r="L549" s="89">
        <f t="shared" si="228"/>
        <v>0</v>
      </c>
      <c r="M549" s="11"/>
      <c r="N549" s="11"/>
      <c r="O549" s="11"/>
      <c r="P549" s="11"/>
      <c r="Q549" s="11"/>
      <c r="R549" s="11"/>
      <c r="S549" s="11"/>
      <c r="T549" s="11"/>
      <c r="U549" s="11"/>
      <c r="V549" s="11"/>
      <c r="W549" s="11"/>
      <c r="X549" s="11"/>
      <c r="Y549" s="11"/>
      <c r="Z549" s="11"/>
      <c r="AA549" s="11"/>
      <c r="AB549" s="11"/>
      <c r="AC549" s="11"/>
      <c r="AD549" s="11"/>
      <c r="AE549" s="11"/>
      <c r="AF549" s="11"/>
      <c r="AG549" s="11"/>
      <c r="AH549" s="11"/>
      <c r="AI549" s="11"/>
      <c r="AJ549" s="11"/>
    </row>
    <row r="550" spans="1:36" ht="12.75" hidden="1" customHeight="1" x14ac:dyDescent="0.2">
      <c r="A550" s="241"/>
      <c r="B550" s="242"/>
      <c r="C550" s="256" t="s">
        <v>549</v>
      </c>
      <c r="D550" s="244" t="s">
        <v>622</v>
      </c>
      <c r="E550" s="195"/>
      <c r="F550" s="195"/>
      <c r="G550" s="152">
        <f>SUM(F550,E550)</f>
        <v>0</v>
      </c>
      <c r="H550" s="245" t="s">
        <v>614</v>
      </c>
      <c r="I550" s="246"/>
      <c r="J550" s="247" t="s">
        <v>614</v>
      </c>
      <c r="K550" s="89">
        <f t="shared" si="236"/>
        <v>0</v>
      </c>
      <c r="L550" s="89">
        <f t="shared" si="228"/>
        <v>0</v>
      </c>
      <c r="M550" s="248"/>
      <c r="N550" s="248"/>
      <c r="O550" s="248"/>
      <c r="P550" s="248"/>
      <c r="Q550" s="248"/>
      <c r="R550" s="248"/>
      <c r="S550" s="248"/>
      <c r="T550" s="248"/>
      <c r="U550" s="248"/>
      <c r="V550" s="248"/>
      <c r="W550" s="248"/>
      <c r="X550" s="248"/>
      <c r="Y550" s="248"/>
      <c r="Z550" s="248"/>
      <c r="AA550" s="248"/>
      <c r="AB550" s="248"/>
      <c r="AC550" s="248"/>
      <c r="AD550" s="248"/>
      <c r="AE550" s="248"/>
      <c r="AF550" s="248"/>
      <c r="AG550" s="248"/>
      <c r="AH550" s="248"/>
      <c r="AI550" s="248"/>
      <c r="AJ550" s="248"/>
    </row>
    <row r="551" spans="1:36" ht="12.75" hidden="1" customHeight="1" x14ac:dyDescent="0.2">
      <c r="A551" s="241"/>
      <c r="B551" s="242"/>
      <c r="C551" s="256" t="s">
        <v>551</v>
      </c>
      <c r="D551" s="244" t="s">
        <v>623</v>
      </c>
      <c r="E551" s="258"/>
      <c r="F551" s="258"/>
      <c r="G551" s="152">
        <f>SUM(F551,E551)</f>
        <v>0</v>
      </c>
      <c r="H551" s="245" t="s">
        <v>211</v>
      </c>
      <c r="I551" s="246"/>
      <c r="J551" s="247" t="s">
        <v>211</v>
      </c>
      <c r="K551" s="89">
        <f t="shared" si="236"/>
        <v>0</v>
      </c>
      <c r="L551" s="89">
        <f t="shared" si="228"/>
        <v>0</v>
      </c>
      <c r="M551" s="248"/>
      <c r="N551" s="248"/>
      <c r="O551" s="248"/>
      <c r="P551" s="248"/>
      <c r="Q551" s="248"/>
      <c r="R551" s="248"/>
      <c r="S551" s="248"/>
      <c r="T551" s="248"/>
      <c r="U551" s="248"/>
      <c r="V551" s="248"/>
      <c r="W551" s="248"/>
      <c r="X551" s="248"/>
      <c r="Y551" s="248"/>
      <c r="Z551" s="248"/>
      <c r="AA551" s="248"/>
      <c r="AB551" s="248"/>
      <c r="AC551" s="248"/>
      <c r="AD551" s="248"/>
      <c r="AE551" s="248"/>
      <c r="AF551" s="248"/>
      <c r="AG551" s="248"/>
      <c r="AH551" s="248"/>
      <c r="AI551" s="248"/>
      <c r="AJ551" s="248"/>
    </row>
    <row r="552" spans="1:36" ht="12.75" hidden="1" customHeight="1" x14ac:dyDescent="0.2">
      <c r="A552" s="250"/>
      <c r="B552" s="251"/>
      <c r="C552" s="252" t="s">
        <v>553</v>
      </c>
      <c r="D552" s="244" t="s">
        <v>624</v>
      </c>
      <c r="E552" s="247"/>
      <c r="F552" s="247"/>
      <c r="G552" s="152">
        <f>SUM(F552,E552)</f>
        <v>0</v>
      </c>
      <c r="H552" s="260" t="s">
        <v>614</v>
      </c>
      <c r="I552" s="254"/>
      <c r="J552" s="261" t="s">
        <v>614</v>
      </c>
      <c r="K552" s="89">
        <f t="shared" si="236"/>
        <v>0</v>
      </c>
      <c r="L552" s="89">
        <f t="shared" si="228"/>
        <v>0</v>
      </c>
      <c r="M552" s="248"/>
      <c r="N552" s="248"/>
      <c r="O552" s="248"/>
      <c r="P552" s="248"/>
      <c r="Q552" s="248"/>
      <c r="R552" s="248"/>
      <c r="S552" s="248"/>
      <c r="T552" s="248"/>
      <c r="U552" s="248"/>
      <c r="V552" s="248"/>
      <c r="W552" s="248"/>
      <c r="X552" s="248"/>
      <c r="Y552" s="248"/>
      <c r="Z552" s="248"/>
      <c r="AA552" s="248"/>
      <c r="AB552" s="248"/>
      <c r="AC552" s="248"/>
      <c r="AD552" s="248"/>
      <c r="AE552" s="248"/>
      <c r="AF552" s="248"/>
      <c r="AG552" s="248"/>
      <c r="AH552" s="248"/>
      <c r="AI552" s="248"/>
      <c r="AJ552" s="248"/>
    </row>
    <row r="553" spans="1:36" ht="12.75" hidden="1" customHeight="1" x14ac:dyDescent="0.2">
      <c r="A553" s="230"/>
      <c r="B553" s="722" t="s">
        <v>625</v>
      </c>
      <c r="C553" s="711"/>
      <c r="D553" s="220" t="s">
        <v>626</v>
      </c>
      <c r="E553" s="222">
        <f>SUM(E554:E556)</f>
        <v>0</v>
      </c>
      <c r="F553" s="222">
        <f>SUM(F554:F556)</f>
        <v>0</v>
      </c>
      <c r="G553" s="223">
        <f>SUM(G554:G556)</f>
        <v>0</v>
      </c>
      <c r="H553" s="224" t="s">
        <v>614</v>
      </c>
      <c r="I553" s="225"/>
      <c r="J553" s="225" t="s">
        <v>614</v>
      </c>
      <c r="K553" s="89">
        <f t="shared" si="236"/>
        <v>0</v>
      </c>
      <c r="L553" s="89">
        <f t="shared" si="228"/>
        <v>0</v>
      </c>
      <c r="M553" s="11"/>
      <c r="N553" s="11"/>
      <c r="O553" s="11"/>
      <c r="P553" s="11"/>
      <c r="Q553" s="11"/>
      <c r="R553" s="11"/>
      <c r="S553" s="11"/>
      <c r="T553" s="11"/>
      <c r="U553" s="11"/>
      <c r="V553" s="11"/>
      <c r="W553" s="11"/>
      <c r="X553" s="11"/>
      <c r="Y553" s="11"/>
      <c r="Z553" s="11"/>
      <c r="AA553" s="11"/>
      <c r="AB553" s="11"/>
      <c r="AC553" s="11"/>
      <c r="AD553" s="11"/>
      <c r="AE553" s="11"/>
      <c r="AF553" s="11"/>
      <c r="AG553" s="11"/>
      <c r="AH553" s="11"/>
      <c r="AI553" s="11"/>
      <c r="AJ553" s="11"/>
    </row>
    <row r="554" spans="1:36" ht="12.75" hidden="1" customHeight="1" x14ac:dyDescent="0.2">
      <c r="A554" s="241"/>
      <c r="B554" s="242"/>
      <c r="C554" s="256" t="s">
        <v>549</v>
      </c>
      <c r="D554" s="244" t="s">
        <v>627</v>
      </c>
      <c r="E554" s="247"/>
      <c r="F554" s="247"/>
      <c r="G554" s="152">
        <f>SUM(F554,E554)</f>
        <v>0</v>
      </c>
      <c r="H554" s="245" t="s">
        <v>211</v>
      </c>
      <c r="I554" s="246"/>
      <c r="J554" s="247" t="s">
        <v>211</v>
      </c>
      <c r="K554" s="89">
        <f t="shared" si="236"/>
        <v>0</v>
      </c>
      <c r="L554" s="89">
        <f t="shared" si="228"/>
        <v>0</v>
      </c>
      <c r="M554" s="248"/>
      <c r="N554" s="248"/>
      <c r="O554" s="248"/>
      <c r="P554" s="248"/>
      <c r="Q554" s="248"/>
      <c r="R554" s="248"/>
      <c r="S554" s="248"/>
      <c r="T554" s="248"/>
      <c r="U554" s="248"/>
      <c r="V554" s="248"/>
      <c r="W554" s="248"/>
      <c r="X554" s="248"/>
      <c r="Y554" s="248"/>
      <c r="Z554" s="248"/>
      <c r="AA554" s="248"/>
      <c r="AB554" s="248"/>
      <c r="AC554" s="248"/>
      <c r="AD554" s="248"/>
      <c r="AE554" s="248"/>
      <c r="AF554" s="248"/>
      <c r="AG554" s="248"/>
      <c r="AH554" s="248"/>
      <c r="AI554" s="248"/>
      <c r="AJ554" s="248"/>
    </row>
    <row r="555" spans="1:36" ht="12.75" hidden="1" customHeight="1" x14ac:dyDescent="0.2">
      <c r="A555" s="241"/>
      <c r="B555" s="242"/>
      <c r="C555" s="256" t="s">
        <v>551</v>
      </c>
      <c r="D555" s="244" t="s">
        <v>628</v>
      </c>
      <c r="E555" s="247"/>
      <c r="F555" s="247"/>
      <c r="G555" s="152">
        <f>SUM(F555,E555)</f>
        <v>0</v>
      </c>
      <c r="H555" s="245" t="s">
        <v>614</v>
      </c>
      <c r="I555" s="246"/>
      <c r="J555" s="247" t="s">
        <v>614</v>
      </c>
      <c r="K555" s="89">
        <f t="shared" si="236"/>
        <v>0</v>
      </c>
      <c r="L555" s="89">
        <f t="shared" si="228"/>
        <v>0</v>
      </c>
      <c r="M555" s="248"/>
      <c r="N555" s="248"/>
      <c r="O555" s="248"/>
      <c r="P555" s="248"/>
      <c r="Q555" s="248"/>
      <c r="R555" s="248"/>
      <c r="S555" s="248"/>
      <c r="T555" s="248"/>
      <c r="U555" s="248"/>
      <c r="V555" s="248"/>
      <c r="W555" s="248"/>
      <c r="X555" s="248"/>
      <c r="Y555" s="248"/>
      <c r="Z555" s="248"/>
      <c r="AA555" s="248"/>
      <c r="AB555" s="248"/>
      <c r="AC555" s="248"/>
      <c r="AD555" s="248"/>
      <c r="AE555" s="248"/>
      <c r="AF555" s="248"/>
      <c r="AG555" s="248"/>
      <c r="AH555" s="248"/>
      <c r="AI555" s="248"/>
      <c r="AJ555" s="248"/>
    </row>
    <row r="556" spans="1:36" ht="12.75" hidden="1" customHeight="1" x14ac:dyDescent="0.2">
      <c r="A556" s="250"/>
      <c r="B556" s="251"/>
      <c r="C556" s="252" t="s">
        <v>553</v>
      </c>
      <c r="D556" s="244" t="s">
        <v>629</v>
      </c>
      <c r="E556" s="247"/>
      <c r="F556" s="247"/>
      <c r="G556" s="152">
        <f>SUM(F556,E556)</f>
        <v>0</v>
      </c>
      <c r="H556" s="253" t="s">
        <v>614</v>
      </c>
      <c r="I556" s="254"/>
      <c r="J556" s="255" t="s">
        <v>614</v>
      </c>
      <c r="K556" s="89">
        <f t="shared" si="236"/>
        <v>0</v>
      </c>
      <c r="L556" s="89">
        <f t="shared" si="228"/>
        <v>0</v>
      </c>
      <c r="M556" s="248"/>
      <c r="N556" s="248"/>
      <c r="O556" s="248"/>
      <c r="P556" s="248"/>
      <c r="Q556" s="248"/>
      <c r="R556" s="248"/>
      <c r="S556" s="248"/>
      <c r="T556" s="248"/>
      <c r="U556" s="248"/>
      <c r="V556" s="248"/>
      <c r="W556" s="248"/>
      <c r="X556" s="248"/>
      <c r="Y556" s="248"/>
      <c r="Z556" s="248"/>
      <c r="AA556" s="248"/>
      <c r="AB556" s="248"/>
      <c r="AC556" s="248"/>
      <c r="AD556" s="248"/>
      <c r="AE556" s="248"/>
      <c r="AF556" s="248"/>
      <c r="AG556" s="248"/>
      <c r="AH556" s="248"/>
      <c r="AI556" s="248"/>
      <c r="AJ556" s="248"/>
    </row>
    <row r="557" spans="1:36" ht="12.75" hidden="1" customHeight="1" x14ac:dyDescent="0.2">
      <c r="A557" s="230"/>
      <c r="B557" s="722" t="s">
        <v>630</v>
      </c>
      <c r="C557" s="717"/>
      <c r="D557" s="220" t="s">
        <v>631</v>
      </c>
      <c r="E557" s="222">
        <f>SUM(E558:E560)</f>
        <v>0</v>
      </c>
      <c r="F557" s="222">
        <f>SUM(F558:F560)</f>
        <v>0</v>
      </c>
      <c r="G557" s="223">
        <f>SUM(G558:G560)</f>
        <v>0</v>
      </c>
      <c r="H557" s="224" t="s">
        <v>614</v>
      </c>
      <c r="I557" s="225"/>
      <c r="J557" s="225" t="s">
        <v>614</v>
      </c>
      <c r="K557" s="89">
        <f t="shared" si="236"/>
        <v>0</v>
      </c>
      <c r="L557" s="89">
        <f t="shared" si="228"/>
        <v>0</v>
      </c>
      <c r="M557" s="11"/>
      <c r="N557" s="11"/>
      <c r="O557" s="11"/>
      <c r="P557" s="11"/>
      <c r="Q557" s="11"/>
      <c r="R557" s="11"/>
      <c r="S557" s="11"/>
      <c r="T557" s="11"/>
      <c r="U557" s="11"/>
      <c r="V557" s="11"/>
      <c r="W557" s="11"/>
      <c r="X557" s="11"/>
      <c r="Y557" s="11"/>
      <c r="Z557" s="11"/>
      <c r="AA557" s="11"/>
      <c r="AB557" s="11"/>
      <c r="AC557" s="11"/>
      <c r="AD557" s="11"/>
      <c r="AE557" s="11"/>
      <c r="AF557" s="11"/>
      <c r="AG557" s="11"/>
      <c r="AH557" s="11"/>
      <c r="AI557" s="11"/>
      <c r="AJ557" s="11"/>
    </row>
    <row r="558" spans="1:36" ht="12.75" hidden="1" customHeight="1" x14ac:dyDescent="0.2">
      <c r="A558" s="241"/>
      <c r="B558" s="242"/>
      <c r="C558" s="256" t="s">
        <v>549</v>
      </c>
      <c r="D558" s="244" t="s">
        <v>632</v>
      </c>
      <c r="E558" s="247"/>
      <c r="F558" s="247"/>
      <c r="G558" s="152">
        <f>SUM(F558,E558)</f>
        <v>0</v>
      </c>
      <c r="H558" s="245" t="s">
        <v>614</v>
      </c>
      <c r="I558" s="246"/>
      <c r="J558" s="247" t="s">
        <v>614</v>
      </c>
      <c r="K558" s="89">
        <f t="shared" si="236"/>
        <v>0</v>
      </c>
      <c r="L558" s="89">
        <f t="shared" si="228"/>
        <v>0</v>
      </c>
      <c r="M558" s="248"/>
      <c r="N558" s="248"/>
      <c r="O558" s="248"/>
      <c r="P558" s="248"/>
      <c r="Q558" s="248"/>
      <c r="R558" s="248"/>
      <c r="S558" s="248"/>
      <c r="T558" s="248"/>
      <c r="U558" s="248"/>
      <c r="V558" s="248"/>
      <c r="W558" s="248"/>
      <c r="X558" s="248"/>
      <c r="Y558" s="248"/>
      <c r="Z558" s="248"/>
      <c r="AA558" s="248"/>
      <c r="AB558" s="248"/>
      <c r="AC558" s="248"/>
      <c r="AD558" s="248"/>
      <c r="AE558" s="248"/>
      <c r="AF558" s="248"/>
      <c r="AG558" s="248"/>
      <c r="AH558" s="248"/>
      <c r="AI558" s="248"/>
      <c r="AJ558" s="248"/>
    </row>
    <row r="559" spans="1:36" ht="12.75" hidden="1" customHeight="1" x14ac:dyDescent="0.2">
      <c r="A559" s="241"/>
      <c r="B559" s="242"/>
      <c r="C559" s="256" t="s">
        <v>551</v>
      </c>
      <c r="D559" s="244" t="s">
        <v>633</v>
      </c>
      <c r="E559" s="247"/>
      <c r="F559" s="247"/>
      <c r="G559" s="152">
        <f>SUM(F559,E559)</f>
        <v>0</v>
      </c>
      <c r="H559" s="245" t="s">
        <v>211</v>
      </c>
      <c r="I559" s="246"/>
      <c r="J559" s="247" t="s">
        <v>211</v>
      </c>
      <c r="K559" s="89">
        <f t="shared" si="236"/>
        <v>0</v>
      </c>
      <c r="L559" s="89">
        <f t="shared" si="228"/>
        <v>0</v>
      </c>
      <c r="M559" s="248"/>
      <c r="N559" s="248"/>
      <c r="O559" s="248"/>
      <c r="P559" s="248"/>
      <c r="Q559" s="248"/>
      <c r="R559" s="248"/>
      <c r="S559" s="248"/>
      <c r="T559" s="248"/>
      <c r="U559" s="248"/>
      <c r="V559" s="248"/>
      <c r="W559" s="248"/>
      <c r="X559" s="248"/>
      <c r="Y559" s="248"/>
      <c r="Z559" s="248"/>
      <c r="AA559" s="248"/>
      <c r="AB559" s="248"/>
      <c r="AC559" s="248"/>
      <c r="AD559" s="248"/>
      <c r="AE559" s="248"/>
      <c r="AF559" s="248"/>
      <c r="AG559" s="248"/>
      <c r="AH559" s="248"/>
      <c r="AI559" s="248"/>
      <c r="AJ559" s="248"/>
    </row>
    <row r="560" spans="1:36" ht="12.75" hidden="1" customHeight="1" x14ac:dyDescent="0.2">
      <c r="A560" s="250"/>
      <c r="B560" s="251"/>
      <c r="C560" s="252" t="s">
        <v>553</v>
      </c>
      <c r="D560" s="244" t="s">
        <v>634</v>
      </c>
      <c r="E560" s="247"/>
      <c r="F560" s="247"/>
      <c r="G560" s="152">
        <f>SUM(F560,E560)</f>
        <v>0</v>
      </c>
      <c r="H560" s="260" t="s">
        <v>614</v>
      </c>
      <c r="I560" s="254"/>
      <c r="J560" s="261" t="s">
        <v>614</v>
      </c>
      <c r="K560" s="89">
        <f t="shared" si="236"/>
        <v>0</v>
      </c>
      <c r="L560" s="89">
        <f t="shared" si="228"/>
        <v>0</v>
      </c>
      <c r="M560" s="248"/>
      <c r="N560" s="248"/>
      <c r="O560" s="248"/>
      <c r="P560" s="248"/>
      <c r="Q560" s="248"/>
      <c r="R560" s="248"/>
      <c r="S560" s="248"/>
      <c r="T560" s="248"/>
      <c r="U560" s="248"/>
      <c r="V560" s="248"/>
      <c r="W560" s="248"/>
      <c r="X560" s="248"/>
      <c r="Y560" s="248"/>
      <c r="Z560" s="248"/>
      <c r="AA560" s="248"/>
      <c r="AB560" s="248"/>
      <c r="AC560" s="248"/>
      <c r="AD560" s="248"/>
      <c r="AE560" s="248"/>
      <c r="AF560" s="248"/>
      <c r="AG560" s="248"/>
      <c r="AH560" s="248"/>
      <c r="AI560" s="248"/>
      <c r="AJ560" s="248"/>
    </row>
    <row r="561" spans="1:36" ht="12.75" hidden="1" customHeight="1" x14ac:dyDescent="0.2">
      <c r="A561" s="230"/>
      <c r="B561" s="722" t="s">
        <v>635</v>
      </c>
      <c r="C561" s="711"/>
      <c r="D561" s="220" t="s">
        <v>636</v>
      </c>
      <c r="E561" s="222">
        <f>SUM(E562:E564)</f>
        <v>0</v>
      </c>
      <c r="F561" s="222">
        <f>SUM(F562:F564)</f>
        <v>0</v>
      </c>
      <c r="G561" s="223">
        <f>SUM(G562:G564)</f>
        <v>0</v>
      </c>
      <c r="H561" s="224" t="s">
        <v>614</v>
      </c>
      <c r="I561" s="225"/>
      <c r="J561" s="225" t="s">
        <v>614</v>
      </c>
      <c r="K561" s="89">
        <f t="shared" si="236"/>
        <v>0</v>
      </c>
      <c r="L561" s="89">
        <f t="shared" si="228"/>
        <v>0</v>
      </c>
      <c r="M561" s="11"/>
      <c r="N561" s="11"/>
      <c r="O561" s="11"/>
      <c r="P561" s="11"/>
      <c r="Q561" s="11"/>
      <c r="R561" s="11"/>
      <c r="S561" s="11"/>
      <c r="T561" s="11"/>
      <c r="U561" s="11"/>
      <c r="V561" s="11"/>
      <c r="W561" s="11"/>
      <c r="X561" s="11"/>
      <c r="Y561" s="11"/>
      <c r="Z561" s="11"/>
      <c r="AA561" s="11"/>
      <c r="AB561" s="11"/>
      <c r="AC561" s="11"/>
      <c r="AD561" s="11"/>
      <c r="AE561" s="11"/>
      <c r="AF561" s="11"/>
      <c r="AG561" s="11"/>
      <c r="AH561" s="11"/>
      <c r="AI561" s="11"/>
      <c r="AJ561" s="11"/>
    </row>
    <row r="562" spans="1:36" ht="12.75" hidden="1" customHeight="1" x14ac:dyDescent="0.2">
      <c r="A562" s="241"/>
      <c r="B562" s="242"/>
      <c r="C562" s="256" t="s">
        <v>549</v>
      </c>
      <c r="D562" s="244" t="s">
        <v>637</v>
      </c>
      <c r="E562" s="247"/>
      <c r="F562" s="247"/>
      <c r="G562" s="152">
        <f>SUM(F562,E562)</f>
        <v>0</v>
      </c>
      <c r="H562" s="245" t="s">
        <v>211</v>
      </c>
      <c r="I562" s="246"/>
      <c r="J562" s="247" t="s">
        <v>211</v>
      </c>
      <c r="K562" s="89">
        <f t="shared" si="236"/>
        <v>0</v>
      </c>
      <c r="L562" s="89">
        <f t="shared" si="228"/>
        <v>0</v>
      </c>
      <c r="M562" s="248"/>
      <c r="N562" s="248"/>
      <c r="O562" s="248"/>
      <c r="P562" s="248"/>
      <c r="Q562" s="248"/>
      <c r="R562" s="248"/>
      <c r="S562" s="248"/>
      <c r="T562" s="248"/>
      <c r="U562" s="248"/>
      <c r="V562" s="248"/>
      <c r="W562" s="248"/>
      <c r="X562" s="248"/>
      <c r="Y562" s="248"/>
      <c r="Z562" s="248"/>
      <c r="AA562" s="248"/>
      <c r="AB562" s="248"/>
      <c r="AC562" s="248"/>
      <c r="AD562" s="248"/>
      <c r="AE562" s="248"/>
      <c r="AF562" s="248"/>
      <c r="AG562" s="248"/>
      <c r="AH562" s="248"/>
      <c r="AI562" s="248"/>
      <c r="AJ562" s="248"/>
    </row>
    <row r="563" spans="1:36" ht="12.75" hidden="1" customHeight="1" x14ac:dyDescent="0.2">
      <c r="A563" s="241"/>
      <c r="B563" s="242"/>
      <c r="C563" s="256" t="s">
        <v>551</v>
      </c>
      <c r="D563" s="244" t="s">
        <v>638</v>
      </c>
      <c r="E563" s="247"/>
      <c r="F563" s="247"/>
      <c r="G563" s="152">
        <f>SUM(F563,E563)</f>
        <v>0</v>
      </c>
      <c r="H563" s="245" t="s">
        <v>614</v>
      </c>
      <c r="I563" s="246"/>
      <c r="J563" s="247" t="s">
        <v>614</v>
      </c>
      <c r="K563" s="89">
        <f t="shared" si="236"/>
        <v>0</v>
      </c>
      <c r="L563" s="89">
        <f t="shared" si="228"/>
        <v>0</v>
      </c>
      <c r="M563" s="248"/>
      <c r="N563" s="248"/>
      <c r="O563" s="248"/>
      <c r="P563" s="248"/>
      <c r="Q563" s="248"/>
      <c r="R563" s="248"/>
      <c r="S563" s="248"/>
      <c r="T563" s="248"/>
      <c r="U563" s="248"/>
      <c r="V563" s="248"/>
      <c r="W563" s="248"/>
      <c r="X563" s="248"/>
      <c r="Y563" s="248"/>
      <c r="Z563" s="248"/>
      <c r="AA563" s="248"/>
      <c r="AB563" s="248"/>
      <c r="AC563" s="248"/>
      <c r="AD563" s="248"/>
      <c r="AE563" s="248"/>
      <c r="AF563" s="248"/>
      <c r="AG563" s="248"/>
      <c r="AH563" s="248"/>
      <c r="AI563" s="248"/>
      <c r="AJ563" s="248"/>
    </row>
    <row r="564" spans="1:36" ht="12.75" hidden="1" customHeight="1" x14ac:dyDescent="0.2">
      <c r="A564" s="250"/>
      <c r="B564" s="251"/>
      <c r="C564" s="252" t="s">
        <v>553</v>
      </c>
      <c r="D564" s="244" t="s">
        <v>639</v>
      </c>
      <c r="E564" s="247"/>
      <c r="F564" s="247"/>
      <c r="G564" s="152">
        <f>SUM(F564,E564)</f>
        <v>0</v>
      </c>
      <c r="H564" s="253" t="s">
        <v>614</v>
      </c>
      <c r="I564" s="254"/>
      <c r="J564" s="255" t="s">
        <v>614</v>
      </c>
      <c r="K564" s="89">
        <f t="shared" si="236"/>
        <v>0</v>
      </c>
      <c r="L564" s="89">
        <f t="shared" si="228"/>
        <v>0</v>
      </c>
      <c r="M564" s="248"/>
      <c r="N564" s="248"/>
      <c r="O564" s="248"/>
      <c r="P564" s="248"/>
      <c r="Q564" s="248"/>
      <c r="R564" s="248"/>
      <c r="S564" s="248"/>
      <c r="T564" s="248"/>
      <c r="U564" s="248"/>
      <c r="V564" s="248"/>
      <c r="W564" s="248"/>
      <c r="X564" s="248"/>
      <c r="Y564" s="248"/>
      <c r="Z564" s="248"/>
      <c r="AA564" s="248"/>
      <c r="AB564" s="248"/>
      <c r="AC564" s="248"/>
      <c r="AD564" s="248"/>
      <c r="AE564" s="248"/>
      <c r="AF564" s="248"/>
      <c r="AG564" s="248"/>
      <c r="AH564" s="248"/>
      <c r="AI564" s="248"/>
      <c r="AJ564" s="248"/>
    </row>
    <row r="565" spans="1:36" ht="12.75" hidden="1" customHeight="1" x14ac:dyDescent="0.2">
      <c r="A565" s="230"/>
      <c r="B565" s="722" t="s">
        <v>640</v>
      </c>
      <c r="C565" s="711"/>
      <c r="D565" s="220" t="s">
        <v>641</v>
      </c>
      <c r="E565" s="222">
        <f>SUM(E566:E568)</f>
        <v>0</v>
      </c>
      <c r="F565" s="222">
        <f>SUM(F566:F568)</f>
        <v>0</v>
      </c>
      <c r="G565" s="223">
        <f>SUM(G566:G568)</f>
        <v>0</v>
      </c>
      <c r="H565" s="224" t="s">
        <v>614</v>
      </c>
      <c r="I565" s="225"/>
      <c r="J565" s="225" t="s">
        <v>614</v>
      </c>
      <c r="K565" s="89">
        <f t="shared" si="236"/>
        <v>0</v>
      </c>
      <c r="L565" s="89">
        <f t="shared" si="228"/>
        <v>0</v>
      </c>
      <c r="M565" s="11"/>
      <c r="N565" s="11"/>
      <c r="O565" s="11"/>
      <c r="P565" s="11"/>
      <c r="Q565" s="11"/>
      <c r="R565" s="11"/>
      <c r="S565" s="11"/>
      <c r="T565" s="11"/>
      <c r="U565" s="11"/>
      <c r="V565" s="11"/>
      <c r="W565" s="11"/>
      <c r="X565" s="11"/>
      <c r="Y565" s="11"/>
      <c r="Z565" s="11"/>
      <c r="AA565" s="11"/>
      <c r="AB565" s="11"/>
      <c r="AC565" s="11"/>
      <c r="AD565" s="11"/>
      <c r="AE565" s="11"/>
      <c r="AF565" s="11"/>
      <c r="AG565" s="11"/>
      <c r="AH565" s="11"/>
      <c r="AI565" s="11"/>
      <c r="AJ565" s="11"/>
    </row>
    <row r="566" spans="1:36" ht="12.75" hidden="1" customHeight="1" x14ac:dyDescent="0.2">
      <c r="A566" s="241"/>
      <c r="B566" s="242"/>
      <c r="C566" s="256" t="s">
        <v>549</v>
      </c>
      <c r="D566" s="244" t="s">
        <v>642</v>
      </c>
      <c r="E566" s="247"/>
      <c r="F566" s="247"/>
      <c r="G566" s="152">
        <f>SUM(F566,E566)</f>
        <v>0</v>
      </c>
      <c r="H566" s="245" t="s">
        <v>614</v>
      </c>
      <c r="I566" s="246"/>
      <c r="J566" s="247" t="s">
        <v>614</v>
      </c>
      <c r="K566" s="89">
        <f t="shared" si="236"/>
        <v>0</v>
      </c>
      <c r="L566" s="89">
        <f t="shared" si="228"/>
        <v>0</v>
      </c>
      <c r="M566" s="248"/>
      <c r="N566" s="248"/>
      <c r="O566" s="248"/>
      <c r="P566" s="248"/>
      <c r="Q566" s="248"/>
      <c r="R566" s="248"/>
      <c r="S566" s="248"/>
      <c r="T566" s="248"/>
      <c r="U566" s="248"/>
      <c r="V566" s="248"/>
      <c r="W566" s="248"/>
      <c r="X566" s="248"/>
      <c r="Y566" s="248"/>
      <c r="Z566" s="248"/>
      <c r="AA566" s="248"/>
      <c r="AB566" s="248"/>
      <c r="AC566" s="248"/>
      <c r="AD566" s="248"/>
      <c r="AE566" s="248"/>
      <c r="AF566" s="248"/>
      <c r="AG566" s="248"/>
      <c r="AH566" s="248"/>
      <c r="AI566" s="248"/>
      <c r="AJ566" s="248"/>
    </row>
    <row r="567" spans="1:36" ht="12.75" hidden="1" customHeight="1" x14ac:dyDescent="0.2">
      <c r="A567" s="241"/>
      <c r="B567" s="242"/>
      <c r="C567" s="256" t="s">
        <v>551</v>
      </c>
      <c r="D567" s="244" t="s">
        <v>643</v>
      </c>
      <c r="E567" s="247"/>
      <c r="F567" s="247"/>
      <c r="G567" s="152">
        <f>SUM(F567,E567)</f>
        <v>0</v>
      </c>
      <c r="H567" s="245" t="s">
        <v>211</v>
      </c>
      <c r="I567" s="246"/>
      <c r="J567" s="247" t="s">
        <v>211</v>
      </c>
      <c r="K567" s="89">
        <f t="shared" si="236"/>
        <v>0</v>
      </c>
      <c r="L567" s="89">
        <f t="shared" si="228"/>
        <v>0</v>
      </c>
      <c r="M567" s="248"/>
      <c r="N567" s="248"/>
      <c r="O567" s="248"/>
      <c r="P567" s="248"/>
      <c r="Q567" s="248"/>
      <c r="R567" s="248"/>
      <c r="S567" s="248"/>
      <c r="T567" s="248"/>
      <c r="U567" s="248"/>
      <c r="V567" s="248"/>
      <c r="W567" s="248"/>
      <c r="X567" s="248"/>
      <c r="Y567" s="248"/>
      <c r="Z567" s="248"/>
      <c r="AA567" s="248"/>
      <c r="AB567" s="248"/>
      <c r="AC567" s="248"/>
      <c r="AD567" s="248"/>
      <c r="AE567" s="248"/>
      <c r="AF567" s="248"/>
      <c r="AG567" s="248"/>
      <c r="AH567" s="248"/>
      <c r="AI567" s="248"/>
      <c r="AJ567" s="248"/>
    </row>
    <row r="568" spans="1:36" ht="12.75" hidden="1" customHeight="1" x14ac:dyDescent="0.2">
      <c r="A568" s="250"/>
      <c r="B568" s="251"/>
      <c r="C568" s="252" t="s">
        <v>553</v>
      </c>
      <c r="D568" s="244" t="s">
        <v>644</v>
      </c>
      <c r="E568" s="247"/>
      <c r="F568" s="247"/>
      <c r="G568" s="152">
        <f>SUM(F568,E568)</f>
        <v>0</v>
      </c>
      <c r="H568" s="260" t="s">
        <v>614</v>
      </c>
      <c r="I568" s="254"/>
      <c r="J568" s="261" t="s">
        <v>614</v>
      </c>
      <c r="K568" s="89">
        <f t="shared" si="236"/>
        <v>0</v>
      </c>
      <c r="L568" s="89">
        <f t="shared" si="228"/>
        <v>0</v>
      </c>
      <c r="M568" s="248"/>
      <c r="N568" s="248"/>
      <c r="O568" s="248"/>
      <c r="P568" s="248"/>
      <c r="Q568" s="248"/>
      <c r="R568" s="248"/>
      <c r="S568" s="248"/>
      <c r="T568" s="248"/>
      <c r="U568" s="248"/>
      <c r="V568" s="248"/>
      <c r="W568" s="248"/>
      <c r="X568" s="248"/>
      <c r="Y568" s="248"/>
      <c r="Z568" s="248"/>
      <c r="AA568" s="248"/>
      <c r="AB568" s="248"/>
      <c r="AC568" s="248"/>
      <c r="AD568" s="248"/>
      <c r="AE568" s="248"/>
      <c r="AF568" s="248"/>
      <c r="AG568" s="248"/>
      <c r="AH568" s="248"/>
      <c r="AI568" s="248"/>
      <c r="AJ568" s="248"/>
    </row>
    <row r="569" spans="1:36" ht="12.75" hidden="1" customHeight="1" x14ac:dyDescent="0.2">
      <c r="A569" s="230"/>
      <c r="B569" s="722" t="s">
        <v>645</v>
      </c>
      <c r="C569" s="711"/>
      <c r="D569" s="220" t="s">
        <v>646</v>
      </c>
      <c r="E569" s="222">
        <f>SUM(E570:E572)</f>
        <v>0</v>
      </c>
      <c r="F569" s="222">
        <f>SUM(F570:F572)</f>
        <v>0</v>
      </c>
      <c r="G569" s="223">
        <f>SUM(G570:G572)</f>
        <v>0</v>
      </c>
      <c r="H569" s="224" t="s">
        <v>614</v>
      </c>
      <c r="I569" s="225"/>
      <c r="J569" s="225" t="s">
        <v>614</v>
      </c>
      <c r="K569" s="89">
        <f t="shared" si="236"/>
        <v>0</v>
      </c>
      <c r="L569" s="89">
        <f t="shared" si="228"/>
        <v>0</v>
      </c>
      <c r="M569" s="11"/>
      <c r="N569" s="11"/>
      <c r="O569" s="11"/>
      <c r="P569" s="11"/>
      <c r="Q569" s="11"/>
      <c r="R569" s="11"/>
      <c r="S569" s="11"/>
      <c r="T569" s="11"/>
      <c r="U569" s="11"/>
      <c r="V569" s="11"/>
      <c r="W569" s="11"/>
      <c r="X569" s="11"/>
      <c r="Y569" s="11"/>
      <c r="Z569" s="11"/>
      <c r="AA569" s="11"/>
      <c r="AB569" s="11"/>
      <c r="AC569" s="11"/>
      <c r="AD569" s="11"/>
      <c r="AE569" s="11"/>
      <c r="AF569" s="11"/>
      <c r="AG569" s="11"/>
      <c r="AH569" s="11"/>
      <c r="AI569" s="11"/>
      <c r="AJ569" s="11"/>
    </row>
    <row r="570" spans="1:36" ht="12.75" hidden="1" customHeight="1" x14ac:dyDescent="0.2">
      <c r="A570" s="241"/>
      <c r="B570" s="242"/>
      <c r="C570" s="256" t="s">
        <v>549</v>
      </c>
      <c r="D570" s="244" t="s">
        <v>647</v>
      </c>
      <c r="E570" s="247"/>
      <c r="F570" s="247"/>
      <c r="G570" s="152">
        <f>SUM(F570,E570)</f>
        <v>0</v>
      </c>
      <c r="H570" s="245" t="s">
        <v>211</v>
      </c>
      <c r="I570" s="246"/>
      <c r="J570" s="247" t="s">
        <v>211</v>
      </c>
      <c r="K570" s="89">
        <f t="shared" si="236"/>
        <v>0</v>
      </c>
      <c r="L570" s="89">
        <f t="shared" si="228"/>
        <v>0</v>
      </c>
      <c r="M570" s="248"/>
      <c r="N570" s="248"/>
      <c r="O570" s="248"/>
      <c r="P570" s="248"/>
      <c r="Q570" s="248"/>
      <c r="R570" s="248"/>
      <c r="S570" s="248"/>
      <c r="T570" s="248"/>
      <c r="U570" s="248"/>
      <c r="V570" s="248"/>
      <c r="W570" s="248"/>
      <c r="X570" s="248"/>
      <c r="Y570" s="248"/>
      <c r="Z570" s="248"/>
      <c r="AA570" s="248"/>
      <c r="AB570" s="248"/>
      <c r="AC570" s="248"/>
      <c r="AD570" s="248"/>
      <c r="AE570" s="248"/>
      <c r="AF570" s="248"/>
      <c r="AG570" s="248"/>
      <c r="AH570" s="248"/>
      <c r="AI570" s="248"/>
      <c r="AJ570" s="248"/>
    </row>
    <row r="571" spans="1:36" ht="12.75" hidden="1" customHeight="1" x14ac:dyDescent="0.2">
      <c r="A571" s="241"/>
      <c r="B571" s="242"/>
      <c r="C571" s="256" t="s">
        <v>551</v>
      </c>
      <c r="D571" s="244" t="s">
        <v>648</v>
      </c>
      <c r="E571" s="247"/>
      <c r="F571" s="247"/>
      <c r="G571" s="152">
        <f>SUM(F571,E571)</f>
        <v>0</v>
      </c>
      <c r="H571" s="245" t="s">
        <v>614</v>
      </c>
      <c r="I571" s="246"/>
      <c r="J571" s="247" t="s">
        <v>614</v>
      </c>
      <c r="K571" s="89">
        <f t="shared" si="236"/>
        <v>0</v>
      </c>
      <c r="L571" s="89">
        <f t="shared" si="228"/>
        <v>0</v>
      </c>
      <c r="M571" s="248"/>
      <c r="N571" s="248"/>
      <c r="O571" s="248"/>
      <c r="P571" s="248"/>
      <c r="Q571" s="248"/>
      <c r="R571" s="248"/>
      <c r="S571" s="248"/>
      <c r="T571" s="248"/>
      <c r="U571" s="248"/>
      <c r="V571" s="248"/>
      <c r="W571" s="248"/>
      <c r="X571" s="248"/>
      <c r="Y571" s="248"/>
      <c r="Z571" s="248"/>
      <c r="AA571" s="248"/>
      <c r="AB571" s="248"/>
      <c r="AC571" s="248"/>
      <c r="AD571" s="248"/>
      <c r="AE571" s="248"/>
      <c r="AF571" s="248"/>
      <c r="AG571" s="248"/>
      <c r="AH571" s="248"/>
      <c r="AI571" s="248"/>
      <c r="AJ571" s="248"/>
    </row>
    <row r="572" spans="1:36" ht="12.75" hidden="1" customHeight="1" x14ac:dyDescent="0.2">
      <c r="A572" s="250"/>
      <c r="B572" s="251"/>
      <c r="C572" s="252" t="s">
        <v>553</v>
      </c>
      <c r="D572" s="244" t="s">
        <v>649</v>
      </c>
      <c r="E572" s="258"/>
      <c r="F572" s="258"/>
      <c r="G572" s="152">
        <f>SUM(F572,E572)</f>
        <v>0</v>
      </c>
      <c r="H572" s="253" t="s">
        <v>614</v>
      </c>
      <c r="I572" s="254"/>
      <c r="J572" s="255" t="s">
        <v>614</v>
      </c>
      <c r="K572" s="89">
        <f t="shared" si="236"/>
        <v>0</v>
      </c>
      <c r="L572" s="89">
        <f t="shared" si="228"/>
        <v>0</v>
      </c>
      <c r="M572" s="248"/>
      <c r="N572" s="248"/>
      <c r="O572" s="248"/>
      <c r="P572" s="248"/>
      <c r="Q572" s="248"/>
      <c r="R572" s="248"/>
      <c r="S572" s="248"/>
      <c r="T572" s="248"/>
      <c r="U572" s="248"/>
      <c r="V572" s="248"/>
      <c r="W572" s="248"/>
      <c r="X572" s="248"/>
      <c r="Y572" s="248"/>
      <c r="Z572" s="248"/>
      <c r="AA572" s="248"/>
      <c r="AB572" s="248"/>
      <c r="AC572" s="248"/>
      <c r="AD572" s="248"/>
      <c r="AE572" s="248"/>
      <c r="AF572" s="248"/>
      <c r="AG572" s="248"/>
      <c r="AH572" s="248"/>
      <c r="AI572" s="248"/>
      <c r="AJ572" s="248"/>
    </row>
    <row r="573" spans="1:36" ht="25.5" hidden="1" customHeight="1" x14ac:dyDescent="0.2">
      <c r="A573" s="230"/>
      <c r="B573" s="722" t="s">
        <v>650</v>
      </c>
      <c r="C573" s="711"/>
      <c r="D573" s="220" t="s">
        <v>651</v>
      </c>
      <c r="E573" s="222">
        <f>SUM(E577:E579)</f>
        <v>0</v>
      </c>
      <c r="F573" s="222">
        <f>SUM(F577:F579)</f>
        <v>0</v>
      </c>
      <c r="G573" s="223">
        <f>SUM(G577:G579)</f>
        <v>0</v>
      </c>
      <c r="H573" s="224" t="s">
        <v>614</v>
      </c>
      <c r="I573" s="225"/>
      <c r="J573" s="225" t="s">
        <v>614</v>
      </c>
      <c r="K573" s="89">
        <f t="shared" si="236"/>
        <v>0</v>
      </c>
      <c r="L573" s="89">
        <f t="shared" si="228"/>
        <v>0</v>
      </c>
      <c r="M573" s="11"/>
      <c r="N573" s="11"/>
      <c r="O573" s="11"/>
      <c r="P573" s="11"/>
      <c r="Q573" s="11"/>
      <c r="R573" s="11"/>
      <c r="S573" s="11"/>
      <c r="T573" s="11"/>
      <c r="U573" s="11"/>
      <c r="V573" s="11"/>
      <c r="W573" s="11"/>
      <c r="X573" s="11"/>
      <c r="Y573" s="11"/>
      <c r="Z573" s="11"/>
      <c r="AA573" s="11"/>
      <c r="AB573" s="11"/>
      <c r="AC573" s="11"/>
      <c r="AD573" s="11"/>
      <c r="AE573" s="11"/>
      <c r="AF573" s="11"/>
      <c r="AG573" s="11"/>
      <c r="AH573" s="11"/>
      <c r="AI573" s="11"/>
      <c r="AJ573" s="11"/>
    </row>
    <row r="574" spans="1:36" ht="12.75" hidden="1" customHeight="1" x14ac:dyDescent="0.2">
      <c r="A574" s="241"/>
      <c r="B574" s="242"/>
      <c r="C574" s="256" t="s">
        <v>549</v>
      </c>
      <c r="D574" s="244" t="s">
        <v>652</v>
      </c>
      <c r="E574" s="247"/>
      <c r="F574" s="247"/>
      <c r="G574" s="152">
        <f>SUM(F574,E574)</f>
        <v>0</v>
      </c>
      <c r="H574" s="245" t="s">
        <v>614</v>
      </c>
      <c r="I574" s="246"/>
      <c r="J574" s="247" t="s">
        <v>614</v>
      </c>
      <c r="K574" s="89">
        <f t="shared" si="236"/>
        <v>0</v>
      </c>
      <c r="L574" s="89">
        <f t="shared" ref="L574:L787" si="237">IF(G574&lt;&gt;0,G574,0)</f>
        <v>0</v>
      </c>
      <c r="M574" s="248"/>
      <c r="N574" s="248"/>
      <c r="O574" s="248"/>
      <c r="P574" s="248"/>
      <c r="Q574" s="248"/>
      <c r="R574" s="248"/>
      <c r="S574" s="248"/>
      <c r="T574" s="248"/>
      <c r="U574" s="248"/>
      <c r="V574" s="248"/>
      <c r="W574" s="248"/>
      <c r="X574" s="248"/>
      <c r="Y574" s="248"/>
      <c r="Z574" s="248"/>
      <c r="AA574" s="248"/>
      <c r="AB574" s="248"/>
      <c r="AC574" s="248"/>
      <c r="AD574" s="248"/>
      <c r="AE574" s="248"/>
      <c r="AF574" s="248"/>
      <c r="AG574" s="248"/>
      <c r="AH574" s="248"/>
      <c r="AI574" s="248"/>
      <c r="AJ574" s="248"/>
    </row>
    <row r="575" spans="1:36" ht="12.75" hidden="1" customHeight="1" x14ac:dyDescent="0.2">
      <c r="A575" s="241"/>
      <c r="B575" s="242"/>
      <c r="C575" s="256" t="s">
        <v>551</v>
      </c>
      <c r="D575" s="244" t="s">
        <v>653</v>
      </c>
      <c r="E575" s="247"/>
      <c r="F575" s="247"/>
      <c r="G575" s="152">
        <f>SUM(F575,E575)</f>
        <v>0</v>
      </c>
      <c r="H575" s="245" t="s">
        <v>211</v>
      </c>
      <c r="I575" s="246"/>
      <c r="J575" s="247" t="s">
        <v>211</v>
      </c>
      <c r="K575" s="89">
        <f t="shared" si="236"/>
        <v>0</v>
      </c>
      <c r="L575" s="89">
        <f t="shared" si="237"/>
        <v>0</v>
      </c>
      <c r="M575" s="248"/>
      <c r="N575" s="248"/>
      <c r="O575" s="248"/>
      <c r="P575" s="248"/>
      <c r="Q575" s="248"/>
      <c r="R575" s="248"/>
      <c r="S575" s="248"/>
      <c r="T575" s="248"/>
      <c r="U575" s="248"/>
      <c r="V575" s="248"/>
      <c r="W575" s="248"/>
      <c r="X575" s="248"/>
      <c r="Y575" s="248"/>
      <c r="Z575" s="248"/>
      <c r="AA575" s="248"/>
      <c r="AB575" s="248"/>
      <c r="AC575" s="248"/>
      <c r="AD575" s="248"/>
      <c r="AE575" s="248"/>
      <c r="AF575" s="248"/>
      <c r="AG575" s="248"/>
      <c r="AH575" s="248"/>
      <c r="AI575" s="248"/>
      <c r="AJ575" s="248"/>
    </row>
    <row r="576" spans="1:36" ht="12.75" hidden="1" customHeight="1" x14ac:dyDescent="0.2">
      <c r="A576" s="230"/>
      <c r="B576" s="722" t="s">
        <v>654</v>
      </c>
      <c r="C576" s="711"/>
      <c r="D576" s="220" t="s">
        <v>655</v>
      </c>
      <c r="E576" s="222">
        <f>SUM(E577:E579)</f>
        <v>0</v>
      </c>
      <c r="F576" s="222">
        <f>SUM(F577:F579)</f>
        <v>0</v>
      </c>
      <c r="G576" s="223">
        <f>SUM(G577:G579)</f>
        <v>0</v>
      </c>
      <c r="H576" s="224" t="s">
        <v>614</v>
      </c>
      <c r="I576" s="225"/>
      <c r="J576" s="225" t="s">
        <v>614</v>
      </c>
      <c r="K576" s="89">
        <f t="shared" si="236"/>
        <v>0</v>
      </c>
      <c r="L576" s="89">
        <f t="shared" si="237"/>
        <v>0</v>
      </c>
      <c r="M576" s="11"/>
      <c r="N576" s="11"/>
      <c r="O576" s="11"/>
      <c r="P576" s="11"/>
      <c r="Q576" s="11"/>
      <c r="R576" s="11"/>
      <c r="S576" s="11"/>
      <c r="T576" s="11"/>
      <c r="U576" s="11"/>
      <c r="V576" s="11"/>
      <c r="W576" s="11"/>
      <c r="X576" s="11"/>
      <c r="Y576" s="11"/>
      <c r="Z576" s="11"/>
      <c r="AA576" s="11"/>
      <c r="AB576" s="11"/>
      <c r="AC576" s="11"/>
      <c r="AD576" s="11"/>
      <c r="AE576" s="11"/>
      <c r="AF576" s="11"/>
      <c r="AG576" s="11"/>
      <c r="AH576" s="11"/>
      <c r="AI576" s="11"/>
      <c r="AJ576" s="11"/>
    </row>
    <row r="577" spans="1:36" ht="12.75" hidden="1" customHeight="1" x14ac:dyDescent="0.2">
      <c r="A577" s="241"/>
      <c r="B577" s="242"/>
      <c r="C577" s="256" t="s">
        <v>549</v>
      </c>
      <c r="D577" s="244" t="s">
        <v>656</v>
      </c>
      <c r="E577" s="247"/>
      <c r="F577" s="247"/>
      <c r="G577" s="152">
        <f>SUM(F577,E577)</f>
        <v>0</v>
      </c>
      <c r="H577" s="262" t="s">
        <v>614</v>
      </c>
      <c r="I577" s="246"/>
      <c r="J577" s="263" t="s">
        <v>614</v>
      </c>
      <c r="K577" s="89">
        <f t="shared" si="236"/>
        <v>0</v>
      </c>
      <c r="L577" s="89">
        <f t="shared" si="237"/>
        <v>0</v>
      </c>
      <c r="M577" s="248"/>
      <c r="N577" s="248"/>
      <c r="O577" s="248"/>
      <c r="P577" s="248"/>
      <c r="Q577" s="248"/>
      <c r="R577" s="248"/>
      <c r="S577" s="248"/>
      <c r="T577" s="248"/>
      <c r="U577" s="248"/>
      <c r="V577" s="248"/>
      <c r="W577" s="248"/>
      <c r="X577" s="248"/>
      <c r="Y577" s="248"/>
      <c r="Z577" s="248"/>
      <c r="AA577" s="248"/>
      <c r="AB577" s="248"/>
      <c r="AC577" s="248"/>
      <c r="AD577" s="248"/>
      <c r="AE577" s="248"/>
      <c r="AF577" s="248"/>
      <c r="AG577" s="248"/>
      <c r="AH577" s="248"/>
      <c r="AI577" s="248"/>
      <c r="AJ577" s="248"/>
    </row>
    <row r="578" spans="1:36" ht="12.75" hidden="1" customHeight="1" x14ac:dyDescent="0.2">
      <c r="A578" s="241"/>
      <c r="B578" s="242"/>
      <c r="C578" s="256" t="s">
        <v>551</v>
      </c>
      <c r="D578" s="244" t="s">
        <v>657</v>
      </c>
      <c r="E578" s="247"/>
      <c r="F578" s="247"/>
      <c r="G578" s="152">
        <f>SUM(F578,E578)</f>
        <v>0</v>
      </c>
      <c r="H578" s="245" t="s">
        <v>614</v>
      </c>
      <c r="I578" s="246"/>
      <c r="J578" s="247" t="s">
        <v>614</v>
      </c>
      <c r="K578" s="89">
        <f t="shared" si="236"/>
        <v>0</v>
      </c>
      <c r="L578" s="89">
        <f t="shared" si="237"/>
        <v>0</v>
      </c>
      <c r="M578" s="248"/>
      <c r="N578" s="248"/>
      <c r="O578" s="248"/>
      <c r="P578" s="248"/>
      <c r="Q578" s="248"/>
      <c r="R578" s="248"/>
      <c r="S578" s="248"/>
      <c r="T578" s="248"/>
      <c r="U578" s="248"/>
      <c r="V578" s="248"/>
      <c r="W578" s="248"/>
      <c r="X578" s="248"/>
      <c r="Y578" s="248"/>
      <c r="Z578" s="248"/>
      <c r="AA578" s="248"/>
      <c r="AB578" s="248"/>
      <c r="AC578" s="248"/>
      <c r="AD578" s="248"/>
      <c r="AE578" s="248"/>
      <c r="AF578" s="248"/>
      <c r="AG578" s="248"/>
      <c r="AH578" s="248"/>
      <c r="AI578" s="248"/>
      <c r="AJ578" s="248"/>
    </row>
    <row r="579" spans="1:36" ht="12.75" hidden="1" customHeight="1" x14ac:dyDescent="0.2">
      <c r="A579" s="250"/>
      <c r="B579" s="251"/>
      <c r="C579" s="252" t="s">
        <v>553</v>
      </c>
      <c r="D579" s="244" t="s">
        <v>658</v>
      </c>
      <c r="E579" s="247"/>
      <c r="F579" s="247"/>
      <c r="G579" s="152">
        <f>SUM(F579,E579)</f>
        <v>0</v>
      </c>
      <c r="H579" s="253" t="s">
        <v>211</v>
      </c>
      <c r="I579" s="254"/>
      <c r="J579" s="255" t="s">
        <v>211</v>
      </c>
      <c r="K579" s="89">
        <f t="shared" si="236"/>
        <v>0</v>
      </c>
      <c r="L579" s="89">
        <f t="shared" si="237"/>
        <v>0</v>
      </c>
      <c r="M579" s="248"/>
      <c r="N579" s="248"/>
      <c r="O579" s="248"/>
      <c r="P579" s="248"/>
      <c r="Q579" s="248"/>
      <c r="R579" s="248"/>
      <c r="S579" s="248"/>
      <c r="T579" s="248"/>
      <c r="U579" s="248"/>
      <c r="V579" s="248"/>
      <c r="W579" s="248"/>
      <c r="X579" s="248"/>
      <c r="Y579" s="248"/>
      <c r="Z579" s="248"/>
      <c r="AA579" s="248"/>
      <c r="AB579" s="248"/>
      <c r="AC579" s="248"/>
      <c r="AD579" s="248"/>
      <c r="AE579" s="248"/>
      <c r="AF579" s="248"/>
      <c r="AG579" s="248"/>
      <c r="AH579" s="248"/>
      <c r="AI579" s="248"/>
      <c r="AJ579" s="248"/>
    </row>
    <row r="580" spans="1:36" ht="26.25" hidden="1" customHeight="1" x14ac:dyDescent="0.2">
      <c r="A580" s="723"/>
      <c r="B580" s="709"/>
      <c r="C580" s="717"/>
      <c r="D580" s="264"/>
      <c r="E580" s="266"/>
      <c r="F580" s="266"/>
      <c r="G580" s="152"/>
      <c r="H580" s="267"/>
      <c r="I580" s="268"/>
      <c r="J580" s="268"/>
      <c r="K580" s="89">
        <f t="shared" si="236"/>
        <v>0</v>
      </c>
      <c r="L580" s="89">
        <f t="shared" si="237"/>
        <v>0</v>
      </c>
      <c r="M580" s="11"/>
      <c r="N580" s="11"/>
      <c r="O580" s="11"/>
      <c r="P580" s="11"/>
      <c r="Q580" s="11"/>
      <c r="R580" s="11"/>
      <c r="S580" s="11"/>
      <c r="T580" s="11"/>
      <c r="U580" s="11"/>
      <c r="V580" s="11"/>
      <c r="W580" s="11"/>
      <c r="X580" s="11"/>
      <c r="Y580" s="11"/>
      <c r="Z580" s="11"/>
      <c r="AA580" s="11"/>
      <c r="AB580" s="11"/>
      <c r="AC580" s="11"/>
      <c r="AD580" s="11"/>
      <c r="AE580" s="11"/>
      <c r="AF580" s="11"/>
      <c r="AG580" s="11"/>
      <c r="AH580" s="11"/>
      <c r="AI580" s="11"/>
      <c r="AJ580" s="11"/>
    </row>
    <row r="581" spans="1:36" ht="12.75" hidden="1" customHeight="1" x14ac:dyDescent="0.2">
      <c r="A581" s="208"/>
      <c r="B581" s="178"/>
      <c r="C581" s="233"/>
      <c r="D581" s="234"/>
      <c r="E581" s="235"/>
      <c r="F581" s="235"/>
      <c r="G581" s="152"/>
      <c r="H581" s="236"/>
      <c r="I581" s="237"/>
      <c r="J581" s="237"/>
      <c r="K581" s="89">
        <f t="shared" si="236"/>
        <v>0</v>
      </c>
      <c r="L581" s="89">
        <f t="shared" si="237"/>
        <v>0</v>
      </c>
      <c r="M581" s="11"/>
      <c r="N581" s="11"/>
      <c r="O581" s="11"/>
      <c r="P581" s="11"/>
      <c r="Q581" s="63">
        <f>F582-G582</f>
        <v>-436820.89999999991</v>
      </c>
      <c r="R581" s="11"/>
      <c r="S581" s="11"/>
      <c r="T581" s="11"/>
      <c r="U581" s="11"/>
      <c r="V581" s="11"/>
      <c r="W581" s="11"/>
      <c r="X581" s="11"/>
      <c r="Y581" s="11"/>
      <c r="Z581" s="11"/>
      <c r="AA581" s="11"/>
      <c r="AB581" s="11"/>
      <c r="AC581" s="11"/>
      <c r="AD581" s="11"/>
      <c r="AE581" s="11"/>
      <c r="AF581" s="11"/>
      <c r="AG581" s="11"/>
      <c r="AH581" s="11"/>
      <c r="AI581" s="11"/>
      <c r="AJ581" s="11"/>
    </row>
    <row r="582" spans="1:36" ht="12.75" customHeight="1" x14ac:dyDescent="0.2">
      <c r="A582" s="269" t="s">
        <v>697</v>
      </c>
      <c r="B582" s="270"/>
      <c r="C582" s="271"/>
      <c r="D582" s="272"/>
      <c r="E582" s="274">
        <f t="shared" ref="E582:J582" si="238">SUM(E586,E631,E662,E870,E926)</f>
        <v>436820.89999999997</v>
      </c>
      <c r="F582" s="274">
        <f t="shared" si="238"/>
        <v>8606.4</v>
      </c>
      <c r="G582" s="275">
        <f t="shared" si="238"/>
        <v>445427.29999999993</v>
      </c>
      <c r="H582" s="276">
        <f t="shared" si="238"/>
        <v>1025</v>
      </c>
      <c r="I582" s="277">
        <f t="shared" si="238"/>
        <v>15480</v>
      </c>
      <c r="J582" s="277">
        <f t="shared" si="238"/>
        <v>1050</v>
      </c>
      <c r="K582" s="89">
        <f t="shared" si="236"/>
        <v>890854.59999999986</v>
      </c>
      <c r="L582" s="89">
        <f t="shared" si="237"/>
        <v>445427.29999999993</v>
      </c>
      <c r="M582" s="11"/>
      <c r="N582" s="11">
        <v>378643.1</v>
      </c>
      <c r="O582" s="11"/>
      <c r="P582" s="11"/>
      <c r="Q582" s="63">
        <f t="shared" ref="Q582:Q645" si="239">F583-G583</f>
        <v>0</v>
      </c>
      <c r="R582" s="11"/>
      <c r="S582" s="11"/>
      <c r="T582" s="11"/>
      <c r="U582" s="11"/>
      <c r="V582" s="11"/>
      <c r="W582" s="11"/>
      <c r="X582" s="11"/>
      <c r="Y582" s="11"/>
      <c r="Z582" s="11"/>
      <c r="AA582" s="11"/>
      <c r="AB582" s="11"/>
      <c r="AC582" s="11"/>
      <c r="AD582" s="11"/>
      <c r="AE582" s="11"/>
      <c r="AF582" s="11"/>
      <c r="AG582" s="11"/>
      <c r="AH582" s="11"/>
      <c r="AI582" s="11"/>
      <c r="AJ582" s="11"/>
    </row>
    <row r="583" spans="1:36" ht="12.75" hidden="1" customHeight="1" x14ac:dyDescent="0.2">
      <c r="A583" s="278"/>
      <c r="B583" s="279" t="s">
        <v>698</v>
      </c>
      <c r="C583" s="280"/>
      <c r="D583" s="281"/>
      <c r="E583" s="283"/>
      <c r="F583" s="283"/>
      <c r="G583" s="284"/>
      <c r="H583" s="285"/>
      <c r="I583" s="286"/>
      <c r="J583" s="286"/>
      <c r="K583" s="89">
        <f t="shared" si="236"/>
        <v>0</v>
      </c>
      <c r="L583" s="89">
        <f t="shared" si="237"/>
        <v>0</v>
      </c>
      <c r="M583" s="11"/>
      <c r="N583" s="11"/>
      <c r="O583" s="11"/>
      <c r="P583" s="11"/>
      <c r="Q583" s="63">
        <f t="shared" si="239"/>
        <v>-191731</v>
      </c>
      <c r="R583" s="11"/>
      <c r="S583" s="11"/>
      <c r="T583" s="11"/>
      <c r="U583" s="11"/>
      <c r="V583" s="11"/>
      <c r="W583" s="11"/>
      <c r="X583" s="11"/>
      <c r="Y583" s="11"/>
      <c r="Z583" s="11"/>
      <c r="AA583" s="11"/>
      <c r="AB583" s="11"/>
      <c r="AC583" s="11"/>
      <c r="AD583" s="11"/>
      <c r="AE583" s="11"/>
      <c r="AF583" s="11"/>
      <c r="AG583" s="11"/>
      <c r="AH583" s="11"/>
      <c r="AI583" s="11"/>
      <c r="AJ583" s="11"/>
    </row>
    <row r="584" spans="1:36" ht="12.75" customHeight="1" x14ac:dyDescent="0.2">
      <c r="A584" s="269"/>
      <c r="B584" s="287" t="s">
        <v>699</v>
      </c>
      <c r="C584" s="288"/>
      <c r="D584" s="289"/>
      <c r="E584" s="291">
        <f t="shared" ref="E584:J584" si="240">SUM(E591,E613,E628,E634,E642,E665,E724,E768,E837,E872,E910,E928,E933,E971)</f>
        <v>191731</v>
      </c>
      <c r="F584" s="291">
        <f t="shared" si="240"/>
        <v>0.79999999999999982</v>
      </c>
      <c r="G584" s="292">
        <f t="shared" si="240"/>
        <v>191731.8</v>
      </c>
      <c r="H584" s="293">
        <f t="shared" si="240"/>
        <v>1</v>
      </c>
      <c r="I584" s="294">
        <f t="shared" si="240"/>
        <v>1</v>
      </c>
      <c r="J584" s="294">
        <f t="shared" si="240"/>
        <v>1</v>
      </c>
      <c r="K584" s="89">
        <f t="shared" si="236"/>
        <v>383463.6</v>
      </c>
      <c r="L584" s="89">
        <f t="shared" si="237"/>
        <v>191731.8</v>
      </c>
      <c r="M584" s="11"/>
      <c r="N584" s="11">
        <v>428898.1</v>
      </c>
      <c r="O584" s="11"/>
      <c r="P584" s="11"/>
      <c r="Q584" s="63">
        <f t="shared" si="239"/>
        <v>-245089.9</v>
      </c>
      <c r="R584" s="11"/>
      <c r="S584" s="11"/>
      <c r="T584" s="11"/>
      <c r="U584" s="11"/>
      <c r="V584" s="11"/>
      <c r="W584" s="11"/>
      <c r="X584" s="11"/>
      <c r="Y584" s="11"/>
      <c r="Z584" s="11"/>
      <c r="AA584" s="11"/>
      <c r="AB584" s="11"/>
      <c r="AC584" s="11"/>
      <c r="AD584" s="11"/>
      <c r="AE584" s="11"/>
      <c r="AF584" s="11"/>
      <c r="AG584" s="11"/>
      <c r="AH584" s="11"/>
      <c r="AI584" s="11"/>
      <c r="AJ584" s="11"/>
    </row>
    <row r="585" spans="1:36" ht="12.75" customHeight="1" x14ac:dyDescent="0.2">
      <c r="A585" s="269"/>
      <c r="B585" s="287" t="s">
        <v>700</v>
      </c>
      <c r="C585" s="288"/>
      <c r="D585" s="289"/>
      <c r="E585" s="296">
        <f t="shared" ref="E585:J585" si="241">SUM(E597,E614,E635,E643,E666,E725,E769,E838,E873,E929,E934,E972,E911)</f>
        <v>245089.9</v>
      </c>
      <c r="F585" s="296">
        <f t="shared" si="241"/>
        <v>8605.6</v>
      </c>
      <c r="G585" s="292">
        <f t="shared" si="241"/>
        <v>253695.5</v>
      </c>
      <c r="H585" s="293">
        <f t="shared" si="241"/>
        <v>1024</v>
      </c>
      <c r="I585" s="294">
        <f t="shared" si="241"/>
        <v>7571</v>
      </c>
      <c r="J585" s="294">
        <f t="shared" si="241"/>
        <v>1049</v>
      </c>
      <c r="K585" s="89">
        <f t="shared" si="236"/>
        <v>507391</v>
      </c>
      <c r="L585" s="89">
        <f t="shared" si="237"/>
        <v>253695.5</v>
      </c>
      <c r="M585" s="11"/>
      <c r="N585" s="63">
        <f>N582-N584</f>
        <v>-50255</v>
      </c>
      <c r="O585" s="11"/>
      <c r="P585" s="11"/>
      <c r="Q585" s="63">
        <f t="shared" si="239"/>
        <v>-45525.4</v>
      </c>
      <c r="R585" s="11"/>
      <c r="S585" s="11"/>
      <c r="T585" s="11"/>
      <c r="U585" s="11"/>
      <c r="V585" s="11"/>
      <c r="W585" s="11"/>
      <c r="X585" s="11"/>
      <c r="Y585" s="11"/>
      <c r="Z585" s="11"/>
      <c r="AA585" s="11"/>
      <c r="AB585" s="11"/>
      <c r="AC585" s="11"/>
      <c r="AD585" s="11"/>
      <c r="AE585" s="11"/>
      <c r="AF585" s="11"/>
      <c r="AG585" s="11"/>
      <c r="AH585" s="11"/>
      <c r="AI585" s="11"/>
      <c r="AJ585" s="11"/>
    </row>
    <row r="586" spans="1:36" ht="12.75" customHeight="1" x14ac:dyDescent="0.2">
      <c r="A586" s="269" t="s">
        <v>701</v>
      </c>
      <c r="B586" s="270"/>
      <c r="C586" s="271"/>
      <c r="D586" s="272"/>
      <c r="E586" s="298">
        <f t="shared" ref="E586:J586" si="242">SUM(E587,E611,E626)</f>
        <v>45525.4</v>
      </c>
      <c r="F586" s="298">
        <f t="shared" si="242"/>
        <v>-2.2000000000000002</v>
      </c>
      <c r="G586" s="275">
        <f t="shared" si="242"/>
        <v>45523.200000000004</v>
      </c>
      <c r="H586" s="276">
        <f t="shared" si="242"/>
        <v>-2</v>
      </c>
      <c r="I586" s="277">
        <f t="shared" si="242"/>
        <v>-2</v>
      </c>
      <c r="J586" s="277">
        <f t="shared" si="242"/>
        <v>-2</v>
      </c>
      <c r="K586" s="89">
        <f t="shared" si="236"/>
        <v>91046.400000000009</v>
      </c>
      <c r="L586" s="89">
        <f t="shared" si="237"/>
        <v>45523.200000000004</v>
      </c>
      <c r="M586" s="11"/>
      <c r="N586" s="11">
        <v>3800</v>
      </c>
      <c r="O586" s="11"/>
      <c r="P586" s="11"/>
      <c r="Q586" s="63">
        <f t="shared" si="239"/>
        <v>-42187.4</v>
      </c>
      <c r="R586" s="11"/>
      <c r="S586" s="11"/>
      <c r="T586" s="11"/>
      <c r="U586" s="11"/>
      <c r="V586" s="11"/>
      <c r="W586" s="11"/>
      <c r="X586" s="11"/>
      <c r="Y586" s="11"/>
      <c r="Z586" s="11"/>
      <c r="AA586" s="11"/>
      <c r="AB586" s="11"/>
      <c r="AC586" s="11"/>
      <c r="AD586" s="11"/>
      <c r="AE586" s="11"/>
      <c r="AF586" s="11"/>
      <c r="AG586" s="11"/>
      <c r="AH586" s="11"/>
      <c r="AI586" s="11"/>
      <c r="AJ586" s="11"/>
    </row>
    <row r="587" spans="1:36" ht="12.75" customHeight="1" x14ac:dyDescent="0.2">
      <c r="A587" s="269" t="s">
        <v>702</v>
      </c>
      <c r="B587" s="270"/>
      <c r="C587" s="271"/>
      <c r="D587" s="272"/>
      <c r="E587" s="298">
        <f t="shared" ref="E587:J588" si="243">SUM(E588)</f>
        <v>42187.4</v>
      </c>
      <c r="F587" s="298">
        <f t="shared" si="243"/>
        <v>-2.2000000000000002</v>
      </c>
      <c r="G587" s="275">
        <f t="shared" si="243"/>
        <v>42185.200000000004</v>
      </c>
      <c r="H587" s="276">
        <f t="shared" si="243"/>
        <v>-2</v>
      </c>
      <c r="I587" s="277">
        <f t="shared" si="243"/>
        <v>-2</v>
      </c>
      <c r="J587" s="277">
        <f t="shared" si="243"/>
        <v>-2</v>
      </c>
      <c r="K587" s="89">
        <f t="shared" si="236"/>
        <v>84370.400000000009</v>
      </c>
      <c r="L587" s="89">
        <f t="shared" si="237"/>
        <v>42185.200000000004</v>
      </c>
      <c r="M587" s="11"/>
      <c r="N587" s="63">
        <f>N585+N586</f>
        <v>-46455</v>
      </c>
      <c r="O587" s="11"/>
      <c r="P587" s="11"/>
      <c r="Q587" s="63">
        <f t="shared" si="239"/>
        <v>-42187.4</v>
      </c>
      <c r="R587" s="11"/>
      <c r="S587" s="11"/>
      <c r="T587" s="11"/>
      <c r="U587" s="11"/>
      <c r="V587" s="11"/>
      <c r="W587" s="11"/>
      <c r="X587" s="11"/>
      <c r="Y587" s="11"/>
      <c r="Z587" s="11"/>
      <c r="AA587" s="11"/>
      <c r="AB587" s="11"/>
      <c r="AC587" s="11"/>
      <c r="AD587" s="11"/>
      <c r="AE587" s="11"/>
      <c r="AF587" s="11"/>
      <c r="AG587" s="11"/>
      <c r="AH587" s="11"/>
      <c r="AI587" s="11"/>
      <c r="AJ587" s="11"/>
    </row>
    <row r="588" spans="1:36" ht="12.75" customHeight="1" x14ac:dyDescent="0.2">
      <c r="A588" s="299" t="s">
        <v>703</v>
      </c>
      <c r="B588" s="300"/>
      <c r="C588" s="301"/>
      <c r="D588" s="302"/>
      <c r="E588" s="304">
        <f t="shared" si="243"/>
        <v>42187.4</v>
      </c>
      <c r="F588" s="304">
        <f t="shared" si="243"/>
        <v>-2.2000000000000002</v>
      </c>
      <c r="G588" s="305">
        <f t="shared" si="243"/>
        <v>42185.200000000004</v>
      </c>
      <c r="H588" s="306">
        <f t="shared" si="243"/>
        <v>-2</v>
      </c>
      <c r="I588" s="307">
        <f t="shared" si="243"/>
        <v>-2</v>
      </c>
      <c r="J588" s="307">
        <f t="shared" si="243"/>
        <v>-2</v>
      </c>
      <c r="K588" s="89">
        <f t="shared" si="236"/>
        <v>84370.400000000009</v>
      </c>
      <c r="L588" s="89">
        <f t="shared" si="237"/>
        <v>42185.200000000004</v>
      </c>
      <c r="M588" s="11"/>
      <c r="N588" s="11"/>
      <c r="O588" s="11"/>
      <c r="P588" s="11"/>
      <c r="Q588" s="63">
        <f t="shared" si="239"/>
        <v>-42187.4</v>
      </c>
      <c r="R588" s="11"/>
      <c r="S588" s="11"/>
      <c r="T588" s="11"/>
      <c r="U588" s="11"/>
      <c r="V588" s="11"/>
      <c r="W588" s="11"/>
      <c r="X588" s="11"/>
      <c r="Y588" s="11"/>
      <c r="Z588" s="11"/>
      <c r="AA588" s="11"/>
      <c r="AB588" s="11"/>
      <c r="AC588" s="11"/>
      <c r="AD588" s="11"/>
      <c r="AE588" s="11"/>
      <c r="AF588" s="11"/>
      <c r="AG588" s="11"/>
      <c r="AH588" s="11"/>
      <c r="AI588" s="11"/>
      <c r="AJ588" s="11"/>
    </row>
    <row r="589" spans="1:36" ht="12.75" customHeight="1" x14ac:dyDescent="0.2">
      <c r="A589" s="308" t="s">
        <v>704</v>
      </c>
      <c r="B589" s="309"/>
      <c r="C589" s="310"/>
      <c r="D589" s="311">
        <v>51020103</v>
      </c>
      <c r="E589" s="313">
        <f t="shared" ref="E589:J589" si="244">SUM(E591,E597)</f>
        <v>42187.4</v>
      </c>
      <c r="F589" s="313">
        <f t="shared" si="244"/>
        <v>-2.2000000000000002</v>
      </c>
      <c r="G589" s="314">
        <f t="shared" si="244"/>
        <v>42185.200000000004</v>
      </c>
      <c r="H589" s="315">
        <f t="shared" si="244"/>
        <v>-2</v>
      </c>
      <c r="I589" s="316">
        <f t="shared" si="244"/>
        <v>-2</v>
      </c>
      <c r="J589" s="316">
        <f t="shared" si="244"/>
        <v>-2</v>
      </c>
      <c r="K589" s="89">
        <f t="shared" si="236"/>
        <v>84370.400000000009</v>
      </c>
      <c r="L589" s="89">
        <f t="shared" si="237"/>
        <v>42185.200000000004</v>
      </c>
      <c r="M589" s="11"/>
      <c r="N589" s="11"/>
      <c r="O589" s="11"/>
      <c r="P589" s="11"/>
      <c r="Q589" s="63">
        <f t="shared" si="239"/>
        <v>0</v>
      </c>
      <c r="R589" s="11"/>
      <c r="S589" s="11"/>
      <c r="T589" s="11"/>
      <c r="U589" s="11"/>
      <c r="V589" s="11"/>
      <c r="W589" s="11"/>
      <c r="X589" s="11"/>
      <c r="Y589" s="11"/>
      <c r="Z589" s="11"/>
      <c r="AA589" s="11"/>
      <c r="AB589" s="11"/>
      <c r="AC589" s="11"/>
      <c r="AD589" s="11"/>
      <c r="AE589" s="11"/>
      <c r="AF589" s="11"/>
      <c r="AG589" s="11"/>
      <c r="AH589" s="11"/>
      <c r="AI589" s="11"/>
      <c r="AJ589" s="11"/>
    </row>
    <row r="590" spans="1:36" ht="12.75" hidden="1" customHeight="1" x14ac:dyDescent="0.2">
      <c r="A590" s="317" t="s">
        <v>698</v>
      </c>
      <c r="B590" s="318"/>
      <c r="C590" s="679"/>
      <c r="D590" s="319"/>
      <c r="E590" s="321"/>
      <c r="F590" s="321"/>
      <c r="G590" s="322"/>
      <c r="H590" s="323">
        <f>ROUND(F590*H$7, )</f>
        <v>0</v>
      </c>
      <c r="I590" s="324">
        <f>ROUND(H590*I$7, )</f>
        <v>0</v>
      </c>
      <c r="J590" s="324">
        <f>ROUND(I590*J$7, )</f>
        <v>0</v>
      </c>
      <c r="K590" s="89">
        <f t="shared" si="236"/>
        <v>0</v>
      </c>
      <c r="L590" s="89">
        <f t="shared" si="237"/>
        <v>0</v>
      </c>
      <c r="M590" s="11"/>
      <c r="N590" s="11"/>
      <c r="O590" s="11"/>
      <c r="P590" s="11"/>
      <c r="Q590" s="63">
        <f t="shared" si="239"/>
        <v>-40183</v>
      </c>
      <c r="R590" s="11"/>
      <c r="S590" s="11"/>
      <c r="T590" s="11"/>
      <c r="U590" s="11"/>
      <c r="V590" s="11"/>
      <c r="W590" s="11"/>
      <c r="X590" s="11"/>
      <c r="Y590" s="11"/>
      <c r="Z590" s="11"/>
      <c r="AA590" s="11"/>
      <c r="AB590" s="11"/>
      <c r="AC590" s="11"/>
      <c r="AD590" s="11"/>
      <c r="AE590" s="11"/>
      <c r="AF590" s="11"/>
      <c r="AG590" s="11"/>
      <c r="AH590" s="11"/>
      <c r="AI590" s="11"/>
      <c r="AJ590" s="11"/>
    </row>
    <row r="591" spans="1:36" ht="12.75" customHeight="1" x14ac:dyDescent="0.2">
      <c r="A591" s="317" t="s">
        <v>699</v>
      </c>
      <c r="B591" s="318"/>
      <c r="C591" s="679"/>
      <c r="D591" s="325"/>
      <c r="E591" s="327">
        <f>E592+E594+E595+E596</f>
        <v>40183</v>
      </c>
      <c r="F591" s="327">
        <f>F592+F594+F595+F596</f>
        <v>-2.2000000000000002</v>
      </c>
      <c r="G591" s="322">
        <f>G592+G594+G595+G596</f>
        <v>40180.800000000003</v>
      </c>
      <c r="H591" s="328">
        <f>SUM(H592,H609)</f>
        <v>-2</v>
      </c>
      <c r="I591" s="329">
        <f>SUM(I592,I609)</f>
        <v>-2</v>
      </c>
      <c r="J591" s="329">
        <f>SUM(J592,J609)</f>
        <v>-2</v>
      </c>
      <c r="K591" s="89">
        <f t="shared" si="236"/>
        <v>80361.600000000006</v>
      </c>
      <c r="L591" s="89">
        <f t="shared" si="237"/>
        <v>40180.800000000003</v>
      </c>
      <c r="M591" s="11"/>
      <c r="N591" s="11"/>
      <c r="O591" s="11"/>
      <c r="P591" s="11"/>
      <c r="Q591" s="63">
        <f t="shared" si="239"/>
        <v>-40183</v>
      </c>
      <c r="R591" s="11"/>
      <c r="S591" s="11"/>
      <c r="T591" s="11"/>
      <c r="U591" s="11"/>
      <c r="V591" s="11"/>
      <c r="W591" s="11"/>
      <c r="X591" s="11"/>
      <c r="Y591" s="11"/>
      <c r="Z591" s="11"/>
      <c r="AA591" s="11"/>
      <c r="AB591" s="11"/>
      <c r="AC591" s="11"/>
      <c r="AD591" s="11"/>
      <c r="AE591" s="11"/>
      <c r="AF591" s="11"/>
      <c r="AG591" s="11"/>
      <c r="AH591" s="11"/>
      <c r="AI591" s="11"/>
      <c r="AJ591" s="11"/>
    </row>
    <row r="592" spans="1:36" ht="15" customHeight="1" x14ac:dyDescent="0.25">
      <c r="A592" s="317"/>
      <c r="B592" s="724" t="s">
        <v>705</v>
      </c>
      <c r="C592" s="717"/>
      <c r="D592" s="325"/>
      <c r="E592" s="327">
        <f>24000+15518.5+700-35.5</f>
        <v>40183</v>
      </c>
      <c r="F592" s="327">
        <v>-2.2000000000000002</v>
      </c>
      <c r="G592" s="322">
        <f>SUM(F592,E592)</f>
        <v>40180.800000000003</v>
      </c>
      <c r="H592" s="330">
        <f>ROUND(F592*H$7, )</f>
        <v>-2</v>
      </c>
      <c r="I592" s="331">
        <f>ROUND(F592*I$7, )</f>
        <v>-2</v>
      </c>
      <c r="J592" s="331">
        <f>ROUND(F592*J$7, )</f>
        <v>-2</v>
      </c>
      <c r="K592" s="89">
        <f t="shared" si="236"/>
        <v>80361.600000000006</v>
      </c>
      <c r="L592" s="89">
        <f t="shared" si="237"/>
        <v>40180.800000000003</v>
      </c>
      <c r="M592" s="332">
        <v>0.25</v>
      </c>
      <c r="N592" s="11">
        <v>1250</v>
      </c>
      <c r="O592" s="11">
        <f>N592*1.25</f>
        <v>1562.5</v>
      </c>
      <c r="P592" s="11">
        <f>O592*11</f>
        <v>17187.5</v>
      </c>
      <c r="Q592" s="63">
        <f t="shared" si="239"/>
        <v>0</v>
      </c>
      <c r="R592" s="11"/>
      <c r="S592" s="11"/>
      <c r="T592" s="11"/>
      <c r="U592" s="11"/>
      <c r="V592" s="11"/>
      <c r="W592" s="11"/>
      <c r="X592" s="11"/>
      <c r="Y592" s="11"/>
      <c r="Z592" s="11"/>
      <c r="AA592" s="11"/>
      <c r="AB592" s="11"/>
      <c r="AC592" s="11"/>
      <c r="AD592" s="11"/>
      <c r="AE592" s="11"/>
      <c r="AF592" s="11"/>
      <c r="AG592" s="11"/>
      <c r="AH592" s="11"/>
      <c r="AI592" s="11"/>
      <c r="AJ592" s="11"/>
    </row>
    <row r="593" spans="1:36" ht="12.75" hidden="1" customHeight="1" x14ac:dyDescent="0.2">
      <c r="A593" s="317"/>
      <c r="B593" s="333" t="s">
        <v>706</v>
      </c>
      <c r="C593" s="334"/>
      <c r="D593" s="325"/>
      <c r="E593" s="327"/>
      <c r="F593" s="327"/>
      <c r="G593" s="322">
        <f>SUM(F593,E593)</f>
        <v>0</v>
      </c>
      <c r="H593" s="330"/>
      <c r="I593" s="331"/>
      <c r="J593" s="331"/>
      <c r="K593" s="89">
        <f t="shared" si="236"/>
        <v>0</v>
      </c>
      <c r="L593" s="89">
        <f t="shared" si="237"/>
        <v>0</v>
      </c>
      <c r="M593" s="11">
        <v>0.2</v>
      </c>
      <c r="N593" s="11">
        <v>5290</v>
      </c>
      <c r="O593" s="11"/>
      <c r="P593" s="11">
        <f>P592+O592</f>
        <v>18750</v>
      </c>
      <c r="Q593" s="63">
        <f t="shared" si="239"/>
        <v>0</v>
      </c>
      <c r="R593" s="11"/>
      <c r="S593" s="11"/>
      <c r="T593" s="11"/>
      <c r="U593" s="11"/>
      <c r="V593" s="11"/>
      <c r="W593" s="11"/>
      <c r="X593" s="11"/>
      <c r="Y593" s="11"/>
      <c r="Z593" s="11"/>
      <c r="AA593" s="11"/>
      <c r="AB593" s="11"/>
      <c r="AC593" s="11"/>
      <c r="AD593" s="11"/>
      <c r="AE593" s="11"/>
      <c r="AF593" s="11"/>
      <c r="AG593" s="11"/>
      <c r="AH593" s="11"/>
      <c r="AI593" s="11"/>
      <c r="AJ593" s="11"/>
    </row>
    <row r="594" spans="1:36" ht="12.75" hidden="1" customHeight="1" x14ac:dyDescent="0.2">
      <c r="A594" s="317"/>
      <c r="B594" s="724" t="s">
        <v>707</v>
      </c>
      <c r="C594" s="717"/>
      <c r="D594" s="319"/>
      <c r="E594" s="327"/>
      <c r="F594" s="327"/>
      <c r="G594" s="322">
        <f>SUM(F594,E594)</f>
        <v>0</v>
      </c>
      <c r="H594" s="335"/>
      <c r="I594" s="336"/>
      <c r="J594" s="336"/>
      <c r="K594" s="89">
        <f t="shared" si="236"/>
        <v>0</v>
      </c>
      <c r="L594" s="89">
        <f t="shared" si="237"/>
        <v>0</v>
      </c>
      <c r="M594" s="11"/>
      <c r="N594" s="11"/>
      <c r="O594" s="11"/>
      <c r="P594" s="11"/>
      <c r="Q594" s="63">
        <f t="shared" si="239"/>
        <v>0</v>
      </c>
      <c r="R594" s="11"/>
      <c r="S594" s="11"/>
      <c r="T594" s="11"/>
      <c r="U594" s="11"/>
      <c r="V594" s="11"/>
      <c r="W594" s="11"/>
      <c r="X594" s="11"/>
      <c r="Y594" s="11"/>
      <c r="Z594" s="11"/>
      <c r="AA594" s="11"/>
      <c r="AB594" s="11"/>
      <c r="AC594" s="11"/>
      <c r="AD594" s="11"/>
      <c r="AE594" s="11"/>
      <c r="AF594" s="11"/>
      <c r="AG594" s="11"/>
      <c r="AH594" s="11"/>
      <c r="AI594" s="11"/>
      <c r="AJ594" s="11"/>
    </row>
    <row r="595" spans="1:36" ht="26.25" hidden="1" customHeight="1" x14ac:dyDescent="0.2">
      <c r="A595" s="317"/>
      <c r="B595" s="724" t="s">
        <v>708</v>
      </c>
      <c r="C595" s="717"/>
      <c r="D595" s="319"/>
      <c r="E595" s="327"/>
      <c r="F595" s="327"/>
      <c r="G595" s="322">
        <f>SUM(F595,E595)</f>
        <v>0</v>
      </c>
      <c r="H595" s="335"/>
      <c r="I595" s="336"/>
      <c r="J595" s="336"/>
      <c r="K595" s="89"/>
      <c r="L595" s="89">
        <f t="shared" si="237"/>
        <v>0</v>
      </c>
      <c r="M595" s="11"/>
      <c r="N595" s="11"/>
      <c r="O595" s="11"/>
      <c r="P595" s="11"/>
      <c r="Q595" s="63">
        <f t="shared" si="239"/>
        <v>0</v>
      </c>
      <c r="R595" s="11"/>
      <c r="S595" s="11"/>
      <c r="T595" s="11"/>
      <c r="U595" s="11"/>
      <c r="V595" s="11"/>
      <c r="W595" s="11"/>
      <c r="X595" s="11"/>
      <c r="Y595" s="11"/>
      <c r="Z595" s="11"/>
      <c r="AA595" s="11"/>
      <c r="AB595" s="11"/>
      <c r="AC595" s="11"/>
      <c r="AD595" s="11"/>
      <c r="AE595" s="11"/>
      <c r="AF595" s="11"/>
      <c r="AG595" s="11"/>
      <c r="AH595" s="11"/>
      <c r="AI595" s="11"/>
      <c r="AJ595" s="11"/>
    </row>
    <row r="596" spans="1:36" ht="12.75" hidden="1" customHeight="1" x14ac:dyDescent="0.2">
      <c r="A596" s="317"/>
      <c r="B596" s="724" t="s">
        <v>709</v>
      </c>
      <c r="C596" s="717"/>
      <c r="D596" s="325"/>
      <c r="E596" s="648"/>
      <c r="F596" s="648"/>
      <c r="G596" s="322">
        <f>SUM(F596,E596)</f>
        <v>0</v>
      </c>
      <c r="H596" s="330"/>
      <c r="I596" s="331"/>
      <c r="J596" s="331"/>
      <c r="K596" s="89">
        <f>SUM(E596:G596)</f>
        <v>0</v>
      </c>
      <c r="L596" s="89">
        <f t="shared" si="237"/>
        <v>0</v>
      </c>
      <c r="M596" s="11"/>
      <c r="N596" s="11"/>
      <c r="O596" s="11"/>
      <c r="P596" s="11">
        <v>18000</v>
      </c>
      <c r="Q596" s="63">
        <f t="shared" si="239"/>
        <v>-2004.4</v>
      </c>
      <c r="R596" s="11"/>
      <c r="S596" s="11"/>
      <c r="T596" s="11"/>
      <c r="U596" s="11"/>
      <c r="V596" s="11"/>
      <c r="W596" s="11"/>
      <c r="X596" s="11"/>
      <c r="Y596" s="11"/>
      <c r="Z596" s="11"/>
      <c r="AA596" s="11"/>
      <c r="AB596" s="11"/>
      <c r="AC596" s="11"/>
      <c r="AD596" s="11"/>
      <c r="AE596" s="11"/>
      <c r="AF596" s="11"/>
      <c r="AG596" s="11"/>
      <c r="AH596" s="11"/>
      <c r="AI596" s="11"/>
      <c r="AJ596" s="11"/>
    </row>
    <row r="597" spans="1:36" ht="12.75" customHeight="1" x14ac:dyDescent="0.2">
      <c r="A597" s="317" t="s">
        <v>700</v>
      </c>
      <c r="B597" s="318"/>
      <c r="C597" s="679"/>
      <c r="D597" s="325"/>
      <c r="E597" s="338">
        <f>SUM(E599,E601,E602,E603,E605)</f>
        <v>2004.4</v>
      </c>
      <c r="F597" s="338">
        <f>SUM(F599,F601,F602,F603,F605)</f>
        <v>0</v>
      </c>
      <c r="G597" s="322">
        <f>SUM(G599,G601,G602,G603,G605)</f>
        <v>2004.4</v>
      </c>
      <c r="H597" s="339">
        <f>SUM(H599:H606,H610)</f>
        <v>0</v>
      </c>
      <c r="I597" s="340">
        <f>SUM(I599:I606,I610)</f>
        <v>0</v>
      </c>
      <c r="J597" s="340">
        <f>SUM(J599:J606,J610)</f>
        <v>0</v>
      </c>
      <c r="K597" s="89">
        <f>SUM(E597:G597)</f>
        <v>4008.8</v>
      </c>
      <c r="L597" s="89">
        <f t="shared" si="237"/>
        <v>2004.4</v>
      </c>
      <c r="M597" s="11"/>
      <c r="N597" s="11"/>
      <c r="O597" s="11"/>
      <c r="P597" s="11"/>
      <c r="Q597" s="63">
        <f t="shared" si="239"/>
        <v>0</v>
      </c>
      <c r="R597" s="11"/>
      <c r="S597" s="11"/>
      <c r="T597" s="11"/>
      <c r="U597" s="11"/>
      <c r="V597" s="11"/>
      <c r="W597" s="11"/>
      <c r="X597" s="11"/>
      <c r="Y597" s="11"/>
      <c r="Z597" s="11"/>
      <c r="AA597" s="11"/>
      <c r="AB597" s="11"/>
      <c r="AC597" s="11"/>
      <c r="AD597" s="11"/>
      <c r="AE597" s="11"/>
      <c r="AF597" s="11"/>
      <c r="AG597" s="11"/>
      <c r="AH597" s="11"/>
      <c r="AI597" s="11"/>
      <c r="AJ597" s="11"/>
    </row>
    <row r="598" spans="1:36" ht="12.75" hidden="1" customHeight="1" x14ac:dyDescent="0.2">
      <c r="A598" s="317"/>
      <c r="B598" s="341" t="s">
        <v>710</v>
      </c>
      <c r="C598" s="679"/>
      <c r="D598" s="319"/>
      <c r="E598" s="321"/>
      <c r="F598" s="321"/>
      <c r="G598" s="322"/>
      <c r="H598" s="323"/>
      <c r="I598" s="324"/>
      <c r="J598" s="324"/>
      <c r="K598" s="89">
        <f>SUM(E598:G598)</f>
        <v>0</v>
      </c>
      <c r="L598" s="89">
        <f t="shared" si="237"/>
        <v>0</v>
      </c>
      <c r="M598" s="11"/>
      <c r="N598" s="11"/>
      <c r="O598" s="11"/>
      <c r="P598" s="11"/>
      <c r="Q598" s="63">
        <f t="shared" si="239"/>
        <v>-828.4</v>
      </c>
      <c r="R598" s="11"/>
      <c r="S598" s="11"/>
      <c r="T598" s="11"/>
      <c r="U598" s="11"/>
      <c r="V598" s="11"/>
      <c r="W598" s="11"/>
      <c r="X598" s="11"/>
      <c r="Y598" s="11"/>
      <c r="Z598" s="11"/>
      <c r="AA598" s="11"/>
      <c r="AB598" s="11"/>
      <c r="AC598" s="11"/>
      <c r="AD598" s="11"/>
      <c r="AE598" s="11"/>
      <c r="AF598" s="11"/>
      <c r="AG598" s="11"/>
      <c r="AH598" s="11"/>
      <c r="AI598" s="11"/>
      <c r="AJ598" s="11"/>
    </row>
    <row r="599" spans="1:36" ht="12.75" customHeight="1" x14ac:dyDescent="0.2">
      <c r="A599" s="317"/>
      <c r="B599" s="341" t="s">
        <v>711</v>
      </c>
      <c r="C599" s="679"/>
      <c r="D599" s="325"/>
      <c r="E599" s="327">
        <v>828.4</v>
      </c>
      <c r="F599" s="327"/>
      <c r="G599" s="322">
        <f t="shared" ref="G599:G606" si="245">SUM(F599,E599)</f>
        <v>828.4</v>
      </c>
      <c r="H599" s="330"/>
      <c r="I599" s="331"/>
      <c r="J599" s="331"/>
      <c r="K599" s="89">
        <f>SUM(E599:G599)</f>
        <v>1656.8</v>
      </c>
      <c r="L599" s="89">
        <f t="shared" si="237"/>
        <v>828.4</v>
      </c>
      <c r="M599" s="11"/>
      <c r="N599" s="11"/>
      <c r="O599" s="11"/>
      <c r="P599" s="11"/>
      <c r="Q599" s="63">
        <f t="shared" si="239"/>
        <v>0</v>
      </c>
      <c r="R599" s="11"/>
      <c r="S599" s="11"/>
      <c r="T599" s="11"/>
      <c r="U599" s="11"/>
      <c r="V599" s="11"/>
      <c r="W599" s="11"/>
      <c r="X599" s="11"/>
      <c r="Y599" s="11"/>
      <c r="Z599" s="11"/>
      <c r="AA599" s="11"/>
      <c r="AB599" s="11"/>
      <c r="AC599" s="11"/>
      <c r="AD599" s="11"/>
      <c r="AE599" s="11"/>
      <c r="AF599" s="11"/>
      <c r="AG599" s="11"/>
      <c r="AH599" s="11"/>
      <c r="AI599" s="11"/>
      <c r="AJ599" s="11"/>
    </row>
    <row r="600" spans="1:36" ht="12.75" hidden="1" customHeight="1" x14ac:dyDescent="0.2">
      <c r="A600" s="317"/>
      <c r="B600" s="333" t="s">
        <v>712</v>
      </c>
      <c r="C600" s="334"/>
      <c r="D600" s="325"/>
      <c r="E600" s="327"/>
      <c r="F600" s="327"/>
      <c r="G600" s="322">
        <f t="shared" si="245"/>
        <v>0</v>
      </c>
      <c r="H600" s="330"/>
      <c r="I600" s="331"/>
      <c r="J600" s="331"/>
      <c r="K600" s="89">
        <f>SUM(E600:G600)</f>
        <v>0</v>
      </c>
      <c r="L600" s="89">
        <f t="shared" si="237"/>
        <v>0</v>
      </c>
      <c r="M600" s="11"/>
      <c r="N600" s="11"/>
      <c r="O600" s="11"/>
      <c r="P600" s="11"/>
      <c r="Q600" s="63">
        <f t="shared" si="239"/>
        <v>-827</v>
      </c>
      <c r="R600" s="11"/>
      <c r="S600" s="11"/>
      <c r="T600" s="11"/>
      <c r="U600" s="11"/>
      <c r="V600" s="11"/>
      <c r="W600" s="11"/>
      <c r="X600" s="11"/>
      <c r="Y600" s="11"/>
      <c r="Z600" s="11"/>
      <c r="AA600" s="11"/>
      <c r="AB600" s="11"/>
      <c r="AC600" s="11"/>
      <c r="AD600" s="11"/>
      <c r="AE600" s="11"/>
      <c r="AF600" s="11"/>
      <c r="AG600" s="11"/>
      <c r="AH600" s="11"/>
      <c r="AI600" s="11"/>
      <c r="AJ600" s="11"/>
    </row>
    <row r="601" spans="1:36" ht="38.25" customHeight="1" x14ac:dyDescent="0.2">
      <c r="A601" s="317"/>
      <c r="B601" s="724" t="s">
        <v>713</v>
      </c>
      <c r="C601" s="717"/>
      <c r="D601" s="325"/>
      <c r="E601" s="327">
        <v>827</v>
      </c>
      <c r="F601" s="327"/>
      <c r="G601" s="322">
        <f t="shared" si="245"/>
        <v>827</v>
      </c>
      <c r="H601" s="330"/>
      <c r="I601" s="331"/>
      <c r="J601" s="331"/>
      <c r="K601" s="89"/>
      <c r="L601" s="89">
        <f t="shared" si="237"/>
        <v>827</v>
      </c>
      <c r="M601" s="11"/>
      <c r="N601" s="11"/>
      <c r="O601" s="11"/>
      <c r="P601" s="11"/>
      <c r="Q601" s="63">
        <f t="shared" si="239"/>
        <v>0</v>
      </c>
      <c r="R601" s="11"/>
      <c r="S601" s="11"/>
      <c r="T601" s="11"/>
      <c r="U601" s="11"/>
      <c r="V601" s="11"/>
      <c r="W601" s="11"/>
      <c r="X601" s="11"/>
      <c r="Y601" s="11"/>
      <c r="Z601" s="11"/>
      <c r="AA601" s="11"/>
      <c r="AB601" s="11"/>
      <c r="AC601" s="11"/>
      <c r="AD601" s="11"/>
      <c r="AE601" s="11"/>
      <c r="AF601" s="11"/>
      <c r="AG601" s="11"/>
      <c r="AH601" s="11"/>
      <c r="AI601" s="11"/>
      <c r="AJ601" s="11"/>
    </row>
    <row r="602" spans="1:36" ht="12.75" hidden="1" customHeight="1" x14ac:dyDescent="0.2">
      <c r="A602" s="317"/>
      <c r="B602" s="725" t="s">
        <v>714</v>
      </c>
      <c r="C602" s="711"/>
      <c r="D602" s="319"/>
      <c r="E602" s="327"/>
      <c r="F602" s="327"/>
      <c r="G602" s="322">
        <f t="shared" si="245"/>
        <v>0</v>
      </c>
      <c r="H602" s="330"/>
      <c r="I602" s="331"/>
      <c r="J602" s="331"/>
      <c r="K602" s="89">
        <f t="shared" ref="K602:K772" si="246">SUM(E602:G602)</f>
        <v>0</v>
      </c>
      <c r="L602" s="89">
        <f t="shared" si="237"/>
        <v>0</v>
      </c>
      <c r="M602" s="11"/>
      <c r="N602" s="11"/>
      <c r="O602" s="11"/>
      <c r="P602" s="11"/>
      <c r="Q602" s="63">
        <f t="shared" si="239"/>
        <v>0</v>
      </c>
      <c r="R602" s="11"/>
      <c r="S602" s="11"/>
      <c r="T602" s="11"/>
      <c r="U602" s="11"/>
      <c r="V602" s="11"/>
      <c r="W602" s="11"/>
      <c r="X602" s="11"/>
      <c r="Y602" s="11"/>
      <c r="Z602" s="11"/>
      <c r="AA602" s="11"/>
      <c r="AB602" s="11"/>
      <c r="AC602" s="11"/>
      <c r="AD602" s="11"/>
      <c r="AE602" s="11"/>
      <c r="AF602" s="11"/>
      <c r="AG602" s="11"/>
      <c r="AH602" s="11"/>
      <c r="AI602" s="11"/>
      <c r="AJ602" s="11"/>
    </row>
    <row r="603" spans="1:36" ht="63" hidden="1" customHeight="1" x14ac:dyDescent="0.2">
      <c r="A603" s="317"/>
      <c r="B603" s="724" t="s">
        <v>715</v>
      </c>
      <c r="C603" s="717"/>
      <c r="D603" s="319"/>
      <c r="E603" s="327"/>
      <c r="F603" s="327"/>
      <c r="G603" s="322">
        <f t="shared" si="245"/>
        <v>0</v>
      </c>
      <c r="H603" s="330"/>
      <c r="I603" s="331"/>
      <c r="J603" s="331"/>
      <c r="K603" s="89">
        <f t="shared" si="246"/>
        <v>0</v>
      </c>
      <c r="L603" s="89">
        <f t="shared" si="237"/>
        <v>0</v>
      </c>
      <c r="M603" s="11"/>
      <c r="N603" s="11"/>
      <c r="O603" s="11"/>
      <c r="P603" s="11"/>
      <c r="Q603" s="63">
        <f t="shared" si="239"/>
        <v>0</v>
      </c>
      <c r="R603" s="11"/>
      <c r="S603" s="11"/>
      <c r="T603" s="11"/>
      <c r="U603" s="11"/>
      <c r="V603" s="11"/>
      <c r="W603" s="11"/>
      <c r="X603" s="11"/>
      <c r="Y603" s="11"/>
      <c r="Z603" s="11"/>
      <c r="AA603" s="11"/>
      <c r="AB603" s="11"/>
      <c r="AC603" s="11"/>
      <c r="AD603" s="11"/>
      <c r="AE603" s="11"/>
      <c r="AF603" s="11"/>
      <c r="AG603" s="11"/>
      <c r="AH603" s="11"/>
      <c r="AI603" s="11"/>
      <c r="AJ603" s="11"/>
    </row>
    <row r="604" spans="1:36" ht="12.75" hidden="1" customHeight="1" x14ac:dyDescent="0.2">
      <c r="A604" s="317"/>
      <c r="B604" s="724" t="s">
        <v>707</v>
      </c>
      <c r="C604" s="717"/>
      <c r="D604" s="319"/>
      <c r="E604" s="342"/>
      <c r="F604" s="342"/>
      <c r="G604" s="322">
        <f t="shared" si="245"/>
        <v>0</v>
      </c>
      <c r="H604" s="330"/>
      <c r="I604" s="331"/>
      <c r="J604" s="331"/>
      <c r="K604" s="89">
        <f>SUM(E604:G604)</f>
        <v>0</v>
      </c>
      <c r="L604" s="89">
        <f t="shared" si="237"/>
        <v>0</v>
      </c>
      <c r="M604" s="11"/>
      <c r="N604" s="11"/>
      <c r="O604" s="11"/>
      <c r="P604" s="11"/>
      <c r="Q604" s="63">
        <f t="shared" si="239"/>
        <v>-349</v>
      </c>
      <c r="R604" s="11"/>
      <c r="S604" s="11"/>
      <c r="T604" s="11"/>
      <c r="U604" s="11"/>
      <c r="V604" s="11"/>
      <c r="W604" s="11"/>
      <c r="X604" s="11"/>
      <c r="Y604" s="11"/>
      <c r="Z604" s="11"/>
      <c r="AA604" s="11"/>
      <c r="AB604" s="11"/>
      <c r="AC604" s="11"/>
      <c r="AD604" s="11"/>
      <c r="AE604" s="11"/>
      <c r="AF604" s="11"/>
      <c r="AG604" s="11"/>
      <c r="AH604" s="11"/>
      <c r="AI604" s="11"/>
      <c r="AJ604" s="11"/>
    </row>
    <row r="605" spans="1:36" ht="27.75" customHeight="1" x14ac:dyDescent="0.2">
      <c r="A605" s="317"/>
      <c r="B605" s="724" t="s">
        <v>931</v>
      </c>
      <c r="C605" s="717"/>
      <c r="D605" s="319"/>
      <c r="E605" s="646">
        <v>349</v>
      </c>
      <c r="F605" s="646"/>
      <c r="G605" s="322">
        <f t="shared" si="245"/>
        <v>349</v>
      </c>
      <c r="H605" s="330"/>
      <c r="I605" s="331"/>
      <c r="J605" s="331"/>
      <c r="K605" s="89">
        <f t="shared" si="246"/>
        <v>698</v>
      </c>
      <c r="L605" s="89">
        <f t="shared" si="237"/>
        <v>349</v>
      </c>
      <c r="M605" s="11"/>
      <c r="N605" s="11"/>
      <c r="O605" s="11"/>
      <c r="P605" s="11"/>
      <c r="Q605" s="63">
        <f t="shared" si="239"/>
        <v>0</v>
      </c>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317"/>
      <c r="B606" s="724" t="s">
        <v>709</v>
      </c>
      <c r="C606" s="717"/>
      <c r="D606" s="319"/>
      <c r="E606" s="342"/>
      <c r="F606" s="342"/>
      <c r="G606" s="322">
        <f t="shared" si="245"/>
        <v>0</v>
      </c>
      <c r="H606" s="330"/>
      <c r="I606" s="331"/>
      <c r="J606" s="331"/>
      <c r="K606" s="89">
        <f t="shared" si="246"/>
        <v>0</v>
      </c>
      <c r="L606" s="89">
        <f t="shared" si="237"/>
        <v>0</v>
      </c>
      <c r="M606" s="11"/>
      <c r="N606" s="11"/>
      <c r="O606" s="11"/>
      <c r="P606" s="11"/>
      <c r="Q606" s="63">
        <f t="shared" si="239"/>
        <v>0</v>
      </c>
      <c r="R606" s="11"/>
      <c r="S606" s="11"/>
      <c r="T606" s="11"/>
      <c r="U606" s="11"/>
      <c r="V606" s="11"/>
      <c r="W606" s="11"/>
      <c r="X606" s="11"/>
      <c r="Y606" s="11"/>
      <c r="Z606" s="11"/>
      <c r="AA606" s="11"/>
      <c r="AB606" s="11"/>
      <c r="AC606" s="11"/>
      <c r="AD606" s="11"/>
      <c r="AE606" s="11"/>
      <c r="AF606" s="11"/>
      <c r="AG606" s="11"/>
      <c r="AH606" s="11"/>
      <c r="AI606" s="11"/>
      <c r="AJ606" s="11"/>
    </row>
    <row r="607" spans="1:36" ht="12.75" hidden="1" customHeight="1" x14ac:dyDescent="0.2">
      <c r="A607" s="317"/>
      <c r="B607" s="730" t="s">
        <v>716</v>
      </c>
      <c r="C607" s="709"/>
      <c r="D607" s="343"/>
      <c r="E607" s="344"/>
      <c r="F607" s="344"/>
      <c r="G607" s="322"/>
      <c r="H607" s="345"/>
      <c r="I607" s="346"/>
      <c r="J607" s="346"/>
      <c r="K607" s="89">
        <f t="shared" si="246"/>
        <v>0</v>
      </c>
      <c r="L607" s="89">
        <f t="shared" si="237"/>
        <v>0</v>
      </c>
      <c r="M607" s="11"/>
      <c r="N607" s="11"/>
      <c r="O607" s="11"/>
      <c r="P607" s="11"/>
      <c r="Q607" s="63">
        <f t="shared" si="239"/>
        <v>0</v>
      </c>
      <c r="R607" s="11"/>
      <c r="S607" s="11"/>
      <c r="T607" s="11"/>
      <c r="U607" s="11"/>
      <c r="V607" s="11"/>
      <c r="W607" s="11"/>
      <c r="X607" s="11"/>
      <c r="Y607" s="11"/>
      <c r="Z607" s="11"/>
      <c r="AA607" s="11"/>
      <c r="AB607" s="11"/>
      <c r="AC607" s="11"/>
      <c r="AD607" s="11"/>
      <c r="AE607" s="11"/>
      <c r="AF607" s="11"/>
      <c r="AG607" s="11"/>
      <c r="AH607" s="11"/>
      <c r="AI607" s="11"/>
      <c r="AJ607" s="11"/>
    </row>
    <row r="608" spans="1:36" ht="12.75" hidden="1" customHeight="1" x14ac:dyDescent="0.2">
      <c r="A608" s="299" t="s">
        <v>709</v>
      </c>
      <c r="B608" s="300"/>
      <c r="C608" s="301"/>
      <c r="D608" s="347"/>
      <c r="E608" s="349">
        <f t="shared" ref="E608:J608" si="247">SUM(E609:E610)</f>
        <v>0</v>
      </c>
      <c r="F608" s="349">
        <f t="shared" si="247"/>
        <v>0</v>
      </c>
      <c r="G608" s="350">
        <f t="shared" si="247"/>
        <v>0</v>
      </c>
      <c r="H608" s="351">
        <f t="shared" si="247"/>
        <v>0</v>
      </c>
      <c r="I608" s="352">
        <f t="shared" si="247"/>
        <v>0</v>
      </c>
      <c r="J608" s="352">
        <f t="shared" si="247"/>
        <v>0</v>
      </c>
      <c r="K608" s="89">
        <f t="shared" si="246"/>
        <v>0</v>
      </c>
      <c r="L608" s="89">
        <f t="shared" si="237"/>
        <v>0</v>
      </c>
      <c r="M608" s="11"/>
      <c r="N608" s="11"/>
      <c r="O608" s="11"/>
      <c r="P608" s="11"/>
      <c r="Q608" s="63">
        <f t="shared" si="239"/>
        <v>0</v>
      </c>
      <c r="R608" s="11"/>
      <c r="S608" s="11"/>
      <c r="T608" s="11"/>
      <c r="U608" s="11"/>
      <c r="V608" s="11"/>
      <c r="W608" s="11"/>
      <c r="X608" s="11"/>
      <c r="Y608" s="11"/>
      <c r="Z608" s="11"/>
      <c r="AA608" s="11"/>
      <c r="AB608" s="11"/>
      <c r="AC608" s="11"/>
      <c r="AD608" s="11"/>
      <c r="AE608" s="11"/>
      <c r="AF608" s="11"/>
      <c r="AG608" s="11"/>
      <c r="AH608" s="11"/>
      <c r="AI608" s="11"/>
      <c r="AJ608" s="11"/>
    </row>
    <row r="609" spans="1:36" ht="12.75" hidden="1" customHeight="1" x14ac:dyDescent="0.2">
      <c r="A609" s="317"/>
      <c r="B609" s="318"/>
      <c r="C609" s="679" t="s">
        <v>699</v>
      </c>
      <c r="D609" s="319"/>
      <c r="E609" s="327"/>
      <c r="F609" s="327"/>
      <c r="G609" s="322">
        <f>SUM(F609,E609)</f>
        <v>0</v>
      </c>
      <c r="H609" s="330"/>
      <c r="I609" s="331"/>
      <c r="J609" s="331"/>
      <c r="K609" s="89">
        <f t="shared" si="246"/>
        <v>0</v>
      </c>
      <c r="L609" s="89">
        <f t="shared" si="237"/>
        <v>0</v>
      </c>
      <c r="M609" s="11"/>
      <c r="N609" s="11"/>
      <c r="O609" s="11"/>
      <c r="P609" s="11"/>
      <c r="Q609" s="63">
        <f t="shared" si="239"/>
        <v>0</v>
      </c>
      <c r="R609" s="11"/>
      <c r="S609" s="11"/>
      <c r="T609" s="11"/>
      <c r="U609" s="11"/>
      <c r="V609" s="11"/>
      <c r="W609" s="11"/>
      <c r="X609" s="11"/>
      <c r="Y609" s="11"/>
      <c r="Z609" s="11"/>
      <c r="AA609" s="11"/>
      <c r="AB609" s="11"/>
      <c r="AC609" s="11"/>
      <c r="AD609" s="11"/>
      <c r="AE609" s="11"/>
      <c r="AF609" s="11"/>
      <c r="AG609" s="11"/>
      <c r="AH609" s="11"/>
      <c r="AI609" s="11"/>
      <c r="AJ609" s="11"/>
    </row>
    <row r="610" spans="1:36" ht="12.75" hidden="1" customHeight="1" x14ac:dyDescent="0.2">
      <c r="A610" s="317"/>
      <c r="B610" s="318"/>
      <c r="C610" s="679" t="s">
        <v>700</v>
      </c>
      <c r="D610" s="319"/>
      <c r="E610" s="327"/>
      <c r="F610" s="327"/>
      <c r="G610" s="322">
        <f>SUM(F610,E610)</f>
        <v>0</v>
      </c>
      <c r="H610" s="330"/>
      <c r="I610" s="331"/>
      <c r="J610" s="331"/>
      <c r="K610" s="89">
        <f t="shared" si="246"/>
        <v>0</v>
      </c>
      <c r="L610" s="89">
        <f t="shared" si="237"/>
        <v>0</v>
      </c>
      <c r="M610" s="11"/>
      <c r="N610" s="11"/>
      <c r="O610" s="11"/>
      <c r="P610" s="11"/>
      <c r="Q610" s="63">
        <f t="shared" si="239"/>
        <v>-2288</v>
      </c>
      <c r="R610" s="11"/>
      <c r="S610" s="11"/>
      <c r="T610" s="11"/>
      <c r="U610" s="11"/>
      <c r="V610" s="11"/>
      <c r="W610" s="11"/>
      <c r="X610" s="11"/>
      <c r="Y610" s="11"/>
      <c r="Z610" s="11"/>
      <c r="AA610" s="11"/>
      <c r="AB610" s="11"/>
      <c r="AC610" s="11"/>
      <c r="AD610" s="11"/>
      <c r="AE610" s="11"/>
      <c r="AF610" s="11"/>
      <c r="AG610" s="11"/>
      <c r="AH610" s="11"/>
      <c r="AI610" s="11"/>
      <c r="AJ610" s="11"/>
    </row>
    <row r="611" spans="1:36" ht="12.75" customHeight="1" x14ac:dyDescent="0.2">
      <c r="A611" s="269" t="s">
        <v>717</v>
      </c>
      <c r="B611" s="270"/>
      <c r="C611" s="271"/>
      <c r="D611" s="272"/>
      <c r="E611" s="298">
        <f t="shared" ref="E611:J611" si="248">SUM(E615,E620,E623)</f>
        <v>2288</v>
      </c>
      <c r="F611" s="298">
        <f t="shared" si="248"/>
        <v>0</v>
      </c>
      <c r="G611" s="275">
        <f t="shared" si="248"/>
        <v>2288</v>
      </c>
      <c r="H611" s="276">
        <f t="shared" si="248"/>
        <v>0</v>
      </c>
      <c r="I611" s="277">
        <f t="shared" si="248"/>
        <v>0</v>
      </c>
      <c r="J611" s="277">
        <f t="shared" si="248"/>
        <v>0</v>
      </c>
      <c r="K611" s="89">
        <f t="shared" si="246"/>
        <v>4576</v>
      </c>
      <c r="L611" s="89">
        <f t="shared" si="237"/>
        <v>2288</v>
      </c>
      <c r="M611" s="11"/>
      <c r="N611" s="11"/>
      <c r="O611" s="11"/>
      <c r="P611" s="11"/>
      <c r="Q611" s="63">
        <f t="shared" si="239"/>
        <v>-2288</v>
      </c>
      <c r="R611" s="11"/>
      <c r="S611" s="11"/>
      <c r="T611" s="11"/>
      <c r="U611" s="11"/>
      <c r="V611" s="11"/>
      <c r="W611" s="11"/>
      <c r="X611" s="11"/>
      <c r="Y611" s="11"/>
      <c r="Z611" s="11"/>
      <c r="AA611" s="11"/>
      <c r="AB611" s="11"/>
      <c r="AC611" s="11"/>
      <c r="AD611" s="11"/>
      <c r="AE611" s="11"/>
      <c r="AF611" s="11"/>
      <c r="AG611" s="11"/>
      <c r="AH611" s="11"/>
      <c r="AI611" s="11"/>
      <c r="AJ611" s="11"/>
    </row>
    <row r="612" spans="1:36" ht="12.75" customHeight="1" x14ac:dyDescent="0.2">
      <c r="A612" s="353"/>
      <c r="B612" s="354" t="s">
        <v>718</v>
      </c>
      <c r="C612" s="355"/>
      <c r="D612" s="356"/>
      <c r="E612" s="358">
        <f t="shared" ref="E612:J612" si="249">SUM(E614,E613)</f>
        <v>2288</v>
      </c>
      <c r="F612" s="358">
        <f t="shared" si="249"/>
        <v>0</v>
      </c>
      <c r="G612" s="359">
        <f t="shared" si="249"/>
        <v>2288</v>
      </c>
      <c r="H612" s="360">
        <f t="shared" si="249"/>
        <v>0</v>
      </c>
      <c r="I612" s="361">
        <f t="shared" si="249"/>
        <v>0</v>
      </c>
      <c r="J612" s="361">
        <f t="shared" si="249"/>
        <v>0</v>
      </c>
      <c r="K612" s="89">
        <f t="shared" si="246"/>
        <v>4576</v>
      </c>
      <c r="L612" s="89">
        <f t="shared" si="237"/>
        <v>2288</v>
      </c>
      <c r="M612" s="11"/>
      <c r="N612" s="11"/>
      <c r="O612" s="11"/>
      <c r="P612" s="11"/>
      <c r="Q612" s="63">
        <f t="shared" si="239"/>
        <v>-2270</v>
      </c>
      <c r="R612" s="11"/>
      <c r="S612" s="11"/>
      <c r="T612" s="11"/>
      <c r="U612" s="11"/>
      <c r="V612" s="11"/>
      <c r="W612" s="11"/>
      <c r="X612" s="11"/>
      <c r="Y612" s="11"/>
      <c r="Z612" s="11"/>
      <c r="AA612" s="11"/>
      <c r="AB612" s="11"/>
      <c r="AC612" s="11"/>
      <c r="AD612" s="11"/>
      <c r="AE612" s="11"/>
      <c r="AF612" s="11"/>
      <c r="AG612" s="11"/>
      <c r="AH612" s="11"/>
      <c r="AI612" s="11"/>
      <c r="AJ612" s="11"/>
    </row>
    <row r="613" spans="1:36" ht="12.75" customHeight="1" x14ac:dyDescent="0.2">
      <c r="A613" s="353"/>
      <c r="B613" s="354" t="s">
        <v>699</v>
      </c>
      <c r="C613" s="355"/>
      <c r="D613" s="356"/>
      <c r="E613" s="358">
        <f t="shared" ref="E613:J614" si="250">SUM(E618,E621,E624)</f>
        <v>2270</v>
      </c>
      <c r="F613" s="358">
        <f t="shared" si="250"/>
        <v>0</v>
      </c>
      <c r="G613" s="359">
        <f t="shared" si="250"/>
        <v>2270</v>
      </c>
      <c r="H613" s="360">
        <f t="shared" si="250"/>
        <v>0</v>
      </c>
      <c r="I613" s="361">
        <f t="shared" si="250"/>
        <v>0</v>
      </c>
      <c r="J613" s="361">
        <f t="shared" si="250"/>
        <v>0</v>
      </c>
      <c r="K613" s="89">
        <f t="shared" si="246"/>
        <v>4540</v>
      </c>
      <c r="L613" s="89">
        <f t="shared" si="237"/>
        <v>2270</v>
      </c>
      <c r="M613" s="11"/>
      <c r="N613" s="11"/>
      <c r="O613" s="11"/>
      <c r="P613" s="11"/>
      <c r="Q613" s="63">
        <f t="shared" si="239"/>
        <v>-18</v>
      </c>
      <c r="R613" s="11"/>
      <c r="S613" s="11"/>
      <c r="T613" s="11"/>
      <c r="U613" s="11"/>
      <c r="V613" s="11"/>
      <c r="W613" s="11"/>
      <c r="X613" s="11"/>
      <c r="Y613" s="11"/>
      <c r="Z613" s="11"/>
      <c r="AA613" s="11"/>
      <c r="AB613" s="11"/>
      <c r="AC613" s="11"/>
      <c r="AD613" s="11"/>
      <c r="AE613" s="11"/>
      <c r="AF613" s="11"/>
      <c r="AG613" s="11"/>
      <c r="AH613" s="11"/>
      <c r="AI613" s="11"/>
      <c r="AJ613" s="11"/>
    </row>
    <row r="614" spans="1:36" ht="12.75" customHeight="1" x14ac:dyDescent="0.2">
      <c r="A614" s="353"/>
      <c r="B614" s="354" t="s">
        <v>700</v>
      </c>
      <c r="C614" s="355"/>
      <c r="D614" s="362"/>
      <c r="E614" s="364">
        <f t="shared" si="250"/>
        <v>18</v>
      </c>
      <c r="F614" s="364">
        <f t="shared" si="250"/>
        <v>0</v>
      </c>
      <c r="G614" s="365">
        <f t="shared" si="250"/>
        <v>18</v>
      </c>
      <c r="H614" s="366">
        <f t="shared" si="250"/>
        <v>0</v>
      </c>
      <c r="I614" s="367">
        <f t="shared" si="250"/>
        <v>0</v>
      </c>
      <c r="J614" s="367">
        <f t="shared" si="250"/>
        <v>0</v>
      </c>
      <c r="K614" s="89">
        <f t="shared" si="246"/>
        <v>36</v>
      </c>
      <c r="L614" s="89">
        <f t="shared" si="237"/>
        <v>18</v>
      </c>
      <c r="M614" s="11"/>
      <c r="N614" s="11"/>
      <c r="O614" s="11"/>
      <c r="P614" s="11"/>
      <c r="Q614" s="63">
        <f t="shared" si="239"/>
        <v>0</v>
      </c>
      <c r="R614" s="11"/>
      <c r="S614" s="11"/>
      <c r="T614" s="11"/>
      <c r="U614" s="11"/>
      <c r="V614" s="11"/>
      <c r="W614" s="11"/>
      <c r="X614" s="11"/>
      <c r="Y614" s="11"/>
      <c r="Z614" s="11"/>
      <c r="AA614" s="11"/>
      <c r="AB614" s="11"/>
      <c r="AC614" s="11"/>
      <c r="AD614" s="11"/>
      <c r="AE614" s="11"/>
      <c r="AF614" s="11"/>
      <c r="AG614" s="11"/>
      <c r="AH614" s="11"/>
      <c r="AI614" s="11"/>
      <c r="AJ614" s="11"/>
    </row>
    <row r="615" spans="1:36" ht="12.75" hidden="1" customHeight="1" x14ac:dyDescent="0.2">
      <c r="A615" s="368" t="s">
        <v>719</v>
      </c>
      <c r="B615" s="369"/>
      <c r="C615" s="370"/>
      <c r="D615" s="371" t="s">
        <v>720</v>
      </c>
      <c r="E615" s="349">
        <f t="shared" ref="E615:J615" si="251">SUM(E618:E619)</f>
        <v>0</v>
      </c>
      <c r="F615" s="349">
        <f t="shared" si="251"/>
        <v>0</v>
      </c>
      <c r="G615" s="350">
        <f t="shared" si="251"/>
        <v>0</v>
      </c>
      <c r="H615" s="372">
        <f t="shared" si="251"/>
        <v>0</v>
      </c>
      <c r="I615" s="373">
        <f t="shared" si="251"/>
        <v>0</v>
      </c>
      <c r="J615" s="373">
        <f t="shared" si="251"/>
        <v>0</v>
      </c>
      <c r="K615" s="89">
        <f t="shared" si="246"/>
        <v>0</v>
      </c>
      <c r="L615" s="89">
        <f t="shared" si="237"/>
        <v>0</v>
      </c>
      <c r="M615" s="11"/>
      <c r="N615" s="11"/>
      <c r="O615" s="11"/>
      <c r="P615" s="11"/>
      <c r="Q615" s="63">
        <f t="shared" si="239"/>
        <v>0</v>
      </c>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317"/>
      <c r="B616" s="318"/>
      <c r="C616" s="374" t="s">
        <v>721</v>
      </c>
      <c r="D616" s="325"/>
      <c r="E616" s="375"/>
      <c r="F616" s="375"/>
      <c r="G616" s="322">
        <f>SUM(F616,E616)</f>
        <v>0</v>
      </c>
      <c r="H616" s="89">
        <v>-176</v>
      </c>
      <c r="I616" s="89">
        <v>-88</v>
      </c>
      <c r="J616" s="11"/>
      <c r="K616" s="89">
        <f t="shared" si="246"/>
        <v>0</v>
      </c>
      <c r="L616" s="89">
        <f t="shared" si="237"/>
        <v>0</v>
      </c>
      <c r="M616" s="11"/>
      <c r="N616" s="11"/>
      <c r="O616" s="11"/>
      <c r="P616" s="11"/>
      <c r="Q616" s="63">
        <f t="shared" si="239"/>
        <v>0</v>
      </c>
      <c r="R616" s="11"/>
      <c r="S616" s="11"/>
      <c r="T616" s="11"/>
      <c r="U616" s="11"/>
      <c r="V616" s="11"/>
      <c r="W616" s="11"/>
      <c r="X616" s="11"/>
      <c r="Y616" s="11"/>
      <c r="Z616" s="11"/>
      <c r="AA616" s="11"/>
      <c r="AB616" s="11"/>
      <c r="AC616" s="11"/>
      <c r="AD616" s="11"/>
      <c r="AE616" s="11"/>
      <c r="AF616" s="11"/>
      <c r="AG616" s="11"/>
      <c r="AH616" s="11"/>
      <c r="AI616" s="11"/>
      <c r="AJ616" s="11"/>
    </row>
    <row r="617" spans="1:36" ht="12.75" hidden="1" customHeight="1" x14ac:dyDescent="0.2">
      <c r="A617" s="317"/>
      <c r="B617" s="318"/>
      <c r="C617" s="376" t="s">
        <v>722</v>
      </c>
      <c r="D617" s="325"/>
      <c r="E617" s="338"/>
      <c r="F617" s="338"/>
      <c r="G617" s="322">
        <f>SUM(F617,E617)</f>
        <v>0</v>
      </c>
      <c r="H617" s="89">
        <v>-176</v>
      </c>
      <c r="I617" s="89">
        <v>-88</v>
      </c>
      <c r="J617" s="11"/>
      <c r="K617" s="89">
        <f t="shared" si="246"/>
        <v>0</v>
      </c>
      <c r="L617" s="89">
        <f t="shared" si="237"/>
        <v>0</v>
      </c>
      <c r="M617" s="11"/>
      <c r="N617" s="11"/>
      <c r="O617" s="11"/>
      <c r="P617" s="11"/>
      <c r="Q617" s="63">
        <f t="shared" si="239"/>
        <v>0</v>
      </c>
      <c r="R617" s="11"/>
      <c r="S617" s="11"/>
      <c r="T617" s="11"/>
      <c r="U617" s="11"/>
      <c r="V617" s="11"/>
      <c r="W617" s="11"/>
      <c r="X617" s="11"/>
      <c r="Y617" s="11"/>
      <c r="Z617" s="11"/>
      <c r="AA617" s="11"/>
      <c r="AB617" s="11"/>
      <c r="AC617" s="11"/>
      <c r="AD617" s="11"/>
      <c r="AE617" s="11"/>
      <c r="AF617" s="11"/>
      <c r="AG617" s="11"/>
      <c r="AH617" s="11"/>
      <c r="AI617" s="11"/>
      <c r="AJ617" s="11"/>
    </row>
    <row r="618" spans="1:36" ht="12.75" hidden="1" customHeight="1" x14ac:dyDescent="0.2">
      <c r="A618" s="317"/>
      <c r="B618" s="318"/>
      <c r="C618" s="679" t="s">
        <v>699</v>
      </c>
      <c r="D618" s="325"/>
      <c r="E618" s="151"/>
      <c r="F618" s="151"/>
      <c r="G618" s="322">
        <f>SUM(F618,E618)</f>
        <v>0</v>
      </c>
      <c r="H618" s="159">
        <f>ROUND(F618*H$7, )</f>
        <v>0</v>
      </c>
      <c r="I618" s="160">
        <f>ROUND(F618*I$7, )</f>
        <v>0</v>
      </c>
      <c r="J618" s="160">
        <f>ROUND(F618*J$7, )</f>
        <v>0</v>
      </c>
      <c r="K618" s="89">
        <f t="shared" si="246"/>
        <v>0</v>
      </c>
      <c r="L618" s="89">
        <f t="shared" si="237"/>
        <v>0</v>
      </c>
      <c r="M618" s="11"/>
      <c r="N618" s="11"/>
      <c r="O618" s="11"/>
      <c r="P618" s="11"/>
      <c r="Q618" s="63">
        <f t="shared" si="239"/>
        <v>0</v>
      </c>
      <c r="R618" s="11"/>
      <c r="S618" s="11"/>
      <c r="T618" s="11"/>
      <c r="U618" s="11"/>
      <c r="V618" s="11"/>
      <c r="W618" s="11"/>
      <c r="X618" s="11"/>
      <c r="Y618" s="11"/>
      <c r="Z618" s="11"/>
      <c r="AA618" s="11"/>
      <c r="AB618" s="11"/>
      <c r="AC618" s="11"/>
      <c r="AD618" s="11"/>
      <c r="AE618" s="11"/>
      <c r="AF618" s="11"/>
      <c r="AG618" s="11"/>
      <c r="AH618" s="11"/>
      <c r="AI618" s="11"/>
      <c r="AJ618" s="11"/>
    </row>
    <row r="619" spans="1:36" ht="12.75" hidden="1" customHeight="1" x14ac:dyDescent="0.2">
      <c r="A619" s="317"/>
      <c r="B619" s="318"/>
      <c r="C619" s="679" t="s">
        <v>700</v>
      </c>
      <c r="D619" s="319"/>
      <c r="E619" s="321"/>
      <c r="F619" s="321"/>
      <c r="G619" s="322"/>
      <c r="H619" s="323">
        <f>ROUND(F619*H$7, )</f>
        <v>0</v>
      </c>
      <c r="I619" s="324">
        <f>ROUND(H619*I$7, )</f>
        <v>0</v>
      </c>
      <c r="J619" s="324">
        <f>ROUND(I619*J$7, )</f>
        <v>0</v>
      </c>
      <c r="K619" s="89">
        <f t="shared" si="246"/>
        <v>0</v>
      </c>
      <c r="L619" s="89">
        <f t="shared" si="237"/>
        <v>0</v>
      </c>
      <c r="M619" s="11"/>
      <c r="N619" s="11"/>
      <c r="O619" s="11"/>
      <c r="P619" s="11"/>
      <c r="Q619" s="63">
        <f t="shared" si="239"/>
        <v>-2288</v>
      </c>
      <c r="R619" s="11"/>
      <c r="S619" s="11"/>
      <c r="T619" s="11"/>
      <c r="U619" s="11"/>
      <c r="V619" s="11"/>
      <c r="W619" s="11"/>
      <c r="X619" s="11"/>
      <c r="Y619" s="11"/>
      <c r="Z619" s="11"/>
      <c r="AA619" s="11"/>
      <c r="AB619" s="11"/>
      <c r="AC619" s="11"/>
      <c r="AD619" s="11"/>
      <c r="AE619" s="11"/>
      <c r="AF619" s="11"/>
      <c r="AG619" s="11"/>
      <c r="AH619" s="11"/>
      <c r="AI619" s="11"/>
      <c r="AJ619" s="11"/>
    </row>
    <row r="620" spans="1:36" ht="12.75" customHeight="1" x14ac:dyDescent="0.2">
      <c r="A620" s="377" t="s">
        <v>723</v>
      </c>
      <c r="B620" s="378"/>
      <c r="C620" s="379"/>
      <c r="D620" s="302">
        <v>540210</v>
      </c>
      <c r="E620" s="304">
        <f t="shared" ref="E620:J620" si="252">SUM(E621:E622)</f>
        <v>2288</v>
      </c>
      <c r="F620" s="304">
        <f t="shared" si="252"/>
        <v>0</v>
      </c>
      <c r="G620" s="305">
        <f t="shared" si="252"/>
        <v>2288</v>
      </c>
      <c r="H620" s="380">
        <f t="shared" si="252"/>
        <v>0</v>
      </c>
      <c r="I620" s="381">
        <f t="shared" si="252"/>
        <v>0</v>
      </c>
      <c r="J620" s="381">
        <f t="shared" si="252"/>
        <v>0</v>
      </c>
      <c r="K620" s="89">
        <f t="shared" si="246"/>
        <v>4576</v>
      </c>
      <c r="L620" s="89">
        <f t="shared" si="237"/>
        <v>2288</v>
      </c>
      <c r="M620" s="11"/>
      <c r="N620" s="11"/>
      <c r="O620" s="11"/>
      <c r="P620" s="11"/>
      <c r="Q620" s="63">
        <f t="shared" si="239"/>
        <v>-2270</v>
      </c>
      <c r="R620" s="11"/>
      <c r="S620" s="11"/>
      <c r="T620" s="11"/>
      <c r="U620" s="11"/>
      <c r="V620" s="11"/>
      <c r="W620" s="11"/>
      <c r="X620" s="11"/>
      <c r="Y620" s="11"/>
      <c r="Z620" s="11"/>
      <c r="AA620" s="11"/>
      <c r="AB620" s="11"/>
      <c r="AC620" s="11"/>
      <c r="AD620" s="11"/>
      <c r="AE620" s="11"/>
      <c r="AF620" s="11"/>
      <c r="AG620" s="11"/>
      <c r="AH620" s="11"/>
      <c r="AI620" s="11"/>
      <c r="AJ620" s="11"/>
    </row>
    <row r="621" spans="1:36" ht="15" customHeight="1" x14ac:dyDescent="0.25">
      <c r="A621" s="317"/>
      <c r="B621" s="318"/>
      <c r="C621" s="679" t="s">
        <v>699</v>
      </c>
      <c r="D621" s="325"/>
      <c r="E621" s="151">
        <v>2270</v>
      </c>
      <c r="F621" s="151"/>
      <c r="G621" s="322">
        <f>SUM(F621,E621)</f>
        <v>2270</v>
      </c>
      <c r="H621" s="159">
        <f>ROUND(F621*H$7, )</f>
        <v>0</v>
      </c>
      <c r="I621" s="160">
        <f>ROUND(F621*I$7, )</f>
        <v>0</v>
      </c>
      <c r="J621" s="160">
        <f>ROUND(F621*J$7, )</f>
        <v>0</v>
      </c>
      <c r="K621" s="89">
        <f t="shared" si="246"/>
        <v>4540</v>
      </c>
      <c r="L621" s="89">
        <f t="shared" si="237"/>
        <v>2270</v>
      </c>
      <c r="M621" s="332">
        <v>0.1</v>
      </c>
      <c r="N621" s="11"/>
      <c r="O621" s="11"/>
      <c r="P621" s="11"/>
      <c r="Q621" s="63">
        <f t="shared" si="239"/>
        <v>-18</v>
      </c>
      <c r="R621" s="11"/>
      <c r="S621" s="11"/>
      <c r="T621" s="11"/>
      <c r="U621" s="11"/>
      <c r="V621" s="11"/>
      <c r="W621" s="11"/>
      <c r="X621" s="11"/>
      <c r="Y621" s="11"/>
      <c r="Z621" s="11"/>
      <c r="AA621" s="11"/>
      <c r="AB621" s="11"/>
      <c r="AC621" s="11"/>
      <c r="AD621" s="11"/>
      <c r="AE621" s="11"/>
      <c r="AF621" s="11"/>
      <c r="AG621" s="11"/>
      <c r="AH621" s="11"/>
      <c r="AI621" s="11"/>
      <c r="AJ621" s="11"/>
    </row>
    <row r="622" spans="1:36" ht="12.75" customHeight="1" x14ac:dyDescent="0.2">
      <c r="A622" s="317"/>
      <c r="B622" s="318"/>
      <c r="C622" s="679" t="s">
        <v>700</v>
      </c>
      <c r="D622" s="325"/>
      <c r="E622" s="327">
        <v>18</v>
      </c>
      <c r="F622" s="327"/>
      <c r="G622" s="322">
        <f>SUM(F622,E622)</f>
        <v>18</v>
      </c>
      <c r="H622" s="323">
        <f>ROUND(F622*H$7, )</f>
        <v>0</v>
      </c>
      <c r="I622" s="324">
        <f>ROUND(H622*I$7, )</f>
        <v>0</v>
      </c>
      <c r="J622" s="324">
        <f>ROUND(I622*J$7, )</f>
        <v>0</v>
      </c>
      <c r="K622" s="89">
        <f t="shared" si="246"/>
        <v>36</v>
      </c>
      <c r="L622" s="89">
        <f t="shared" si="237"/>
        <v>18</v>
      </c>
      <c r="M622" s="11"/>
      <c r="N622" s="11"/>
      <c r="O622" s="11"/>
      <c r="P622" s="11"/>
      <c r="Q622" s="63">
        <f t="shared" si="239"/>
        <v>0</v>
      </c>
      <c r="R622" s="11"/>
      <c r="S622" s="11"/>
      <c r="T622" s="11"/>
      <c r="U622" s="11"/>
      <c r="V622" s="11"/>
      <c r="W622" s="11"/>
      <c r="X622" s="11"/>
      <c r="Y622" s="11"/>
      <c r="Z622" s="11"/>
      <c r="AA622" s="11"/>
      <c r="AB622" s="11"/>
      <c r="AC622" s="11"/>
      <c r="AD622" s="11"/>
      <c r="AE622" s="11"/>
      <c r="AF622" s="11"/>
      <c r="AG622" s="11"/>
      <c r="AH622" s="11"/>
      <c r="AI622" s="11"/>
      <c r="AJ622" s="11"/>
    </row>
    <row r="623" spans="1:36" ht="12.75" hidden="1" customHeight="1" x14ac:dyDescent="0.2">
      <c r="A623" s="377" t="s">
        <v>724</v>
      </c>
      <c r="B623" s="378"/>
      <c r="C623" s="379"/>
      <c r="D623" s="382"/>
      <c r="E623" s="304">
        <f t="shared" ref="E623:J623" si="253">SUM(E624:E625)</f>
        <v>0</v>
      </c>
      <c r="F623" s="304">
        <f t="shared" si="253"/>
        <v>0</v>
      </c>
      <c r="G623" s="305">
        <f t="shared" si="253"/>
        <v>0</v>
      </c>
      <c r="H623" s="306">
        <f t="shared" si="253"/>
        <v>0</v>
      </c>
      <c r="I623" s="307">
        <f t="shared" si="253"/>
        <v>0</v>
      </c>
      <c r="J623" s="307">
        <f t="shared" si="253"/>
        <v>0</v>
      </c>
      <c r="K623" s="89">
        <f t="shared" si="246"/>
        <v>0</v>
      </c>
      <c r="L623" s="89">
        <f t="shared" si="237"/>
        <v>0</v>
      </c>
      <c r="M623" s="11"/>
      <c r="N623" s="11"/>
      <c r="O623" s="11"/>
      <c r="P623" s="11"/>
      <c r="Q623" s="63">
        <f t="shared" si="239"/>
        <v>0</v>
      </c>
      <c r="R623" s="11"/>
      <c r="S623" s="11"/>
      <c r="T623" s="11"/>
      <c r="U623" s="11"/>
      <c r="V623" s="11"/>
      <c r="W623" s="11"/>
      <c r="X623" s="11"/>
      <c r="Y623" s="11"/>
      <c r="Z623" s="11"/>
      <c r="AA623" s="11"/>
      <c r="AB623" s="11"/>
      <c r="AC623" s="11"/>
      <c r="AD623" s="11"/>
      <c r="AE623" s="11"/>
      <c r="AF623" s="11"/>
      <c r="AG623" s="11"/>
      <c r="AH623" s="11"/>
      <c r="AI623" s="11"/>
      <c r="AJ623" s="11"/>
    </row>
    <row r="624" spans="1:36" ht="12.75" hidden="1" customHeight="1" x14ac:dyDescent="0.2">
      <c r="A624" s="317"/>
      <c r="B624" s="318"/>
      <c r="C624" s="679" t="s">
        <v>699</v>
      </c>
      <c r="D624" s="319"/>
      <c r="E624" s="327"/>
      <c r="F624" s="327"/>
      <c r="G624" s="322">
        <f>SUM(F624,E624)</f>
        <v>0</v>
      </c>
      <c r="H624" s="330">
        <f>ROUND(F624*H$7, )</f>
        <v>0</v>
      </c>
      <c r="I624" s="331">
        <f>ROUND(H624*I$7, )</f>
        <v>0</v>
      </c>
      <c r="J624" s="331">
        <f>ROUND(I624*J$7, )</f>
        <v>0</v>
      </c>
      <c r="K624" s="89">
        <f t="shared" si="246"/>
        <v>0</v>
      </c>
      <c r="L624" s="89">
        <f t="shared" si="237"/>
        <v>0</v>
      </c>
      <c r="M624" s="11"/>
      <c r="N624" s="11"/>
      <c r="O624" s="11"/>
      <c r="P624" s="11"/>
      <c r="Q624" s="63">
        <f t="shared" si="239"/>
        <v>0</v>
      </c>
      <c r="R624" s="11"/>
      <c r="S624" s="11"/>
      <c r="T624" s="11"/>
      <c r="U624" s="11"/>
      <c r="V624" s="11"/>
      <c r="W624" s="11"/>
      <c r="X624" s="11"/>
      <c r="Y624" s="11"/>
      <c r="Z624" s="11"/>
      <c r="AA624" s="11"/>
      <c r="AB624" s="11"/>
      <c r="AC624" s="11"/>
      <c r="AD624" s="11"/>
      <c r="AE624" s="11"/>
      <c r="AF624" s="11"/>
      <c r="AG624" s="11"/>
      <c r="AH624" s="11"/>
      <c r="AI624" s="11"/>
      <c r="AJ624" s="11"/>
    </row>
    <row r="625" spans="1:36" ht="12.75" hidden="1" customHeight="1" x14ac:dyDescent="0.2">
      <c r="A625" s="317"/>
      <c r="B625" s="318"/>
      <c r="C625" s="679" t="s">
        <v>700</v>
      </c>
      <c r="D625" s="319"/>
      <c r="E625" s="321"/>
      <c r="F625" s="321"/>
      <c r="G625" s="322"/>
      <c r="H625" s="323">
        <f>ROUND(F625*H$7, )</f>
        <v>0</v>
      </c>
      <c r="I625" s="324">
        <f>ROUND(H625*I$7, )</f>
        <v>0</v>
      </c>
      <c r="J625" s="324">
        <f>ROUND(I625*J$7, )</f>
        <v>0</v>
      </c>
      <c r="K625" s="89">
        <f t="shared" si="246"/>
        <v>0</v>
      </c>
      <c r="L625" s="89">
        <f t="shared" si="237"/>
        <v>0</v>
      </c>
      <c r="M625" s="11"/>
      <c r="N625" s="11"/>
      <c r="O625" s="11"/>
      <c r="P625" s="11"/>
      <c r="Q625" s="63">
        <f t="shared" si="239"/>
        <v>-1050</v>
      </c>
      <c r="R625" s="11"/>
      <c r="S625" s="11"/>
      <c r="T625" s="11"/>
      <c r="U625" s="11"/>
      <c r="V625" s="11"/>
      <c r="W625" s="11"/>
      <c r="X625" s="11"/>
      <c r="Y625" s="11"/>
      <c r="Z625" s="11"/>
      <c r="AA625" s="11"/>
      <c r="AB625" s="11"/>
      <c r="AC625" s="11"/>
      <c r="AD625" s="11"/>
      <c r="AE625" s="11"/>
      <c r="AF625" s="11"/>
      <c r="AG625" s="11"/>
      <c r="AH625" s="11"/>
      <c r="AI625" s="11"/>
      <c r="AJ625" s="11"/>
    </row>
    <row r="626" spans="1:36" ht="12.75" customHeight="1" x14ac:dyDescent="0.2">
      <c r="A626" s="269" t="s">
        <v>725</v>
      </c>
      <c r="B626" s="270"/>
      <c r="C626" s="271"/>
      <c r="D626" s="272"/>
      <c r="E626" s="298">
        <f t="shared" ref="E626:J626" si="254">SUM(E628)</f>
        <v>1050</v>
      </c>
      <c r="F626" s="298">
        <f t="shared" si="254"/>
        <v>0</v>
      </c>
      <c r="G626" s="275">
        <f t="shared" si="254"/>
        <v>1050</v>
      </c>
      <c r="H626" s="276">
        <f t="shared" si="254"/>
        <v>0</v>
      </c>
      <c r="I626" s="277">
        <f t="shared" si="254"/>
        <v>0</v>
      </c>
      <c r="J626" s="277">
        <f t="shared" si="254"/>
        <v>0</v>
      </c>
      <c r="K626" s="89">
        <f t="shared" si="246"/>
        <v>2100</v>
      </c>
      <c r="L626" s="89">
        <f t="shared" si="237"/>
        <v>1050</v>
      </c>
      <c r="M626" s="11"/>
      <c r="N626" s="11"/>
      <c r="O626" s="11"/>
      <c r="P626" s="11"/>
      <c r="Q626" s="63">
        <f t="shared" si="239"/>
        <v>0</v>
      </c>
      <c r="R626" s="11"/>
      <c r="S626" s="11"/>
      <c r="T626" s="11"/>
      <c r="U626" s="11"/>
      <c r="V626" s="11"/>
      <c r="W626" s="11"/>
      <c r="X626" s="11"/>
      <c r="Y626" s="11"/>
      <c r="Z626" s="11"/>
      <c r="AA626" s="11"/>
      <c r="AB626" s="11"/>
      <c r="AC626" s="11"/>
      <c r="AD626" s="11"/>
      <c r="AE626" s="11"/>
      <c r="AF626" s="11"/>
      <c r="AG626" s="11"/>
      <c r="AH626" s="11"/>
      <c r="AI626" s="11"/>
      <c r="AJ626" s="11"/>
    </row>
    <row r="627" spans="1:36" ht="12.75" hidden="1" customHeight="1" x14ac:dyDescent="0.2">
      <c r="A627" s="383"/>
      <c r="B627" s="384" t="s">
        <v>718</v>
      </c>
      <c r="C627" s="385"/>
      <c r="D627" s="386"/>
      <c r="E627" s="388"/>
      <c r="F627" s="388"/>
      <c r="G627" s="389"/>
      <c r="H627" s="390"/>
      <c r="I627" s="391"/>
      <c r="J627" s="391"/>
      <c r="K627" s="89">
        <f t="shared" si="246"/>
        <v>0</v>
      </c>
      <c r="L627" s="89">
        <f t="shared" si="237"/>
        <v>0</v>
      </c>
      <c r="M627" s="11"/>
      <c r="N627" s="11"/>
      <c r="O627" s="11"/>
      <c r="P627" s="11"/>
      <c r="Q627" s="63">
        <f t="shared" si="239"/>
        <v>-1050</v>
      </c>
      <c r="R627" s="11"/>
      <c r="S627" s="11"/>
      <c r="T627" s="11"/>
      <c r="U627" s="11"/>
      <c r="V627" s="11"/>
      <c r="W627" s="11"/>
      <c r="X627" s="11"/>
      <c r="Y627" s="11"/>
      <c r="Z627" s="11"/>
      <c r="AA627" s="11"/>
      <c r="AB627" s="11"/>
      <c r="AC627" s="11"/>
      <c r="AD627" s="11"/>
      <c r="AE627" s="11"/>
      <c r="AF627" s="11"/>
      <c r="AG627" s="11"/>
      <c r="AH627" s="11"/>
      <c r="AI627" s="11"/>
      <c r="AJ627" s="11"/>
    </row>
    <row r="628" spans="1:36" ht="12.75" customHeight="1" x14ac:dyDescent="0.2">
      <c r="A628" s="353"/>
      <c r="B628" s="354" t="s">
        <v>699</v>
      </c>
      <c r="C628" s="355"/>
      <c r="D628" s="356"/>
      <c r="E628" s="358">
        <f>SUM(E629:E630)</f>
        <v>1050</v>
      </c>
      <c r="F628" s="358">
        <f>SUM(F629:F630)</f>
        <v>0</v>
      </c>
      <c r="G628" s="359">
        <f>SUM(G629:G630)</f>
        <v>1050</v>
      </c>
      <c r="H628" s="360">
        <f>SUM(H630)</f>
        <v>0</v>
      </c>
      <c r="I628" s="361">
        <f>SUM(I630)</f>
        <v>0</v>
      </c>
      <c r="J628" s="361">
        <f>SUM(J630)</f>
        <v>0</v>
      </c>
      <c r="K628" s="89">
        <f t="shared" si="246"/>
        <v>2100</v>
      </c>
      <c r="L628" s="89">
        <f t="shared" si="237"/>
        <v>1050</v>
      </c>
      <c r="M628" s="11"/>
      <c r="N628" s="11"/>
      <c r="O628" s="11"/>
      <c r="P628" s="11"/>
      <c r="Q628" s="63">
        <f t="shared" si="239"/>
        <v>-1050</v>
      </c>
      <c r="R628" s="11"/>
      <c r="S628" s="11"/>
      <c r="T628" s="11"/>
      <c r="U628" s="11"/>
      <c r="V628" s="11"/>
      <c r="W628" s="11"/>
      <c r="X628" s="11"/>
      <c r="Y628" s="11"/>
      <c r="Z628" s="11"/>
      <c r="AA628" s="11"/>
      <c r="AB628" s="11"/>
      <c r="AC628" s="11"/>
      <c r="AD628" s="11"/>
      <c r="AE628" s="11"/>
      <c r="AF628" s="11"/>
      <c r="AG628" s="11"/>
      <c r="AH628" s="11"/>
      <c r="AI628" s="11"/>
      <c r="AJ628" s="11"/>
    </row>
    <row r="629" spans="1:36" ht="12.75" customHeight="1" x14ac:dyDescent="0.2">
      <c r="A629" s="392" t="s">
        <v>726</v>
      </c>
      <c r="B629" s="393"/>
      <c r="C629" s="683"/>
      <c r="D629" s="394"/>
      <c r="E629" s="396">
        <v>1050</v>
      </c>
      <c r="F629" s="396"/>
      <c r="G629" s="322">
        <f>SUM(F629,E629)</f>
        <v>1050</v>
      </c>
      <c r="H629" s="159">
        <f>ROUND(F629*H$7, )</f>
        <v>0</v>
      </c>
      <c r="I629" s="160">
        <f>ROUND(F629*I$7, )</f>
        <v>0</v>
      </c>
      <c r="J629" s="160">
        <f>ROUND(F629*J$7, )</f>
        <v>0</v>
      </c>
      <c r="K629" s="89">
        <f t="shared" si="246"/>
        <v>2100</v>
      </c>
      <c r="L629" s="89">
        <f t="shared" si="237"/>
        <v>1050</v>
      </c>
      <c r="M629" s="11"/>
      <c r="N629" s="11"/>
      <c r="O629" s="11"/>
      <c r="P629" s="11"/>
      <c r="Q629" s="63">
        <f t="shared" si="239"/>
        <v>0</v>
      </c>
      <c r="R629" s="11"/>
      <c r="S629" s="11"/>
      <c r="T629" s="11"/>
      <c r="U629" s="11"/>
      <c r="V629" s="11"/>
      <c r="W629" s="11"/>
      <c r="X629" s="11"/>
      <c r="Y629" s="11"/>
      <c r="Z629" s="11"/>
      <c r="AA629" s="11"/>
      <c r="AB629" s="11"/>
      <c r="AC629" s="11"/>
      <c r="AD629" s="11"/>
      <c r="AE629" s="11"/>
      <c r="AF629" s="11"/>
      <c r="AG629" s="11"/>
      <c r="AH629" s="11"/>
      <c r="AI629" s="11"/>
      <c r="AJ629" s="11"/>
    </row>
    <row r="630" spans="1:36" ht="12.75" hidden="1" customHeight="1" x14ac:dyDescent="0.2">
      <c r="A630" s="392" t="s">
        <v>709</v>
      </c>
      <c r="B630" s="393"/>
      <c r="C630" s="683"/>
      <c r="D630" s="394"/>
      <c r="E630" s="396"/>
      <c r="F630" s="396"/>
      <c r="G630" s="322">
        <f>SUM(F630,E630)</f>
        <v>0</v>
      </c>
      <c r="H630" s="159">
        <f>ROUND(F630*H$7, )</f>
        <v>0</v>
      </c>
      <c r="I630" s="160">
        <f>ROUND(F630*I$7, )</f>
        <v>0</v>
      </c>
      <c r="J630" s="160">
        <f>ROUND(F630*J$7, )</f>
        <v>0</v>
      </c>
      <c r="K630" s="89">
        <f t="shared" si="246"/>
        <v>0</v>
      </c>
      <c r="L630" s="89">
        <f t="shared" si="237"/>
        <v>0</v>
      </c>
      <c r="M630" s="11"/>
      <c r="N630" s="11"/>
      <c r="O630" s="11"/>
      <c r="P630" s="11"/>
      <c r="Q630" s="63">
        <f t="shared" si="239"/>
        <v>-5002</v>
      </c>
      <c r="R630" s="11"/>
      <c r="S630" s="11"/>
      <c r="T630" s="11"/>
      <c r="U630" s="11"/>
      <c r="V630" s="11"/>
      <c r="W630" s="11"/>
      <c r="X630" s="11"/>
      <c r="Y630" s="11"/>
      <c r="Z630" s="11"/>
      <c r="AA630" s="11"/>
      <c r="AB630" s="11"/>
      <c r="AC630" s="11"/>
      <c r="AD630" s="11"/>
      <c r="AE630" s="11"/>
      <c r="AF630" s="11"/>
      <c r="AG630" s="11"/>
      <c r="AH630" s="11"/>
      <c r="AI630" s="11"/>
      <c r="AJ630" s="11"/>
    </row>
    <row r="631" spans="1:36" ht="12.75" customHeight="1" x14ac:dyDescent="0.2">
      <c r="A631" s="269" t="s">
        <v>727</v>
      </c>
      <c r="B631" s="270"/>
      <c r="C631" s="271"/>
      <c r="D631" s="272"/>
      <c r="E631" s="298">
        <f t="shared" ref="E631:J631" si="255">SUM(E632,E640)</f>
        <v>5002</v>
      </c>
      <c r="F631" s="298">
        <f t="shared" si="255"/>
        <v>2.2000000000000002</v>
      </c>
      <c r="G631" s="275">
        <f t="shared" si="255"/>
        <v>5004.2</v>
      </c>
      <c r="H631" s="276">
        <f t="shared" si="255"/>
        <v>0</v>
      </c>
      <c r="I631" s="277">
        <f t="shared" si="255"/>
        <v>0</v>
      </c>
      <c r="J631" s="277">
        <f t="shared" si="255"/>
        <v>0</v>
      </c>
      <c r="K631" s="89">
        <f t="shared" si="246"/>
        <v>10008.4</v>
      </c>
      <c r="L631" s="89">
        <f t="shared" si="237"/>
        <v>5004.2</v>
      </c>
      <c r="M631" s="11"/>
      <c r="N631" s="11"/>
      <c r="O631" s="11"/>
      <c r="P631" s="11"/>
      <c r="Q631" s="63">
        <f t="shared" si="239"/>
        <v>-552</v>
      </c>
      <c r="R631" s="11"/>
      <c r="S631" s="11"/>
      <c r="T631" s="11"/>
      <c r="U631" s="11"/>
      <c r="V631" s="11"/>
      <c r="W631" s="11"/>
      <c r="X631" s="11"/>
      <c r="Y631" s="11"/>
      <c r="Z631" s="11"/>
      <c r="AA631" s="11"/>
      <c r="AB631" s="11"/>
      <c r="AC631" s="11"/>
      <c r="AD631" s="11"/>
      <c r="AE631" s="11"/>
      <c r="AF631" s="11"/>
      <c r="AG631" s="11"/>
      <c r="AH631" s="11"/>
      <c r="AI631" s="11"/>
      <c r="AJ631" s="11"/>
    </row>
    <row r="632" spans="1:36" ht="12.75" customHeight="1" x14ac:dyDescent="0.2">
      <c r="A632" s="269" t="s">
        <v>728</v>
      </c>
      <c r="B632" s="270"/>
      <c r="C632" s="271"/>
      <c r="D632" s="272"/>
      <c r="E632" s="298">
        <f t="shared" ref="E632:J632" si="256">SUM(E634,E635)</f>
        <v>552</v>
      </c>
      <c r="F632" s="298">
        <f t="shared" si="256"/>
        <v>2.2000000000000002</v>
      </c>
      <c r="G632" s="275">
        <f t="shared" si="256"/>
        <v>554.20000000000005</v>
      </c>
      <c r="H632" s="276">
        <f t="shared" si="256"/>
        <v>0</v>
      </c>
      <c r="I632" s="277">
        <f t="shared" si="256"/>
        <v>0</v>
      </c>
      <c r="J632" s="277">
        <f t="shared" si="256"/>
        <v>0</v>
      </c>
      <c r="K632" s="89">
        <f t="shared" si="246"/>
        <v>1108.4000000000001</v>
      </c>
      <c r="L632" s="89">
        <f t="shared" si="237"/>
        <v>554.20000000000005</v>
      </c>
      <c r="M632" s="11"/>
      <c r="N632" s="11"/>
      <c r="O632" s="11"/>
      <c r="P632" s="11"/>
      <c r="Q632" s="63">
        <f t="shared" si="239"/>
        <v>0</v>
      </c>
      <c r="R632" s="11"/>
      <c r="S632" s="11"/>
      <c r="T632" s="11"/>
      <c r="U632" s="11"/>
      <c r="V632" s="11"/>
      <c r="W632" s="11"/>
      <c r="X632" s="11"/>
      <c r="Y632" s="11"/>
      <c r="Z632" s="11"/>
      <c r="AA632" s="11"/>
      <c r="AB632" s="11"/>
      <c r="AC632" s="11"/>
      <c r="AD632" s="11"/>
      <c r="AE632" s="11"/>
      <c r="AF632" s="11"/>
      <c r="AG632" s="11"/>
      <c r="AH632" s="11"/>
      <c r="AI632" s="11"/>
      <c r="AJ632" s="11"/>
    </row>
    <row r="633" spans="1:36" ht="12.75" hidden="1" customHeight="1" x14ac:dyDescent="0.2">
      <c r="A633" s="383"/>
      <c r="B633" s="384" t="s">
        <v>718</v>
      </c>
      <c r="C633" s="385"/>
      <c r="D633" s="386"/>
      <c r="E633" s="388"/>
      <c r="F633" s="388"/>
      <c r="G633" s="389"/>
      <c r="H633" s="390"/>
      <c r="I633" s="391"/>
      <c r="J633" s="391"/>
      <c r="K633" s="89">
        <f t="shared" si="246"/>
        <v>0</v>
      </c>
      <c r="L633" s="89">
        <f t="shared" si="237"/>
        <v>0</v>
      </c>
      <c r="M633" s="11"/>
      <c r="N633" s="11"/>
      <c r="O633" s="11"/>
      <c r="P633" s="11"/>
      <c r="Q633" s="63">
        <f t="shared" si="239"/>
        <v>-467</v>
      </c>
      <c r="R633" s="11"/>
      <c r="S633" s="11"/>
      <c r="T633" s="11"/>
      <c r="U633" s="11"/>
      <c r="V633" s="11"/>
      <c r="W633" s="11"/>
      <c r="X633" s="11"/>
      <c r="Y633" s="11"/>
      <c r="Z633" s="11"/>
      <c r="AA633" s="11"/>
      <c r="AB633" s="11"/>
      <c r="AC633" s="11"/>
      <c r="AD633" s="11"/>
      <c r="AE633" s="11"/>
      <c r="AF633" s="11"/>
      <c r="AG633" s="11"/>
      <c r="AH633" s="11"/>
      <c r="AI633" s="11"/>
      <c r="AJ633" s="11"/>
    </row>
    <row r="634" spans="1:36" ht="12.75" customHeight="1" x14ac:dyDescent="0.2">
      <c r="A634" s="353"/>
      <c r="B634" s="354" t="s">
        <v>699</v>
      </c>
      <c r="C634" s="355"/>
      <c r="D634" s="356"/>
      <c r="E634" s="358">
        <f t="shared" ref="E634:J635" si="257">SUM(E638)</f>
        <v>467</v>
      </c>
      <c r="F634" s="358">
        <f t="shared" si="257"/>
        <v>0</v>
      </c>
      <c r="G634" s="359">
        <f t="shared" si="257"/>
        <v>467</v>
      </c>
      <c r="H634" s="360">
        <f t="shared" si="257"/>
        <v>0</v>
      </c>
      <c r="I634" s="361">
        <f t="shared" si="257"/>
        <v>0</v>
      </c>
      <c r="J634" s="361">
        <f t="shared" si="257"/>
        <v>0</v>
      </c>
      <c r="K634" s="89">
        <f t="shared" si="246"/>
        <v>934</v>
      </c>
      <c r="L634" s="89">
        <f t="shared" si="237"/>
        <v>467</v>
      </c>
      <c r="M634" s="11"/>
      <c r="N634" s="11"/>
      <c r="O634" s="11"/>
      <c r="P634" s="11"/>
      <c r="Q634" s="63">
        <f t="shared" si="239"/>
        <v>-85</v>
      </c>
      <c r="R634" s="11"/>
      <c r="S634" s="11"/>
      <c r="T634" s="11"/>
      <c r="U634" s="11"/>
      <c r="V634" s="11"/>
      <c r="W634" s="11"/>
      <c r="X634" s="11"/>
      <c r="Y634" s="11"/>
      <c r="Z634" s="11"/>
      <c r="AA634" s="11"/>
      <c r="AB634" s="11"/>
      <c r="AC634" s="11"/>
      <c r="AD634" s="11"/>
      <c r="AE634" s="11"/>
      <c r="AF634" s="11"/>
      <c r="AG634" s="11"/>
      <c r="AH634" s="11"/>
      <c r="AI634" s="11"/>
      <c r="AJ634" s="11"/>
    </row>
    <row r="635" spans="1:36" ht="12.75" customHeight="1" x14ac:dyDescent="0.2">
      <c r="A635" s="353"/>
      <c r="B635" s="354" t="s">
        <v>700</v>
      </c>
      <c r="C635" s="355"/>
      <c r="D635" s="356"/>
      <c r="E635" s="398">
        <f t="shared" si="257"/>
        <v>85</v>
      </c>
      <c r="F635" s="398">
        <f t="shared" si="257"/>
        <v>2.2000000000000002</v>
      </c>
      <c r="G635" s="365">
        <f t="shared" si="257"/>
        <v>87.2</v>
      </c>
      <c r="H635" s="366">
        <f t="shared" si="257"/>
        <v>0</v>
      </c>
      <c r="I635" s="367">
        <f t="shared" si="257"/>
        <v>0</v>
      </c>
      <c r="J635" s="367">
        <f t="shared" si="257"/>
        <v>0</v>
      </c>
      <c r="K635" s="89">
        <f t="shared" si="246"/>
        <v>174.4</v>
      </c>
      <c r="L635" s="89">
        <f t="shared" si="237"/>
        <v>87.2</v>
      </c>
      <c r="M635" s="11"/>
      <c r="N635" s="11"/>
      <c r="O635" s="11"/>
      <c r="P635" s="11"/>
      <c r="Q635" s="63">
        <f t="shared" si="239"/>
        <v>-552</v>
      </c>
      <c r="R635" s="11"/>
      <c r="S635" s="11"/>
      <c r="T635" s="11"/>
      <c r="U635" s="11"/>
      <c r="V635" s="11"/>
      <c r="W635" s="11"/>
      <c r="X635" s="11"/>
      <c r="Y635" s="11"/>
      <c r="Z635" s="11"/>
      <c r="AA635" s="11"/>
      <c r="AB635" s="11"/>
      <c r="AC635" s="11"/>
      <c r="AD635" s="11"/>
      <c r="AE635" s="11"/>
      <c r="AF635" s="11"/>
      <c r="AG635" s="11"/>
      <c r="AH635" s="11"/>
      <c r="AI635" s="11"/>
      <c r="AJ635" s="11"/>
    </row>
    <row r="636" spans="1:36" ht="12.75" customHeight="1" x14ac:dyDescent="0.2">
      <c r="A636" s="299" t="s">
        <v>729</v>
      </c>
      <c r="B636" s="300"/>
      <c r="C636" s="301"/>
      <c r="D636" s="302">
        <v>600202</v>
      </c>
      <c r="E636" s="304">
        <f t="shared" ref="E636:J636" si="258">SUM(E637)</f>
        <v>552</v>
      </c>
      <c r="F636" s="304">
        <f t="shared" si="258"/>
        <v>2.2000000000000002</v>
      </c>
      <c r="G636" s="305">
        <f t="shared" si="258"/>
        <v>554.20000000000005</v>
      </c>
      <c r="H636" s="306">
        <f t="shared" si="258"/>
        <v>0</v>
      </c>
      <c r="I636" s="307">
        <f t="shared" si="258"/>
        <v>0</v>
      </c>
      <c r="J636" s="307">
        <f t="shared" si="258"/>
        <v>0</v>
      </c>
      <c r="K636" s="89">
        <f t="shared" si="246"/>
        <v>1108.4000000000001</v>
      </c>
      <c r="L636" s="89">
        <f t="shared" si="237"/>
        <v>554.20000000000005</v>
      </c>
      <c r="M636" s="11"/>
      <c r="N636" s="11"/>
      <c r="O636" s="11"/>
      <c r="P636" s="11"/>
      <c r="Q636" s="63">
        <f t="shared" si="239"/>
        <v>-552</v>
      </c>
      <c r="R636" s="11"/>
      <c r="S636" s="11"/>
      <c r="T636" s="11"/>
      <c r="U636" s="11"/>
      <c r="V636" s="11"/>
      <c r="W636" s="11"/>
      <c r="X636" s="11"/>
      <c r="Y636" s="11"/>
      <c r="Z636" s="11"/>
      <c r="AA636" s="11"/>
      <c r="AB636" s="11"/>
      <c r="AC636" s="11"/>
      <c r="AD636" s="11"/>
      <c r="AE636" s="11"/>
      <c r="AF636" s="11"/>
      <c r="AG636" s="11"/>
      <c r="AH636" s="11"/>
      <c r="AI636" s="11"/>
      <c r="AJ636" s="11"/>
    </row>
    <row r="637" spans="1:36" ht="12.75" customHeight="1" x14ac:dyDescent="0.2">
      <c r="A637" s="308" t="s">
        <v>730</v>
      </c>
      <c r="B637" s="309"/>
      <c r="C637" s="310"/>
      <c r="D637" s="311"/>
      <c r="E637" s="313">
        <f t="shared" ref="E637:J637" si="259">SUM(E638:E639)</f>
        <v>552</v>
      </c>
      <c r="F637" s="313">
        <f t="shared" si="259"/>
        <v>2.2000000000000002</v>
      </c>
      <c r="G637" s="314">
        <f t="shared" si="259"/>
        <v>554.20000000000005</v>
      </c>
      <c r="H637" s="315">
        <f t="shared" si="259"/>
        <v>0</v>
      </c>
      <c r="I637" s="316">
        <f t="shared" si="259"/>
        <v>0</v>
      </c>
      <c r="J637" s="316">
        <f t="shared" si="259"/>
        <v>0</v>
      </c>
      <c r="K637" s="89">
        <f t="shared" si="246"/>
        <v>1108.4000000000001</v>
      </c>
      <c r="L637" s="89">
        <f t="shared" si="237"/>
        <v>554.20000000000005</v>
      </c>
      <c r="M637" s="11"/>
      <c r="N637" s="11"/>
      <c r="O637" s="11"/>
      <c r="P637" s="11"/>
      <c r="Q637" s="63">
        <f t="shared" si="239"/>
        <v>-467</v>
      </c>
      <c r="R637" s="11"/>
      <c r="S637" s="11"/>
      <c r="T637" s="11"/>
      <c r="U637" s="11"/>
      <c r="V637" s="11"/>
      <c r="W637" s="11"/>
      <c r="X637" s="11"/>
      <c r="Y637" s="11"/>
      <c r="Z637" s="11"/>
      <c r="AA637" s="11"/>
      <c r="AB637" s="11"/>
      <c r="AC637" s="11"/>
      <c r="AD637" s="11"/>
      <c r="AE637" s="11"/>
      <c r="AF637" s="11"/>
      <c r="AG637" s="11"/>
      <c r="AH637" s="11"/>
      <c r="AI637" s="11"/>
      <c r="AJ637" s="11"/>
    </row>
    <row r="638" spans="1:36" ht="15" customHeight="1" x14ac:dyDescent="0.25">
      <c r="A638" s="317"/>
      <c r="B638" s="318"/>
      <c r="C638" s="679" t="s">
        <v>699</v>
      </c>
      <c r="D638" s="325"/>
      <c r="E638" s="151">
        <v>467</v>
      </c>
      <c r="F638" s="151"/>
      <c r="G638" s="322">
        <f>SUM(F638,E638)</f>
        <v>467</v>
      </c>
      <c r="H638" s="159">
        <f>ROUND(F638*H$7, )</f>
        <v>0</v>
      </c>
      <c r="I638" s="160">
        <f>ROUND(F638*I$7, )</f>
        <v>0</v>
      </c>
      <c r="J638" s="160">
        <f>ROUND(F638*J$7, )</f>
        <v>0</v>
      </c>
      <c r="K638" s="89">
        <f t="shared" si="246"/>
        <v>934</v>
      </c>
      <c r="L638" s="89">
        <f t="shared" si="237"/>
        <v>467</v>
      </c>
      <c r="M638" s="332">
        <v>0.1</v>
      </c>
      <c r="N638" s="11"/>
      <c r="O638" s="11"/>
      <c r="P638" s="11"/>
      <c r="Q638" s="63">
        <f t="shared" si="239"/>
        <v>-85</v>
      </c>
      <c r="R638" s="11"/>
      <c r="S638" s="11"/>
      <c r="T638" s="11"/>
      <c r="U638" s="11"/>
      <c r="V638" s="11"/>
      <c r="W638" s="11"/>
      <c r="X638" s="11"/>
      <c r="Y638" s="11"/>
      <c r="Z638" s="11"/>
      <c r="AA638" s="11"/>
      <c r="AB638" s="11"/>
      <c r="AC638" s="11"/>
      <c r="AD638" s="11"/>
      <c r="AE638" s="11"/>
      <c r="AF638" s="11"/>
      <c r="AG638" s="11"/>
      <c r="AH638" s="11"/>
      <c r="AI638" s="11"/>
      <c r="AJ638" s="11"/>
    </row>
    <row r="639" spans="1:36" ht="12.75" customHeight="1" x14ac:dyDescent="0.2">
      <c r="A639" s="317"/>
      <c r="B639" s="318"/>
      <c r="C639" s="679" t="s">
        <v>700</v>
      </c>
      <c r="D639" s="325"/>
      <c r="E639" s="327">
        <v>85</v>
      </c>
      <c r="F639" s="327">
        <v>2.2000000000000002</v>
      </c>
      <c r="G639" s="322">
        <f>SUM(F639,E639)</f>
        <v>87.2</v>
      </c>
      <c r="H639" s="323"/>
      <c r="I639" s="324"/>
      <c r="J639" s="324"/>
      <c r="K639" s="89">
        <f t="shared" si="246"/>
        <v>174.4</v>
      </c>
      <c r="L639" s="89">
        <f t="shared" si="237"/>
        <v>87.2</v>
      </c>
      <c r="M639" s="11"/>
      <c r="N639" s="11"/>
      <c r="O639" s="11"/>
      <c r="P639" s="11"/>
      <c r="Q639" s="63">
        <f t="shared" si="239"/>
        <v>-4450</v>
      </c>
      <c r="R639" s="11"/>
      <c r="S639" s="11"/>
      <c r="T639" s="11"/>
      <c r="U639" s="11"/>
      <c r="V639" s="11"/>
      <c r="W639" s="11"/>
      <c r="X639" s="11"/>
      <c r="Y639" s="11"/>
      <c r="Z639" s="11"/>
      <c r="AA639" s="11"/>
      <c r="AB639" s="11"/>
      <c r="AC639" s="11"/>
      <c r="AD639" s="11"/>
      <c r="AE639" s="11"/>
      <c r="AF639" s="11"/>
      <c r="AG639" s="11"/>
      <c r="AH639" s="11"/>
      <c r="AI639" s="11"/>
      <c r="AJ639" s="11"/>
    </row>
    <row r="640" spans="1:36" ht="12.75" customHeight="1" x14ac:dyDescent="0.2">
      <c r="A640" s="269" t="s">
        <v>731</v>
      </c>
      <c r="B640" s="270"/>
      <c r="C640" s="271"/>
      <c r="D640" s="272"/>
      <c r="E640" s="298">
        <f t="shared" ref="E640:J640" si="260">SUM(E644,E650,E660)</f>
        <v>4450</v>
      </c>
      <c r="F640" s="298">
        <f t="shared" si="260"/>
        <v>0</v>
      </c>
      <c r="G640" s="275">
        <f t="shared" si="260"/>
        <v>4450</v>
      </c>
      <c r="H640" s="276">
        <f t="shared" si="260"/>
        <v>0</v>
      </c>
      <c r="I640" s="277">
        <f t="shared" si="260"/>
        <v>0</v>
      </c>
      <c r="J640" s="277">
        <f t="shared" si="260"/>
        <v>0</v>
      </c>
      <c r="K640" s="89">
        <f t="shared" si="246"/>
        <v>8900</v>
      </c>
      <c r="L640" s="89">
        <f t="shared" si="237"/>
        <v>4450</v>
      </c>
      <c r="M640" s="11"/>
      <c r="N640" s="11"/>
      <c r="O640" s="11"/>
      <c r="P640" s="11"/>
      <c r="Q640" s="63">
        <f t="shared" si="239"/>
        <v>-4450</v>
      </c>
      <c r="R640" s="11"/>
      <c r="S640" s="11"/>
      <c r="T640" s="11"/>
      <c r="U640" s="11"/>
      <c r="V640" s="11"/>
      <c r="W640" s="11"/>
      <c r="X640" s="11"/>
      <c r="Y640" s="11"/>
      <c r="Z640" s="11"/>
      <c r="AA640" s="11"/>
      <c r="AB640" s="11"/>
      <c r="AC640" s="11"/>
      <c r="AD640" s="11"/>
      <c r="AE640" s="11"/>
      <c r="AF640" s="11"/>
      <c r="AG640" s="11"/>
      <c r="AH640" s="11"/>
      <c r="AI640" s="11"/>
      <c r="AJ640" s="11"/>
    </row>
    <row r="641" spans="1:36" ht="12.75" customHeight="1" x14ac:dyDescent="0.2">
      <c r="A641" s="353"/>
      <c r="B641" s="354" t="s">
        <v>718</v>
      </c>
      <c r="C641" s="355"/>
      <c r="D641" s="356"/>
      <c r="E641" s="358">
        <f t="shared" ref="E641:J641" si="261">SUM(E642:E643)</f>
        <v>4450</v>
      </c>
      <c r="F641" s="358">
        <f t="shared" si="261"/>
        <v>0</v>
      </c>
      <c r="G641" s="359">
        <f t="shared" si="261"/>
        <v>4450</v>
      </c>
      <c r="H641" s="360">
        <f t="shared" si="261"/>
        <v>0</v>
      </c>
      <c r="I641" s="361">
        <f t="shared" si="261"/>
        <v>0</v>
      </c>
      <c r="J641" s="361">
        <f t="shared" si="261"/>
        <v>0</v>
      </c>
      <c r="K641" s="89">
        <f t="shared" si="246"/>
        <v>8900</v>
      </c>
      <c r="L641" s="89">
        <f t="shared" si="237"/>
        <v>4450</v>
      </c>
      <c r="M641" s="11"/>
      <c r="N641" s="11"/>
      <c r="O641" s="11"/>
      <c r="P641" s="11"/>
      <c r="Q641" s="63">
        <f t="shared" si="239"/>
        <v>-450</v>
      </c>
      <c r="R641" s="11"/>
      <c r="S641" s="11"/>
      <c r="T641" s="11"/>
      <c r="U641" s="11"/>
      <c r="V641" s="11"/>
      <c r="W641" s="11"/>
      <c r="X641" s="11"/>
      <c r="Y641" s="11"/>
      <c r="Z641" s="11"/>
      <c r="AA641" s="11"/>
      <c r="AB641" s="11"/>
      <c r="AC641" s="11"/>
      <c r="AD641" s="11"/>
      <c r="AE641" s="11"/>
      <c r="AF641" s="11"/>
      <c r="AG641" s="11"/>
      <c r="AH641" s="11"/>
      <c r="AI641" s="11"/>
      <c r="AJ641" s="11"/>
    </row>
    <row r="642" spans="1:36" ht="12.75" customHeight="1" x14ac:dyDescent="0.2">
      <c r="A642" s="353"/>
      <c r="B642" s="354" t="s">
        <v>699</v>
      </c>
      <c r="C642" s="355"/>
      <c r="D642" s="356"/>
      <c r="E642" s="358">
        <f t="shared" ref="E642:J642" si="262">SUM(E646,E652,E655,E658)</f>
        <v>450</v>
      </c>
      <c r="F642" s="358">
        <f t="shared" si="262"/>
        <v>0</v>
      </c>
      <c r="G642" s="359">
        <f t="shared" si="262"/>
        <v>450</v>
      </c>
      <c r="H642" s="360">
        <f t="shared" si="262"/>
        <v>0</v>
      </c>
      <c r="I642" s="361">
        <f t="shared" si="262"/>
        <v>0</v>
      </c>
      <c r="J642" s="361">
        <f t="shared" si="262"/>
        <v>0</v>
      </c>
      <c r="K642" s="89">
        <f t="shared" si="246"/>
        <v>900</v>
      </c>
      <c r="L642" s="89">
        <f t="shared" si="237"/>
        <v>450</v>
      </c>
      <c r="M642" s="11"/>
      <c r="N642" s="11"/>
      <c r="O642" s="11"/>
      <c r="P642" s="11"/>
      <c r="Q642" s="63">
        <f t="shared" si="239"/>
        <v>-4000</v>
      </c>
      <c r="R642" s="11"/>
      <c r="S642" s="11"/>
      <c r="T642" s="11"/>
      <c r="U642" s="11"/>
      <c r="V642" s="11"/>
      <c r="W642" s="11"/>
      <c r="X642" s="11"/>
      <c r="Y642" s="11"/>
      <c r="Z642" s="11"/>
      <c r="AA642" s="11"/>
      <c r="AB642" s="11"/>
      <c r="AC642" s="11"/>
      <c r="AD642" s="11"/>
      <c r="AE642" s="11"/>
      <c r="AF642" s="11"/>
      <c r="AG642" s="11"/>
      <c r="AH642" s="11"/>
      <c r="AI642" s="11"/>
      <c r="AJ642" s="11"/>
    </row>
    <row r="643" spans="1:36" ht="12.75" customHeight="1" x14ac:dyDescent="0.2">
      <c r="A643" s="353"/>
      <c r="B643" s="354" t="s">
        <v>700</v>
      </c>
      <c r="C643" s="355"/>
      <c r="D643" s="356"/>
      <c r="E643" s="358">
        <f t="shared" ref="E643:J643" si="263">SUM(E647,E653,E656,E659,E661)</f>
        <v>4000</v>
      </c>
      <c r="F643" s="358">
        <f t="shared" si="263"/>
        <v>0</v>
      </c>
      <c r="G643" s="359">
        <f t="shared" si="263"/>
        <v>4000</v>
      </c>
      <c r="H643" s="360">
        <f t="shared" si="263"/>
        <v>0</v>
      </c>
      <c r="I643" s="361">
        <f t="shared" si="263"/>
        <v>0</v>
      </c>
      <c r="J643" s="361">
        <f t="shared" si="263"/>
        <v>0</v>
      </c>
      <c r="K643" s="89">
        <f t="shared" si="246"/>
        <v>8000</v>
      </c>
      <c r="L643" s="89">
        <f t="shared" si="237"/>
        <v>4000</v>
      </c>
      <c r="M643" s="11"/>
      <c r="N643" s="11"/>
      <c r="O643" s="11"/>
      <c r="P643" s="11"/>
      <c r="Q643" s="63">
        <f t="shared" si="239"/>
        <v>-4450</v>
      </c>
      <c r="R643" s="11"/>
      <c r="S643" s="11"/>
      <c r="T643" s="11"/>
      <c r="U643" s="11"/>
      <c r="V643" s="11"/>
      <c r="W643" s="11"/>
      <c r="X643" s="11"/>
      <c r="Y643" s="11"/>
      <c r="Z643" s="11"/>
      <c r="AA643" s="11"/>
      <c r="AB643" s="11"/>
      <c r="AC643" s="11"/>
      <c r="AD643" s="11"/>
      <c r="AE643" s="11"/>
      <c r="AF643" s="11"/>
      <c r="AG643" s="11"/>
      <c r="AH643" s="11"/>
      <c r="AI643" s="11"/>
      <c r="AJ643" s="11"/>
    </row>
    <row r="644" spans="1:36" ht="12.75" customHeight="1" x14ac:dyDescent="0.2">
      <c r="A644" s="399" t="s">
        <v>732</v>
      </c>
      <c r="B644" s="400"/>
      <c r="C644" s="401"/>
      <c r="D644" s="402" t="s">
        <v>733</v>
      </c>
      <c r="E644" s="304">
        <f t="shared" ref="E644:J644" si="264">SUM(E645)</f>
        <v>4450</v>
      </c>
      <c r="F644" s="304">
        <f t="shared" si="264"/>
        <v>0</v>
      </c>
      <c r="G644" s="305">
        <f t="shared" si="264"/>
        <v>4450</v>
      </c>
      <c r="H644" s="306">
        <f t="shared" si="264"/>
        <v>0</v>
      </c>
      <c r="I644" s="307">
        <f t="shared" si="264"/>
        <v>0</v>
      </c>
      <c r="J644" s="307">
        <f t="shared" si="264"/>
        <v>0</v>
      </c>
      <c r="K644" s="89">
        <f t="shared" si="246"/>
        <v>8900</v>
      </c>
      <c r="L644" s="89">
        <f t="shared" si="237"/>
        <v>4450</v>
      </c>
      <c r="M644" s="11"/>
      <c r="N644" s="11"/>
      <c r="O644" s="11"/>
      <c r="P644" s="11"/>
      <c r="Q644" s="63">
        <f t="shared" si="239"/>
        <v>-4450</v>
      </c>
      <c r="R644" s="11"/>
      <c r="S644" s="11"/>
      <c r="T644" s="11"/>
      <c r="U644" s="11"/>
      <c r="V644" s="11"/>
      <c r="W644" s="11"/>
      <c r="X644" s="11"/>
      <c r="Y644" s="11"/>
      <c r="Z644" s="11"/>
      <c r="AA644" s="11"/>
      <c r="AB644" s="11"/>
      <c r="AC644" s="11"/>
      <c r="AD644" s="11"/>
      <c r="AE644" s="11"/>
      <c r="AF644" s="11"/>
      <c r="AG644" s="11"/>
      <c r="AH644" s="11"/>
      <c r="AI644" s="11"/>
      <c r="AJ644" s="11"/>
    </row>
    <row r="645" spans="1:36" ht="25.5" customHeight="1" x14ac:dyDescent="0.2">
      <c r="A645" s="731" t="s">
        <v>734</v>
      </c>
      <c r="B645" s="709"/>
      <c r="C645" s="717"/>
      <c r="D645" s="311" t="s">
        <v>735</v>
      </c>
      <c r="E645" s="313">
        <f t="shared" ref="E645:J645" si="265">SUM(E646:E647)</f>
        <v>4450</v>
      </c>
      <c r="F645" s="313">
        <f t="shared" si="265"/>
        <v>0</v>
      </c>
      <c r="G645" s="314">
        <f t="shared" si="265"/>
        <v>4450</v>
      </c>
      <c r="H645" s="315">
        <f t="shared" si="265"/>
        <v>0</v>
      </c>
      <c r="I645" s="316">
        <f t="shared" si="265"/>
        <v>0</v>
      </c>
      <c r="J645" s="316">
        <f t="shared" si="265"/>
        <v>0</v>
      </c>
      <c r="K645" s="89">
        <f t="shared" si="246"/>
        <v>8900</v>
      </c>
      <c r="L645" s="89">
        <f t="shared" si="237"/>
        <v>4450</v>
      </c>
      <c r="M645" s="11"/>
      <c r="N645" s="11"/>
      <c r="O645" s="11"/>
      <c r="P645" s="11"/>
      <c r="Q645" s="63">
        <f t="shared" si="239"/>
        <v>-450</v>
      </c>
      <c r="R645" s="11"/>
      <c r="S645" s="11"/>
      <c r="T645" s="11"/>
      <c r="U645" s="11"/>
      <c r="V645" s="11"/>
      <c r="W645" s="11"/>
      <c r="X645" s="11"/>
      <c r="Y645" s="11"/>
      <c r="Z645" s="11"/>
      <c r="AA645" s="11"/>
      <c r="AB645" s="11"/>
      <c r="AC645" s="11"/>
      <c r="AD645" s="11"/>
      <c r="AE645" s="11"/>
      <c r="AF645" s="11"/>
      <c r="AG645" s="11"/>
      <c r="AH645" s="11"/>
      <c r="AI645" s="11"/>
      <c r="AJ645" s="11"/>
    </row>
    <row r="646" spans="1:36" ht="15" customHeight="1" x14ac:dyDescent="0.25">
      <c r="A646" s="317"/>
      <c r="B646" s="318"/>
      <c r="C646" s="679" t="s">
        <v>699</v>
      </c>
      <c r="D646" s="325"/>
      <c r="E646" s="151">
        <v>450</v>
      </c>
      <c r="F646" s="151"/>
      <c r="G646" s="322">
        <f>SUM(F646,E646)</f>
        <v>450</v>
      </c>
      <c r="H646" s="159">
        <f t="shared" ref="H646:H653" si="266">ROUND(F646*H$7, )</f>
        <v>0</v>
      </c>
      <c r="I646" s="160">
        <f>ROUND(F646*I$7, )</f>
        <v>0</v>
      </c>
      <c r="J646" s="160">
        <f>ROUND(F646*J$7, )</f>
        <v>0</v>
      </c>
      <c r="K646" s="89">
        <f t="shared" si="246"/>
        <v>900</v>
      </c>
      <c r="L646" s="89">
        <f t="shared" si="237"/>
        <v>450</v>
      </c>
      <c r="M646" s="403">
        <v>0.1</v>
      </c>
      <c r="N646" s="11"/>
      <c r="O646" s="11"/>
      <c r="P646" s="11"/>
      <c r="Q646" s="63">
        <f t="shared" ref="Q646:Q709" si="267">F647-G647</f>
        <v>-4000</v>
      </c>
      <c r="R646" s="11"/>
      <c r="S646" s="11"/>
      <c r="T646" s="11"/>
      <c r="U646" s="11"/>
      <c r="V646" s="11"/>
      <c r="W646" s="11"/>
      <c r="X646" s="11"/>
      <c r="Y646" s="11"/>
      <c r="Z646" s="11"/>
      <c r="AA646" s="11"/>
      <c r="AB646" s="11"/>
      <c r="AC646" s="11"/>
      <c r="AD646" s="11"/>
      <c r="AE646" s="11"/>
      <c r="AF646" s="11"/>
      <c r="AG646" s="11"/>
      <c r="AH646" s="11"/>
      <c r="AI646" s="11"/>
      <c r="AJ646" s="11"/>
    </row>
    <row r="647" spans="1:36" ht="12.75" customHeight="1" x14ac:dyDescent="0.2">
      <c r="A647" s="317"/>
      <c r="B647" s="318"/>
      <c r="C647" s="679" t="s">
        <v>700</v>
      </c>
      <c r="D647" s="325"/>
      <c r="E647" s="326">
        <v>4000</v>
      </c>
      <c r="F647" s="326"/>
      <c r="G647" s="322">
        <f>SUM(F647,E647)</f>
        <v>4000</v>
      </c>
      <c r="H647" s="330">
        <f t="shared" si="266"/>
        <v>0</v>
      </c>
      <c r="I647" s="331">
        <f t="shared" ref="I647:J653" si="268">ROUND(H647*I$7, )</f>
        <v>0</v>
      </c>
      <c r="J647" s="331">
        <f t="shared" si="268"/>
        <v>0</v>
      </c>
      <c r="K647" s="89">
        <f t="shared" si="246"/>
        <v>8000</v>
      </c>
      <c r="L647" s="89">
        <f t="shared" si="237"/>
        <v>4000</v>
      </c>
      <c r="M647" s="11"/>
      <c r="N647" s="11"/>
      <c r="O647" s="11"/>
      <c r="P647" s="11"/>
      <c r="Q647" s="63">
        <f t="shared" si="267"/>
        <v>0</v>
      </c>
      <c r="R647" s="11"/>
      <c r="S647" s="11"/>
      <c r="T647" s="11"/>
      <c r="U647" s="11"/>
      <c r="V647" s="11"/>
      <c r="W647" s="11"/>
      <c r="X647" s="11"/>
      <c r="Y647" s="11"/>
      <c r="Z647" s="11"/>
      <c r="AA647" s="11"/>
      <c r="AB647" s="11"/>
      <c r="AC647" s="11"/>
      <c r="AD647" s="11"/>
      <c r="AE647" s="11"/>
      <c r="AF647" s="11"/>
      <c r="AG647" s="11"/>
      <c r="AH647" s="11"/>
      <c r="AI647" s="11"/>
      <c r="AJ647" s="11"/>
    </row>
    <row r="648" spans="1:36" ht="12.75" hidden="1" customHeight="1" x14ac:dyDescent="0.2">
      <c r="A648" s="317"/>
      <c r="B648" s="318"/>
      <c r="C648" s="679" t="s">
        <v>698</v>
      </c>
      <c r="D648" s="319"/>
      <c r="E648" s="321"/>
      <c r="F648" s="321"/>
      <c r="G648" s="322"/>
      <c r="H648" s="323">
        <f t="shared" si="266"/>
        <v>0</v>
      </c>
      <c r="I648" s="324">
        <f t="shared" si="268"/>
        <v>0</v>
      </c>
      <c r="J648" s="324">
        <f t="shared" si="268"/>
        <v>0</v>
      </c>
      <c r="K648" s="89">
        <f t="shared" si="246"/>
        <v>0</v>
      </c>
      <c r="L648" s="89">
        <f t="shared" si="237"/>
        <v>0</v>
      </c>
      <c r="M648" s="11"/>
      <c r="N648" s="11"/>
      <c r="O648" s="11"/>
      <c r="P648" s="11"/>
      <c r="Q648" s="63">
        <f t="shared" si="267"/>
        <v>0</v>
      </c>
      <c r="R648" s="11"/>
      <c r="S648" s="11"/>
      <c r="T648" s="11"/>
      <c r="U648" s="11"/>
      <c r="V648" s="11"/>
      <c r="W648" s="11"/>
      <c r="X648" s="11"/>
      <c r="Y648" s="11"/>
      <c r="Z648" s="11"/>
      <c r="AA648" s="11"/>
      <c r="AB648" s="11"/>
      <c r="AC648" s="11"/>
      <c r="AD648" s="11"/>
      <c r="AE648" s="11"/>
      <c r="AF648" s="11"/>
      <c r="AG648" s="11"/>
      <c r="AH648" s="11"/>
      <c r="AI648" s="11"/>
      <c r="AJ648" s="11"/>
    </row>
    <row r="649" spans="1:36" ht="38.25" hidden="1" customHeight="1" x14ac:dyDescent="0.2">
      <c r="A649" s="317"/>
      <c r="B649" s="318"/>
      <c r="C649" s="404" t="s">
        <v>736</v>
      </c>
      <c r="D649" s="319"/>
      <c r="E649" s="327"/>
      <c r="F649" s="327"/>
      <c r="G649" s="322">
        <f>SUM(F649,E649)</f>
        <v>0</v>
      </c>
      <c r="H649" s="330">
        <f t="shared" si="266"/>
        <v>0</v>
      </c>
      <c r="I649" s="331">
        <f t="shared" si="268"/>
        <v>0</v>
      </c>
      <c r="J649" s="331">
        <f t="shared" si="268"/>
        <v>0</v>
      </c>
      <c r="K649" s="89">
        <f t="shared" si="246"/>
        <v>0</v>
      </c>
      <c r="L649" s="89">
        <f t="shared" si="237"/>
        <v>0</v>
      </c>
      <c r="M649" s="11"/>
      <c r="N649" s="11"/>
      <c r="O649" s="11"/>
      <c r="P649" s="11"/>
      <c r="Q649" s="63">
        <f t="shared" si="267"/>
        <v>0</v>
      </c>
      <c r="R649" s="11"/>
      <c r="S649" s="11"/>
      <c r="T649" s="11"/>
      <c r="U649" s="11"/>
      <c r="V649" s="11"/>
      <c r="W649" s="11"/>
      <c r="X649" s="11"/>
      <c r="Y649" s="11"/>
      <c r="Z649" s="11"/>
      <c r="AA649" s="11"/>
      <c r="AB649" s="11"/>
      <c r="AC649" s="11"/>
      <c r="AD649" s="11"/>
      <c r="AE649" s="11"/>
      <c r="AF649" s="11"/>
      <c r="AG649" s="11"/>
      <c r="AH649" s="11"/>
      <c r="AI649" s="11"/>
      <c r="AJ649" s="11"/>
    </row>
    <row r="650" spans="1:36" ht="12.75" hidden="1" customHeight="1" x14ac:dyDescent="0.2">
      <c r="A650" s="732" t="s">
        <v>737</v>
      </c>
      <c r="B650" s="709"/>
      <c r="C650" s="711"/>
      <c r="D650" s="371"/>
      <c r="E650" s="304">
        <f>SUM(E651,E654,E657)</f>
        <v>0</v>
      </c>
      <c r="F650" s="304">
        <f>SUM(F651,F654,F657)</f>
        <v>0</v>
      </c>
      <c r="G650" s="305">
        <f>SUM(G651,G654,G657)</f>
        <v>0</v>
      </c>
      <c r="H650" s="306">
        <f t="shared" si="266"/>
        <v>0</v>
      </c>
      <c r="I650" s="307">
        <f t="shared" si="268"/>
        <v>0</v>
      </c>
      <c r="J650" s="307">
        <f t="shared" si="268"/>
        <v>0</v>
      </c>
      <c r="K650" s="89">
        <f t="shared" si="246"/>
        <v>0</v>
      </c>
      <c r="L650" s="89">
        <f t="shared" si="237"/>
        <v>0</v>
      </c>
      <c r="M650" s="11"/>
      <c r="N650" s="11"/>
      <c r="O650" s="11"/>
      <c r="P650" s="11"/>
      <c r="Q650" s="63">
        <f t="shared" si="267"/>
        <v>0</v>
      </c>
      <c r="R650" s="11"/>
      <c r="S650" s="11"/>
      <c r="T650" s="11"/>
      <c r="U650" s="11"/>
      <c r="V650" s="11"/>
      <c r="W650" s="11"/>
      <c r="X650" s="11"/>
      <c r="Y650" s="11"/>
      <c r="Z650" s="11"/>
      <c r="AA650" s="11"/>
      <c r="AB650" s="11"/>
      <c r="AC650" s="11"/>
      <c r="AD650" s="11"/>
      <c r="AE650" s="11"/>
      <c r="AF650" s="11"/>
      <c r="AG650" s="11"/>
      <c r="AH650" s="11"/>
      <c r="AI650" s="11"/>
      <c r="AJ650" s="11"/>
    </row>
    <row r="651" spans="1:36" ht="12.75" hidden="1" customHeight="1" x14ac:dyDescent="0.2">
      <c r="A651" s="405" t="s">
        <v>738</v>
      </c>
      <c r="B651" s="400"/>
      <c r="C651" s="401"/>
      <c r="D651" s="311" t="s">
        <v>739</v>
      </c>
      <c r="E651" s="349">
        <f>SUM(E652:E653)</f>
        <v>0</v>
      </c>
      <c r="F651" s="349">
        <f>SUM(F652:F653)</f>
        <v>0</v>
      </c>
      <c r="G651" s="350">
        <f>SUM(G652:G653)</f>
        <v>0</v>
      </c>
      <c r="H651" s="406">
        <f t="shared" si="266"/>
        <v>0</v>
      </c>
      <c r="I651" s="407">
        <f t="shared" si="268"/>
        <v>0</v>
      </c>
      <c r="J651" s="407">
        <f t="shared" si="268"/>
        <v>0</v>
      </c>
      <c r="K651" s="89">
        <f t="shared" si="246"/>
        <v>0</v>
      </c>
      <c r="L651" s="89">
        <f t="shared" si="237"/>
        <v>0</v>
      </c>
      <c r="M651" s="11"/>
      <c r="N651" s="11"/>
      <c r="O651" s="11"/>
      <c r="P651" s="11"/>
      <c r="Q651" s="63">
        <f t="shared" si="267"/>
        <v>0</v>
      </c>
      <c r="R651" s="11"/>
      <c r="S651" s="11"/>
      <c r="T651" s="11"/>
      <c r="U651" s="11"/>
      <c r="V651" s="11"/>
      <c r="W651" s="11"/>
      <c r="X651" s="11"/>
      <c r="Y651" s="11"/>
      <c r="Z651" s="11"/>
      <c r="AA651" s="11"/>
      <c r="AB651" s="11"/>
      <c r="AC651" s="11"/>
      <c r="AD651" s="11"/>
      <c r="AE651" s="11"/>
      <c r="AF651" s="11"/>
      <c r="AG651" s="11"/>
      <c r="AH651" s="11"/>
      <c r="AI651" s="11"/>
      <c r="AJ651" s="11"/>
    </row>
    <row r="652" spans="1:36" ht="12.75" hidden="1" customHeight="1" x14ac:dyDescent="0.2">
      <c r="A652" s="317"/>
      <c r="B652" s="318"/>
      <c r="C652" s="679" t="s">
        <v>699</v>
      </c>
      <c r="D652" s="325"/>
      <c r="E652" s="342"/>
      <c r="F652" s="342"/>
      <c r="G652" s="322">
        <f>SUM(F652,E652)</f>
        <v>0</v>
      </c>
      <c r="H652" s="323">
        <f t="shared" si="266"/>
        <v>0</v>
      </c>
      <c r="I652" s="324">
        <f t="shared" si="268"/>
        <v>0</v>
      </c>
      <c r="J652" s="324">
        <f t="shared" si="268"/>
        <v>0</v>
      </c>
      <c r="K652" s="89">
        <f t="shared" si="246"/>
        <v>0</v>
      </c>
      <c r="L652" s="89">
        <f t="shared" si="237"/>
        <v>0</v>
      </c>
      <c r="M652" s="11"/>
      <c r="N652" s="11"/>
      <c r="O652" s="11"/>
      <c r="P652" s="11"/>
      <c r="Q652" s="63">
        <f t="shared" si="267"/>
        <v>0</v>
      </c>
      <c r="R652" s="11"/>
      <c r="S652" s="11"/>
      <c r="T652" s="11"/>
      <c r="U652" s="11"/>
      <c r="V652" s="11"/>
      <c r="W652" s="11"/>
      <c r="X652" s="11"/>
      <c r="Y652" s="11"/>
      <c r="Z652" s="11"/>
      <c r="AA652" s="11"/>
      <c r="AB652" s="11"/>
      <c r="AC652" s="11"/>
      <c r="AD652" s="11"/>
      <c r="AE652" s="11"/>
      <c r="AF652" s="11"/>
      <c r="AG652" s="11"/>
      <c r="AH652" s="11"/>
      <c r="AI652" s="11"/>
      <c r="AJ652" s="11"/>
    </row>
    <row r="653" spans="1:36" ht="12.75" hidden="1" customHeight="1" x14ac:dyDescent="0.2">
      <c r="A653" s="317"/>
      <c r="B653" s="318"/>
      <c r="C653" s="679" t="s">
        <v>700</v>
      </c>
      <c r="D653" s="319"/>
      <c r="E653" s="327"/>
      <c r="F653" s="327"/>
      <c r="G653" s="322">
        <f>SUM(F653,E653)</f>
        <v>0</v>
      </c>
      <c r="H653" s="323">
        <f t="shared" si="266"/>
        <v>0</v>
      </c>
      <c r="I653" s="324">
        <f t="shared" si="268"/>
        <v>0</v>
      </c>
      <c r="J653" s="324">
        <f t="shared" si="268"/>
        <v>0</v>
      </c>
      <c r="K653" s="89">
        <f t="shared" si="246"/>
        <v>0</v>
      </c>
      <c r="L653" s="89">
        <f t="shared" si="237"/>
        <v>0</v>
      </c>
      <c r="M653" s="11"/>
      <c r="N653" s="11"/>
      <c r="O653" s="11"/>
      <c r="P653" s="11"/>
      <c r="Q653" s="63">
        <f t="shared" si="267"/>
        <v>0</v>
      </c>
      <c r="R653" s="11"/>
      <c r="S653" s="11"/>
      <c r="T653" s="11"/>
      <c r="U653" s="11"/>
      <c r="V653" s="11"/>
      <c r="W653" s="11"/>
      <c r="X653" s="11"/>
      <c r="Y653" s="11"/>
      <c r="Z653" s="11"/>
      <c r="AA653" s="11"/>
      <c r="AB653" s="11"/>
      <c r="AC653" s="11"/>
      <c r="AD653" s="11"/>
      <c r="AE653" s="11"/>
      <c r="AF653" s="11"/>
      <c r="AG653" s="11"/>
      <c r="AH653" s="11"/>
      <c r="AI653" s="11"/>
      <c r="AJ653" s="11"/>
    </row>
    <row r="654" spans="1:36" ht="25.5" hidden="1" customHeight="1" x14ac:dyDescent="0.2">
      <c r="A654" s="732" t="s">
        <v>740</v>
      </c>
      <c r="B654" s="709"/>
      <c r="C654" s="711"/>
      <c r="D654" s="408"/>
      <c r="E654" s="304">
        <f t="shared" ref="E654:J654" si="269">SUM(E655:E656)</f>
        <v>0</v>
      </c>
      <c r="F654" s="304">
        <f t="shared" si="269"/>
        <v>0</v>
      </c>
      <c r="G654" s="305">
        <f t="shared" si="269"/>
        <v>0</v>
      </c>
      <c r="H654" s="306">
        <f t="shared" si="269"/>
        <v>0</v>
      </c>
      <c r="I654" s="307">
        <f t="shared" si="269"/>
        <v>0</v>
      </c>
      <c r="J654" s="307">
        <f t="shared" si="269"/>
        <v>0</v>
      </c>
      <c r="K654" s="89">
        <f t="shared" si="246"/>
        <v>0</v>
      </c>
      <c r="L654" s="89">
        <f t="shared" si="237"/>
        <v>0</v>
      </c>
      <c r="M654" s="11"/>
      <c r="N654" s="11"/>
      <c r="O654" s="11"/>
      <c r="P654" s="11"/>
      <c r="Q654" s="63">
        <f t="shared" si="267"/>
        <v>0</v>
      </c>
      <c r="R654" s="11"/>
      <c r="S654" s="11"/>
      <c r="T654" s="11"/>
      <c r="U654" s="11"/>
      <c r="V654" s="11"/>
      <c r="W654" s="11"/>
      <c r="X654" s="11"/>
      <c r="Y654" s="11"/>
      <c r="Z654" s="11"/>
      <c r="AA654" s="11"/>
      <c r="AB654" s="11"/>
      <c r="AC654" s="11"/>
      <c r="AD654" s="11"/>
      <c r="AE654" s="11"/>
      <c r="AF654" s="11"/>
      <c r="AG654" s="11"/>
      <c r="AH654" s="11"/>
      <c r="AI654" s="11"/>
      <c r="AJ654" s="11"/>
    </row>
    <row r="655" spans="1:36" ht="12.75" hidden="1" customHeight="1" x14ac:dyDescent="0.2">
      <c r="A655" s="317"/>
      <c r="B655" s="318"/>
      <c r="C655" s="679" t="s">
        <v>699</v>
      </c>
      <c r="D655" s="319"/>
      <c r="E655" s="321"/>
      <c r="F655" s="321"/>
      <c r="G655" s="322">
        <f>SUM(F655,E655)</f>
        <v>0</v>
      </c>
      <c r="H655" s="323">
        <f>ROUND(F655*H$7, )</f>
        <v>0</v>
      </c>
      <c r="I655" s="324">
        <f>ROUND(H655*I$7, )</f>
        <v>0</v>
      </c>
      <c r="J655" s="324">
        <f>ROUND(I655*J$7, )</f>
        <v>0</v>
      </c>
      <c r="K655" s="89">
        <f t="shared" si="246"/>
        <v>0</v>
      </c>
      <c r="L655" s="89">
        <f t="shared" si="237"/>
        <v>0</v>
      </c>
      <c r="M655" s="11"/>
      <c r="N655" s="11"/>
      <c r="O655" s="11"/>
      <c r="P655" s="11"/>
      <c r="Q655" s="63">
        <f t="shared" si="267"/>
        <v>0</v>
      </c>
      <c r="R655" s="11"/>
      <c r="S655" s="11"/>
      <c r="T655" s="11"/>
      <c r="U655" s="11"/>
      <c r="V655" s="11"/>
      <c r="W655" s="11"/>
      <c r="X655" s="11"/>
      <c r="Y655" s="11"/>
      <c r="Z655" s="11"/>
      <c r="AA655" s="11"/>
      <c r="AB655" s="11"/>
      <c r="AC655" s="11"/>
      <c r="AD655" s="11"/>
      <c r="AE655" s="11"/>
      <c r="AF655" s="11"/>
      <c r="AG655" s="11"/>
      <c r="AH655" s="11"/>
      <c r="AI655" s="11"/>
      <c r="AJ655" s="11"/>
    </row>
    <row r="656" spans="1:36" ht="12.75" hidden="1" customHeight="1" x14ac:dyDescent="0.2">
      <c r="A656" s="317"/>
      <c r="B656" s="318"/>
      <c r="C656" s="679" t="s">
        <v>700</v>
      </c>
      <c r="D656" s="319"/>
      <c r="E656" s="327"/>
      <c r="F656" s="327"/>
      <c r="G656" s="322">
        <f>SUM(F656,E656)</f>
        <v>0</v>
      </c>
      <c r="H656" s="330"/>
      <c r="I656" s="331"/>
      <c r="J656" s="331"/>
      <c r="K656" s="89">
        <f t="shared" si="246"/>
        <v>0</v>
      </c>
      <c r="L656" s="89">
        <f t="shared" si="237"/>
        <v>0</v>
      </c>
      <c r="M656" s="11"/>
      <c r="N656" s="11"/>
      <c r="O656" s="11"/>
      <c r="P656" s="11"/>
      <c r="Q656" s="63">
        <f t="shared" si="267"/>
        <v>0</v>
      </c>
      <c r="R656" s="11"/>
      <c r="S656" s="11"/>
      <c r="T656" s="11"/>
      <c r="U656" s="11"/>
      <c r="V656" s="11"/>
      <c r="W656" s="11"/>
      <c r="X656" s="11"/>
      <c r="Y656" s="11"/>
      <c r="Z656" s="11"/>
      <c r="AA656" s="11"/>
      <c r="AB656" s="11"/>
      <c r="AC656" s="11"/>
      <c r="AD656" s="11"/>
      <c r="AE656" s="11"/>
      <c r="AF656" s="11"/>
      <c r="AG656" s="11"/>
      <c r="AH656" s="11"/>
      <c r="AI656" s="11"/>
      <c r="AJ656" s="11"/>
    </row>
    <row r="657" spans="1:36" ht="38.25" hidden="1" customHeight="1" x14ac:dyDescent="0.2">
      <c r="A657" s="732" t="s">
        <v>741</v>
      </c>
      <c r="B657" s="709"/>
      <c r="C657" s="711"/>
      <c r="D657" s="408"/>
      <c r="E657" s="304">
        <f t="shared" ref="E657:J657" si="270">SUM(E658:E659)</f>
        <v>0</v>
      </c>
      <c r="F657" s="304">
        <f t="shared" si="270"/>
        <v>0</v>
      </c>
      <c r="G657" s="305">
        <f t="shared" si="270"/>
        <v>0</v>
      </c>
      <c r="H657" s="380">
        <f t="shared" si="270"/>
        <v>0</v>
      </c>
      <c r="I657" s="381">
        <f t="shared" si="270"/>
        <v>0</v>
      </c>
      <c r="J657" s="381">
        <f t="shared" si="270"/>
        <v>0</v>
      </c>
      <c r="K657" s="89">
        <f t="shared" si="246"/>
        <v>0</v>
      </c>
      <c r="L657" s="89">
        <f t="shared" si="237"/>
        <v>0</v>
      </c>
      <c r="M657" s="11"/>
      <c r="N657" s="11"/>
      <c r="O657" s="11"/>
      <c r="P657" s="11"/>
      <c r="Q657" s="63">
        <f t="shared" si="267"/>
        <v>0</v>
      </c>
      <c r="R657" s="11"/>
      <c r="S657" s="11"/>
      <c r="T657" s="11"/>
      <c r="U657" s="11"/>
      <c r="V657" s="11"/>
      <c r="W657" s="11"/>
      <c r="X657" s="11"/>
      <c r="Y657" s="11"/>
      <c r="Z657" s="11"/>
      <c r="AA657" s="11"/>
      <c r="AB657" s="11"/>
      <c r="AC657" s="11"/>
      <c r="AD657" s="11"/>
      <c r="AE657" s="11"/>
      <c r="AF657" s="11"/>
      <c r="AG657" s="11"/>
      <c r="AH657" s="11"/>
      <c r="AI657" s="11"/>
      <c r="AJ657" s="11"/>
    </row>
    <row r="658" spans="1:36" ht="12.75" hidden="1" customHeight="1" x14ac:dyDescent="0.2">
      <c r="A658" s="317"/>
      <c r="B658" s="318"/>
      <c r="C658" s="679" t="s">
        <v>699</v>
      </c>
      <c r="D658" s="319"/>
      <c r="E658" s="321"/>
      <c r="F658" s="321"/>
      <c r="G658" s="322">
        <f>SUM(F658,E658)</f>
        <v>0</v>
      </c>
      <c r="H658" s="323">
        <f>ROUND(F658*H$7, )</f>
        <v>0</v>
      </c>
      <c r="I658" s="324">
        <f>ROUND(H658*I$7, )</f>
        <v>0</v>
      </c>
      <c r="J658" s="324">
        <f>ROUND(I658*J$7, )</f>
        <v>0</v>
      </c>
      <c r="K658" s="89">
        <f t="shared" si="246"/>
        <v>0</v>
      </c>
      <c r="L658" s="89">
        <f t="shared" si="237"/>
        <v>0</v>
      </c>
      <c r="M658" s="11"/>
      <c r="N658" s="11"/>
      <c r="O658" s="11"/>
      <c r="P658" s="11"/>
      <c r="Q658" s="63">
        <f t="shared" si="267"/>
        <v>0</v>
      </c>
      <c r="R658" s="11"/>
      <c r="S658" s="11"/>
      <c r="T658" s="11"/>
      <c r="U658" s="11"/>
      <c r="V658" s="11"/>
      <c r="W658" s="11"/>
      <c r="X658" s="11"/>
      <c r="Y658" s="11"/>
      <c r="Z658" s="11"/>
      <c r="AA658" s="11"/>
      <c r="AB658" s="11"/>
      <c r="AC658" s="11"/>
      <c r="AD658" s="11"/>
      <c r="AE658" s="11"/>
      <c r="AF658" s="11"/>
      <c r="AG658" s="11"/>
      <c r="AH658" s="11"/>
      <c r="AI658" s="11"/>
      <c r="AJ658" s="11"/>
    </row>
    <row r="659" spans="1:36" ht="12.75" hidden="1" customHeight="1" x14ac:dyDescent="0.2">
      <c r="A659" s="317"/>
      <c r="B659" s="318"/>
      <c r="C659" s="679" t="s">
        <v>700</v>
      </c>
      <c r="D659" s="319"/>
      <c r="E659" s="327"/>
      <c r="F659" s="327"/>
      <c r="G659" s="322">
        <f>SUM(F659,E659)</f>
        <v>0</v>
      </c>
      <c r="H659" s="330">
        <f>ROUND(F659*H$7, )</f>
        <v>0</v>
      </c>
      <c r="I659" s="331">
        <f>ROUND(H659*I$7, )</f>
        <v>0</v>
      </c>
      <c r="J659" s="331">
        <f>ROUND(I659*J$7, )</f>
        <v>0</v>
      </c>
      <c r="K659" s="89">
        <f t="shared" si="246"/>
        <v>0</v>
      </c>
      <c r="L659" s="89">
        <f t="shared" si="237"/>
        <v>0</v>
      </c>
      <c r="M659" s="11"/>
      <c r="N659" s="11"/>
      <c r="O659" s="11"/>
      <c r="P659" s="11"/>
      <c r="Q659" s="63">
        <f t="shared" si="267"/>
        <v>0</v>
      </c>
      <c r="R659" s="11"/>
      <c r="S659" s="11"/>
      <c r="T659" s="11"/>
      <c r="U659" s="11"/>
      <c r="V659" s="11"/>
      <c r="W659" s="11"/>
      <c r="X659" s="11"/>
      <c r="Y659" s="11"/>
      <c r="Z659" s="11"/>
      <c r="AA659" s="11"/>
      <c r="AB659" s="11"/>
      <c r="AC659" s="11"/>
      <c r="AD659" s="11"/>
      <c r="AE659" s="11"/>
      <c r="AF659" s="11"/>
      <c r="AG659" s="11"/>
      <c r="AH659" s="11"/>
      <c r="AI659" s="11"/>
      <c r="AJ659" s="11"/>
    </row>
    <row r="660" spans="1:36" ht="12.75" hidden="1" customHeight="1" x14ac:dyDescent="0.2">
      <c r="A660" s="299" t="s">
        <v>709</v>
      </c>
      <c r="B660" s="300"/>
      <c r="C660" s="301"/>
      <c r="D660" s="347"/>
      <c r="E660" s="349">
        <f t="shared" ref="E660:J660" si="271">SUM(E661)</f>
        <v>0</v>
      </c>
      <c r="F660" s="349">
        <f t="shared" si="271"/>
        <v>0</v>
      </c>
      <c r="G660" s="350">
        <f t="shared" si="271"/>
        <v>0</v>
      </c>
      <c r="H660" s="372">
        <f t="shared" si="271"/>
        <v>0</v>
      </c>
      <c r="I660" s="373">
        <f t="shared" si="271"/>
        <v>0</v>
      </c>
      <c r="J660" s="373">
        <f t="shared" si="271"/>
        <v>0</v>
      </c>
      <c r="K660" s="89">
        <f t="shared" si="246"/>
        <v>0</v>
      </c>
      <c r="L660" s="89">
        <f t="shared" si="237"/>
        <v>0</v>
      </c>
      <c r="M660" s="11"/>
      <c r="N660" s="11"/>
      <c r="O660" s="11"/>
      <c r="P660" s="11"/>
      <c r="Q660" s="63">
        <f t="shared" si="267"/>
        <v>0</v>
      </c>
      <c r="R660" s="11"/>
      <c r="S660" s="11"/>
      <c r="T660" s="11"/>
      <c r="U660" s="11"/>
      <c r="V660" s="11"/>
      <c r="W660" s="11"/>
      <c r="X660" s="11"/>
      <c r="Y660" s="11"/>
      <c r="Z660" s="11"/>
      <c r="AA660" s="11"/>
      <c r="AB660" s="11"/>
      <c r="AC660" s="11"/>
      <c r="AD660" s="11"/>
      <c r="AE660" s="11"/>
      <c r="AF660" s="11"/>
      <c r="AG660" s="11"/>
      <c r="AH660" s="11"/>
      <c r="AI660" s="11"/>
      <c r="AJ660" s="11"/>
    </row>
    <row r="661" spans="1:36" ht="12.75" hidden="1" customHeight="1" x14ac:dyDescent="0.2">
      <c r="A661" s="317"/>
      <c r="B661" s="318"/>
      <c r="C661" s="679" t="s">
        <v>700</v>
      </c>
      <c r="D661" s="319"/>
      <c r="E661" s="327"/>
      <c r="F661" s="327"/>
      <c r="G661" s="322">
        <f>SUM(F661,E661)</f>
        <v>0</v>
      </c>
      <c r="H661" s="330"/>
      <c r="I661" s="331"/>
      <c r="J661" s="331"/>
      <c r="K661" s="89">
        <f t="shared" si="246"/>
        <v>0</v>
      </c>
      <c r="L661" s="89">
        <f t="shared" si="237"/>
        <v>0</v>
      </c>
      <c r="M661" s="11"/>
      <c r="N661" s="11"/>
      <c r="O661" s="11"/>
      <c r="P661" s="11"/>
      <c r="Q661" s="63">
        <f t="shared" si="267"/>
        <v>-174593.5</v>
      </c>
      <c r="R661" s="11"/>
      <c r="S661" s="11"/>
      <c r="T661" s="11"/>
      <c r="U661" s="11"/>
      <c r="V661" s="11"/>
      <c r="W661" s="11"/>
      <c r="X661" s="11"/>
      <c r="Y661" s="11"/>
      <c r="Z661" s="11"/>
      <c r="AA661" s="11"/>
      <c r="AB661" s="11"/>
      <c r="AC661" s="11"/>
      <c r="AD661" s="11"/>
      <c r="AE661" s="11"/>
      <c r="AF661" s="11"/>
      <c r="AG661" s="11"/>
      <c r="AH661" s="11"/>
      <c r="AI661" s="11"/>
      <c r="AJ661" s="11"/>
    </row>
    <row r="662" spans="1:36" ht="12.75" customHeight="1" x14ac:dyDescent="0.2">
      <c r="A662" s="269" t="s">
        <v>742</v>
      </c>
      <c r="B662" s="270"/>
      <c r="C662" s="271"/>
      <c r="D662" s="272"/>
      <c r="E662" s="298">
        <f t="shared" ref="E662:J662" si="272">SUM(E663,E722,E766,E835)</f>
        <v>174593.5</v>
      </c>
      <c r="F662" s="298">
        <f t="shared" si="272"/>
        <v>1012</v>
      </c>
      <c r="G662" s="275">
        <f t="shared" si="272"/>
        <v>175605.5</v>
      </c>
      <c r="H662" s="276">
        <f t="shared" si="272"/>
        <v>1027</v>
      </c>
      <c r="I662" s="277">
        <f t="shared" si="272"/>
        <v>1038</v>
      </c>
      <c r="J662" s="277">
        <f t="shared" si="272"/>
        <v>1052</v>
      </c>
      <c r="K662" s="89">
        <f t="shared" si="246"/>
        <v>351211</v>
      </c>
      <c r="L662" s="89">
        <f t="shared" si="237"/>
        <v>175605.5</v>
      </c>
      <c r="M662" s="11"/>
      <c r="N662" s="11"/>
      <c r="O662" s="11"/>
      <c r="P662" s="11"/>
      <c r="Q662" s="63">
        <f t="shared" si="267"/>
        <v>-8799</v>
      </c>
      <c r="R662" s="11"/>
      <c r="S662" s="11"/>
      <c r="T662" s="11"/>
      <c r="U662" s="11"/>
      <c r="V662" s="11"/>
      <c r="W662" s="11"/>
      <c r="X662" s="11"/>
      <c r="Y662" s="11"/>
      <c r="Z662" s="11"/>
      <c r="AA662" s="11"/>
      <c r="AB662" s="11"/>
      <c r="AC662" s="11"/>
      <c r="AD662" s="11"/>
      <c r="AE662" s="11"/>
      <c r="AF662" s="11"/>
      <c r="AG662" s="11"/>
      <c r="AH662" s="11"/>
      <c r="AI662" s="11"/>
      <c r="AJ662" s="11"/>
    </row>
    <row r="663" spans="1:36" ht="12.75" customHeight="1" x14ac:dyDescent="0.2">
      <c r="A663" s="269" t="s">
        <v>743</v>
      </c>
      <c r="B663" s="270"/>
      <c r="C663" s="271"/>
      <c r="D663" s="272"/>
      <c r="E663" s="298">
        <f>SUM(E667,E695,E701,E712,E720,E708,E716)</f>
        <v>8799</v>
      </c>
      <c r="F663" s="298">
        <f>SUM(F667,F695,F701,F712,F720,F708,F716)</f>
        <v>0</v>
      </c>
      <c r="G663" s="275">
        <f>SUM(G667,G695,G701,G712,G720,G708,G716)</f>
        <v>8799</v>
      </c>
      <c r="H663" s="276">
        <f>SUM(H667,H695,H701,H712,H720)</f>
        <v>0</v>
      </c>
      <c r="I663" s="277">
        <f>SUM(I667,I695,I701,I712,I720)</f>
        <v>0</v>
      </c>
      <c r="J663" s="277">
        <f>SUM(J667,J695,J701,J712,J720)</f>
        <v>0</v>
      </c>
      <c r="K663" s="89">
        <f t="shared" si="246"/>
        <v>17598</v>
      </c>
      <c r="L663" s="89">
        <f t="shared" si="237"/>
        <v>8799</v>
      </c>
      <c r="M663" s="11"/>
      <c r="N663" s="63">
        <f>G663-G664</f>
        <v>0</v>
      </c>
      <c r="O663" s="11"/>
      <c r="P663" s="11"/>
      <c r="Q663" s="63">
        <f t="shared" si="267"/>
        <v>-8799</v>
      </c>
      <c r="R663" s="11"/>
      <c r="S663" s="11"/>
      <c r="T663" s="11"/>
      <c r="U663" s="11"/>
      <c r="V663" s="11"/>
      <c r="W663" s="11"/>
      <c r="X663" s="11"/>
      <c r="Y663" s="11"/>
      <c r="Z663" s="11"/>
      <c r="AA663" s="11"/>
      <c r="AB663" s="11"/>
      <c r="AC663" s="11"/>
      <c r="AD663" s="11"/>
      <c r="AE663" s="11"/>
      <c r="AF663" s="11"/>
      <c r="AG663" s="11"/>
      <c r="AH663" s="11"/>
      <c r="AI663" s="11"/>
      <c r="AJ663" s="11"/>
    </row>
    <row r="664" spans="1:36" ht="12.75" customHeight="1" x14ac:dyDescent="0.2">
      <c r="A664" s="353"/>
      <c r="B664" s="354" t="s">
        <v>718</v>
      </c>
      <c r="C664" s="355"/>
      <c r="D664" s="356"/>
      <c r="E664" s="358">
        <f t="shared" ref="E664:J664" si="273">SUM(E665:E666)</f>
        <v>8799</v>
      </c>
      <c r="F664" s="358">
        <f t="shared" si="273"/>
        <v>0</v>
      </c>
      <c r="G664" s="359">
        <f t="shared" si="273"/>
        <v>8799</v>
      </c>
      <c r="H664" s="360">
        <f t="shared" si="273"/>
        <v>0</v>
      </c>
      <c r="I664" s="361">
        <f t="shared" si="273"/>
        <v>0</v>
      </c>
      <c r="J664" s="361">
        <f t="shared" si="273"/>
        <v>0</v>
      </c>
      <c r="K664" s="89">
        <f t="shared" si="246"/>
        <v>17598</v>
      </c>
      <c r="L664" s="89">
        <f t="shared" si="237"/>
        <v>8799</v>
      </c>
      <c r="M664" s="11"/>
      <c r="N664" s="11"/>
      <c r="O664" s="11"/>
      <c r="P664" s="11"/>
      <c r="Q664" s="63">
        <f t="shared" si="267"/>
        <v>-8742</v>
      </c>
      <c r="R664" s="11"/>
      <c r="S664" s="11"/>
      <c r="T664" s="11"/>
      <c r="U664" s="11"/>
      <c r="V664" s="11"/>
      <c r="W664" s="11"/>
      <c r="X664" s="11"/>
      <c r="Y664" s="11"/>
      <c r="Z664" s="11"/>
      <c r="AA664" s="11"/>
      <c r="AB664" s="11"/>
      <c r="AC664" s="11"/>
      <c r="AD664" s="11"/>
      <c r="AE664" s="11"/>
      <c r="AF664" s="11"/>
      <c r="AG664" s="11"/>
      <c r="AH664" s="11"/>
      <c r="AI664" s="11"/>
      <c r="AJ664" s="11"/>
    </row>
    <row r="665" spans="1:36" ht="12.75" customHeight="1" x14ac:dyDescent="0.2">
      <c r="A665" s="353"/>
      <c r="B665" s="354" t="s">
        <v>699</v>
      </c>
      <c r="C665" s="355"/>
      <c r="D665" s="356"/>
      <c r="E665" s="358">
        <f>SUM(E677,E685,E696,E707,E714,E688,E699,E710,E718)</f>
        <v>8742</v>
      </c>
      <c r="F665" s="358">
        <f>SUM(F677,F685,F696,F707,F714,F688,F699,F710,F718)</f>
        <v>0</v>
      </c>
      <c r="G665" s="359">
        <f>SUM(G677,G685,G696,G707,G714,G688,G699,G710,G718)</f>
        <v>8742</v>
      </c>
      <c r="H665" s="409">
        <f>SUM(H677,H685,H696,H707,H714,H721,H688,H699)</f>
        <v>0</v>
      </c>
      <c r="I665" s="410">
        <f>SUM(I677,I685,I696,I707,I714,I721,I688,I699)</f>
        <v>0</v>
      </c>
      <c r="J665" s="410">
        <f>SUM(J677,J685,J696,J707,J714,J721,J688,J699)</f>
        <v>0</v>
      </c>
      <c r="K665" s="89">
        <f t="shared" si="246"/>
        <v>17484</v>
      </c>
      <c r="L665" s="89">
        <f t="shared" si="237"/>
        <v>8742</v>
      </c>
      <c r="M665" s="11"/>
      <c r="N665" s="11"/>
      <c r="O665" s="11"/>
      <c r="P665" s="11"/>
      <c r="Q665" s="63">
        <f t="shared" si="267"/>
        <v>-57</v>
      </c>
      <c r="R665" s="11"/>
      <c r="S665" s="11"/>
      <c r="T665" s="11"/>
      <c r="U665" s="11"/>
      <c r="V665" s="11"/>
      <c r="W665" s="11"/>
      <c r="X665" s="11"/>
      <c r="Y665" s="11"/>
      <c r="Z665" s="11"/>
      <c r="AA665" s="11"/>
      <c r="AB665" s="11"/>
      <c r="AC665" s="11"/>
      <c r="AD665" s="11"/>
      <c r="AE665" s="11"/>
      <c r="AF665" s="11"/>
      <c r="AG665" s="11"/>
      <c r="AH665" s="11"/>
      <c r="AI665" s="11"/>
      <c r="AJ665" s="11"/>
    </row>
    <row r="666" spans="1:36" ht="12.75" customHeight="1" x14ac:dyDescent="0.2">
      <c r="A666" s="353"/>
      <c r="B666" s="354" t="s">
        <v>700</v>
      </c>
      <c r="C666" s="355"/>
      <c r="D666" s="356"/>
      <c r="E666" s="398">
        <f>SUM(E678,E686,E697,E721,E694,E700,E711,E715,E719)</f>
        <v>57</v>
      </c>
      <c r="F666" s="398">
        <f>SUM(F678,F686,F697,F721,F694,F700,F711,F715,F719)</f>
        <v>0</v>
      </c>
      <c r="G666" s="365">
        <f>SUM(G678,G686,G697,G721,G694,G700,G711,G715,G719)</f>
        <v>57</v>
      </c>
      <c r="H666" s="411">
        <f>SUM(H678,H686,H697,H715,H694&lt;H700)</f>
        <v>0</v>
      </c>
      <c r="I666" s="412">
        <f>SUM(I678,I686,I697,I715,I694&lt;I700)</f>
        <v>0</v>
      </c>
      <c r="J666" s="412">
        <f>SUM(J678,J686,J697,J715,J694&lt;J700)</f>
        <v>0</v>
      </c>
      <c r="K666" s="89">
        <f t="shared" si="246"/>
        <v>114</v>
      </c>
      <c r="L666" s="89">
        <f t="shared" si="237"/>
        <v>57</v>
      </c>
      <c r="M666" s="11"/>
      <c r="N666" s="11"/>
      <c r="O666" s="11"/>
      <c r="P666" s="11"/>
      <c r="Q666" s="63">
        <f t="shared" si="267"/>
        <v>-2397</v>
      </c>
      <c r="R666" s="11"/>
      <c r="S666" s="11"/>
      <c r="T666" s="11"/>
      <c r="U666" s="11"/>
      <c r="V666" s="11"/>
      <c r="W666" s="11"/>
      <c r="X666" s="11"/>
      <c r="Y666" s="11"/>
      <c r="Z666" s="11"/>
      <c r="AA666" s="11"/>
      <c r="AB666" s="11"/>
      <c r="AC666" s="11"/>
      <c r="AD666" s="11"/>
      <c r="AE666" s="11"/>
      <c r="AF666" s="11"/>
      <c r="AG666" s="11"/>
      <c r="AH666" s="11"/>
      <c r="AI666" s="11"/>
      <c r="AJ666" s="11"/>
    </row>
    <row r="667" spans="1:36" ht="12.75" customHeight="1" x14ac:dyDescent="0.2">
      <c r="A667" s="413" t="s">
        <v>744</v>
      </c>
      <c r="B667" s="414"/>
      <c r="C667" s="415"/>
      <c r="D667" s="416">
        <v>65020704</v>
      </c>
      <c r="E667" s="304">
        <f t="shared" ref="E667:J667" si="274">SUM(E668,E679,E687)</f>
        <v>2397</v>
      </c>
      <c r="F667" s="304">
        <f t="shared" si="274"/>
        <v>0</v>
      </c>
      <c r="G667" s="305">
        <f t="shared" si="274"/>
        <v>2397</v>
      </c>
      <c r="H667" s="306">
        <f t="shared" si="274"/>
        <v>0</v>
      </c>
      <c r="I667" s="307">
        <f t="shared" si="274"/>
        <v>0</v>
      </c>
      <c r="J667" s="307">
        <f t="shared" si="274"/>
        <v>0</v>
      </c>
      <c r="K667" s="89">
        <f t="shared" si="246"/>
        <v>4794</v>
      </c>
      <c r="L667" s="89">
        <f t="shared" si="237"/>
        <v>2397</v>
      </c>
      <c r="M667" s="11"/>
      <c r="N667" s="11"/>
      <c r="O667" s="11"/>
      <c r="P667" s="11"/>
      <c r="Q667" s="63">
        <f t="shared" si="267"/>
        <v>-2216</v>
      </c>
      <c r="R667" s="11"/>
      <c r="S667" s="11"/>
      <c r="T667" s="11"/>
      <c r="U667" s="11"/>
      <c r="V667" s="11"/>
      <c r="W667" s="11"/>
      <c r="X667" s="11"/>
      <c r="Y667" s="11"/>
      <c r="Z667" s="11"/>
      <c r="AA667" s="11"/>
      <c r="AB667" s="11"/>
      <c r="AC667" s="11"/>
      <c r="AD667" s="11"/>
      <c r="AE667" s="11"/>
      <c r="AF667" s="11"/>
      <c r="AG667" s="11"/>
      <c r="AH667" s="11"/>
      <c r="AI667" s="11"/>
      <c r="AJ667" s="11"/>
    </row>
    <row r="668" spans="1:36" ht="24" customHeight="1" x14ac:dyDescent="0.2">
      <c r="A668" s="308" t="s">
        <v>745</v>
      </c>
      <c r="B668" s="309"/>
      <c r="C668" s="310"/>
      <c r="D668" s="311" t="s">
        <v>746</v>
      </c>
      <c r="E668" s="313">
        <f>SUM(E669,E675)</f>
        <v>2216</v>
      </c>
      <c r="F668" s="313">
        <f>SUM(F669,F675)</f>
        <v>0</v>
      </c>
      <c r="G668" s="314">
        <f>SUM(G669,G675)</f>
        <v>2216</v>
      </c>
      <c r="H668" s="315">
        <f>SUM(H669:H675)</f>
        <v>0</v>
      </c>
      <c r="I668" s="316">
        <f>SUM(I669:I675)</f>
        <v>0</v>
      </c>
      <c r="J668" s="316">
        <f>SUM(J669:J675)</f>
        <v>0</v>
      </c>
      <c r="K668" s="89">
        <f t="shared" si="246"/>
        <v>4432</v>
      </c>
      <c r="L668" s="89">
        <f t="shared" si="237"/>
        <v>2216</v>
      </c>
      <c r="M668" s="63">
        <f>G668+G679+G695</f>
        <v>3001</v>
      </c>
      <c r="N668" s="11"/>
      <c r="O668" s="11"/>
      <c r="P668" s="11"/>
      <c r="Q668" s="63">
        <f t="shared" si="267"/>
        <v>-2216</v>
      </c>
      <c r="R668" s="11"/>
      <c r="S668" s="11"/>
      <c r="T668" s="11"/>
      <c r="U668" s="11"/>
      <c r="V668" s="11"/>
      <c r="W668" s="11"/>
      <c r="X668" s="11"/>
      <c r="Y668" s="11"/>
      <c r="Z668" s="11"/>
      <c r="AA668" s="11"/>
      <c r="AB668" s="11"/>
      <c r="AC668" s="11"/>
      <c r="AD668" s="11"/>
      <c r="AE668" s="11"/>
      <c r="AF668" s="11"/>
      <c r="AG668" s="11"/>
      <c r="AH668" s="11"/>
      <c r="AI668" s="11"/>
      <c r="AJ668" s="11"/>
    </row>
    <row r="669" spans="1:36" ht="12.75" customHeight="1" x14ac:dyDescent="0.2">
      <c r="A669" s="317" t="s">
        <v>747</v>
      </c>
      <c r="B669" s="318"/>
      <c r="C669" s="679"/>
      <c r="D669" s="325"/>
      <c r="E669" s="327">
        <f>E677+E678</f>
        <v>2216</v>
      </c>
      <c r="F669" s="327">
        <f>F677+F678</f>
        <v>0</v>
      </c>
      <c r="G669" s="322">
        <f t="shared" ref="G669:G675" si="275">SUM(F669,E669)</f>
        <v>2216</v>
      </c>
      <c r="H669" s="159">
        <f>ROUND(F669*H$7, )</f>
        <v>0</v>
      </c>
      <c r="I669" s="160">
        <f>ROUND(F669*I$7, )</f>
        <v>0</v>
      </c>
      <c r="J669" s="160">
        <f>ROUND(F669*J$7, )</f>
        <v>0</v>
      </c>
      <c r="K669" s="89">
        <f t="shared" si="246"/>
        <v>4432</v>
      </c>
      <c r="L669" s="89">
        <f t="shared" si="237"/>
        <v>2216</v>
      </c>
      <c r="M669" s="63">
        <f>G325</f>
        <v>1072</v>
      </c>
      <c r="N669" s="11"/>
      <c r="O669" s="11"/>
      <c r="P669" s="11"/>
      <c r="Q669" s="63">
        <f t="shared" si="267"/>
        <v>-612</v>
      </c>
      <c r="R669" s="11"/>
      <c r="S669" s="11"/>
      <c r="T669" s="11"/>
      <c r="U669" s="11"/>
      <c r="V669" s="11"/>
      <c r="W669" s="11"/>
      <c r="X669" s="11"/>
      <c r="Y669" s="11"/>
      <c r="Z669" s="11"/>
      <c r="AA669" s="11"/>
      <c r="AB669" s="11"/>
      <c r="AC669" s="11"/>
      <c r="AD669" s="11"/>
      <c r="AE669" s="11"/>
      <c r="AF669" s="11"/>
      <c r="AG669" s="11"/>
      <c r="AH669" s="11"/>
      <c r="AI669" s="11"/>
      <c r="AJ669" s="11"/>
    </row>
    <row r="670" spans="1:36" ht="38.25" customHeight="1" x14ac:dyDescent="0.2">
      <c r="A670" s="317"/>
      <c r="B670" s="318"/>
      <c r="C670" s="679" t="s">
        <v>260</v>
      </c>
      <c r="D670" s="325"/>
      <c r="E670" s="327">
        <v>612</v>
      </c>
      <c r="F670" s="327"/>
      <c r="G670" s="322">
        <f t="shared" si="275"/>
        <v>612</v>
      </c>
      <c r="H670" s="159"/>
      <c r="I670" s="160"/>
      <c r="J670" s="160"/>
      <c r="K670" s="89">
        <f t="shared" si="246"/>
        <v>1224</v>
      </c>
      <c r="L670" s="89">
        <f t="shared" si="237"/>
        <v>612</v>
      </c>
      <c r="M670" s="63"/>
      <c r="N670" s="11"/>
      <c r="O670" s="11"/>
      <c r="P670" s="11"/>
      <c r="Q670" s="63">
        <f t="shared" si="267"/>
        <v>-382</v>
      </c>
      <c r="R670" s="11"/>
      <c r="S670" s="11"/>
      <c r="T670" s="11"/>
      <c r="U670" s="11"/>
      <c r="V670" s="11"/>
      <c r="W670" s="11"/>
      <c r="X670" s="11"/>
      <c r="Y670" s="11"/>
      <c r="Z670" s="11"/>
      <c r="AA670" s="11"/>
      <c r="AB670" s="11"/>
      <c r="AC670" s="11"/>
      <c r="AD670" s="11"/>
      <c r="AE670" s="11"/>
      <c r="AF670" s="11"/>
      <c r="AG670" s="11"/>
      <c r="AH670" s="11"/>
      <c r="AI670" s="11"/>
      <c r="AJ670" s="11"/>
    </row>
    <row r="671" spans="1:36" ht="25.5" customHeight="1" x14ac:dyDescent="0.2">
      <c r="A671" s="317"/>
      <c r="B671" s="318"/>
      <c r="C671" s="679" t="s">
        <v>748</v>
      </c>
      <c r="D671" s="325"/>
      <c r="E671" s="327">
        <v>382</v>
      </c>
      <c r="F671" s="327"/>
      <c r="G671" s="322">
        <f t="shared" si="275"/>
        <v>382</v>
      </c>
      <c r="H671" s="159"/>
      <c r="I671" s="160"/>
      <c r="J671" s="160"/>
      <c r="K671" s="89">
        <f t="shared" si="246"/>
        <v>764</v>
      </c>
      <c r="L671" s="89">
        <f t="shared" si="237"/>
        <v>382</v>
      </c>
      <c r="M671" s="63"/>
      <c r="N671" s="11"/>
      <c r="O671" s="11"/>
      <c r="P671" s="11"/>
      <c r="Q671" s="63">
        <f t="shared" si="267"/>
        <v>-1200</v>
      </c>
      <c r="R671" s="11"/>
      <c r="S671" s="11"/>
      <c r="T671" s="11"/>
      <c r="U671" s="11"/>
      <c r="V671" s="11"/>
      <c r="W671" s="11"/>
      <c r="X671" s="11"/>
      <c r="Y671" s="11"/>
      <c r="Z671" s="11"/>
      <c r="AA671" s="11"/>
      <c r="AB671" s="11"/>
      <c r="AC671" s="11"/>
      <c r="AD671" s="11"/>
      <c r="AE671" s="11"/>
      <c r="AF671" s="11"/>
      <c r="AG671" s="11"/>
      <c r="AH671" s="11"/>
      <c r="AI671" s="11"/>
      <c r="AJ671" s="11"/>
    </row>
    <row r="672" spans="1:36" ht="25.5" customHeight="1" x14ac:dyDescent="0.2">
      <c r="A672" s="317"/>
      <c r="B672" s="318"/>
      <c r="C672" s="679" t="s">
        <v>749</v>
      </c>
      <c r="D672" s="325"/>
      <c r="E672" s="327">
        <v>1200</v>
      </c>
      <c r="F672" s="327"/>
      <c r="G672" s="322">
        <f t="shared" si="275"/>
        <v>1200</v>
      </c>
      <c r="H672" s="159"/>
      <c r="I672" s="160"/>
      <c r="J672" s="160"/>
      <c r="K672" s="89">
        <f t="shared" si="246"/>
        <v>2400</v>
      </c>
      <c r="L672" s="89">
        <f t="shared" si="237"/>
        <v>1200</v>
      </c>
      <c r="M672" s="63"/>
      <c r="N672" s="11"/>
      <c r="O672" s="11"/>
      <c r="P672" s="11"/>
      <c r="Q672" s="63">
        <f t="shared" si="267"/>
        <v>0</v>
      </c>
      <c r="R672" s="11"/>
      <c r="S672" s="11"/>
      <c r="T672" s="11"/>
      <c r="U672" s="11"/>
      <c r="V672" s="11"/>
      <c r="W672" s="11"/>
      <c r="X672" s="11"/>
      <c r="Y672" s="11"/>
      <c r="Z672" s="11"/>
      <c r="AA672" s="11"/>
      <c r="AB672" s="11"/>
      <c r="AC672" s="11"/>
      <c r="AD672" s="11"/>
      <c r="AE672" s="11"/>
      <c r="AF672" s="11"/>
      <c r="AG672" s="11"/>
      <c r="AH672" s="11"/>
      <c r="AI672" s="11"/>
      <c r="AJ672" s="11"/>
    </row>
    <row r="673" spans="1:36" ht="12.75" hidden="1" customHeight="1" x14ac:dyDescent="0.2">
      <c r="A673" s="317"/>
      <c r="B673" s="318"/>
      <c r="C673" s="679" t="s">
        <v>750</v>
      </c>
      <c r="D673" s="325"/>
      <c r="E673" s="327"/>
      <c r="F673" s="327"/>
      <c r="G673" s="322">
        <f t="shared" si="275"/>
        <v>0</v>
      </c>
      <c r="H673" s="159"/>
      <c r="I673" s="160"/>
      <c r="J673" s="160"/>
      <c r="K673" s="89">
        <f t="shared" si="246"/>
        <v>0</v>
      </c>
      <c r="L673" s="89">
        <f t="shared" si="237"/>
        <v>0</v>
      </c>
      <c r="M673" s="63"/>
      <c r="N673" s="11"/>
      <c r="O673" s="11"/>
      <c r="P673" s="11"/>
      <c r="Q673" s="63">
        <f t="shared" si="267"/>
        <v>-22</v>
      </c>
      <c r="R673" s="11"/>
      <c r="S673" s="11"/>
      <c r="T673" s="11"/>
      <c r="U673" s="11"/>
      <c r="V673" s="11"/>
      <c r="W673" s="11"/>
      <c r="X673" s="11"/>
      <c r="Y673" s="11"/>
      <c r="Z673" s="11"/>
      <c r="AA673" s="11"/>
      <c r="AB673" s="11"/>
      <c r="AC673" s="11"/>
      <c r="AD673" s="11"/>
      <c r="AE673" s="11"/>
      <c r="AF673" s="11"/>
      <c r="AG673" s="11"/>
      <c r="AH673" s="11"/>
      <c r="AI673" s="11"/>
      <c r="AJ673" s="11"/>
    </row>
    <row r="674" spans="1:36" ht="12.75" customHeight="1" x14ac:dyDescent="0.2">
      <c r="A674" s="317"/>
      <c r="B674" s="318"/>
      <c r="C674" s="679" t="s">
        <v>711</v>
      </c>
      <c r="D674" s="325"/>
      <c r="E674" s="327">
        <v>22</v>
      </c>
      <c r="F674" s="327"/>
      <c r="G674" s="322">
        <f t="shared" si="275"/>
        <v>22</v>
      </c>
      <c r="H674" s="159"/>
      <c r="I674" s="160"/>
      <c r="J674" s="160"/>
      <c r="K674" s="89">
        <f t="shared" si="246"/>
        <v>44</v>
      </c>
      <c r="L674" s="89">
        <f t="shared" si="237"/>
        <v>22</v>
      </c>
      <c r="M674" s="63"/>
      <c r="N674" s="11"/>
      <c r="O674" s="11"/>
      <c r="P674" s="11"/>
      <c r="Q674" s="63">
        <f t="shared" si="267"/>
        <v>0</v>
      </c>
      <c r="R674" s="11"/>
      <c r="S674" s="11"/>
      <c r="T674" s="11"/>
      <c r="U674" s="11"/>
      <c r="V674" s="11"/>
      <c r="W674" s="11"/>
      <c r="X674" s="11"/>
      <c r="Y674" s="11"/>
      <c r="Z674" s="11"/>
      <c r="AA674" s="11"/>
      <c r="AB674" s="11"/>
      <c r="AC674" s="11"/>
      <c r="AD674" s="11"/>
      <c r="AE674" s="11"/>
      <c r="AF674" s="11"/>
      <c r="AG674" s="11"/>
      <c r="AH674" s="11"/>
      <c r="AI674" s="11"/>
      <c r="AJ674" s="11"/>
    </row>
    <row r="675" spans="1:36" ht="12.75" hidden="1" customHeight="1" x14ac:dyDescent="0.2">
      <c r="A675" s="317" t="s">
        <v>751</v>
      </c>
      <c r="B675" s="318"/>
      <c r="C675" s="679"/>
      <c r="D675" s="319"/>
      <c r="E675" s="321"/>
      <c r="F675" s="321"/>
      <c r="G675" s="322">
        <f t="shared" si="275"/>
        <v>0</v>
      </c>
      <c r="H675" s="323">
        <f>ROUND(F675*H$7, )</f>
        <v>0</v>
      </c>
      <c r="I675" s="324">
        <f>ROUND(H675*I$7, )</f>
        <v>0</v>
      </c>
      <c r="J675" s="324">
        <f>ROUND(I675*J$7, )</f>
        <v>0</v>
      </c>
      <c r="K675" s="89">
        <f t="shared" si="246"/>
        <v>0</v>
      </c>
      <c r="L675" s="89">
        <f t="shared" si="237"/>
        <v>0</v>
      </c>
      <c r="M675" s="11"/>
      <c r="N675" s="11"/>
      <c r="O675" s="11"/>
      <c r="P675" s="11"/>
      <c r="Q675" s="63">
        <f t="shared" si="267"/>
        <v>-2216</v>
      </c>
      <c r="R675" s="11"/>
      <c r="S675" s="11"/>
      <c r="T675" s="11"/>
      <c r="U675" s="11"/>
      <c r="V675" s="11"/>
      <c r="W675" s="11"/>
      <c r="X675" s="11"/>
      <c r="Y675" s="11"/>
      <c r="Z675" s="11"/>
      <c r="AA675" s="11"/>
      <c r="AB675" s="11"/>
      <c r="AC675" s="11"/>
      <c r="AD675" s="11"/>
      <c r="AE675" s="11"/>
      <c r="AF675" s="11"/>
      <c r="AG675" s="11"/>
      <c r="AH675" s="11"/>
      <c r="AI675" s="11"/>
      <c r="AJ675" s="11"/>
    </row>
    <row r="676" spans="1:36" ht="12.75" customHeight="1" x14ac:dyDescent="0.2">
      <c r="A676" s="308"/>
      <c r="B676" s="417" t="s">
        <v>698</v>
      </c>
      <c r="C676" s="310"/>
      <c r="D676" s="311"/>
      <c r="E676" s="313">
        <f t="shared" ref="E676:J676" si="276">SUM(E677:E678)</f>
        <v>2216</v>
      </c>
      <c r="F676" s="313">
        <f t="shared" si="276"/>
        <v>0</v>
      </c>
      <c r="G676" s="314">
        <f t="shared" si="276"/>
        <v>2216</v>
      </c>
      <c r="H676" s="418">
        <f t="shared" si="276"/>
        <v>0</v>
      </c>
      <c r="I676" s="419">
        <f t="shared" si="276"/>
        <v>0</v>
      </c>
      <c r="J676" s="419">
        <f t="shared" si="276"/>
        <v>0</v>
      </c>
      <c r="K676" s="89">
        <f t="shared" si="246"/>
        <v>4432</v>
      </c>
      <c r="L676" s="89">
        <f t="shared" si="237"/>
        <v>2216</v>
      </c>
      <c r="M676" s="63">
        <f>M668-M669</f>
        <v>1929</v>
      </c>
      <c r="N676" s="11"/>
      <c r="O676" s="11"/>
      <c r="P676" s="11"/>
      <c r="Q676" s="63">
        <f t="shared" si="267"/>
        <v>-2194</v>
      </c>
      <c r="R676" s="11"/>
      <c r="S676" s="11"/>
      <c r="T676" s="11"/>
      <c r="U676" s="11"/>
      <c r="V676" s="11"/>
      <c r="W676" s="11"/>
      <c r="X676" s="11"/>
      <c r="Y676" s="11"/>
      <c r="Z676" s="11"/>
      <c r="AA676" s="11"/>
      <c r="AB676" s="11"/>
      <c r="AC676" s="11"/>
      <c r="AD676" s="11"/>
      <c r="AE676" s="11"/>
      <c r="AF676" s="11"/>
      <c r="AG676" s="11"/>
      <c r="AH676" s="11"/>
      <c r="AI676" s="11"/>
      <c r="AJ676" s="11"/>
    </row>
    <row r="677" spans="1:36" ht="15" customHeight="1" x14ac:dyDescent="0.25">
      <c r="A677" s="317"/>
      <c r="B677" s="318"/>
      <c r="C677" s="679" t="s">
        <v>699</v>
      </c>
      <c r="D677" s="325"/>
      <c r="E677" s="327">
        <f>SUM(E670:E673)</f>
        <v>2194</v>
      </c>
      <c r="F677" s="327">
        <f>SUM(F670:F673)</f>
        <v>0</v>
      </c>
      <c r="G677" s="322">
        <f>SUM(F677,E677)</f>
        <v>2194</v>
      </c>
      <c r="H677" s="159">
        <f>ROUND(F677*H$7, )</f>
        <v>0</v>
      </c>
      <c r="I677" s="160">
        <f>ROUND(F677*I$7, )</f>
        <v>0</v>
      </c>
      <c r="J677" s="160">
        <f>ROUND(F677*J$7, )</f>
        <v>0</v>
      </c>
      <c r="K677" s="89">
        <f t="shared" si="246"/>
        <v>4388</v>
      </c>
      <c r="L677" s="89">
        <f t="shared" si="237"/>
        <v>2194</v>
      </c>
      <c r="M677" s="332">
        <v>0.1</v>
      </c>
      <c r="N677" s="420">
        <v>1213</v>
      </c>
      <c r="O677" s="11"/>
      <c r="P677" s="11"/>
      <c r="Q677" s="63">
        <f t="shared" si="267"/>
        <v>-22</v>
      </c>
      <c r="R677" s="11"/>
      <c r="S677" s="11"/>
      <c r="T677" s="11"/>
      <c r="U677" s="11"/>
      <c r="V677" s="11"/>
      <c r="W677" s="11"/>
      <c r="X677" s="11"/>
      <c r="Y677" s="11"/>
      <c r="Z677" s="11"/>
      <c r="AA677" s="11"/>
      <c r="AB677" s="11"/>
      <c r="AC677" s="11"/>
      <c r="AD677" s="11"/>
      <c r="AE677" s="11"/>
      <c r="AF677" s="11"/>
      <c r="AG677" s="11"/>
      <c r="AH677" s="11"/>
      <c r="AI677" s="11"/>
      <c r="AJ677" s="11"/>
    </row>
    <row r="678" spans="1:36" ht="12.75" customHeight="1" x14ac:dyDescent="0.2">
      <c r="A678" s="317"/>
      <c r="B678" s="318"/>
      <c r="C678" s="679" t="s">
        <v>700</v>
      </c>
      <c r="D678" s="319"/>
      <c r="E678" s="338">
        <f>E674</f>
        <v>22</v>
      </c>
      <c r="F678" s="338">
        <f>F674</f>
        <v>0</v>
      </c>
      <c r="G678" s="322">
        <f>SUM(F678,E678)</f>
        <v>22</v>
      </c>
      <c r="H678" s="323">
        <f>ROUND(F678*H$7, )</f>
        <v>0</v>
      </c>
      <c r="I678" s="324">
        <f>ROUND(H678*I$7, )</f>
        <v>0</v>
      </c>
      <c r="J678" s="324">
        <f>ROUND(I678*J$7, )</f>
        <v>0</v>
      </c>
      <c r="K678" s="89">
        <f t="shared" si="246"/>
        <v>44</v>
      </c>
      <c r="L678" s="89">
        <f t="shared" si="237"/>
        <v>22</v>
      </c>
      <c r="M678" s="11"/>
      <c r="N678" s="11"/>
      <c r="O678" s="11"/>
      <c r="P678" s="11"/>
      <c r="Q678" s="63">
        <f t="shared" si="267"/>
        <v>-61</v>
      </c>
      <c r="R678" s="11"/>
      <c r="S678" s="11"/>
      <c r="T678" s="11"/>
      <c r="U678" s="11"/>
      <c r="V678" s="11"/>
      <c r="W678" s="11"/>
      <c r="X678" s="11"/>
      <c r="Y678" s="11"/>
      <c r="Z678" s="11"/>
      <c r="AA678" s="11"/>
      <c r="AB678" s="11"/>
      <c r="AC678" s="11"/>
      <c r="AD678" s="11"/>
      <c r="AE678" s="11"/>
      <c r="AF678" s="11"/>
      <c r="AG678" s="11"/>
      <c r="AH678" s="11"/>
      <c r="AI678" s="11"/>
      <c r="AJ678" s="11"/>
    </row>
    <row r="679" spans="1:36" ht="24" customHeight="1" x14ac:dyDescent="0.2">
      <c r="A679" s="308" t="s">
        <v>752</v>
      </c>
      <c r="B679" s="309"/>
      <c r="C679" s="310"/>
      <c r="D679" s="311" t="s">
        <v>753</v>
      </c>
      <c r="E679" s="313">
        <f>SUM(E680,E683)</f>
        <v>61</v>
      </c>
      <c r="F679" s="313">
        <f>SUM(F680,F683)</f>
        <v>0</v>
      </c>
      <c r="G679" s="314">
        <f>SUM(G680,G683)</f>
        <v>61</v>
      </c>
      <c r="H679" s="418">
        <f>SUM(H680:H683)</f>
        <v>0</v>
      </c>
      <c r="I679" s="419">
        <f>SUM(I680:I683)</f>
        <v>0</v>
      </c>
      <c r="J679" s="419">
        <f>SUM(J680:J683)</f>
        <v>0</v>
      </c>
      <c r="K679" s="89">
        <f t="shared" si="246"/>
        <v>122</v>
      </c>
      <c r="L679" s="89">
        <f t="shared" si="237"/>
        <v>61</v>
      </c>
      <c r="M679" s="11"/>
      <c r="N679" s="11"/>
      <c r="O679" s="11"/>
      <c r="P679" s="11"/>
      <c r="Q679" s="63">
        <f t="shared" si="267"/>
        <v>-61</v>
      </c>
      <c r="R679" s="11"/>
      <c r="S679" s="11"/>
      <c r="T679" s="11"/>
      <c r="U679" s="11"/>
      <c r="V679" s="11"/>
      <c r="W679" s="11"/>
      <c r="X679" s="11"/>
      <c r="Y679" s="11"/>
      <c r="Z679" s="11"/>
      <c r="AA679" s="11"/>
      <c r="AB679" s="11"/>
      <c r="AC679" s="11"/>
      <c r="AD679" s="11"/>
      <c r="AE679" s="11"/>
      <c r="AF679" s="11"/>
      <c r="AG679" s="11"/>
      <c r="AH679" s="11"/>
      <c r="AI679" s="11"/>
      <c r="AJ679" s="11"/>
    </row>
    <row r="680" spans="1:36" ht="12.75" customHeight="1" x14ac:dyDescent="0.2">
      <c r="A680" s="317" t="s">
        <v>747</v>
      </c>
      <c r="B680" s="318"/>
      <c r="C680" s="679"/>
      <c r="D680" s="325"/>
      <c r="E680" s="338">
        <f>E685</f>
        <v>61</v>
      </c>
      <c r="F680" s="338">
        <f>F685</f>
        <v>0</v>
      </c>
      <c r="G680" s="322">
        <f>SUM(F680,E680)</f>
        <v>61</v>
      </c>
      <c r="H680" s="159">
        <f>ROUND(F680*H$7, )</f>
        <v>0</v>
      </c>
      <c r="I680" s="160">
        <f>ROUND(F680*I$7, )</f>
        <v>0</v>
      </c>
      <c r="J680" s="160">
        <f>ROUND(F680*J$7, )</f>
        <v>0</v>
      </c>
      <c r="K680" s="89">
        <f t="shared" si="246"/>
        <v>122</v>
      </c>
      <c r="L680" s="89">
        <f t="shared" si="237"/>
        <v>61</v>
      </c>
      <c r="M680" s="11"/>
      <c r="N680" s="11"/>
      <c r="O680" s="11"/>
      <c r="P680" s="11"/>
      <c r="Q680" s="63">
        <f t="shared" si="267"/>
        <v>0</v>
      </c>
      <c r="R680" s="11"/>
      <c r="S680" s="11"/>
      <c r="T680" s="11"/>
      <c r="U680" s="11"/>
      <c r="V680" s="11"/>
      <c r="W680" s="11"/>
      <c r="X680" s="11"/>
      <c r="Y680" s="11"/>
      <c r="Z680" s="11"/>
      <c r="AA680" s="11"/>
      <c r="AB680" s="11"/>
      <c r="AC680" s="11"/>
      <c r="AD680" s="11"/>
      <c r="AE680" s="11"/>
      <c r="AF680" s="11"/>
      <c r="AG680" s="11"/>
      <c r="AH680" s="11"/>
      <c r="AI680" s="11"/>
      <c r="AJ680" s="11"/>
    </row>
    <row r="681" spans="1:36" ht="38.25" hidden="1" customHeight="1" x14ac:dyDescent="0.2">
      <c r="A681" s="317"/>
      <c r="B681" s="318"/>
      <c r="C681" s="679" t="s">
        <v>260</v>
      </c>
      <c r="D681" s="319"/>
      <c r="E681" s="327"/>
      <c r="F681" s="327"/>
      <c r="G681" s="322">
        <f>SUM(F681,E681)</f>
        <v>0</v>
      </c>
      <c r="H681" s="159"/>
      <c r="I681" s="160"/>
      <c r="J681" s="160"/>
      <c r="K681" s="89">
        <f t="shared" si="246"/>
        <v>0</v>
      </c>
      <c r="L681" s="89">
        <f t="shared" si="237"/>
        <v>0</v>
      </c>
      <c r="M681" s="11"/>
      <c r="N681" s="11"/>
      <c r="O681" s="11"/>
      <c r="P681" s="11"/>
      <c r="Q681" s="63">
        <f t="shared" si="267"/>
        <v>-61</v>
      </c>
      <c r="R681" s="11"/>
      <c r="S681" s="11"/>
      <c r="T681" s="11"/>
      <c r="U681" s="11"/>
      <c r="V681" s="11"/>
      <c r="W681" s="11"/>
      <c r="X681" s="11"/>
      <c r="Y681" s="11"/>
      <c r="Z681" s="11"/>
      <c r="AA681" s="11"/>
      <c r="AB681" s="11"/>
      <c r="AC681" s="11"/>
      <c r="AD681" s="11"/>
      <c r="AE681" s="11"/>
      <c r="AF681" s="11"/>
      <c r="AG681" s="11"/>
      <c r="AH681" s="11"/>
      <c r="AI681" s="11"/>
      <c r="AJ681" s="11"/>
    </row>
    <row r="682" spans="1:36" ht="25.5" customHeight="1" x14ac:dyDescent="0.2">
      <c r="A682" s="317"/>
      <c r="B682" s="318"/>
      <c r="C682" s="679" t="s">
        <v>754</v>
      </c>
      <c r="D682" s="319"/>
      <c r="E682" s="327">
        <v>61</v>
      </c>
      <c r="F682" s="327"/>
      <c r="G682" s="322">
        <f>SUM(F682,E682)</f>
        <v>61</v>
      </c>
      <c r="H682" s="159"/>
      <c r="I682" s="160"/>
      <c r="J682" s="160"/>
      <c r="K682" s="89">
        <f t="shared" si="246"/>
        <v>122</v>
      </c>
      <c r="L682" s="89">
        <f t="shared" si="237"/>
        <v>61</v>
      </c>
      <c r="M682" s="11"/>
      <c r="N682" s="11"/>
      <c r="O682" s="11"/>
      <c r="P682" s="11"/>
      <c r="Q682" s="63">
        <f t="shared" si="267"/>
        <v>0</v>
      </c>
      <c r="R682" s="11"/>
      <c r="S682" s="11"/>
      <c r="T682" s="11"/>
      <c r="U682" s="11"/>
      <c r="V682" s="11"/>
      <c r="W682" s="11"/>
      <c r="X682" s="11"/>
      <c r="Y682" s="11"/>
      <c r="Z682" s="11"/>
      <c r="AA682" s="11"/>
      <c r="AB682" s="11"/>
      <c r="AC682" s="11"/>
      <c r="AD682" s="11"/>
      <c r="AE682" s="11"/>
      <c r="AF682" s="11"/>
      <c r="AG682" s="11"/>
      <c r="AH682" s="11"/>
      <c r="AI682" s="11"/>
      <c r="AJ682" s="11"/>
    </row>
    <row r="683" spans="1:36" ht="12.75" hidden="1" customHeight="1" x14ac:dyDescent="0.2">
      <c r="A683" s="317" t="s">
        <v>751</v>
      </c>
      <c r="B683" s="318"/>
      <c r="C683" s="679"/>
      <c r="D683" s="319"/>
      <c r="E683" s="321"/>
      <c r="F683" s="321"/>
      <c r="G683" s="322">
        <f>SUM(F683,E683)</f>
        <v>0</v>
      </c>
      <c r="H683" s="323">
        <f>ROUND(F683*H$7, )</f>
        <v>0</v>
      </c>
      <c r="I683" s="324">
        <f>ROUND(H683*I$7, )</f>
        <v>0</v>
      </c>
      <c r="J683" s="324">
        <f>ROUND(I683*J$7, )</f>
        <v>0</v>
      </c>
      <c r="K683" s="89">
        <f t="shared" si="246"/>
        <v>0</v>
      </c>
      <c r="L683" s="89">
        <f t="shared" si="237"/>
        <v>0</v>
      </c>
      <c r="M683" s="11"/>
      <c r="N683" s="11"/>
      <c r="O683" s="11"/>
      <c r="P683" s="11"/>
      <c r="Q683" s="63">
        <f t="shared" si="267"/>
        <v>-61</v>
      </c>
      <c r="R683" s="11"/>
      <c r="S683" s="11"/>
      <c r="T683" s="11"/>
      <c r="U683" s="11"/>
      <c r="V683" s="11"/>
      <c r="W683" s="11"/>
      <c r="X683" s="11"/>
      <c r="Y683" s="11"/>
      <c r="Z683" s="11"/>
      <c r="AA683" s="11"/>
      <c r="AB683" s="11"/>
      <c r="AC683" s="11"/>
      <c r="AD683" s="11"/>
      <c r="AE683" s="11"/>
      <c r="AF683" s="11"/>
      <c r="AG683" s="11"/>
      <c r="AH683" s="11"/>
      <c r="AI683" s="11"/>
      <c r="AJ683" s="11"/>
    </row>
    <row r="684" spans="1:36" ht="12.75" customHeight="1" x14ac:dyDescent="0.2">
      <c r="A684" s="308"/>
      <c r="B684" s="417" t="s">
        <v>698</v>
      </c>
      <c r="C684" s="310"/>
      <c r="D684" s="311"/>
      <c r="E684" s="313">
        <f t="shared" ref="E684:J684" si="277">SUM(E685:E686)</f>
        <v>61</v>
      </c>
      <c r="F684" s="313">
        <f t="shared" si="277"/>
        <v>0</v>
      </c>
      <c r="G684" s="314">
        <f t="shared" si="277"/>
        <v>61</v>
      </c>
      <c r="H684" s="418">
        <f t="shared" si="277"/>
        <v>0</v>
      </c>
      <c r="I684" s="419">
        <f t="shared" si="277"/>
        <v>0</v>
      </c>
      <c r="J684" s="419">
        <f t="shared" si="277"/>
        <v>0</v>
      </c>
      <c r="K684" s="89">
        <f t="shared" si="246"/>
        <v>122</v>
      </c>
      <c r="L684" s="89">
        <f t="shared" si="237"/>
        <v>61</v>
      </c>
      <c r="M684" s="11"/>
      <c r="N684" s="11"/>
      <c r="O684" s="11"/>
      <c r="P684" s="11"/>
      <c r="Q684" s="63">
        <f t="shared" si="267"/>
        <v>-61</v>
      </c>
      <c r="R684" s="11"/>
      <c r="S684" s="11"/>
      <c r="T684" s="11"/>
      <c r="U684" s="11"/>
      <c r="V684" s="11"/>
      <c r="W684" s="11"/>
      <c r="X684" s="11"/>
      <c r="Y684" s="11"/>
      <c r="Z684" s="11"/>
      <c r="AA684" s="11"/>
      <c r="AB684" s="11"/>
      <c r="AC684" s="11"/>
      <c r="AD684" s="11"/>
      <c r="AE684" s="11"/>
      <c r="AF684" s="11"/>
      <c r="AG684" s="11"/>
      <c r="AH684" s="11"/>
      <c r="AI684" s="11"/>
      <c r="AJ684" s="11"/>
    </row>
    <row r="685" spans="1:36" ht="15" customHeight="1" x14ac:dyDescent="0.25">
      <c r="A685" s="317"/>
      <c r="B685" s="318"/>
      <c r="C685" s="679" t="s">
        <v>699</v>
      </c>
      <c r="D685" s="325"/>
      <c r="E685" s="327">
        <f>SUM(E681:E682)</f>
        <v>61</v>
      </c>
      <c r="F685" s="327">
        <f>SUM(F681:F682)</f>
        <v>0</v>
      </c>
      <c r="G685" s="322">
        <f>SUM(G681:G682)</f>
        <v>61</v>
      </c>
      <c r="H685" s="159">
        <f>ROUND(F685*H$7, )</f>
        <v>0</v>
      </c>
      <c r="I685" s="160">
        <f>ROUND(F685*I$7, )</f>
        <v>0</v>
      </c>
      <c r="J685" s="160">
        <f>ROUND(F685*J$7, )</f>
        <v>0</v>
      </c>
      <c r="K685" s="89">
        <f t="shared" si="246"/>
        <v>122</v>
      </c>
      <c r="L685" s="89">
        <f t="shared" si="237"/>
        <v>61</v>
      </c>
      <c r="M685" s="332">
        <v>0.1</v>
      </c>
      <c r="N685" s="420">
        <v>55</v>
      </c>
      <c r="O685" s="11"/>
      <c r="P685" s="11"/>
      <c r="Q685" s="63">
        <f t="shared" si="267"/>
        <v>0</v>
      </c>
      <c r="R685" s="11"/>
      <c r="S685" s="11"/>
      <c r="T685" s="11"/>
      <c r="U685" s="11"/>
      <c r="V685" s="11"/>
      <c r="W685" s="11"/>
      <c r="X685" s="11"/>
      <c r="Y685" s="11"/>
      <c r="Z685" s="11"/>
      <c r="AA685" s="11"/>
      <c r="AB685" s="11"/>
      <c r="AC685" s="11"/>
      <c r="AD685" s="11"/>
      <c r="AE685" s="11"/>
      <c r="AF685" s="11"/>
      <c r="AG685" s="11"/>
      <c r="AH685" s="11"/>
      <c r="AI685" s="11"/>
      <c r="AJ685" s="11"/>
    </row>
    <row r="686" spans="1:36" ht="12.75" hidden="1" customHeight="1" x14ac:dyDescent="0.2">
      <c r="A686" s="317"/>
      <c r="B686" s="318"/>
      <c r="C686" s="679" t="s">
        <v>700</v>
      </c>
      <c r="D686" s="319"/>
      <c r="E686" s="321"/>
      <c r="F686" s="321"/>
      <c r="G686" s="322">
        <f>SUM(F686,E686)</f>
        <v>0</v>
      </c>
      <c r="H686" s="323">
        <f>ROUND(F686*H$7, )</f>
        <v>0</v>
      </c>
      <c r="I686" s="324">
        <f>ROUND(H686*I$7, )</f>
        <v>0</v>
      </c>
      <c r="J686" s="324">
        <f>ROUND(I686*J$7, )</f>
        <v>0</v>
      </c>
      <c r="K686" s="89">
        <f t="shared" si="246"/>
        <v>0</v>
      </c>
      <c r="L686" s="89">
        <f t="shared" si="237"/>
        <v>0</v>
      </c>
      <c r="M686" s="11"/>
      <c r="N686" s="11"/>
      <c r="O686" s="11"/>
      <c r="P686" s="11"/>
      <c r="Q686" s="63">
        <f t="shared" si="267"/>
        <v>-120</v>
      </c>
      <c r="R686" s="11"/>
      <c r="S686" s="11"/>
      <c r="T686" s="11"/>
      <c r="U686" s="11"/>
      <c r="V686" s="11"/>
      <c r="W686" s="11"/>
      <c r="X686" s="11"/>
      <c r="Y686" s="11"/>
      <c r="Z686" s="11"/>
      <c r="AA686" s="11"/>
      <c r="AB686" s="11"/>
      <c r="AC686" s="11"/>
      <c r="AD686" s="11"/>
      <c r="AE686" s="11"/>
      <c r="AF686" s="11"/>
      <c r="AG686" s="11"/>
      <c r="AH686" s="11"/>
      <c r="AI686" s="11"/>
      <c r="AJ686" s="11"/>
    </row>
    <row r="687" spans="1:36" ht="12.75" customHeight="1" x14ac:dyDescent="0.2">
      <c r="A687" s="308" t="s">
        <v>755</v>
      </c>
      <c r="B687" s="309"/>
      <c r="C687" s="310"/>
      <c r="D687" s="421"/>
      <c r="E687" s="313">
        <f>SUM(E688,E691)</f>
        <v>120</v>
      </c>
      <c r="F687" s="313">
        <f>SUM(F688,F691)</f>
        <v>0</v>
      </c>
      <c r="G687" s="314">
        <f>SUM(G688,G691)</f>
        <v>120</v>
      </c>
      <c r="H687" s="418">
        <f>SUM(H688:H691)</f>
        <v>0</v>
      </c>
      <c r="I687" s="419">
        <f>SUM(I688:I691)</f>
        <v>0</v>
      </c>
      <c r="J687" s="419">
        <f>SUM(J688:J691)</f>
        <v>0</v>
      </c>
      <c r="K687" s="89">
        <f t="shared" si="246"/>
        <v>240</v>
      </c>
      <c r="L687" s="89">
        <f t="shared" si="237"/>
        <v>120</v>
      </c>
      <c r="M687" s="11"/>
      <c r="N687" s="11"/>
      <c r="O687" s="11"/>
      <c r="P687" s="11"/>
      <c r="Q687" s="63">
        <f t="shared" si="267"/>
        <v>-120</v>
      </c>
      <c r="R687" s="11"/>
      <c r="S687" s="11"/>
      <c r="T687" s="11"/>
      <c r="U687" s="11"/>
      <c r="V687" s="11"/>
      <c r="W687" s="11"/>
      <c r="X687" s="11"/>
      <c r="Y687" s="11"/>
      <c r="Z687" s="11"/>
      <c r="AA687" s="11"/>
      <c r="AB687" s="11"/>
      <c r="AC687" s="11"/>
      <c r="AD687" s="11"/>
      <c r="AE687" s="11"/>
      <c r="AF687" s="11"/>
      <c r="AG687" s="11"/>
      <c r="AH687" s="11"/>
      <c r="AI687" s="11"/>
      <c r="AJ687" s="11"/>
    </row>
    <row r="688" spans="1:36" ht="12.75" customHeight="1" x14ac:dyDescent="0.2">
      <c r="A688" s="317" t="s">
        <v>747</v>
      </c>
      <c r="B688" s="318"/>
      <c r="C688" s="679"/>
      <c r="D688" s="319"/>
      <c r="E688" s="327">
        <f>E693</f>
        <v>120</v>
      </c>
      <c r="F688" s="327">
        <f>F693</f>
        <v>0</v>
      </c>
      <c r="G688" s="322">
        <f>SUM(F688,E688)</f>
        <v>120</v>
      </c>
      <c r="H688" s="159">
        <f>ROUND(F688*H$7, )</f>
        <v>0</v>
      </c>
      <c r="I688" s="160">
        <f>ROUND(F688*I$7, )</f>
        <v>0</v>
      </c>
      <c r="J688" s="160">
        <f>ROUND(F688*J$7, )</f>
        <v>0</v>
      </c>
      <c r="K688" s="89">
        <f t="shared" si="246"/>
        <v>240</v>
      </c>
      <c r="L688" s="89">
        <f t="shared" si="237"/>
        <v>120</v>
      </c>
      <c r="M688" s="11"/>
      <c r="N688" s="11"/>
      <c r="O688" s="11"/>
      <c r="P688" s="11"/>
      <c r="Q688" s="63">
        <f t="shared" si="267"/>
        <v>0</v>
      </c>
      <c r="R688" s="11"/>
      <c r="S688" s="11"/>
      <c r="T688" s="11"/>
      <c r="U688" s="11"/>
      <c r="V688" s="11"/>
      <c r="W688" s="11"/>
      <c r="X688" s="11"/>
      <c r="Y688" s="11"/>
      <c r="Z688" s="11"/>
      <c r="AA688" s="11"/>
      <c r="AB688" s="11"/>
      <c r="AC688" s="11"/>
      <c r="AD688" s="11"/>
      <c r="AE688" s="11"/>
      <c r="AF688" s="11"/>
      <c r="AG688" s="11"/>
      <c r="AH688" s="11"/>
      <c r="AI688" s="11"/>
      <c r="AJ688" s="11"/>
    </row>
    <row r="689" spans="1:36" ht="38.25" hidden="1" customHeight="1" x14ac:dyDescent="0.2">
      <c r="A689" s="317"/>
      <c r="B689" s="318"/>
      <c r="C689" s="679" t="s">
        <v>260</v>
      </c>
      <c r="D689" s="319"/>
      <c r="E689" s="327"/>
      <c r="F689" s="327"/>
      <c r="G689" s="322">
        <f>SUM(F689,E689)</f>
        <v>0</v>
      </c>
      <c r="H689" s="159"/>
      <c r="I689" s="160"/>
      <c r="J689" s="160"/>
      <c r="K689" s="89">
        <f t="shared" si="246"/>
        <v>0</v>
      </c>
      <c r="L689" s="89">
        <f t="shared" si="237"/>
        <v>0</v>
      </c>
      <c r="M689" s="11"/>
      <c r="N689" s="11"/>
      <c r="O689" s="11"/>
      <c r="P689" s="11"/>
      <c r="Q689" s="63">
        <f t="shared" si="267"/>
        <v>-120</v>
      </c>
      <c r="R689" s="11"/>
      <c r="S689" s="11"/>
      <c r="T689" s="11"/>
      <c r="U689" s="11"/>
      <c r="V689" s="11"/>
      <c r="W689" s="11"/>
      <c r="X689" s="11"/>
      <c r="Y689" s="11"/>
      <c r="Z689" s="11"/>
      <c r="AA689" s="11"/>
      <c r="AB689" s="11"/>
      <c r="AC689" s="11"/>
      <c r="AD689" s="11"/>
      <c r="AE689" s="11"/>
      <c r="AF689" s="11"/>
      <c r="AG689" s="11"/>
      <c r="AH689" s="11"/>
      <c r="AI689" s="11"/>
      <c r="AJ689" s="11"/>
    </row>
    <row r="690" spans="1:36" ht="25.5" customHeight="1" x14ac:dyDescent="0.2">
      <c r="A690" s="317"/>
      <c r="B690" s="318"/>
      <c r="C690" s="679" t="s">
        <v>754</v>
      </c>
      <c r="D690" s="319"/>
      <c r="E690" s="327">
        <v>120</v>
      </c>
      <c r="F690" s="327"/>
      <c r="G690" s="322">
        <f>SUM(F690,E690)</f>
        <v>120</v>
      </c>
      <c r="H690" s="159"/>
      <c r="I690" s="160"/>
      <c r="J690" s="160"/>
      <c r="K690" s="89">
        <f t="shared" si="246"/>
        <v>240</v>
      </c>
      <c r="L690" s="89">
        <f t="shared" si="237"/>
        <v>120</v>
      </c>
      <c r="M690" s="11"/>
      <c r="N690" s="11"/>
      <c r="O690" s="11"/>
      <c r="P690" s="11"/>
      <c r="Q690" s="63">
        <f t="shared" si="267"/>
        <v>0</v>
      </c>
      <c r="R690" s="11"/>
      <c r="S690" s="11"/>
      <c r="T690" s="11"/>
      <c r="U690" s="11"/>
      <c r="V690" s="11"/>
      <c r="W690" s="11"/>
      <c r="X690" s="11"/>
      <c r="Y690" s="11"/>
      <c r="Z690" s="11"/>
      <c r="AA690" s="11"/>
      <c r="AB690" s="11"/>
      <c r="AC690" s="11"/>
      <c r="AD690" s="11"/>
      <c r="AE690" s="11"/>
      <c r="AF690" s="11"/>
      <c r="AG690" s="11"/>
      <c r="AH690" s="11"/>
      <c r="AI690" s="11"/>
      <c r="AJ690" s="11"/>
    </row>
    <row r="691" spans="1:36" ht="12.75" hidden="1" customHeight="1" x14ac:dyDescent="0.2">
      <c r="A691" s="317" t="s">
        <v>751</v>
      </c>
      <c r="B691" s="318"/>
      <c r="C691" s="679"/>
      <c r="D691" s="319"/>
      <c r="E691" s="321"/>
      <c r="F691" s="321"/>
      <c r="G691" s="322">
        <f>SUM(F691,E691)</f>
        <v>0</v>
      </c>
      <c r="H691" s="323">
        <f>ROUND(F691*H$7, )</f>
        <v>0</v>
      </c>
      <c r="I691" s="324">
        <f>ROUND(H691*I$7, )</f>
        <v>0</v>
      </c>
      <c r="J691" s="324">
        <f>ROUND(I691*J$7, )</f>
        <v>0</v>
      </c>
      <c r="K691" s="89">
        <f t="shared" si="246"/>
        <v>0</v>
      </c>
      <c r="L691" s="89">
        <f t="shared" si="237"/>
        <v>0</v>
      </c>
      <c r="M691" s="11"/>
      <c r="N691" s="11"/>
      <c r="O691" s="11"/>
      <c r="P691" s="11"/>
      <c r="Q691" s="63">
        <f t="shared" si="267"/>
        <v>-120</v>
      </c>
      <c r="R691" s="11"/>
      <c r="S691" s="11"/>
      <c r="T691" s="11"/>
      <c r="U691" s="11"/>
      <c r="V691" s="11"/>
      <c r="W691" s="11"/>
      <c r="X691" s="11"/>
      <c r="Y691" s="11"/>
      <c r="Z691" s="11"/>
      <c r="AA691" s="11"/>
      <c r="AB691" s="11"/>
      <c r="AC691" s="11"/>
      <c r="AD691" s="11"/>
      <c r="AE691" s="11"/>
      <c r="AF691" s="11"/>
      <c r="AG691" s="11"/>
      <c r="AH691" s="11"/>
      <c r="AI691" s="11"/>
      <c r="AJ691" s="11"/>
    </row>
    <row r="692" spans="1:36" ht="12.75" customHeight="1" x14ac:dyDescent="0.2">
      <c r="A692" s="308"/>
      <c r="B692" s="417" t="s">
        <v>698</v>
      </c>
      <c r="C692" s="310"/>
      <c r="D692" s="421"/>
      <c r="E692" s="313">
        <f t="shared" ref="E692:J692" si="278">SUM(E693:E694)</f>
        <v>120</v>
      </c>
      <c r="F692" s="313">
        <f t="shared" si="278"/>
        <v>0</v>
      </c>
      <c r="G692" s="314">
        <f t="shared" si="278"/>
        <v>120</v>
      </c>
      <c r="H692" s="418">
        <f t="shared" si="278"/>
        <v>0</v>
      </c>
      <c r="I692" s="419">
        <f t="shared" si="278"/>
        <v>0</v>
      </c>
      <c r="J692" s="419">
        <f t="shared" si="278"/>
        <v>0</v>
      </c>
      <c r="K692" s="89">
        <f t="shared" si="246"/>
        <v>240</v>
      </c>
      <c r="L692" s="89">
        <f t="shared" si="237"/>
        <v>120</v>
      </c>
      <c r="M692" s="11"/>
      <c r="N692" s="11"/>
      <c r="O692" s="11"/>
      <c r="P692" s="11"/>
      <c r="Q692" s="63">
        <f t="shared" si="267"/>
        <v>-120</v>
      </c>
      <c r="R692" s="11"/>
      <c r="S692" s="11"/>
      <c r="T692" s="11"/>
      <c r="U692" s="11"/>
      <c r="V692" s="11"/>
      <c r="W692" s="11"/>
      <c r="X692" s="11"/>
      <c r="Y692" s="11"/>
      <c r="Z692" s="11"/>
      <c r="AA692" s="11"/>
      <c r="AB692" s="11"/>
      <c r="AC692" s="11"/>
      <c r="AD692" s="11"/>
      <c r="AE692" s="11"/>
      <c r="AF692" s="11"/>
      <c r="AG692" s="11"/>
      <c r="AH692" s="11"/>
      <c r="AI692" s="11"/>
      <c r="AJ692" s="11"/>
    </row>
    <row r="693" spans="1:36" ht="12.75" customHeight="1" x14ac:dyDescent="0.2">
      <c r="A693" s="317"/>
      <c r="B693" s="318"/>
      <c r="C693" s="679" t="s">
        <v>699</v>
      </c>
      <c r="D693" s="319"/>
      <c r="E693" s="327">
        <f>SUM(E689:E690)</f>
        <v>120</v>
      </c>
      <c r="F693" s="327">
        <f>SUM(F689:F690)</f>
        <v>0</v>
      </c>
      <c r="G693" s="322">
        <f>SUM(G689:G690)</f>
        <v>120</v>
      </c>
      <c r="H693" s="159">
        <f>ROUND(F693*H$7, )</f>
        <v>0</v>
      </c>
      <c r="I693" s="160">
        <f>ROUND(F693*I$7, )</f>
        <v>0</v>
      </c>
      <c r="J693" s="160">
        <f>ROUND(F693*J$7, )</f>
        <v>0</v>
      </c>
      <c r="K693" s="89">
        <f t="shared" si="246"/>
        <v>240</v>
      </c>
      <c r="L693" s="89">
        <f t="shared" si="237"/>
        <v>120</v>
      </c>
      <c r="M693" s="11"/>
      <c r="N693" s="11"/>
      <c r="O693" s="11"/>
      <c r="P693" s="11"/>
      <c r="Q693" s="63">
        <f t="shared" si="267"/>
        <v>0</v>
      </c>
      <c r="R693" s="11"/>
      <c r="S693" s="11"/>
      <c r="T693" s="11"/>
      <c r="U693" s="11"/>
      <c r="V693" s="11"/>
      <c r="W693" s="11"/>
      <c r="X693" s="11"/>
      <c r="Y693" s="11"/>
      <c r="Z693" s="11"/>
      <c r="AA693" s="11"/>
      <c r="AB693" s="11"/>
      <c r="AC693" s="11"/>
      <c r="AD693" s="11"/>
      <c r="AE693" s="11"/>
      <c r="AF693" s="11"/>
      <c r="AG693" s="11"/>
      <c r="AH693" s="11"/>
      <c r="AI693" s="11"/>
      <c r="AJ693" s="11"/>
    </row>
    <row r="694" spans="1:36" ht="12.75" hidden="1" customHeight="1" x14ac:dyDescent="0.2">
      <c r="A694" s="317"/>
      <c r="B694" s="318"/>
      <c r="C694" s="679" t="s">
        <v>700</v>
      </c>
      <c r="D694" s="319"/>
      <c r="E694" s="321"/>
      <c r="F694" s="321"/>
      <c r="G694" s="322">
        <f>SUM(F694,E694)</f>
        <v>0</v>
      </c>
      <c r="H694" s="323">
        <f>ROUND(F694*H$7, )</f>
        <v>0</v>
      </c>
      <c r="I694" s="324">
        <f>ROUND(H694*I$7, )</f>
        <v>0</v>
      </c>
      <c r="J694" s="324">
        <f>ROUND(I694*J$7, )</f>
        <v>0</v>
      </c>
      <c r="K694" s="89">
        <f t="shared" si="246"/>
        <v>0</v>
      </c>
      <c r="L694" s="89">
        <f t="shared" si="237"/>
        <v>0</v>
      </c>
      <c r="M694" s="11"/>
      <c r="N694" s="11"/>
      <c r="O694" s="11"/>
      <c r="P694" s="11"/>
      <c r="Q694" s="63">
        <f t="shared" si="267"/>
        <v>-724</v>
      </c>
      <c r="R694" s="11"/>
      <c r="S694" s="11"/>
      <c r="T694" s="11"/>
      <c r="U694" s="11"/>
      <c r="V694" s="11"/>
      <c r="W694" s="11"/>
      <c r="X694" s="11"/>
      <c r="Y694" s="11"/>
      <c r="Z694" s="11"/>
      <c r="AA694" s="11"/>
      <c r="AB694" s="11"/>
      <c r="AC694" s="11"/>
      <c r="AD694" s="11"/>
      <c r="AE694" s="11"/>
      <c r="AF694" s="11"/>
      <c r="AG694" s="11"/>
      <c r="AH694" s="11"/>
      <c r="AI694" s="11"/>
      <c r="AJ694" s="11"/>
    </row>
    <row r="695" spans="1:36" ht="24" customHeight="1" x14ac:dyDescent="0.2">
      <c r="A695" s="712" t="s">
        <v>756</v>
      </c>
      <c r="B695" s="709"/>
      <c r="C695" s="717"/>
      <c r="D695" s="311" t="s">
        <v>757</v>
      </c>
      <c r="E695" s="304">
        <f t="shared" ref="E695:J695" si="279">SUM(E696,E697,E698)</f>
        <v>724</v>
      </c>
      <c r="F695" s="304">
        <f t="shared" si="279"/>
        <v>0</v>
      </c>
      <c r="G695" s="305">
        <f t="shared" si="279"/>
        <v>724</v>
      </c>
      <c r="H695" s="380">
        <f t="shared" si="279"/>
        <v>0</v>
      </c>
      <c r="I695" s="381">
        <f t="shared" si="279"/>
        <v>0</v>
      </c>
      <c r="J695" s="381">
        <f t="shared" si="279"/>
        <v>0</v>
      </c>
      <c r="K695" s="89">
        <f t="shared" si="246"/>
        <v>1448</v>
      </c>
      <c r="L695" s="89">
        <f t="shared" si="237"/>
        <v>724</v>
      </c>
      <c r="M695" s="11"/>
      <c r="N695" s="11"/>
      <c r="O695" s="11"/>
      <c r="P695" s="11"/>
      <c r="Q695" s="63">
        <f t="shared" si="267"/>
        <v>-699</v>
      </c>
      <c r="R695" s="11"/>
      <c r="S695" s="11"/>
      <c r="T695" s="11"/>
      <c r="U695" s="11"/>
      <c r="V695" s="11"/>
      <c r="W695" s="11"/>
      <c r="X695" s="11"/>
      <c r="Y695" s="11"/>
      <c r="Z695" s="11"/>
      <c r="AA695" s="11"/>
      <c r="AB695" s="11"/>
      <c r="AC695" s="11"/>
      <c r="AD695" s="11"/>
      <c r="AE695" s="11"/>
      <c r="AF695" s="11"/>
      <c r="AG695" s="11"/>
      <c r="AH695" s="11"/>
      <c r="AI695" s="11"/>
      <c r="AJ695" s="11"/>
    </row>
    <row r="696" spans="1:36" ht="15" customHeight="1" x14ac:dyDescent="0.25">
      <c r="A696" s="317"/>
      <c r="B696" s="318"/>
      <c r="C696" s="679" t="s">
        <v>699</v>
      </c>
      <c r="D696" s="325"/>
      <c r="E696" s="327">
        <v>699</v>
      </c>
      <c r="F696" s="327"/>
      <c r="G696" s="322">
        <f>SUM(F696,E696)</f>
        <v>699</v>
      </c>
      <c r="H696" s="159">
        <f>ROUND(F696*H$7, )</f>
        <v>0</v>
      </c>
      <c r="I696" s="160">
        <f>ROUND(F696*I$7, )</f>
        <v>0</v>
      </c>
      <c r="J696" s="160">
        <f>ROUND(F696*J$7, )</f>
        <v>0</v>
      </c>
      <c r="K696" s="89">
        <f t="shared" si="246"/>
        <v>1398</v>
      </c>
      <c r="L696" s="89">
        <f t="shared" si="237"/>
        <v>699</v>
      </c>
      <c r="M696" s="332">
        <v>0.1</v>
      </c>
      <c r="N696" s="420">
        <v>300</v>
      </c>
      <c r="O696" s="11"/>
      <c r="P696" s="11"/>
      <c r="Q696" s="63">
        <f t="shared" si="267"/>
        <v>-25</v>
      </c>
      <c r="R696" s="11"/>
      <c r="S696" s="11"/>
      <c r="T696" s="11"/>
      <c r="U696" s="11"/>
      <c r="V696" s="11"/>
      <c r="W696" s="11"/>
      <c r="X696" s="11"/>
      <c r="Y696" s="11"/>
      <c r="Z696" s="11"/>
      <c r="AA696" s="11"/>
      <c r="AB696" s="11"/>
      <c r="AC696" s="11"/>
      <c r="AD696" s="11"/>
      <c r="AE696" s="11"/>
      <c r="AF696" s="11"/>
      <c r="AG696" s="11"/>
      <c r="AH696" s="11"/>
      <c r="AI696" s="11"/>
      <c r="AJ696" s="11"/>
    </row>
    <row r="697" spans="1:36" ht="12.75" customHeight="1" x14ac:dyDescent="0.2">
      <c r="A697" s="317"/>
      <c r="B697" s="318"/>
      <c r="C697" s="679" t="s">
        <v>700</v>
      </c>
      <c r="D697" s="319"/>
      <c r="E697" s="327">
        <v>25</v>
      </c>
      <c r="F697" s="327"/>
      <c r="G697" s="322">
        <f>SUM(F697,E697)</f>
        <v>25</v>
      </c>
      <c r="H697" s="323">
        <f>ROUND(F697*H$7, )</f>
        <v>0</v>
      </c>
      <c r="I697" s="324">
        <f>ROUND(H697*I$7, )</f>
        <v>0</v>
      </c>
      <c r="J697" s="324">
        <f>ROUND(I697*J$7, )</f>
        <v>0</v>
      </c>
      <c r="K697" s="89">
        <f t="shared" si="246"/>
        <v>50</v>
      </c>
      <c r="L697" s="89">
        <f t="shared" si="237"/>
        <v>25</v>
      </c>
      <c r="M697" s="11"/>
      <c r="N697" s="11"/>
      <c r="O697" s="11"/>
      <c r="P697" s="11"/>
      <c r="Q697" s="63">
        <f t="shared" si="267"/>
        <v>0</v>
      </c>
      <c r="R697" s="11"/>
      <c r="S697" s="11"/>
      <c r="T697" s="11"/>
      <c r="U697" s="11"/>
      <c r="V697" s="11"/>
      <c r="W697" s="11"/>
      <c r="X697" s="11"/>
      <c r="Y697" s="11"/>
      <c r="Z697" s="11"/>
      <c r="AA697" s="11"/>
      <c r="AB697" s="11"/>
      <c r="AC697" s="11"/>
      <c r="AD697" s="11"/>
      <c r="AE697" s="11"/>
      <c r="AF697" s="11"/>
      <c r="AG697" s="11"/>
      <c r="AH697" s="11"/>
      <c r="AI697" s="11"/>
      <c r="AJ697" s="11"/>
    </row>
    <row r="698" spans="1:36" ht="12.75" hidden="1" customHeight="1" x14ac:dyDescent="0.2">
      <c r="A698" s="317"/>
      <c r="B698" s="318"/>
      <c r="C698" s="679" t="s">
        <v>709</v>
      </c>
      <c r="D698" s="319"/>
      <c r="E698" s="327">
        <f t="shared" ref="E698:J698" si="280">SUM(E699,E700)</f>
        <v>0</v>
      </c>
      <c r="F698" s="327">
        <f t="shared" si="280"/>
        <v>0</v>
      </c>
      <c r="G698" s="422">
        <f t="shared" si="280"/>
        <v>0</v>
      </c>
      <c r="H698" s="423">
        <f t="shared" si="280"/>
        <v>0</v>
      </c>
      <c r="I698" s="424">
        <f t="shared" si="280"/>
        <v>0</v>
      </c>
      <c r="J698" s="424">
        <f t="shared" si="280"/>
        <v>0</v>
      </c>
      <c r="K698" s="89">
        <f t="shared" si="246"/>
        <v>0</v>
      </c>
      <c r="L698" s="89">
        <f t="shared" si="237"/>
        <v>0</v>
      </c>
      <c r="M698" s="11"/>
      <c r="N698" s="11"/>
      <c r="O698" s="11"/>
      <c r="P698" s="11"/>
      <c r="Q698" s="63">
        <f t="shared" si="267"/>
        <v>0</v>
      </c>
      <c r="R698" s="11"/>
      <c r="S698" s="11"/>
      <c r="T698" s="11"/>
      <c r="U698" s="11"/>
      <c r="V698" s="11"/>
      <c r="W698" s="11"/>
      <c r="X698" s="11"/>
      <c r="Y698" s="11"/>
      <c r="Z698" s="11"/>
      <c r="AA698" s="11"/>
      <c r="AB698" s="11"/>
      <c r="AC698" s="11"/>
      <c r="AD698" s="11"/>
      <c r="AE698" s="11"/>
      <c r="AF698" s="11"/>
      <c r="AG698" s="11"/>
      <c r="AH698" s="11"/>
      <c r="AI698" s="11"/>
      <c r="AJ698" s="11"/>
    </row>
    <row r="699" spans="1:36" ht="12.75" hidden="1" customHeight="1" x14ac:dyDescent="0.2">
      <c r="A699" s="317"/>
      <c r="B699" s="318"/>
      <c r="C699" s="679" t="s">
        <v>699</v>
      </c>
      <c r="D699" s="319"/>
      <c r="E699" s="321"/>
      <c r="F699" s="321"/>
      <c r="G699" s="322">
        <f>SUM(F699,E699)</f>
        <v>0</v>
      </c>
      <c r="H699" s="323"/>
      <c r="I699" s="324"/>
      <c r="J699" s="324"/>
      <c r="K699" s="89">
        <f t="shared" si="246"/>
        <v>0</v>
      </c>
      <c r="L699" s="89">
        <f t="shared" si="237"/>
        <v>0</v>
      </c>
      <c r="M699" s="11"/>
      <c r="N699" s="11"/>
      <c r="O699" s="11"/>
      <c r="P699" s="11"/>
      <c r="Q699" s="63">
        <f t="shared" si="267"/>
        <v>0</v>
      </c>
      <c r="R699" s="11"/>
      <c r="S699" s="11"/>
      <c r="T699" s="11"/>
      <c r="U699" s="11"/>
      <c r="V699" s="11"/>
      <c r="W699" s="11"/>
      <c r="X699" s="11"/>
      <c r="Y699" s="11"/>
      <c r="Z699" s="11"/>
      <c r="AA699" s="11"/>
      <c r="AB699" s="11"/>
      <c r="AC699" s="11"/>
      <c r="AD699" s="11"/>
      <c r="AE699" s="11"/>
      <c r="AF699" s="11"/>
      <c r="AG699" s="11"/>
      <c r="AH699" s="11"/>
      <c r="AI699" s="11"/>
      <c r="AJ699" s="11"/>
    </row>
    <row r="700" spans="1:36" ht="12.75" hidden="1" customHeight="1" x14ac:dyDescent="0.2">
      <c r="A700" s="317"/>
      <c r="B700" s="318"/>
      <c r="C700" s="679" t="s">
        <v>700</v>
      </c>
      <c r="D700" s="319"/>
      <c r="E700" s="321"/>
      <c r="F700" s="321"/>
      <c r="G700" s="322">
        <f>SUM(F700,E700)</f>
        <v>0</v>
      </c>
      <c r="H700" s="323"/>
      <c r="I700" s="324"/>
      <c r="J700" s="324"/>
      <c r="K700" s="89">
        <f t="shared" si="246"/>
        <v>0</v>
      </c>
      <c r="L700" s="89">
        <f t="shared" si="237"/>
        <v>0</v>
      </c>
      <c r="M700" s="11"/>
      <c r="N700" s="11"/>
      <c r="O700" s="11"/>
      <c r="P700" s="11"/>
      <c r="Q700" s="63">
        <f t="shared" si="267"/>
        <v>-5668</v>
      </c>
      <c r="R700" s="11"/>
      <c r="S700" s="11"/>
      <c r="T700" s="11"/>
      <c r="U700" s="11"/>
      <c r="V700" s="11"/>
      <c r="W700" s="11"/>
      <c r="X700" s="11"/>
      <c r="Y700" s="11"/>
      <c r="Z700" s="11"/>
      <c r="AA700" s="11"/>
      <c r="AB700" s="11"/>
      <c r="AC700" s="11"/>
      <c r="AD700" s="11"/>
      <c r="AE700" s="11"/>
      <c r="AF700" s="11"/>
      <c r="AG700" s="11"/>
      <c r="AH700" s="11"/>
      <c r="AI700" s="11"/>
      <c r="AJ700" s="11"/>
    </row>
    <row r="701" spans="1:36" ht="30.75" customHeight="1" x14ac:dyDescent="0.2">
      <c r="A701" s="712" t="s">
        <v>269</v>
      </c>
      <c r="B701" s="709"/>
      <c r="C701" s="711"/>
      <c r="D701" s="302" t="s">
        <v>758</v>
      </c>
      <c r="E701" s="304">
        <f t="shared" ref="E701:J701" si="281">SUM(E707)</f>
        <v>5668</v>
      </c>
      <c r="F701" s="304">
        <f t="shared" si="281"/>
        <v>0</v>
      </c>
      <c r="G701" s="305">
        <f t="shared" si="281"/>
        <v>5668</v>
      </c>
      <c r="H701" s="380">
        <f t="shared" si="281"/>
        <v>0</v>
      </c>
      <c r="I701" s="381">
        <f t="shared" si="281"/>
        <v>0</v>
      </c>
      <c r="J701" s="381">
        <f t="shared" si="281"/>
        <v>0</v>
      </c>
      <c r="K701" s="89">
        <f t="shared" si="246"/>
        <v>11336</v>
      </c>
      <c r="L701" s="89">
        <f t="shared" si="237"/>
        <v>5668</v>
      </c>
      <c r="M701" s="11"/>
      <c r="N701" s="11"/>
      <c r="O701" s="11"/>
      <c r="P701" s="11"/>
      <c r="Q701" s="63">
        <f t="shared" si="267"/>
        <v>0</v>
      </c>
      <c r="R701" s="11"/>
      <c r="S701" s="11"/>
      <c r="T701" s="11"/>
      <c r="U701" s="11"/>
      <c r="V701" s="11"/>
      <c r="W701" s="11"/>
      <c r="X701" s="11"/>
      <c r="Y701" s="11"/>
      <c r="Z701" s="11"/>
      <c r="AA701" s="11"/>
      <c r="AB701" s="11"/>
      <c r="AC701" s="11"/>
      <c r="AD701" s="11"/>
      <c r="AE701" s="11"/>
      <c r="AF701" s="11"/>
      <c r="AG701" s="11"/>
      <c r="AH701" s="11"/>
      <c r="AI701" s="11"/>
      <c r="AJ701" s="11"/>
    </row>
    <row r="702" spans="1:36" ht="12.75" hidden="1" customHeight="1" x14ac:dyDescent="0.2">
      <c r="A702" s="425"/>
      <c r="B702" s="426" t="s">
        <v>698</v>
      </c>
      <c r="C702" s="682"/>
      <c r="D702" s="427"/>
      <c r="E702" s="429"/>
      <c r="F702" s="429"/>
      <c r="G702" s="430"/>
      <c r="H702" s="431">
        <f>ROUND(F702*H$7, )</f>
        <v>0</v>
      </c>
      <c r="I702" s="432">
        <f>ROUND(H702*I$7, )</f>
        <v>0</v>
      </c>
      <c r="J702" s="432">
        <f>ROUND(I702*J$7, )</f>
        <v>0</v>
      </c>
      <c r="K702" s="89">
        <f t="shared" si="246"/>
        <v>0</v>
      </c>
      <c r="L702" s="89">
        <f t="shared" si="237"/>
        <v>0</v>
      </c>
      <c r="M702" s="11"/>
      <c r="N702" s="11"/>
      <c r="O702" s="11"/>
      <c r="P702" s="11"/>
      <c r="Q702" s="63">
        <f t="shared" si="267"/>
        <v>0</v>
      </c>
      <c r="R702" s="11"/>
      <c r="S702" s="11"/>
      <c r="T702" s="11"/>
      <c r="U702" s="11"/>
      <c r="V702" s="11"/>
      <c r="W702" s="11"/>
      <c r="X702" s="11"/>
      <c r="Y702" s="11"/>
      <c r="Z702" s="11"/>
      <c r="AA702" s="11"/>
      <c r="AB702" s="11"/>
      <c r="AC702" s="11"/>
      <c r="AD702" s="11"/>
      <c r="AE702" s="11"/>
      <c r="AF702" s="11"/>
      <c r="AG702" s="11"/>
      <c r="AH702" s="11"/>
      <c r="AI702" s="11"/>
      <c r="AJ702" s="11"/>
    </row>
    <row r="703" spans="1:36" ht="63.75" hidden="1" customHeight="1" x14ac:dyDescent="0.2">
      <c r="A703" s="425"/>
      <c r="B703" s="433"/>
      <c r="C703" s="680" t="s">
        <v>759</v>
      </c>
      <c r="D703" s="394"/>
      <c r="E703" s="429"/>
      <c r="F703" s="429"/>
      <c r="G703" s="430">
        <f>SUM(F703,E703)</f>
        <v>0</v>
      </c>
      <c r="H703" s="431">
        <f>ROUND(F703*H$7, )</f>
        <v>0</v>
      </c>
      <c r="I703" s="432">
        <f>ROUND(F703*I$7, )</f>
        <v>0</v>
      </c>
      <c r="J703" s="432">
        <f>ROUND(F703*J$7, )</f>
        <v>0</v>
      </c>
      <c r="K703" s="89">
        <f t="shared" si="246"/>
        <v>0</v>
      </c>
      <c r="L703" s="89">
        <f t="shared" si="237"/>
        <v>0</v>
      </c>
      <c r="M703" s="11"/>
      <c r="N703" s="11"/>
      <c r="O703" s="11"/>
      <c r="P703" s="11"/>
      <c r="Q703" s="63">
        <f t="shared" si="267"/>
        <v>0</v>
      </c>
      <c r="R703" s="11"/>
      <c r="S703" s="11"/>
      <c r="T703" s="11"/>
      <c r="U703" s="11"/>
      <c r="V703" s="11"/>
      <c r="W703" s="11"/>
      <c r="X703" s="11"/>
      <c r="Y703" s="11"/>
      <c r="Z703" s="11"/>
      <c r="AA703" s="11"/>
      <c r="AB703" s="11"/>
      <c r="AC703" s="11"/>
      <c r="AD703" s="11"/>
      <c r="AE703" s="11"/>
      <c r="AF703" s="11"/>
      <c r="AG703" s="11"/>
      <c r="AH703" s="11"/>
      <c r="AI703" s="11"/>
      <c r="AJ703" s="11"/>
    </row>
    <row r="704" spans="1:36" ht="63.75" hidden="1" customHeight="1" x14ac:dyDescent="0.2">
      <c r="A704" s="425"/>
      <c r="B704" s="433"/>
      <c r="C704" s="680" t="s">
        <v>760</v>
      </c>
      <c r="D704" s="394"/>
      <c r="E704" s="429"/>
      <c r="F704" s="429"/>
      <c r="G704" s="430">
        <f>SUM(F704,E704)</f>
        <v>0</v>
      </c>
      <c r="H704" s="431">
        <f>ROUND(F704*H$7, )</f>
        <v>0</v>
      </c>
      <c r="I704" s="432">
        <f>ROUND(F704*I$7, )</f>
        <v>0</v>
      </c>
      <c r="J704" s="432">
        <f>ROUND(F704*J$7, )</f>
        <v>0</v>
      </c>
      <c r="K704" s="89">
        <f t="shared" si="246"/>
        <v>0</v>
      </c>
      <c r="L704" s="89">
        <f t="shared" si="237"/>
        <v>0</v>
      </c>
      <c r="M704" s="11"/>
      <c r="N704" s="11"/>
      <c r="O704" s="11"/>
      <c r="P704" s="11"/>
      <c r="Q704" s="63">
        <f t="shared" si="267"/>
        <v>-5668</v>
      </c>
      <c r="R704" s="11"/>
      <c r="S704" s="11"/>
      <c r="T704" s="11"/>
      <c r="U704" s="11"/>
      <c r="V704" s="11"/>
      <c r="W704" s="11"/>
      <c r="X704" s="11"/>
      <c r="Y704" s="11"/>
      <c r="Z704" s="11"/>
      <c r="AA704" s="11"/>
      <c r="AB704" s="11"/>
      <c r="AC704" s="11"/>
      <c r="AD704" s="11"/>
      <c r="AE704" s="11"/>
      <c r="AF704" s="11"/>
      <c r="AG704" s="11"/>
      <c r="AH704" s="11"/>
      <c r="AI704" s="11"/>
      <c r="AJ704" s="11"/>
    </row>
    <row r="705" spans="1:36" ht="25.5" customHeight="1" x14ac:dyDescent="0.2">
      <c r="A705" s="425"/>
      <c r="B705" s="433"/>
      <c r="C705" s="680" t="s">
        <v>269</v>
      </c>
      <c r="D705" s="394"/>
      <c r="E705" s="326">
        <v>5668</v>
      </c>
      <c r="F705" s="326"/>
      <c r="G705" s="430">
        <f>SUM(F705,E705)</f>
        <v>5668</v>
      </c>
      <c r="H705" s="431">
        <f>ROUND(F705*H$7, )</f>
        <v>0</v>
      </c>
      <c r="I705" s="432">
        <f>ROUND(F705*I$7, )</f>
        <v>0</v>
      </c>
      <c r="J705" s="432">
        <f>ROUND(F705*J$7, )</f>
        <v>0</v>
      </c>
      <c r="K705" s="89">
        <f t="shared" si="246"/>
        <v>11336</v>
      </c>
      <c r="L705" s="89">
        <f t="shared" si="237"/>
        <v>5668</v>
      </c>
      <c r="M705" s="11"/>
      <c r="N705" s="11"/>
      <c r="O705" s="11"/>
      <c r="P705" s="11"/>
      <c r="Q705" s="63">
        <f t="shared" si="267"/>
        <v>0</v>
      </c>
      <c r="R705" s="11"/>
      <c r="S705" s="11"/>
      <c r="T705" s="11"/>
      <c r="U705" s="11"/>
      <c r="V705" s="11"/>
      <c r="W705" s="11"/>
      <c r="X705" s="11"/>
      <c r="Y705" s="11"/>
      <c r="Z705" s="11"/>
      <c r="AA705" s="11"/>
      <c r="AB705" s="11"/>
      <c r="AC705" s="11"/>
      <c r="AD705" s="11"/>
      <c r="AE705" s="11"/>
      <c r="AF705" s="11"/>
      <c r="AG705" s="11"/>
      <c r="AH705" s="11"/>
      <c r="AI705" s="11"/>
      <c r="AJ705" s="11"/>
    </row>
    <row r="706" spans="1:36" ht="12.75" hidden="1" customHeight="1" x14ac:dyDescent="0.2">
      <c r="A706" s="317"/>
      <c r="B706" s="318"/>
      <c r="C706" s="679" t="s">
        <v>709</v>
      </c>
      <c r="D706" s="319"/>
      <c r="E706" s="342"/>
      <c r="F706" s="342"/>
      <c r="G706" s="422">
        <f>SUM(F706,E706)</f>
        <v>0</v>
      </c>
      <c r="H706" s="423">
        <f>SUM(H707,H708)</f>
        <v>0</v>
      </c>
      <c r="I706" s="424">
        <f>SUM(I707,I708)</f>
        <v>0</v>
      </c>
      <c r="J706" s="424">
        <f>SUM(J707,J708)</f>
        <v>0</v>
      </c>
      <c r="K706" s="89">
        <f t="shared" si="246"/>
        <v>0</v>
      </c>
      <c r="L706" s="89">
        <f t="shared" si="237"/>
        <v>0</v>
      </c>
      <c r="M706" s="11"/>
      <c r="N706" s="11"/>
      <c r="O706" s="11"/>
      <c r="P706" s="11"/>
      <c r="Q706" s="63">
        <f t="shared" si="267"/>
        <v>-5668</v>
      </c>
      <c r="R706" s="11"/>
      <c r="S706" s="11"/>
      <c r="T706" s="11"/>
      <c r="U706" s="11"/>
      <c r="V706" s="11"/>
      <c r="W706" s="11"/>
      <c r="X706" s="11"/>
      <c r="Y706" s="11"/>
      <c r="Z706" s="11"/>
      <c r="AA706" s="11"/>
      <c r="AB706" s="11"/>
      <c r="AC706" s="11"/>
      <c r="AD706" s="11"/>
      <c r="AE706" s="11"/>
      <c r="AF706" s="11"/>
      <c r="AG706" s="11"/>
      <c r="AH706" s="11"/>
      <c r="AI706" s="11"/>
      <c r="AJ706" s="11"/>
    </row>
    <row r="707" spans="1:36" ht="12.75" customHeight="1" x14ac:dyDescent="0.2">
      <c r="A707" s="317"/>
      <c r="B707" s="318"/>
      <c r="C707" s="679" t="s">
        <v>699</v>
      </c>
      <c r="D707" s="325"/>
      <c r="E707" s="327">
        <f>E705</f>
        <v>5668</v>
      </c>
      <c r="F707" s="327"/>
      <c r="G707" s="322">
        <f>SUM(F707,E707)</f>
        <v>5668</v>
      </c>
      <c r="H707" s="330">
        <f>ROUND(F707*H$7, )</f>
        <v>0</v>
      </c>
      <c r="I707" s="331">
        <f>ROUND(F707*I$7, )</f>
        <v>0</v>
      </c>
      <c r="J707" s="331">
        <f>ROUND(F707*J$7, )</f>
        <v>0</v>
      </c>
      <c r="K707" s="89">
        <f t="shared" si="246"/>
        <v>11336</v>
      </c>
      <c r="L707" s="89">
        <f t="shared" si="237"/>
        <v>5668</v>
      </c>
      <c r="M707" s="11"/>
      <c r="N707" s="11"/>
      <c r="O707" s="11"/>
      <c r="P707" s="11"/>
      <c r="Q707" s="63">
        <f t="shared" si="267"/>
        <v>0</v>
      </c>
      <c r="R707" s="11"/>
      <c r="S707" s="11"/>
      <c r="T707" s="11"/>
      <c r="U707" s="11"/>
      <c r="V707" s="11"/>
      <c r="W707" s="11"/>
      <c r="X707" s="11"/>
      <c r="Y707" s="11"/>
      <c r="Z707" s="11"/>
      <c r="AA707" s="11"/>
      <c r="AB707" s="11"/>
      <c r="AC707" s="11"/>
      <c r="AD707" s="11"/>
      <c r="AE707" s="11"/>
      <c r="AF707" s="11"/>
      <c r="AG707" s="11"/>
      <c r="AH707" s="11"/>
      <c r="AI707" s="11"/>
      <c r="AJ707" s="11"/>
    </row>
    <row r="708" spans="1:36" ht="25.5" hidden="1" customHeight="1" x14ac:dyDescent="0.2">
      <c r="A708" s="712" t="s">
        <v>754</v>
      </c>
      <c r="B708" s="709"/>
      <c r="C708" s="711"/>
      <c r="D708" s="347"/>
      <c r="E708" s="349">
        <f t="shared" ref="E708:J708" si="282">SUM(E710:E711)</f>
        <v>0</v>
      </c>
      <c r="F708" s="349">
        <f t="shared" si="282"/>
        <v>0</v>
      </c>
      <c r="G708" s="350">
        <f t="shared" si="282"/>
        <v>0</v>
      </c>
      <c r="H708" s="351">
        <f t="shared" si="282"/>
        <v>0</v>
      </c>
      <c r="I708" s="352">
        <f t="shared" si="282"/>
        <v>0</v>
      </c>
      <c r="J708" s="352">
        <f t="shared" si="282"/>
        <v>0</v>
      </c>
      <c r="K708" s="89">
        <f t="shared" si="246"/>
        <v>0</v>
      </c>
      <c r="L708" s="89">
        <f t="shared" si="237"/>
        <v>0</v>
      </c>
      <c r="M708" s="11"/>
      <c r="N708" s="11"/>
      <c r="O708" s="11"/>
      <c r="P708" s="11"/>
      <c r="Q708" s="63">
        <f t="shared" si="267"/>
        <v>0</v>
      </c>
      <c r="R708" s="11"/>
      <c r="S708" s="11"/>
      <c r="T708" s="11"/>
      <c r="U708" s="11"/>
      <c r="V708" s="11"/>
      <c r="W708" s="11"/>
      <c r="X708" s="11"/>
      <c r="Y708" s="11"/>
      <c r="Z708" s="11"/>
      <c r="AA708" s="11"/>
      <c r="AB708" s="11"/>
      <c r="AC708" s="11"/>
      <c r="AD708" s="11"/>
      <c r="AE708" s="11"/>
      <c r="AF708" s="11"/>
      <c r="AG708" s="11"/>
      <c r="AH708" s="11"/>
      <c r="AI708" s="11"/>
      <c r="AJ708" s="11"/>
    </row>
    <row r="709" spans="1:36" ht="12.75" hidden="1" customHeight="1" x14ac:dyDescent="0.2">
      <c r="A709" s="425"/>
      <c r="B709" s="426" t="s">
        <v>698</v>
      </c>
      <c r="C709" s="682"/>
      <c r="D709" s="427"/>
      <c r="E709" s="429"/>
      <c r="F709" s="429"/>
      <c r="G709" s="430">
        <f>SUM(F709,E709)</f>
        <v>0</v>
      </c>
      <c r="H709" s="431">
        <f>ROUND(F709*H$7, )</f>
        <v>0</v>
      </c>
      <c r="I709" s="432">
        <f t="shared" ref="I709:J711" si="283">ROUND(H709*I$7, )</f>
        <v>0</v>
      </c>
      <c r="J709" s="432">
        <f t="shared" si="283"/>
        <v>0</v>
      </c>
      <c r="K709" s="89">
        <f t="shared" si="246"/>
        <v>0</v>
      </c>
      <c r="L709" s="89">
        <f t="shared" si="237"/>
        <v>0</v>
      </c>
      <c r="M709" s="11"/>
      <c r="N709" s="11"/>
      <c r="O709" s="11"/>
      <c r="P709" s="11"/>
      <c r="Q709" s="63">
        <f t="shared" si="267"/>
        <v>0</v>
      </c>
      <c r="R709" s="11"/>
      <c r="S709" s="11"/>
      <c r="T709" s="11"/>
      <c r="U709" s="11"/>
      <c r="V709" s="11"/>
      <c r="W709" s="11"/>
      <c r="X709" s="11"/>
      <c r="Y709" s="11"/>
      <c r="Z709" s="11"/>
      <c r="AA709" s="11"/>
      <c r="AB709" s="11"/>
      <c r="AC709" s="11"/>
      <c r="AD709" s="11"/>
      <c r="AE709" s="11"/>
      <c r="AF709" s="11"/>
      <c r="AG709" s="11"/>
      <c r="AH709" s="11"/>
      <c r="AI709" s="11"/>
      <c r="AJ709" s="11"/>
    </row>
    <row r="710" spans="1:36" ht="12.75" hidden="1" customHeight="1" x14ac:dyDescent="0.2">
      <c r="A710" s="317"/>
      <c r="B710" s="318"/>
      <c r="C710" s="679" t="s">
        <v>699</v>
      </c>
      <c r="D710" s="319"/>
      <c r="E710" s="151"/>
      <c r="F710" s="151"/>
      <c r="G710" s="322">
        <f>SUM(F710,E710)</f>
        <v>0</v>
      </c>
      <c r="H710" s="434">
        <f>ROUND(F710*H$7, )</f>
        <v>0</v>
      </c>
      <c r="I710" s="435">
        <f t="shared" si="283"/>
        <v>0</v>
      </c>
      <c r="J710" s="435">
        <f t="shared" si="283"/>
        <v>0</v>
      </c>
      <c r="K710" s="89">
        <f t="shared" si="246"/>
        <v>0</v>
      </c>
      <c r="L710" s="89">
        <f t="shared" si="237"/>
        <v>0</v>
      </c>
      <c r="M710" s="11"/>
      <c r="N710" s="11"/>
      <c r="O710" s="11"/>
      <c r="P710" s="11"/>
      <c r="Q710" s="63">
        <f t="shared" ref="Q710:Q773" si="284">F711-G711</f>
        <v>0</v>
      </c>
      <c r="R710" s="11"/>
      <c r="S710" s="11"/>
      <c r="T710" s="11"/>
      <c r="U710" s="11"/>
      <c r="V710" s="11"/>
      <c r="W710" s="11"/>
      <c r="X710" s="11"/>
      <c r="Y710" s="11"/>
      <c r="Z710" s="11"/>
      <c r="AA710" s="11"/>
      <c r="AB710" s="11"/>
      <c r="AC710" s="11"/>
      <c r="AD710" s="11"/>
      <c r="AE710" s="11"/>
      <c r="AF710" s="11"/>
      <c r="AG710" s="11"/>
      <c r="AH710" s="11"/>
      <c r="AI710" s="11"/>
      <c r="AJ710" s="11"/>
    </row>
    <row r="711" spans="1:36" ht="12.75" hidden="1" customHeight="1" x14ac:dyDescent="0.2">
      <c r="A711" s="317"/>
      <c r="B711" s="318"/>
      <c r="C711" s="679" t="s">
        <v>700</v>
      </c>
      <c r="D711" s="319"/>
      <c r="E711" s="321"/>
      <c r="F711" s="321"/>
      <c r="G711" s="322">
        <f>SUM(F711,E711)</f>
        <v>0</v>
      </c>
      <c r="H711" s="323">
        <f>ROUND(F711*H$7, )</f>
        <v>0</v>
      </c>
      <c r="I711" s="324">
        <f t="shared" si="283"/>
        <v>0</v>
      </c>
      <c r="J711" s="324">
        <f t="shared" si="283"/>
        <v>0</v>
      </c>
      <c r="K711" s="89">
        <f t="shared" si="246"/>
        <v>0</v>
      </c>
      <c r="L711" s="89">
        <f t="shared" si="237"/>
        <v>0</v>
      </c>
      <c r="M711" s="11"/>
      <c r="N711" s="11"/>
      <c r="O711" s="11"/>
      <c r="P711" s="11"/>
      <c r="Q711" s="63">
        <f t="shared" si="284"/>
        <v>0</v>
      </c>
      <c r="R711" s="11"/>
      <c r="S711" s="11"/>
      <c r="T711" s="11"/>
      <c r="U711" s="11"/>
      <c r="V711" s="11"/>
      <c r="W711" s="11"/>
      <c r="X711" s="11"/>
      <c r="Y711" s="11"/>
      <c r="Z711" s="11"/>
      <c r="AA711" s="11"/>
      <c r="AB711" s="11"/>
      <c r="AC711" s="11"/>
      <c r="AD711" s="11"/>
      <c r="AE711" s="11"/>
      <c r="AF711" s="11"/>
      <c r="AG711" s="11"/>
      <c r="AH711" s="11"/>
      <c r="AI711" s="11"/>
      <c r="AJ711" s="11"/>
    </row>
    <row r="712" spans="1:36" ht="12.75" hidden="1" customHeight="1" x14ac:dyDescent="0.2">
      <c r="A712" s="299" t="s">
        <v>761</v>
      </c>
      <c r="B712" s="300"/>
      <c r="C712" s="301"/>
      <c r="D712" s="302" t="s">
        <v>762</v>
      </c>
      <c r="E712" s="349">
        <f t="shared" ref="E712:J712" si="285">SUM(E714:E715)</f>
        <v>0</v>
      </c>
      <c r="F712" s="349">
        <f t="shared" si="285"/>
        <v>0</v>
      </c>
      <c r="G712" s="350">
        <f t="shared" si="285"/>
        <v>0</v>
      </c>
      <c r="H712" s="351">
        <f t="shared" si="285"/>
        <v>0</v>
      </c>
      <c r="I712" s="352">
        <f t="shared" si="285"/>
        <v>0</v>
      </c>
      <c r="J712" s="352">
        <f t="shared" si="285"/>
        <v>0</v>
      </c>
      <c r="K712" s="89">
        <f t="shared" si="246"/>
        <v>0</v>
      </c>
      <c r="L712" s="89">
        <f t="shared" si="237"/>
        <v>0</v>
      </c>
      <c r="M712" s="11"/>
      <c r="N712" s="11"/>
      <c r="O712" s="11"/>
      <c r="P712" s="11"/>
      <c r="Q712" s="63">
        <f t="shared" si="284"/>
        <v>0</v>
      </c>
      <c r="R712" s="11"/>
      <c r="S712" s="11"/>
      <c r="T712" s="11"/>
      <c r="U712" s="11"/>
      <c r="V712" s="11"/>
      <c r="W712" s="11"/>
      <c r="X712" s="11"/>
      <c r="Y712" s="11"/>
      <c r="Z712" s="11"/>
      <c r="AA712" s="11"/>
      <c r="AB712" s="11"/>
      <c r="AC712" s="11"/>
      <c r="AD712" s="11"/>
      <c r="AE712" s="11"/>
      <c r="AF712" s="11"/>
      <c r="AG712" s="11"/>
      <c r="AH712" s="11"/>
      <c r="AI712" s="11"/>
      <c r="AJ712" s="11"/>
    </row>
    <row r="713" spans="1:36" ht="12.75" hidden="1" customHeight="1" x14ac:dyDescent="0.2">
      <c r="A713" s="425"/>
      <c r="B713" s="426" t="s">
        <v>698</v>
      </c>
      <c r="C713" s="682"/>
      <c r="D713" s="427"/>
      <c r="E713" s="429"/>
      <c r="F713" s="429"/>
      <c r="G713" s="430">
        <f>SUM(F713,E713)</f>
        <v>0</v>
      </c>
      <c r="H713" s="431">
        <f>ROUND(F713*H$7, )</f>
        <v>0</v>
      </c>
      <c r="I713" s="432">
        <f t="shared" ref="I713:J715" si="286">ROUND(H713*I$7, )</f>
        <v>0</v>
      </c>
      <c r="J713" s="432">
        <f t="shared" si="286"/>
        <v>0</v>
      </c>
      <c r="K713" s="89">
        <f t="shared" si="246"/>
        <v>0</v>
      </c>
      <c r="L713" s="89">
        <f t="shared" si="237"/>
        <v>0</v>
      </c>
      <c r="M713" s="11"/>
      <c r="N713" s="11"/>
      <c r="O713" s="11"/>
      <c r="P713" s="11"/>
      <c r="Q713" s="63">
        <f t="shared" si="284"/>
        <v>0</v>
      </c>
      <c r="R713" s="11"/>
      <c r="S713" s="11"/>
      <c r="T713" s="11"/>
      <c r="U713" s="11"/>
      <c r="V713" s="11"/>
      <c r="W713" s="11"/>
      <c r="X713" s="11"/>
      <c r="Y713" s="11"/>
      <c r="Z713" s="11"/>
      <c r="AA713" s="11"/>
      <c r="AB713" s="11"/>
      <c r="AC713" s="11"/>
      <c r="AD713" s="11"/>
      <c r="AE713" s="11"/>
      <c r="AF713" s="11"/>
      <c r="AG713" s="11"/>
      <c r="AH713" s="11"/>
      <c r="AI713" s="11"/>
      <c r="AJ713" s="11"/>
    </row>
    <row r="714" spans="1:36" ht="12.75" hidden="1" customHeight="1" x14ac:dyDescent="0.2">
      <c r="A714" s="317"/>
      <c r="B714" s="318"/>
      <c r="C714" s="679" t="s">
        <v>699</v>
      </c>
      <c r="D714" s="325"/>
      <c r="E714" s="151"/>
      <c r="F714" s="151"/>
      <c r="G714" s="322">
        <f>SUM(F714,E714)</f>
        <v>0</v>
      </c>
      <c r="H714" s="434">
        <f>ROUND(F714*H$7, )</f>
        <v>0</v>
      </c>
      <c r="I714" s="435">
        <f t="shared" si="286"/>
        <v>0</v>
      </c>
      <c r="J714" s="435">
        <f t="shared" si="286"/>
        <v>0</v>
      </c>
      <c r="K714" s="89">
        <f t="shared" si="246"/>
        <v>0</v>
      </c>
      <c r="L714" s="89">
        <f t="shared" si="237"/>
        <v>0</v>
      </c>
      <c r="M714" s="11"/>
      <c r="N714" s="11"/>
      <c r="O714" s="11"/>
      <c r="P714" s="11"/>
      <c r="Q714" s="63">
        <f t="shared" si="284"/>
        <v>0</v>
      </c>
      <c r="R714" s="11"/>
      <c r="S714" s="11"/>
      <c r="T714" s="11"/>
      <c r="U714" s="11"/>
      <c r="V714" s="11"/>
      <c r="W714" s="11"/>
      <c r="X714" s="11"/>
      <c r="Y714" s="11"/>
      <c r="Z714" s="11"/>
      <c r="AA714" s="11"/>
      <c r="AB714" s="11"/>
      <c r="AC714" s="11"/>
      <c r="AD714" s="11"/>
      <c r="AE714" s="11"/>
      <c r="AF714" s="11"/>
      <c r="AG714" s="11"/>
      <c r="AH714" s="11"/>
      <c r="AI714" s="11"/>
      <c r="AJ714" s="11"/>
    </row>
    <row r="715" spans="1:36" ht="12.75" hidden="1" customHeight="1" x14ac:dyDescent="0.2">
      <c r="A715" s="317"/>
      <c r="B715" s="318"/>
      <c r="C715" s="679" t="s">
        <v>700</v>
      </c>
      <c r="D715" s="319"/>
      <c r="E715" s="321"/>
      <c r="F715" s="321"/>
      <c r="G715" s="322">
        <f>SUM(F715,E715)</f>
        <v>0</v>
      </c>
      <c r="H715" s="323">
        <f>ROUND(F715*H$7, )</f>
        <v>0</v>
      </c>
      <c r="I715" s="324">
        <f t="shared" si="286"/>
        <v>0</v>
      </c>
      <c r="J715" s="324">
        <f t="shared" si="286"/>
        <v>0</v>
      </c>
      <c r="K715" s="89">
        <f t="shared" si="246"/>
        <v>0</v>
      </c>
      <c r="L715" s="89">
        <f t="shared" si="237"/>
        <v>0</v>
      </c>
      <c r="M715" s="11"/>
      <c r="N715" s="11"/>
      <c r="O715" s="11"/>
      <c r="P715" s="11"/>
      <c r="Q715" s="63">
        <f t="shared" si="284"/>
        <v>0</v>
      </c>
      <c r="R715" s="11"/>
      <c r="S715" s="11"/>
      <c r="T715" s="11"/>
      <c r="U715" s="11"/>
      <c r="V715" s="11"/>
      <c r="W715" s="11"/>
      <c r="X715" s="11"/>
      <c r="Y715" s="11"/>
      <c r="Z715" s="11"/>
      <c r="AA715" s="11"/>
      <c r="AB715" s="11"/>
      <c r="AC715" s="11"/>
      <c r="AD715" s="11"/>
      <c r="AE715" s="11"/>
      <c r="AF715" s="11"/>
      <c r="AG715" s="11"/>
      <c r="AH715" s="11"/>
      <c r="AI715" s="11"/>
      <c r="AJ715" s="11"/>
    </row>
    <row r="716" spans="1:36" ht="12.75" hidden="1" customHeight="1" x14ac:dyDescent="0.2">
      <c r="A716" s="299" t="s">
        <v>763</v>
      </c>
      <c r="B716" s="300"/>
      <c r="C716" s="301"/>
      <c r="D716" s="436" t="s">
        <v>762</v>
      </c>
      <c r="E716" s="349">
        <f t="shared" ref="E716:J716" si="287">SUM(E718:E719)</f>
        <v>0</v>
      </c>
      <c r="F716" s="349">
        <f t="shared" si="287"/>
        <v>0</v>
      </c>
      <c r="G716" s="350">
        <f t="shared" si="287"/>
        <v>0</v>
      </c>
      <c r="H716" s="351">
        <f t="shared" si="287"/>
        <v>0</v>
      </c>
      <c r="I716" s="352">
        <f t="shared" si="287"/>
        <v>0</v>
      </c>
      <c r="J716" s="352">
        <f t="shared" si="287"/>
        <v>0</v>
      </c>
      <c r="K716" s="89">
        <f t="shared" si="246"/>
        <v>0</v>
      </c>
      <c r="L716" s="89">
        <f t="shared" si="237"/>
        <v>0</v>
      </c>
      <c r="M716" s="11"/>
      <c r="N716" s="11"/>
      <c r="O716" s="11"/>
      <c r="P716" s="11"/>
      <c r="Q716" s="63">
        <f t="shared" si="284"/>
        <v>0</v>
      </c>
      <c r="R716" s="11"/>
      <c r="S716" s="11"/>
      <c r="T716" s="11"/>
      <c r="U716" s="11"/>
      <c r="V716" s="11"/>
      <c r="W716" s="11"/>
      <c r="X716" s="11"/>
      <c r="Y716" s="11"/>
      <c r="Z716" s="11"/>
      <c r="AA716" s="11"/>
      <c r="AB716" s="11"/>
      <c r="AC716" s="11"/>
      <c r="AD716" s="11"/>
      <c r="AE716" s="11"/>
      <c r="AF716" s="11"/>
      <c r="AG716" s="11"/>
      <c r="AH716" s="11"/>
      <c r="AI716" s="11"/>
      <c r="AJ716" s="11"/>
    </row>
    <row r="717" spans="1:36" ht="12.75" hidden="1" customHeight="1" x14ac:dyDescent="0.2">
      <c r="A717" s="425"/>
      <c r="B717" s="426" t="s">
        <v>698</v>
      </c>
      <c r="C717" s="682"/>
      <c r="D717" s="427"/>
      <c r="E717" s="429"/>
      <c r="F717" s="429"/>
      <c r="G717" s="430">
        <f>SUM(F717,E717)</f>
        <v>0</v>
      </c>
      <c r="H717" s="431">
        <f>ROUND(F717*H$7, )</f>
        <v>0</v>
      </c>
      <c r="I717" s="432">
        <f t="shared" ref="I717:J719" si="288">ROUND(H717*I$7, )</f>
        <v>0</v>
      </c>
      <c r="J717" s="432">
        <f t="shared" si="288"/>
        <v>0</v>
      </c>
      <c r="K717" s="89">
        <f t="shared" si="246"/>
        <v>0</v>
      </c>
      <c r="L717" s="89">
        <f t="shared" si="237"/>
        <v>0</v>
      </c>
      <c r="M717" s="11"/>
      <c r="N717" s="11"/>
      <c r="O717" s="11"/>
      <c r="P717" s="11"/>
      <c r="Q717" s="63">
        <f t="shared" si="284"/>
        <v>0</v>
      </c>
      <c r="R717" s="11"/>
      <c r="S717" s="11"/>
      <c r="T717" s="11"/>
      <c r="U717" s="11"/>
      <c r="V717" s="11"/>
      <c r="W717" s="11"/>
      <c r="X717" s="11"/>
      <c r="Y717" s="11"/>
      <c r="Z717" s="11"/>
      <c r="AA717" s="11"/>
      <c r="AB717" s="11"/>
      <c r="AC717" s="11"/>
      <c r="AD717" s="11"/>
      <c r="AE717" s="11"/>
      <c r="AF717" s="11"/>
      <c r="AG717" s="11"/>
      <c r="AH717" s="11"/>
      <c r="AI717" s="11"/>
      <c r="AJ717" s="11"/>
    </row>
    <row r="718" spans="1:36" ht="12.75" hidden="1" customHeight="1" x14ac:dyDescent="0.2">
      <c r="A718" s="317"/>
      <c r="B718" s="318"/>
      <c r="C718" s="679" t="s">
        <v>699</v>
      </c>
      <c r="D718" s="325"/>
      <c r="E718" s="151"/>
      <c r="F718" s="151"/>
      <c r="G718" s="322">
        <f>SUM(F718,E718)</f>
        <v>0</v>
      </c>
      <c r="H718" s="434">
        <f>ROUND(F718*H$7, )</f>
        <v>0</v>
      </c>
      <c r="I718" s="435">
        <f t="shared" si="288"/>
        <v>0</v>
      </c>
      <c r="J718" s="435">
        <f t="shared" si="288"/>
        <v>0</v>
      </c>
      <c r="K718" s="89">
        <f t="shared" si="246"/>
        <v>0</v>
      </c>
      <c r="L718" s="89">
        <f t="shared" si="237"/>
        <v>0</v>
      </c>
      <c r="M718" s="11"/>
      <c r="N718" s="11"/>
      <c r="O718" s="11"/>
      <c r="P718" s="11"/>
      <c r="Q718" s="63">
        <f t="shared" si="284"/>
        <v>0</v>
      </c>
      <c r="R718" s="11"/>
      <c r="S718" s="11"/>
      <c r="T718" s="11"/>
      <c r="U718" s="11"/>
      <c r="V718" s="11"/>
      <c r="W718" s="11"/>
      <c r="X718" s="11"/>
      <c r="Y718" s="11"/>
      <c r="Z718" s="11"/>
      <c r="AA718" s="11"/>
      <c r="AB718" s="11"/>
      <c r="AC718" s="11"/>
      <c r="AD718" s="11"/>
      <c r="AE718" s="11"/>
      <c r="AF718" s="11"/>
      <c r="AG718" s="11"/>
      <c r="AH718" s="11"/>
      <c r="AI718" s="11"/>
      <c r="AJ718" s="11"/>
    </row>
    <row r="719" spans="1:36" ht="12.75" hidden="1" customHeight="1" x14ac:dyDescent="0.2">
      <c r="A719" s="317"/>
      <c r="B719" s="318"/>
      <c r="C719" s="679" t="s">
        <v>700</v>
      </c>
      <c r="D719" s="319"/>
      <c r="E719" s="321"/>
      <c r="F719" s="321"/>
      <c r="G719" s="322">
        <f>SUM(F719,E719)</f>
        <v>0</v>
      </c>
      <c r="H719" s="323">
        <f>ROUND(F719*H$7, )</f>
        <v>0</v>
      </c>
      <c r="I719" s="324">
        <f t="shared" si="288"/>
        <v>0</v>
      </c>
      <c r="J719" s="324">
        <f t="shared" si="288"/>
        <v>0</v>
      </c>
      <c r="K719" s="89">
        <f t="shared" si="246"/>
        <v>0</v>
      </c>
      <c r="L719" s="89">
        <f t="shared" si="237"/>
        <v>0</v>
      </c>
      <c r="M719" s="11"/>
      <c r="N719" s="11"/>
      <c r="O719" s="11"/>
      <c r="P719" s="11"/>
      <c r="Q719" s="63">
        <f t="shared" si="284"/>
        <v>-10</v>
      </c>
      <c r="R719" s="11"/>
      <c r="S719" s="11"/>
      <c r="T719" s="11"/>
      <c r="U719" s="11"/>
      <c r="V719" s="11"/>
      <c r="W719" s="11"/>
      <c r="X719" s="11"/>
      <c r="Y719" s="11"/>
      <c r="Z719" s="11"/>
      <c r="AA719" s="11"/>
      <c r="AB719" s="11"/>
      <c r="AC719" s="11"/>
      <c r="AD719" s="11"/>
      <c r="AE719" s="11"/>
      <c r="AF719" s="11"/>
      <c r="AG719" s="11"/>
      <c r="AH719" s="11"/>
      <c r="AI719" s="11"/>
      <c r="AJ719" s="11"/>
    </row>
    <row r="720" spans="1:36" ht="24" customHeight="1" x14ac:dyDescent="0.2">
      <c r="A720" s="299" t="s">
        <v>764</v>
      </c>
      <c r="B720" s="300"/>
      <c r="C720" s="301"/>
      <c r="D720" s="302" t="s">
        <v>765</v>
      </c>
      <c r="E720" s="349">
        <f t="shared" ref="E720:J720" si="289">SUM(E721)</f>
        <v>10</v>
      </c>
      <c r="F720" s="349">
        <f t="shared" si="289"/>
        <v>0</v>
      </c>
      <c r="G720" s="350">
        <f t="shared" si="289"/>
        <v>10</v>
      </c>
      <c r="H720" s="437">
        <f t="shared" si="289"/>
        <v>0</v>
      </c>
      <c r="I720" s="438">
        <f t="shared" si="289"/>
        <v>0</v>
      </c>
      <c r="J720" s="438">
        <f t="shared" si="289"/>
        <v>0</v>
      </c>
      <c r="K720" s="89">
        <f t="shared" si="246"/>
        <v>20</v>
      </c>
      <c r="L720" s="89">
        <f t="shared" si="237"/>
        <v>10</v>
      </c>
      <c r="M720" s="11"/>
      <c r="N720" s="11"/>
      <c r="O720" s="11"/>
      <c r="P720" s="11"/>
      <c r="Q720" s="63">
        <f t="shared" si="284"/>
        <v>-10</v>
      </c>
      <c r="R720" s="11"/>
      <c r="S720" s="11"/>
      <c r="T720" s="11"/>
      <c r="U720" s="11"/>
      <c r="V720" s="11"/>
      <c r="W720" s="11"/>
      <c r="X720" s="11"/>
      <c r="Y720" s="11"/>
      <c r="Z720" s="11"/>
      <c r="AA720" s="11"/>
      <c r="AB720" s="11"/>
      <c r="AC720" s="11"/>
      <c r="AD720" s="11"/>
      <c r="AE720" s="11"/>
      <c r="AF720" s="11"/>
      <c r="AG720" s="11"/>
      <c r="AH720" s="11"/>
      <c r="AI720" s="11"/>
      <c r="AJ720" s="11"/>
    </row>
    <row r="721" spans="1:36" ht="12.75" customHeight="1" x14ac:dyDescent="0.2">
      <c r="A721" s="317"/>
      <c r="B721" s="318"/>
      <c r="C721" s="679" t="s">
        <v>700</v>
      </c>
      <c r="D721" s="325"/>
      <c r="E721" s="646">
        <v>10</v>
      </c>
      <c r="F721" s="342"/>
      <c r="G721" s="322">
        <f>SUM(F721,E721)</f>
        <v>10</v>
      </c>
      <c r="H721" s="323"/>
      <c r="I721" s="324"/>
      <c r="J721" s="324"/>
      <c r="K721" s="89">
        <f t="shared" si="246"/>
        <v>20</v>
      </c>
      <c r="L721" s="89">
        <f t="shared" si="237"/>
        <v>10</v>
      </c>
      <c r="M721" s="11"/>
      <c r="N721" s="11"/>
      <c r="O721" s="11"/>
      <c r="P721" s="11"/>
      <c r="Q721" s="63">
        <f t="shared" si="284"/>
        <v>-45598.5</v>
      </c>
      <c r="R721" s="11"/>
      <c r="S721" s="11"/>
      <c r="T721" s="11"/>
      <c r="U721" s="11"/>
      <c r="V721" s="11"/>
      <c r="W721" s="11"/>
      <c r="X721" s="11"/>
      <c r="Y721" s="11"/>
      <c r="Z721" s="11"/>
      <c r="AA721" s="11"/>
      <c r="AB721" s="11"/>
      <c r="AC721" s="11"/>
      <c r="AD721" s="11"/>
      <c r="AE721" s="11"/>
      <c r="AF721" s="11"/>
      <c r="AG721" s="11"/>
      <c r="AH721" s="11"/>
      <c r="AI721" s="11"/>
      <c r="AJ721" s="11"/>
    </row>
    <row r="722" spans="1:36" ht="12.75" customHeight="1" x14ac:dyDescent="0.2">
      <c r="A722" s="269" t="s">
        <v>766</v>
      </c>
      <c r="B722" s="270"/>
      <c r="C722" s="271"/>
      <c r="D722" s="272"/>
      <c r="E722" s="298">
        <f t="shared" ref="E722:J722" si="290">SUM(E726,E729,E732,E735,E738,E743,E746,E761,E749,E741,E764)</f>
        <v>45598.5</v>
      </c>
      <c r="F722" s="298">
        <f t="shared" si="290"/>
        <v>1012</v>
      </c>
      <c r="G722" s="275">
        <f t="shared" si="290"/>
        <v>46610.5</v>
      </c>
      <c r="H722" s="276">
        <f t="shared" si="290"/>
        <v>1027</v>
      </c>
      <c r="I722" s="277">
        <f t="shared" si="290"/>
        <v>1038</v>
      </c>
      <c r="J722" s="277">
        <f t="shared" si="290"/>
        <v>1052</v>
      </c>
      <c r="K722" s="89">
        <f t="shared" si="246"/>
        <v>93221</v>
      </c>
      <c r="L722" s="89">
        <f t="shared" si="237"/>
        <v>46610.5</v>
      </c>
      <c r="M722" s="11"/>
      <c r="N722" s="11"/>
      <c r="O722" s="11"/>
      <c r="P722" s="11"/>
      <c r="Q722" s="63">
        <f t="shared" si="284"/>
        <v>-45598.5</v>
      </c>
      <c r="R722" s="11"/>
      <c r="S722" s="11"/>
      <c r="T722" s="11"/>
      <c r="U722" s="11"/>
      <c r="V722" s="11"/>
      <c r="W722" s="11"/>
      <c r="X722" s="11"/>
      <c r="Y722" s="11"/>
      <c r="Z722" s="11"/>
      <c r="AA722" s="11"/>
      <c r="AB722" s="11"/>
      <c r="AC722" s="11"/>
      <c r="AD722" s="11"/>
      <c r="AE722" s="11"/>
      <c r="AF722" s="11"/>
      <c r="AG722" s="11"/>
      <c r="AH722" s="11"/>
      <c r="AI722" s="11"/>
      <c r="AJ722" s="11"/>
    </row>
    <row r="723" spans="1:36" ht="12.75" customHeight="1" x14ac:dyDescent="0.2">
      <c r="A723" s="353"/>
      <c r="B723" s="354" t="s">
        <v>718</v>
      </c>
      <c r="C723" s="355"/>
      <c r="D723" s="356"/>
      <c r="E723" s="358">
        <f t="shared" ref="E723:J723" si="291">SUM(E724:E725)</f>
        <v>45598.5</v>
      </c>
      <c r="F723" s="358">
        <f t="shared" si="291"/>
        <v>1012</v>
      </c>
      <c r="G723" s="359">
        <f t="shared" si="291"/>
        <v>46610.5</v>
      </c>
      <c r="H723" s="360">
        <f t="shared" si="291"/>
        <v>1027</v>
      </c>
      <c r="I723" s="361">
        <f t="shared" si="291"/>
        <v>1038</v>
      </c>
      <c r="J723" s="361">
        <f t="shared" si="291"/>
        <v>1052</v>
      </c>
      <c r="K723" s="89">
        <f t="shared" si="246"/>
        <v>93221</v>
      </c>
      <c r="L723" s="89">
        <f t="shared" si="237"/>
        <v>46610.5</v>
      </c>
      <c r="M723" s="11"/>
      <c r="N723" s="11"/>
      <c r="O723" s="11"/>
      <c r="P723" s="11"/>
      <c r="Q723" s="63">
        <f t="shared" si="284"/>
        <v>-5707.5</v>
      </c>
      <c r="R723" s="11"/>
      <c r="S723" s="11"/>
      <c r="T723" s="11"/>
      <c r="U723" s="11"/>
      <c r="V723" s="11"/>
      <c r="W723" s="11"/>
      <c r="X723" s="11"/>
      <c r="Y723" s="11"/>
      <c r="Z723" s="11"/>
      <c r="AA723" s="11"/>
      <c r="AB723" s="11"/>
      <c r="AC723" s="11"/>
      <c r="AD723" s="11"/>
      <c r="AE723" s="11"/>
      <c r="AF723" s="11"/>
      <c r="AG723" s="11"/>
      <c r="AH723" s="11"/>
      <c r="AI723" s="11"/>
      <c r="AJ723" s="11"/>
    </row>
    <row r="724" spans="1:36" ht="12.75" customHeight="1" x14ac:dyDescent="0.2">
      <c r="A724" s="353"/>
      <c r="B724" s="354" t="s">
        <v>699</v>
      </c>
      <c r="C724" s="355"/>
      <c r="D724" s="356"/>
      <c r="E724" s="440">
        <f t="shared" ref="E724:J724" si="292">SUM(E727,E730,E733,E736,E739,E744,E747,E762,E759)</f>
        <v>5707.5</v>
      </c>
      <c r="F724" s="440">
        <f t="shared" si="292"/>
        <v>3</v>
      </c>
      <c r="G724" s="365">
        <f t="shared" si="292"/>
        <v>5710.5</v>
      </c>
      <c r="H724" s="441">
        <f t="shared" si="292"/>
        <v>3</v>
      </c>
      <c r="I724" s="442">
        <f t="shared" si="292"/>
        <v>3</v>
      </c>
      <c r="J724" s="442">
        <f t="shared" si="292"/>
        <v>3</v>
      </c>
      <c r="K724" s="89">
        <f t="shared" si="246"/>
        <v>11421</v>
      </c>
      <c r="L724" s="89">
        <f t="shared" si="237"/>
        <v>5710.5</v>
      </c>
      <c r="M724" s="11"/>
      <c r="N724" s="11"/>
      <c r="O724" s="11"/>
      <c r="P724" s="11"/>
      <c r="Q724" s="63">
        <f t="shared" si="284"/>
        <v>-39891</v>
      </c>
      <c r="R724" s="11"/>
      <c r="S724" s="11"/>
      <c r="T724" s="11"/>
      <c r="U724" s="11"/>
      <c r="V724" s="11"/>
      <c r="W724" s="11"/>
      <c r="X724" s="11"/>
      <c r="Y724" s="11"/>
      <c r="Z724" s="11"/>
      <c r="AA724" s="11"/>
      <c r="AB724" s="11"/>
      <c r="AC724" s="11"/>
      <c r="AD724" s="11"/>
      <c r="AE724" s="11"/>
      <c r="AF724" s="11"/>
      <c r="AG724" s="11"/>
      <c r="AH724" s="11"/>
      <c r="AI724" s="11"/>
      <c r="AJ724" s="11"/>
    </row>
    <row r="725" spans="1:36" ht="12.75" customHeight="1" x14ac:dyDescent="0.2">
      <c r="A725" s="353"/>
      <c r="B725" s="354" t="s">
        <v>700</v>
      </c>
      <c r="C725" s="355"/>
      <c r="D725" s="356"/>
      <c r="E725" s="444">
        <f t="shared" ref="E725:J725" si="293">SUM(E728,E731,E734,E737,E740,E745,E748,E763,E760,E742,E765)</f>
        <v>39891</v>
      </c>
      <c r="F725" s="444">
        <f t="shared" si="293"/>
        <v>1009</v>
      </c>
      <c r="G725" s="359">
        <f t="shared" si="293"/>
        <v>40900</v>
      </c>
      <c r="H725" s="360">
        <f t="shared" si="293"/>
        <v>1024</v>
      </c>
      <c r="I725" s="361">
        <f t="shared" si="293"/>
        <v>1035</v>
      </c>
      <c r="J725" s="361">
        <f t="shared" si="293"/>
        <v>1049</v>
      </c>
      <c r="K725" s="89">
        <f t="shared" si="246"/>
        <v>81800</v>
      </c>
      <c r="L725" s="89">
        <f t="shared" si="237"/>
        <v>40900</v>
      </c>
      <c r="M725" s="11"/>
      <c r="N725" s="11"/>
      <c r="O725" s="11"/>
      <c r="P725" s="11"/>
      <c r="Q725" s="63">
        <f t="shared" si="284"/>
        <v>-5000</v>
      </c>
      <c r="R725" s="11"/>
      <c r="S725" s="11"/>
      <c r="T725" s="11"/>
      <c r="U725" s="11"/>
      <c r="V725" s="11"/>
      <c r="W725" s="11"/>
      <c r="X725" s="11"/>
      <c r="Y725" s="11"/>
      <c r="Z725" s="11"/>
      <c r="AA725" s="11"/>
      <c r="AB725" s="11"/>
      <c r="AC725" s="11"/>
      <c r="AD725" s="11"/>
      <c r="AE725" s="11"/>
      <c r="AF725" s="11"/>
      <c r="AG725" s="11"/>
      <c r="AH725" s="11"/>
      <c r="AI725" s="11"/>
      <c r="AJ725" s="11"/>
    </row>
    <row r="726" spans="1:36" ht="24" customHeight="1" x14ac:dyDescent="0.2">
      <c r="A726" s="308" t="s">
        <v>767</v>
      </c>
      <c r="B726" s="309"/>
      <c r="C726" s="310"/>
      <c r="D726" s="311" t="s">
        <v>768</v>
      </c>
      <c r="E726" s="313">
        <f t="shared" ref="E726:J726" si="294">SUM(E728,E727)</f>
        <v>5000</v>
      </c>
      <c r="F726" s="313">
        <f t="shared" si="294"/>
        <v>1009</v>
      </c>
      <c r="G726" s="314">
        <f t="shared" si="294"/>
        <v>6009</v>
      </c>
      <c r="H726" s="315">
        <f t="shared" si="294"/>
        <v>1024</v>
      </c>
      <c r="I726" s="316">
        <f t="shared" si="294"/>
        <v>1035</v>
      </c>
      <c r="J726" s="316">
        <f t="shared" si="294"/>
        <v>1049</v>
      </c>
      <c r="K726" s="89">
        <f t="shared" si="246"/>
        <v>12018</v>
      </c>
      <c r="L726" s="89">
        <f t="shared" si="237"/>
        <v>6009</v>
      </c>
      <c r="M726" s="11"/>
      <c r="N726" s="11"/>
      <c r="O726" s="11"/>
      <c r="P726" s="11"/>
      <c r="Q726" s="63">
        <f t="shared" si="284"/>
        <v>-1500</v>
      </c>
      <c r="R726" s="11"/>
      <c r="S726" s="11"/>
      <c r="T726" s="11"/>
      <c r="U726" s="11"/>
      <c r="V726" s="11"/>
      <c r="W726" s="11"/>
      <c r="X726" s="11"/>
      <c r="Y726" s="11"/>
      <c r="Z726" s="11"/>
      <c r="AA726" s="11"/>
      <c r="AB726" s="11"/>
      <c r="AC726" s="11"/>
      <c r="AD726" s="11"/>
      <c r="AE726" s="11"/>
      <c r="AF726" s="11"/>
      <c r="AG726" s="11"/>
      <c r="AH726" s="11"/>
      <c r="AI726" s="11"/>
      <c r="AJ726" s="11"/>
    </row>
    <row r="727" spans="1:36" ht="12.75" customHeight="1" x14ac:dyDescent="0.2">
      <c r="A727" s="317"/>
      <c r="B727" s="318"/>
      <c r="C727" s="679" t="s">
        <v>699</v>
      </c>
      <c r="D727" s="325"/>
      <c r="E727" s="327">
        <v>1500</v>
      </c>
      <c r="F727" s="327"/>
      <c r="G727" s="322">
        <f>SUM(F727,E727)</f>
        <v>1500</v>
      </c>
      <c r="H727" s="323">
        <f>ROUND(F727*H$7, )</f>
        <v>0</v>
      </c>
      <c r="I727" s="324">
        <f>ROUND(F727*I$7, )</f>
        <v>0</v>
      </c>
      <c r="J727" s="324">
        <f>ROUND(F727*J$7, )</f>
        <v>0</v>
      </c>
      <c r="K727" s="89">
        <f t="shared" si="246"/>
        <v>3000</v>
      </c>
      <c r="L727" s="89">
        <f t="shared" si="237"/>
        <v>1500</v>
      </c>
      <c r="M727" s="11"/>
      <c r="N727" s="11"/>
      <c r="O727" s="11"/>
      <c r="P727" s="11"/>
      <c r="Q727" s="63">
        <f t="shared" si="284"/>
        <v>-3500</v>
      </c>
      <c r="R727" s="11"/>
      <c r="S727" s="11"/>
      <c r="T727" s="11"/>
      <c r="U727" s="11"/>
      <c r="V727" s="11"/>
      <c r="W727" s="11"/>
      <c r="X727" s="11"/>
      <c r="Y727" s="11"/>
      <c r="Z727" s="11"/>
      <c r="AA727" s="11"/>
      <c r="AB727" s="11"/>
      <c r="AC727" s="11"/>
      <c r="AD727" s="11"/>
      <c r="AE727" s="11"/>
      <c r="AF727" s="11"/>
      <c r="AG727" s="11"/>
      <c r="AH727" s="11"/>
      <c r="AI727" s="11"/>
      <c r="AJ727" s="11"/>
    </row>
    <row r="728" spans="1:36" ht="12.75" customHeight="1" x14ac:dyDescent="0.2">
      <c r="A728" s="317"/>
      <c r="B728" s="318"/>
      <c r="C728" s="679" t="s">
        <v>700</v>
      </c>
      <c r="D728" s="325"/>
      <c r="E728" s="327">
        <v>3500</v>
      </c>
      <c r="F728" s="327">
        <v>1009</v>
      </c>
      <c r="G728" s="322">
        <f>SUM(F728,E728)</f>
        <v>4509</v>
      </c>
      <c r="H728" s="330">
        <f>ROUND(F728*H$7, )</f>
        <v>1024</v>
      </c>
      <c r="I728" s="331">
        <f>ROUND(F728*I$7, )</f>
        <v>1035</v>
      </c>
      <c r="J728" s="331">
        <f>ROUND(F728*J$7, )</f>
        <v>1049</v>
      </c>
      <c r="K728" s="89">
        <f t="shared" si="246"/>
        <v>9018</v>
      </c>
      <c r="L728" s="89">
        <f t="shared" si="237"/>
        <v>4509</v>
      </c>
      <c r="M728" s="11"/>
      <c r="N728" s="63">
        <f>G728-18-1539</f>
        <v>2952</v>
      </c>
      <c r="O728" s="11"/>
      <c r="P728" s="11"/>
      <c r="Q728" s="63">
        <f t="shared" si="284"/>
        <v>0</v>
      </c>
      <c r="R728" s="11"/>
      <c r="S728" s="11"/>
      <c r="T728" s="11"/>
      <c r="U728" s="11"/>
      <c r="V728" s="11"/>
      <c r="W728" s="11"/>
      <c r="X728" s="11"/>
      <c r="Y728" s="11"/>
      <c r="Z728" s="11"/>
      <c r="AA728" s="11"/>
      <c r="AB728" s="11"/>
      <c r="AC728" s="11"/>
      <c r="AD728" s="11"/>
      <c r="AE728" s="11"/>
      <c r="AF728" s="11"/>
      <c r="AG728" s="11"/>
      <c r="AH728" s="11"/>
      <c r="AI728" s="11"/>
      <c r="AJ728" s="11"/>
    </row>
    <row r="729" spans="1:36" ht="12.75" hidden="1" customHeight="1" x14ac:dyDescent="0.2">
      <c r="A729" s="308" t="s">
        <v>769</v>
      </c>
      <c r="B729" s="309"/>
      <c r="C729" s="310"/>
      <c r="D729" s="421"/>
      <c r="E729" s="446">
        <f>SUM(E731,E730)</f>
        <v>0</v>
      </c>
      <c r="F729" s="446">
        <f>SUM(F731,F730)</f>
        <v>0</v>
      </c>
      <c r="G729" s="447">
        <f>SUM(G731,G730)</f>
        <v>0</v>
      </c>
      <c r="H729" s="448">
        <f>ROUND(F729*H$7, )</f>
        <v>0</v>
      </c>
      <c r="I729" s="449">
        <f t="shared" ref="I729:J731" si="295">ROUND(H729*I$7, )</f>
        <v>0</v>
      </c>
      <c r="J729" s="449">
        <f t="shared" si="295"/>
        <v>0</v>
      </c>
      <c r="K729" s="89">
        <f t="shared" si="246"/>
        <v>0</v>
      </c>
      <c r="L729" s="89">
        <f t="shared" si="237"/>
        <v>0</v>
      </c>
      <c r="M729" s="11"/>
      <c r="N729" s="11"/>
      <c r="O729" s="11"/>
      <c r="P729" s="11"/>
      <c r="Q729" s="63">
        <f t="shared" si="284"/>
        <v>0</v>
      </c>
      <c r="R729" s="11"/>
      <c r="S729" s="11"/>
      <c r="T729" s="11"/>
      <c r="U729" s="11"/>
      <c r="V729" s="11"/>
      <c r="W729" s="11"/>
      <c r="X729" s="11"/>
      <c r="Y729" s="11"/>
      <c r="Z729" s="11"/>
      <c r="AA729" s="11"/>
      <c r="AB729" s="11"/>
      <c r="AC729" s="11"/>
      <c r="AD729" s="11"/>
      <c r="AE729" s="11"/>
      <c r="AF729" s="11"/>
      <c r="AG729" s="11"/>
      <c r="AH729" s="11"/>
      <c r="AI729" s="11"/>
      <c r="AJ729" s="11"/>
    </row>
    <row r="730" spans="1:36" ht="12.75" hidden="1" customHeight="1" x14ac:dyDescent="0.2">
      <c r="A730" s="317"/>
      <c r="B730" s="318"/>
      <c r="C730" s="679" t="s">
        <v>699</v>
      </c>
      <c r="D730" s="319"/>
      <c r="E730" s="321"/>
      <c r="F730" s="321"/>
      <c r="G730" s="322">
        <f>SUM(F730,E730)</f>
        <v>0</v>
      </c>
      <c r="H730" s="323">
        <f>ROUND(F730*H$7, )</f>
        <v>0</v>
      </c>
      <c r="I730" s="324">
        <f t="shared" si="295"/>
        <v>0</v>
      </c>
      <c r="J730" s="324">
        <f t="shared" si="295"/>
        <v>0</v>
      </c>
      <c r="K730" s="89">
        <f t="shared" si="246"/>
        <v>0</v>
      </c>
      <c r="L730" s="89">
        <f t="shared" si="237"/>
        <v>0</v>
      </c>
      <c r="M730" s="11"/>
      <c r="N730" s="11"/>
      <c r="O730" s="11"/>
      <c r="P730" s="11"/>
      <c r="Q730" s="63">
        <f t="shared" si="284"/>
        <v>0</v>
      </c>
      <c r="R730" s="11"/>
      <c r="S730" s="11"/>
      <c r="T730" s="11"/>
      <c r="U730" s="11"/>
      <c r="V730" s="11"/>
      <c r="W730" s="11"/>
      <c r="X730" s="11"/>
      <c r="Y730" s="11"/>
      <c r="Z730" s="11"/>
      <c r="AA730" s="11"/>
      <c r="AB730" s="11"/>
      <c r="AC730" s="11"/>
      <c r="AD730" s="11"/>
      <c r="AE730" s="11"/>
      <c r="AF730" s="11"/>
      <c r="AG730" s="11"/>
      <c r="AH730" s="11"/>
      <c r="AI730" s="11"/>
      <c r="AJ730" s="11"/>
    </row>
    <row r="731" spans="1:36" ht="12.75" hidden="1" customHeight="1" x14ac:dyDescent="0.2">
      <c r="A731" s="317"/>
      <c r="B731" s="318"/>
      <c r="C731" s="679" t="s">
        <v>700</v>
      </c>
      <c r="D731" s="319"/>
      <c r="E731" s="321"/>
      <c r="F731" s="321"/>
      <c r="G731" s="322">
        <f>SUM(F731,E731)</f>
        <v>0</v>
      </c>
      <c r="H731" s="323">
        <f>ROUND(F731*H$7, )</f>
        <v>0</v>
      </c>
      <c r="I731" s="324">
        <f t="shared" si="295"/>
        <v>0</v>
      </c>
      <c r="J731" s="324">
        <f t="shared" si="295"/>
        <v>0</v>
      </c>
      <c r="K731" s="89">
        <f t="shared" si="246"/>
        <v>0</v>
      </c>
      <c r="L731" s="89">
        <f t="shared" si="237"/>
        <v>0</v>
      </c>
      <c r="M731" s="11"/>
      <c r="N731" s="11"/>
      <c r="O731" s="11"/>
      <c r="P731" s="11"/>
      <c r="Q731" s="63">
        <f t="shared" si="284"/>
        <v>-2650</v>
      </c>
      <c r="R731" s="11"/>
      <c r="S731" s="11"/>
      <c r="T731" s="11"/>
      <c r="U731" s="11"/>
      <c r="V731" s="11"/>
      <c r="W731" s="11"/>
      <c r="X731" s="11"/>
      <c r="Y731" s="11"/>
      <c r="Z731" s="11"/>
      <c r="AA731" s="11"/>
      <c r="AB731" s="11"/>
      <c r="AC731" s="11"/>
      <c r="AD731" s="11"/>
      <c r="AE731" s="11"/>
      <c r="AF731" s="11"/>
      <c r="AG731" s="11"/>
      <c r="AH731" s="11"/>
      <c r="AI731" s="11"/>
      <c r="AJ731" s="11"/>
    </row>
    <row r="732" spans="1:36" ht="24" customHeight="1" x14ac:dyDescent="0.2">
      <c r="A732" s="308" t="s">
        <v>770</v>
      </c>
      <c r="B732" s="309"/>
      <c r="C732" s="310"/>
      <c r="D732" s="311" t="s">
        <v>771</v>
      </c>
      <c r="E732" s="313">
        <f t="shared" ref="E732:J732" si="296">SUM(E734,E733)</f>
        <v>2650</v>
      </c>
      <c r="F732" s="313">
        <f t="shared" si="296"/>
        <v>0</v>
      </c>
      <c r="G732" s="314">
        <f t="shared" si="296"/>
        <v>2650</v>
      </c>
      <c r="H732" s="418">
        <f t="shared" si="296"/>
        <v>0</v>
      </c>
      <c r="I732" s="419">
        <f t="shared" si="296"/>
        <v>0</v>
      </c>
      <c r="J732" s="419">
        <f t="shared" si="296"/>
        <v>0</v>
      </c>
      <c r="K732" s="89">
        <f t="shared" si="246"/>
        <v>5300</v>
      </c>
      <c r="L732" s="89">
        <f t="shared" si="237"/>
        <v>2650</v>
      </c>
      <c r="M732" s="11"/>
      <c r="N732" s="11"/>
      <c r="O732" s="11"/>
      <c r="P732" s="11"/>
      <c r="Q732" s="63">
        <f t="shared" si="284"/>
        <v>-1600</v>
      </c>
      <c r="R732" s="11"/>
      <c r="S732" s="11"/>
      <c r="T732" s="11"/>
      <c r="U732" s="11"/>
      <c r="V732" s="11"/>
      <c r="W732" s="11"/>
      <c r="X732" s="11"/>
      <c r="Y732" s="11"/>
      <c r="Z732" s="11"/>
      <c r="AA732" s="11"/>
      <c r="AB732" s="11"/>
      <c r="AC732" s="11"/>
      <c r="AD732" s="11"/>
      <c r="AE732" s="11"/>
      <c r="AF732" s="11"/>
      <c r="AG732" s="11"/>
      <c r="AH732" s="11"/>
      <c r="AI732" s="11"/>
      <c r="AJ732" s="11"/>
    </row>
    <row r="733" spans="1:36" ht="12.75" customHeight="1" x14ac:dyDescent="0.2">
      <c r="A733" s="317"/>
      <c r="B733" s="318"/>
      <c r="C733" s="679" t="s">
        <v>699</v>
      </c>
      <c r="D733" s="325"/>
      <c r="E733" s="327">
        <v>1600</v>
      </c>
      <c r="F733" s="327"/>
      <c r="G733" s="322">
        <f>SUM(F733,E733)</f>
        <v>1600</v>
      </c>
      <c r="H733" s="323">
        <f>ROUND(F733*H$7, )</f>
        <v>0</v>
      </c>
      <c r="I733" s="324">
        <f>ROUND(H733*I$7, )</f>
        <v>0</v>
      </c>
      <c r="J733" s="324">
        <f>ROUND(I733*J$7, )</f>
        <v>0</v>
      </c>
      <c r="K733" s="89">
        <f t="shared" si="246"/>
        <v>3200</v>
      </c>
      <c r="L733" s="89">
        <f t="shared" si="237"/>
        <v>1600</v>
      </c>
      <c r="M733" s="11"/>
      <c r="N733" s="11"/>
      <c r="O733" s="11"/>
      <c r="P733" s="11"/>
      <c r="Q733" s="63">
        <f t="shared" si="284"/>
        <v>-1050</v>
      </c>
      <c r="R733" s="11"/>
      <c r="S733" s="11"/>
      <c r="T733" s="11"/>
      <c r="U733" s="11"/>
      <c r="V733" s="11"/>
      <c r="W733" s="11"/>
      <c r="X733" s="11"/>
      <c r="Y733" s="11"/>
      <c r="Z733" s="11"/>
      <c r="AA733" s="11"/>
      <c r="AB733" s="11"/>
      <c r="AC733" s="11"/>
      <c r="AD733" s="11"/>
      <c r="AE733" s="11"/>
      <c r="AF733" s="11"/>
      <c r="AG733" s="11"/>
      <c r="AH733" s="11"/>
      <c r="AI733" s="11"/>
      <c r="AJ733" s="11"/>
    </row>
    <row r="734" spans="1:36" ht="12.75" customHeight="1" x14ac:dyDescent="0.2">
      <c r="A734" s="317"/>
      <c r="B734" s="318"/>
      <c r="C734" s="679" t="s">
        <v>700</v>
      </c>
      <c r="D734" s="325"/>
      <c r="E734" s="327">
        <v>1050</v>
      </c>
      <c r="F734" s="327"/>
      <c r="G734" s="322">
        <f>SUM(F734,E734)</f>
        <v>1050</v>
      </c>
      <c r="H734" s="330">
        <f>ROUND(F734*H$7, )</f>
        <v>0</v>
      </c>
      <c r="I734" s="331">
        <f>ROUND(F734*I$7, )</f>
        <v>0</v>
      </c>
      <c r="J734" s="331">
        <f>ROUND(F734*J$7, )</f>
        <v>0</v>
      </c>
      <c r="K734" s="89">
        <f t="shared" si="246"/>
        <v>2100</v>
      </c>
      <c r="L734" s="89">
        <f t="shared" si="237"/>
        <v>1050</v>
      </c>
      <c r="M734" s="11"/>
      <c r="N734" s="11"/>
      <c r="O734" s="11"/>
      <c r="P734" s="11"/>
      <c r="Q734" s="63">
        <f t="shared" si="284"/>
        <v>-4500</v>
      </c>
      <c r="R734" s="11"/>
      <c r="S734" s="11"/>
      <c r="T734" s="11"/>
      <c r="U734" s="11"/>
      <c r="V734" s="11"/>
      <c r="W734" s="11"/>
      <c r="X734" s="11"/>
      <c r="Y734" s="11"/>
      <c r="Z734" s="11"/>
      <c r="AA734" s="11"/>
      <c r="AB734" s="11"/>
      <c r="AC734" s="11"/>
      <c r="AD734" s="11"/>
      <c r="AE734" s="11"/>
      <c r="AF734" s="11"/>
      <c r="AG734" s="11"/>
      <c r="AH734" s="11"/>
      <c r="AI734" s="11"/>
      <c r="AJ734" s="11"/>
    </row>
    <row r="735" spans="1:36" ht="24" customHeight="1" x14ac:dyDescent="0.2">
      <c r="A735" s="308" t="s">
        <v>772</v>
      </c>
      <c r="B735" s="309"/>
      <c r="C735" s="310"/>
      <c r="D735" s="311" t="s">
        <v>773</v>
      </c>
      <c r="E735" s="313">
        <f t="shared" ref="E735:J735" si="297">SUM(E737,E736)</f>
        <v>4500</v>
      </c>
      <c r="F735" s="313">
        <f t="shared" si="297"/>
        <v>0</v>
      </c>
      <c r="G735" s="314">
        <f t="shared" si="297"/>
        <v>4500</v>
      </c>
      <c r="H735" s="418">
        <f t="shared" si="297"/>
        <v>0</v>
      </c>
      <c r="I735" s="419">
        <f t="shared" si="297"/>
        <v>0</v>
      </c>
      <c r="J735" s="419">
        <f t="shared" si="297"/>
        <v>0</v>
      </c>
      <c r="K735" s="89">
        <f t="shared" si="246"/>
        <v>9000</v>
      </c>
      <c r="L735" s="89">
        <f t="shared" si="237"/>
        <v>4500</v>
      </c>
      <c r="M735" s="11"/>
      <c r="N735" s="11"/>
      <c r="O735" s="11"/>
      <c r="P735" s="11"/>
      <c r="Q735" s="63">
        <f t="shared" si="284"/>
        <v>-2500</v>
      </c>
      <c r="R735" s="11"/>
      <c r="S735" s="11"/>
      <c r="T735" s="11"/>
      <c r="U735" s="11"/>
      <c r="V735" s="11"/>
      <c r="W735" s="11"/>
      <c r="X735" s="11"/>
      <c r="Y735" s="11"/>
      <c r="Z735" s="11"/>
      <c r="AA735" s="11"/>
      <c r="AB735" s="11"/>
      <c r="AC735" s="11"/>
      <c r="AD735" s="11"/>
      <c r="AE735" s="11"/>
      <c r="AF735" s="11"/>
      <c r="AG735" s="11"/>
      <c r="AH735" s="11"/>
      <c r="AI735" s="11"/>
      <c r="AJ735" s="11"/>
    </row>
    <row r="736" spans="1:36" ht="12.75" customHeight="1" x14ac:dyDescent="0.2">
      <c r="A736" s="317"/>
      <c r="B736" s="318"/>
      <c r="C736" s="679" t="s">
        <v>699</v>
      </c>
      <c r="D736" s="325"/>
      <c r="E736" s="327">
        <v>2500</v>
      </c>
      <c r="F736" s="327"/>
      <c r="G736" s="322">
        <f>SUM(F736,E736)</f>
        <v>2500</v>
      </c>
      <c r="H736" s="323">
        <f>ROUND(F736*H$7, )</f>
        <v>0</v>
      </c>
      <c r="I736" s="324">
        <f>ROUND(H736*I$7, )</f>
        <v>0</v>
      </c>
      <c r="J736" s="324">
        <f>ROUND(I736*J$7, )</f>
        <v>0</v>
      </c>
      <c r="K736" s="89">
        <f t="shared" si="246"/>
        <v>5000</v>
      </c>
      <c r="L736" s="89">
        <f t="shared" si="237"/>
        <v>2500</v>
      </c>
      <c r="M736" s="11"/>
      <c r="N736" s="11"/>
      <c r="O736" s="11"/>
      <c r="P736" s="11"/>
      <c r="Q736" s="63">
        <f t="shared" si="284"/>
        <v>-2000</v>
      </c>
      <c r="R736" s="11"/>
      <c r="S736" s="11"/>
      <c r="T736" s="11"/>
      <c r="U736" s="11"/>
      <c r="V736" s="11"/>
      <c r="W736" s="11"/>
      <c r="X736" s="11"/>
      <c r="Y736" s="11"/>
      <c r="Z736" s="11"/>
      <c r="AA736" s="11"/>
      <c r="AB736" s="11"/>
      <c r="AC736" s="11"/>
      <c r="AD736" s="11"/>
      <c r="AE736" s="11"/>
      <c r="AF736" s="11"/>
      <c r="AG736" s="11"/>
      <c r="AH736" s="11"/>
      <c r="AI736" s="11"/>
      <c r="AJ736" s="11"/>
    </row>
    <row r="737" spans="1:36" ht="12.75" customHeight="1" x14ac:dyDescent="0.2">
      <c r="A737" s="317"/>
      <c r="B737" s="318"/>
      <c r="C737" s="679" t="s">
        <v>700</v>
      </c>
      <c r="D737" s="325"/>
      <c r="E737" s="327">
        <v>2000</v>
      </c>
      <c r="F737" s="327"/>
      <c r="G737" s="322">
        <f>SUM(F737,E737)</f>
        <v>2000</v>
      </c>
      <c r="H737" s="330">
        <f>ROUND(F737*H$7, )</f>
        <v>0</v>
      </c>
      <c r="I737" s="331">
        <f>ROUND(H737*I$7, )</f>
        <v>0</v>
      </c>
      <c r="J737" s="331">
        <f>ROUND(I737*J$7, )</f>
        <v>0</v>
      </c>
      <c r="K737" s="89">
        <f t="shared" si="246"/>
        <v>4000</v>
      </c>
      <c r="L737" s="89">
        <f t="shared" si="237"/>
        <v>2000</v>
      </c>
      <c r="M737" s="11"/>
      <c r="N737" s="11"/>
      <c r="O737" s="11"/>
      <c r="P737" s="11"/>
      <c r="Q737" s="63">
        <f t="shared" si="284"/>
        <v>0</v>
      </c>
      <c r="R737" s="11"/>
      <c r="S737" s="11"/>
      <c r="T737" s="11"/>
      <c r="U737" s="11"/>
      <c r="V737" s="11"/>
      <c r="W737" s="11"/>
      <c r="X737" s="11"/>
      <c r="Y737" s="11"/>
      <c r="Z737" s="11"/>
      <c r="AA737" s="11"/>
      <c r="AB737" s="11"/>
      <c r="AC737" s="11"/>
      <c r="AD737" s="11"/>
      <c r="AE737" s="11"/>
      <c r="AF737" s="11"/>
      <c r="AG737" s="11"/>
      <c r="AH737" s="11"/>
      <c r="AI737" s="11"/>
      <c r="AJ737" s="11"/>
    </row>
    <row r="738" spans="1:36" ht="12.75" hidden="1" customHeight="1" x14ac:dyDescent="0.2">
      <c r="A738" s="308" t="s">
        <v>774</v>
      </c>
      <c r="B738" s="309"/>
      <c r="C738" s="310"/>
      <c r="D738" s="421"/>
      <c r="E738" s="313">
        <f t="shared" ref="E738:J738" si="298">SUM(E740,E739)</f>
        <v>0</v>
      </c>
      <c r="F738" s="313">
        <f t="shared" si="298"/>
        <v>0</v>
      </c>
      <c r="G738" s="447">
        <f t="shared" si="298"/>
        <v>0</v>
      </c>
      <c r="H738" s="450">
        <f t="shared" si="298"/>
        <v>0</v>
      </c>
      <c r="I738" s="451">
        <f t="shared" si="298"/>
        <v>0</v>
      </c>
      <c r="J738" s="451">
        <f t="shared" si="298"/>
        <v>0</v>
      </c>
      <c r="K738" s="89">
        <f t="shared" si="246"/>
        <v>0</v>
      </c>
      <c r="L738" s="89">
        <f t="shared" si="237"/>
        <v>0</v>
      </c>
      <c r="M738" s="11"/>
      <c r="N738" s="11"/>
      <c r="O738" s="11"/>
      <c r="P738" s="11"/>
      <c r="Q738" s="63">
        <f t="shared" si="284"/>
        <v>0</v>
      </c>
      <c r="R738" s="11"/>
      <c r="S738" s="11"/>
      <c r="T738" s="11"/>
      <c r="U738" s="11"/>
      <c r="V738" s="11"/>
      <c r="W738" s="11"/>
      <c r="X738" s="11"/>
      <c r="Y738" s="11"/>
      <c r="Z738" s="11"/>
      <c r="AA738" s="11"/>
      <c r="AB738" s="11"/>
      <c r="AC738" s="11"/>
      <c r="AD738" s="11"/>
      <c r="AE738" s="11"/>
      <c r="AF738" s="11"/>
      <c r="AG738" s="11"/>
      <c r="AH738" s="11"/>
      <c r="AI738" s="11"/>
      <c r="AJ738" s="11"/>
    </row>
    <row r="739" spans="1:36" ht="12.75" hidden="1" customHeight="1" x14ac:dyDescent="0.2">
      <c r="A739" s="317"/>
      <c r="B739" s="318"/>
      <c r="C739" s="679" t="s">
        <v>699</v>
      </c>
      <c r="D739" s="319"/>
      <c r="E739" s="327"/>
      <c r="F739" s="327"/>
      <c r="G739" s="322">
        <f>SUM(F739,E739)</f>
        <v>0</v>
      </c>
      <c r="H739" s="452">
        <f>ROUND(F739*H$7, )</f>
        <v>0</v>
      </c>
      <c r="I739" s="453">
        <f>ROUND(H739*I$7, )</f>
        <v>0</v>
      </c>
      <c r="J739" s="453">
        <f>ROUND(I739*J$7, )</f>
        <v>0</v>
      </c>
      <c r="K739" s="89">
        <f t="shared" si="246"/>
        <v>0</v>
      </c>
      <c r="L739" s="89">
        <f t="shared" si="237"/>
        <v>0</v>
      </c>
      <c r="M739" s="11"/>
      <c r="N739" s="11"/>
      <c r="O739" s="11"/>
      <c r="P739" s="11"/>
      <c r="Q739" s="63">
        <f t="shared" si="284"/>
        <v>0</v>
      </c>
      <c r="R739" s="11"/>
      <c r="S739" s="11"/>
      <c r="T739" s="11"/>
      <c r="U739" s="11"/>
      <c r="V739" s="11"/>
      <c r="W739" s="11"/>
      <c r="X739" s="11"/>
      <c r="Y739" s="11"/>
      <c r="Z739" s="11"/>
      <c r="AA739" s="11"/>
      <c r="AB739" s="11"/>
      <c r="AC739" s="11"/>
      <c r="AD739" s="11"/>
      <c r="AE739" s="11"/>
      <c r="AF739" s="11"/>
      <c r="AG739" s="11"/>
      <c r="AH739" s="11"/>
      <c r="AI739" s="11"/>
      <c r="AJ739" s="11"/>
    </row>
    <row r="740" spans="1:36" ht="12.75" hidden="1" customHeight="1" x14ac:dyDescent="0.2">
      <c r="A740" s="317"/>
      <c r="B740" s="318"/>
      <c r="C740" s="679" t="s">
        <v>700</v>
      </c>
      <c r="D740" s="319"/>
      <c r="E740" s="327"/>
      <c r="F740" s="327"/>
      <c r="G740" s="322">
        <f>SUM(F740,E740)</f>
        <v>0</v>
      </c>
      <c r="H740" s="452">
        <f>ROUND(F740*H$7, )</f>
        <v>0</v>
      </c>
      <c r="I740" s="453">
        <f>ROUND(H740*I$7, )</f>
        <v>0</v>
      </c>
      <c r="J740" s="453">
        <f>ROUND(I740*J$7, )</f>
        <v>0</v>
      </c>
      <c r="K740" s="89">
        <f t="shared" si="246"/>
        <v>0</v>
      </c>
      <c r="L740" s="89">
        <f t="shared" si="237"/>
        <v>0</v>
      </c>
      <c r="M740" s="11"/>
      <c r="N740" s="11"/>
      <c r="O740" s="11"/>
      <c r="P740" s="11"/>
      <c r="Q740" s="63">
        <f t="shared" si="284"/>
        <v>0</v>
      </c>
      <c r="R740" s="11"/>
      <c r="S740" s="11"/>
      <c r="T740" s="11"/>
      <c r="U740" s="11"/>
      <c r="V740" s="11"/>
      <c r="W740" s="11"/>
      <c r="X740" s="11"/>
      <c r="Y740" s="11"/>
      <c r="Z740" s="11"/>
      <c r="AA740" s="11"/>
      <c r="AB740" s="11"/>
      <c r="AC740" s="11"/>
      <c r="AD740" s="11"/>
      <c r="AE740" s="11"/>
      <c r="AF740" s="11"/>
      <c r="AG740" s="11"/>
      <c r="AH740" s="11"/>
      <c r="AI740" s="11"/>
      <c r="AJ740" s="11"/>
    </row>
    <row r="741" spans="1:36" ht="12.75" hidden="1" customHeight="1" x14ac:dyDescent="0.2">
      <c r="A741" s="308" t="s">
        <v>775</v>
      </c>
      <c r="B741" s="309"/>
      <c r="C741" s="310"/>
      <c r="D741" s="421"/>
      <c r="E741" s="313">
        <f t="shared" ref="E741:J741" si="299">SUBTOTAL(9,E742)</f>
        <v>0</v>
      </c>
      <c r="F741" s="313">
        <f t="shared" si="299"/>
        <v>0</v>
      </c>
      <c r="G741" s="447">
        <f t="shared" si="299"/>
        <v>0</v>
      </c>
      <c r="H741" s="450">
        <f t="shared" si="299"/>
        <v>0</v>
      </c>
      <c r="I741" s="451">
        <f t="shared" si="299"/>
        <v>0</v>
      </c>
      <c r="J741" s="451">
        <f t="shared" si="299"/>
        <v>0</v>
      </c>
      <c r="K741" s="89">
        <f t="shared" si="246"/>
        <v>0</v>
      </c>
      <c r="L741" s="89">
        <f t="shared" si="237"/>
        <v>0</v>
      </c>
      <c r="M741" s="11"/>
      <c r="N741" s="11"/>
      <c r="O741" s="11"/>
      <c r="P741" s="11"/>
      <c r="Q741" s="63">
        <f t="shared" si="284"/>
        <v>0</v>
      </c>
      <c r="R741" s="11"/>
      <c r="S741" s="11"/>
      <c r="T741" s="11"/>
      <c r="U741" s="11"/>
      <c r="V741" s="11"/>
      <c r="W741" s="11"/>
      <c r="X741" s="11"/>
      <c r="Y741" s="11"/>
      <c r="Z741" s="11"/>
      <c r="AA741" s="11"/>
      <c r="AB741" s="11"/>
      <c r="AC741" s="11"/>
      <c r="AD741" s="11"/>
      <c r="AE741" s="11"/>
      <c r="AF741" s="11"/>
      <c r="AG741" s="11"/>
      <c r="AH741" s="11"/>
      <c r="AI741" s="11"/>
      <c r="AJ741" s="11"/>
    </row>
    <row r="742" spans="1:36" ht="12.75" hidden="1" customHeight="1" x14ac:dyDescent="0.2">
      <c r="A742" s="317"/>
      <c r="B742" s="318"/>
      <c r="C742" s="679" t="s">
        <v>700</v>
      </c>
      <c r="D742" s="319"/>
      <c r="E742" s="327"/>
      <c r="F742" s="327"/>
      <c r="G742" s="322">
        <f>SUM(F742,E742)</f>
        <v>0</v>
      </c>
      <c r="H742" s="452">
        <f>ROUND(F742*H$7, )</f>
        <v>0</v>
      </c>
      <c r="I742" s="453">
        <f>ROUND(H742*I$7, )</f>
        <v>0</v>
      </c>
      <c r="J742" s="453">
        <f>ROUND(I742*J$7, )</f>
        <v>0</v>
      </c>
      <c r="K742" s="89">
        <f t="shared" si="246"/>
        <v>0</v>
      </c>
      <c r="L742" s="89">
        <f t="shared" si="237"/>
        <v>0</v>
      </c>
      <c r="M742" s="11"/>
      <c r="N742" s="11"/>
      <c r="O742" s="11"/>
      <c r="P742" s="11"/>
      <c r="Q742" s="63">
        <f t="shared" si="284"/>
        <v>-103.5</v>
      </c>
      <c r="R742" s="11"/>
      <c r="S742" s="11"/>
      <c r="T742" s="11"/>
      <c r="U742" s="11"/>
      <c r="V742" s="11"/>
      <c r="W742" s="11"/>
      <c r="X742" s="11"/>
      <c r="Y742" s="11"/>
      <c r="Z742" s="11"/>
      <c r="AA742" s="11"/>
      <c r="AB742" s="11"/>
      <c r="AC742" s="11"/>
      <c r="AD742" s="11"/>
      <c r="AE742" s="11"/>
      <c r="AF742" s="11"/>
      <c r="AG742" s="11"/>
      <c r="AH742" s="11"/>
      <c r="AI742" s="11"/>
      <c r="AJ742" s="11"/>
    </row>
    <row r="743" spans="1:36" ht="12.75" customHeight="1" x14ac:dyDescent="0.2">
      <c r="A743" s="308" t="s">
        <v>776</v>
      </c>
      <c r="B743" s="309"/>
      <c r="C743" s="310"/>
      <c r="D743" s="421"/>
      <c r="E743" s="313">
        <f t="shared" ref="E743:J743" si="300">SUM(E745,E744)</f>
        <v>103.5</v>
      </c>
      <c r="F743" s="313">
        <f t="shared" si="300"/>
        <v>3</v>
      </c>
      <c r="G743" s="447">
        <f t="shared" si="300"/>
        <v>106.5</v>
      </c>
      <c r="H743" s="450">
        <f t="shared" si="300"/>
        <v>3</v>
      </c>
      <c r="I743" s="451">
        <f t="shared" si="300"/>
        <v>3</v>
      </c>
      <c r="J743" s="451">
        <f t="shared" si="300"/>
        <v>3</v>
      </c>
      <c r="K743" s="89">
        <f t="shared" si="246"/>
        <v>213</v>
      </c>
      <c r="L743" s="89">
        <f t="shared" si="237"/>
        <v>106.5</v>
      </c>
      <c r="M743" s="11"/>
      <c r="N743" s="11"/>
      <c r="O743" s="11"/>
      <c r="P743" s="11"/>
      <c r="Q743" s="63">
        <f t="shared" si="284"/>
        <v>-103.5</v>
      </c>
      <c r="R743" s="11"/>
      <c r="S743" s="11"/>
      <c r="T743" s="11"/>
      <c r="U743" s="11"/>
      <c r="V743" s="11"/>
      <c r="W743" s="11"/>
      <c r="X743" s="11"/>
      <c r="Y743" s="11"/>
      <c r="Z743" s="11"/>
      <c r="AA743" s="11"/>
      <c r="AB743" s="11"/>
      <c r="AC743" s="11"/>
      <c r="AD743" s="11"/>
      <c r="AE743" s="11"/>
      <c r="AF743" s="11"/>
      <c r="AG743" s="11"/>
      <c r="AH743" s="11"/>
      <c r="AI743" s="11"/>
      <c r="AJ743" s="11"/>
    </row>
    <row r="744" spans="1:36" ht="12.75" customHeight="1" x14ac:dyDescent="0.2">
      <c r="A744" s="317"/>
      <c r="B744" s="318"/>
      <c r="C744" s="679" t="s">
        <v>699</v>
      </c>
      <c r="D744" s="319"/>
      <c r="E744" s="321">
        <v>103.5</v>
      </c>
      <c r="F744" s="686">
        <v>3</v>
      </c>
      <c r="G744" s="322">
        <f>SUM(F744,E744)</f>
        <v>106.5</v>
      </c>
      <c r="H744" s="454">
        <f>ROUND(F744*H$7, )</f>
        <v>3</v>
      </c>
      <c r="I744" s="455">
        <f>ROUND(H744*I$7, )</f>
        <v>3</v>
      </c>
      <c r="J744" s="455">
        <f>ROUND(I744*J$7, )</f>
        <v>3</v>
      </c>
      <c r="K744" s="89">
        <f t="shared" si="246"/>
        <v>213</v>
      </c>
      <c r="L744" s="89">
        <f t="shared" si="237"/>
        <v>106.5</v>
      </c>
      <c r="M744" s="11"/>
      <c r="N744" s="11"/>
      <c r="O744" s="11"/>
      <c r="P744" s="11"/>
      <c r="Q744" s="63">
        <f t="shared" si="284"/>
        <v>0</v>
      </c>
      <c r="R744" s="11"/>
      <c r="S744" s="11"/>
      <c r="T744" s="11"/>
      <c r="U744" s="11"/>
      <c r="V744" s="11"/>
      <c r="W744" s="11"/>
      <c r="X744" s="11"/>
      <c r="Y744" s="11"/>
      <c r="Z744" s="11"/>
      <c r="AA744" s="11"/>
      <c r="AB744" s="11"/>
      <c r="AC744" s="11"/>
      <c r="AD744" s="11"/>
      <c r="AE744" s="11"/>
      <c r="AF744" s="11"/>
      <c r="AG744" s="11"/>
      <c r="AH744" s="11"/>
      <c r="AI744" s="11"/>
      <c r="AJ744" s="11"/>
    </row>
    <row r="745" spans="1:36" ht="12.75" hidden="1" customHeight="1" x14ac:dyDescent="0.2">
      <c r="A745" s="317"/>
      <c r="B745" s="318"/>
      <c r="C745" s="679" t="s">
        <v>700</v>
      </c>
      <c r="D745" s="319"/>
      <c r="E745" s="321"/>
      <c r="F745" s="321"/>
      <c r="G745" s="322">
        <f>SUM(F745,E745)</f>
        <v>0</v>
      </c>
      <c r="H745" s="456">
        <f>ROUND(F745*H$7, )</f>
        <v>0</v>
      </c>
      <c r="I745" s="457">
        <f>ROUND(H745*I$7, )</f>
        <v>0</v>
      </c>
      <c r="J745" s="457">
        <f>ROUND(I745*J$7, )</f>
        <v>0</v>
      </c>
      <c r="K745" s="89">
        <f t="shared" si="246"/>
        <v>0</v>
      </c>
      <c r="L745" s="89">
        <f t="shared" si="237"/>
        <v>0</v>
      </c>
      <c r="M745" s="11"/>
      <c r="N745" s="11"/>
      <c r="O745" s="11"/>
      <c r="P745" s="11"/>
      <c r="Q745" s="63">
        <f t="shared" si="284"/>
        <v>0</v>
      </c>
      <c r="R745" s="11"/>
      <c r="S745" s="11"/>
      <c r="T745" s="11"/>
      <c r="U745" s="11"/>
      <c r="V745" s="11"/>
      <c r="W745" s="11"/>
      <c r="X745" s="11"/>
      <c r="Y745" s="11"/>
      <c r="Z745" s="11"/>
      <c r="AA745" s="11"/>
      <c r="AB745" s="11"/>
      <c r="AC745" s="11"/>
      <c r="AD745" s="11"/>
      <c r="AE745" s="11"/>
      <c r="AF745" s="11"/>
      <c r="AG745" s="11"/>
      <c r="AH745" s="11"/>
      <c r="AI745" s="11"/>
      <c r="AJ745" s="11"/>
    </row>
    <row r="746" spans="1:36" ht="38.25" hidden="1" customHeight="1" x14ac:dyDescent="0.2">
      <c r="A746" s="733" t="s">
        <v>777</v>
      </c>
      <c r="B746" s="709"/>
      <c r="C746" s="711"/>
      <c r="D746" s="421"/>
      <c r="E746" s="313">
        <f t="shared" ref="E746:J746" si="301">SUM(E748,E747)</f>
        <v>0</v>
      </c>
      <c r="F746" s="313">
        <f t="shared" si="301"/>
        <v>0</v>
      </c>
      <c r="G746" s="314">
        <f t="shared" si="301"/>
        <v>0</v>
      </c>
      <c r="H746" s="458">
        <f t="shared" si="301"/>
        <v>0</v>
      </c>
      <c r="I746" s="459">
        <f t="shared" si="301"/>
        <v>0</v>
      </c>
      <c r="J746" s="459">
        <f t="shared" si="301"/>
        <v>0</v>
      </c>
      <c r="K746" s="89">
        <f t="shared" si="246"/>
        <v>0</v>
      </c>
      <c r="L746" s="89">
        <f t="shared" si="237"/>
        <v>0</v>
      </c>
      <c r="M746" s="11"/>
      <c r="N746" s="11"/>
      <c r="O746" s="11"/>
      <c r="P746" s="11"/>
      <c r="Q746" s="63">
        <f t="shared" si="284"/>
        <v>0</v>
      </c>
      <c r="R746" s="11"/>
      <c r="S746" s="11"/>
      <c r="T746" s="11"/>
      <c r="U746" s="11"/>
      <c r="V746" s="11"/>
      <c r="W746" s="11"/>
      <c r="X746" s="11"/>
      <c r="Y746" s="11"/>
      <c r="Z746" s="11"/>
      <c r="AA746" s="11"/>
      <c r="AB746" s="11"/>
      <c r="AC746" s="11"/>
      <c r="AD746" s="11"/>
      <c r="AE746" s="11"/>
      <c r="AF746" s="11"/>
      <c r="AG746" s="11"/>
      <c r="AH746" s="11"/>
      <c r="AI746" s="11"/>
      <c r="AJ746" s="11"/>
    </row>
    <row r="747" spans="1:36" ht="12.75" hidden="1" customHeight="1" x14ac:dyDescent="0.2">
      <c r="A747" s="317"/>
      <c r="B747" s="318"/>
      <c r="C747" s="679" t="s">
        <v>699</v>
      </c>
      <c r="D747" s="319"/>
      <c r="E747" s="321"/>
      <c r="F747" s="321"/>
      <c r="G747" s="322">
        <f>SUM(F747,E747)</f>
        <v>0</v>
      </c>
      <c r="H747" s="323">
        <f>ROUND(F747*H$7, )</f>
        <v>0</v>
      </c>
      <c r="I747" s="324">
        <f>ROUND(H747*I$7, )</f>
        <v>0</v>
      </c>
      <c r="J747" s="324">
        <f>ROUND(I747*J$7, )</f>
        <v>0</v>
      </c>
      <c r="K747" s="89">
        <f t="shared" si="246"/>
        <v>0</v>
      </c>
      <c r="L747" s="89">
        <f t="shared" si="237"/>
        <v>0</v>
      </c>
      <c r="M747" s="11"/>
      <c r="N747" s="11"/>
      <c r="O747" s="11"/>
      <c r="P747" s="11"/>
      <c r="Q747" s="63">
        <f t="shared" si="284"/>
        <v>0</v>
      </c>
      <c r="R747" s="11"/>
      <c r="S747" s="11"/>
      <c r="T747" s="11"/>
      <c r="U747" s="11"/>
      <c r="V747" s="11"/>
      <c r="W747" s="11"/>
      <c r="X747" s="11"/>
      <c r="Y747" s="11"/>
      <c r="Z747" s="11"/>
      <c r="AA747" s="11"/>
      <c r="AB747" s="11"/>
      <c r="AC747" s="11"/>
      <c r="AD747" s="11"/>
      <c r="AE747" s="11"/>
      <c r="AF747" s="11"/>
      <c r="AG747" s="11"/>
      <c r="AH747" s="11"/>
      <c r="AI747" s="11"/>
      <c r="AJ747" s="11"/>
    </row>
    <row r="748" spans="1:36" ht="12.75" hidden="1" customHeight="1" x14ac:dyDescent="0.2">
      <c r="A748" s="317"/>
      <c r="B748" s="318"/>
      <c r="C748" s="679" t="s">
        <v>700</v>
      </c>
      <c r="D748" s="319"/>
      <c r="E748" s="327"/>
      <c r="F748" s="327"/>
      <c r="G748" s="322">
        <f>SUM(F748,E748)</f>
        <v>0</v>
      </c>
      <c r="H748" s="330"/>
      <c r="I748" s="331"/>
      <c r="J748" s="331"/>
      <c r="K748" s="89">
        <f t="shared" si="246"/>
        <v>0</v>
      </c>
      <c r="L748" s="89">
        <f t="shared" si="237"/>
        <v>0</v>
      </c>
      <c r="M748" s="11"/>
      <c r="N748" s="11"/>
      <c r="O748" s="11"/>
      <c r="P748" s="11"/>
      <c r="Q748" s="63">
        <f t="shared" si="284"/>
        <v>-32297</v>
      </c>
      <c r="R748" s="11"/>
      <c r="S748" s="11"/>
      <c r="T748" s="11"/>
      <c r="U748" s="11"/>
      <c r="V748" s="11"/>
      <c r="W748" s="11"/>
      <c r="X748" s="11"/>
      <c r="Y748" s="11"/>
      <c r="Z748" s="11"/>
      <c r="AA748" s="11"/>
      <c r="AB748" s="11"/>
      <c r="AC748" s="11"/>
      <c r="AD748" s="11"/>
      <c r="AE748" s="11"/>
      <c r="AF748" s="11"/>
      <c r="AG748" s="11"/>
      <c r="AH748" s="11"/>
      <c r="AI748" s="11"/>
      <c r="AJ748" s="11"/>
    </row>
    <row r="749" spans="1:36" ht="50.25" customHeight="1" x14ac:dyDescent="0.2">
      <c r="A749" s="733" t="s">
        <v>778</v>
      </c>
      <c r="B749" s="709"/>
      <c r="C749" s="711"/>
      <c r="D749" s="421"/>
      <c r="E749" s="313">
        <f t="shared" ref="E749:J749" si="302">SUM(E760,E759)</f>
        <v>32297</v>
      </c>
      <c r="F749" s="313">
        <f t="shared" si="302"/>
        <v>0</v>
      </c>
      <c r="G749" s="314">
        <f t="shared" si="302"/>
        <v>32297</v>
      </c>
      <c r="H749" s="418">
        <f t="shared" si="302"/>
        <v>0</v>
      </c>
      <c r="I749" s="419">
        <f t="shared" si="302"/>
        <v>0</v>
      </c>
      <c r="J749" s="419">
        <f t="shared" si="302"/>
        <v>0</v>
      </c>
      <c r="K749" s="89">
        <f t="shared" si="246"/>
        <v>64594</v>
      </c>
      <c r="L749" s="89">
        <f t="shared" si="237"/>
        <v>32297</v>
      </c>
      <c r="M749" s="11"/>
      <c r="N749" s="11"/>
      <c r="O749" s="11"/>
      <c r="P749" s="11"/>
      <c r="Q749" s="63">
        <f t="shared" si="284"/>
        <v>0</v>
      </c>
      <c r="R749" s="11"/>
      <c r="S749" s="11"/>
      <c r="T749" s="11"/>
      <c r="U749" s="11"/>
      <c r="V749" s="11"/>
      <c r="W749" s="11"/>
      <c r="X749" s="11"/>
      <c r="Y749" s="11"/>
      <c r="Z749" s="11"/>
      <c r="AA749" s="11"/>
      <c r="AB749" s="11"/>
      <c r="AC749" s="11"/>
      <c r="AD749" s="11"/>
      <c r="AE749" s="11"/>
      <c r="AF749" s="11"/>
      <c r="AG749" s="11"/>
      <c r="AH749" s="11"/>
      <c r="AI749" s="11"/>
      <c r="AJ749" s="11"/>
    </row>
    <row r="750" spans="1:36" ht="53.25" hidden="1" customHeight="1" x14ac:dyDescent="0.2">
      <c r="A750" s="317"/>
      <c r="B750" s="318"/>
      <c r="C750" s="334" t="s">
        <v>779</v>
      </c>
      <c r="D750" s="427"/>
      <c r="E750" s="327"/>
      <c r="F750" s="327"/>
      <c r="G750" s="460">
        <f t="shared" ref="G750:G755" si="303">SUM(F750,E750)</f>
        <v>0</v>
      </c>
      <c r="H750" s="461"/>
      <c r="I750" s="462"/>
      <c r="J750" s="462"/>
      <c r="K750" s="89">
        <f t="shared" si="246"/>
        <v>0</v>
      </c>
      <c r="L750" s="89">
        <f t="shared" si="237"/>
        <v>0</v>
      </c>
      <c r="M750" s="11"/>
      <c r="N750" s="11"/>
      <c r="O750" s="11"/>
      <c r="P750" s="11"/>
      <c r="Q750" s="63">
        <f t="shared" si="284"/>
        <v>-26660</v>
      </c>
      <c r="R750" s="11"/>
      <c r="S750" s="11"/>
      <c r="T750" s="11"/>
      <c r="U750" s="11"/>
      <c r="V750" s="11"/>
      <c r="W750" s="11"/>
      <c r="X750" s="11"/>
      <c r="Y750" s="11"/>
      <c r="Z750" s="11"/>
      <c r="AA750" s="11"/>
      <c r="AB750" s="11"/>
      <c r="AC750" s="11"/>
      <c r="AD750" s="11"/>
      <c r="AE750" s="11"/>
      <c r="AF750" s="11"/>
      <c r="AG750" s="11"/>
      <c r="AH750" s="11"/>
      <c r="AI750" s="11"/>
      <c r="AJ750" s="11"/>
    </row>
    <row r="751" spans="1:36" ht="25.5" customHeight="1" x14ac:dyDescent="0.2">
      <c r="A751" s="317"/>
      <c r="B751" s="318"/>
      <c r="C751" s="334" t="s">
        <v>940</v>
      </c>
      <c r="D751" s="427"/>
      <c r="E751" s="327">
        <f>SUM(E752:E753)</f>
        <v>26660</v>
      </c>
      <c r="F751" s="327">
        <f>SUM(F752:F753)</f>
        <v>0</v>
      </c>
      <c r="G751" s="460">
        <f t="shared" si="303"/>
        <v>26660</v>
      </c>
      <c r="H751" s="461"/>
      <c r="I751" s="462"/>
      <c r="J751" s="462"/>
      <c r="K751" s="89">
        <f t="shared" si="246"/>
        <v>53320</v>
      </c>
      <c r="L751" s="89">
        <f t="shared" si="237"/>
        <v>26660</v>
      </c>
      <c r="M751" s="11"/>
      <c r="N751" s="11"/>
      <c r="O751" s="11"/>
      <c r="P751" s="11"/>
      <c r="Q751" s="63">
        <f t="shared" si="284"/>
        <v>-2</v>
      </c>
      <c r="R751" s="11"/>
      <c r="S751" s="11"/>
      <c r="T751" s="11"/>
      <c r="U751" s="11"/>
      <c r="V751" s="11"/>
      <c r="W751" s="11"/>
      <c r="X751" s="11"/>
      <c r="Y751" s="11"/>
      <c r="Z751" s="11"/>
      <c r="AA751" s="11"/>
      <c r="AB751" s="11"/>
      <c r="AC751" s="11"/>
      <c r="AD751" s="11"/>
      <c r="AE751" s="11"/>
      <c r="AF751" s="11"/>
      <c r="AG751" s="11"/>
      <c r="AH751" s="11"/>
      <c r="AI751" s="11"/>
      <c r="AJ751" s="11"/>
    </row>
    <row r="752" spans="1:36" ht="12.75" customHeight="1" x14ac:dyDescent="0.2">
      <c r="A752" s="463"/>
      <c r="B752" s="319"/>
      <c r="C752" s="653" t="s">
        <v>780</v>
      </c>
      <c r="D752" s="427"/>
      <c r="E752" s="465">
        <v>2</v>
      </c>
      <c r="F752" s="465"/>
      <c r="G752" s="466">
        <f t="shared" si="303"/>
        <v>2</v>
      </c>
      <c r="H752" s="461"/>
      <c r="I752" s="462"/>
      <c r="J752" s="462"/>
      <c r="K752" s="89">
        <f t="shared" si="246"/>
        <v>4</v>
      </c>
      <c r="L752" s="89">
        <f t="shared" si="237"/>
        <v>2</v>
      </c>
      <c r="M752" s="2"/>
      <c r="N752" s="2"/>
      <c r="O752" s="2"/>
      <c r="P752" s="2"/>
      <c r="Q752" s="63">
        <f t="shared" si="284"/>
        <v>-26658</v>
      </c>
      <c r="R752" s="2"/>
      <c r="S752" s="2"/>
      <c r="T752" s="2"/>
      <c r="U752" s="2"/>
      <c r="V752" s="2"/>
      <c r="W752" s="2"/>
      <c r="X752" s="2"/>
      <c r="Y752" s="2"/>
      <c r="Z752" s="2"/>
      <c r="AA752" s="2"/>
      <c r="AB752" s="2"/>
      <c r="AC752" s="2"/>
      <c r="AD752" s="2"/>
      <c r="AE752" s="2"/>
      <c r="AF752" s="2"/>
      <c r="AG752" s="2"/>
      <c r="AH752" s="2"/>
      <c r="AI752" s="2"/>
      <c r="AJ752" s="2"/>
    </row>
    <row r="753" spans="1:36" ht="12.75" customHeight="1" x14ac:dyDescent="0.2">
      <c r="A753" s="463"/>
      <c r="B753" s="319"/>
      <c r="C753" s="653" t="s">
        <v>781</v>
      </c>
      <c r="D753" s="427"/>
      <c r="E753" s="465">
        <v>26658</v>
      </c>
      <c r="F753" s="465"/>
      <c r="G753" s="466">
        <f t="shared" si="303"/>
        <v>26658</v>
      </c>
      <c r="H753" s="461"/>
      <c r="I753" s="462"/>
      <c r="J753" s="462"/>
      <c r="K753" s="89">
        <f t="shared" si="246"/>
        <v>53316</v>
      </c>
      <c r="L753" s="89">
        <f t="shared" si="237"/>
        <v>26658</v>
      </c>
      <c r="M753" s="2"/>
      <c r="N753" s="2"/>
      <c r="O753" s="2"/>
      <c r="P753" s="2"/>
      <c r="Q753" s="63">
        <f t="shared" si="284"/>
        <v>-5446</v>
      </c>
      <c r="R753" s="2"/>
      <c r="S753" s="2"/>
      <c r="T753" s="2"/>
      <c r="U753" s="2"/>
      <c r="V753" s="2"/>
      <c r="W753" s="2"/>
      <c r="X753" s="2"/>
      <c r="Y753" s="2"/>
      <c r="Z753" s="2"/>
      <c r="AA753" s="2"/>
      <c r="AB753" s="2"/>
      <c r="AC753" s="2"/>
      <c r="AD753" s="2"/>
      <c r="AE753" s="2"/>
      <c r="AF753" s="2"/>
      <c r="AG753" s="2"/>
      <c r="AH753" s="2"/>
      <c r="AI753" s="2"/>
      <c r="AJ753" s="2"/>
    </row>
    <row r="754" spans="1:36" ht="38.25" customHeight="1" x14ac:dyDescent="0.2">
      <c r="A754" s="317"/>
      <c r="B754" s="318"/>
      <c r="C754" s="334" t="s">
        <v>782</v>
      </c>
      <c r="D754" s="427"/>
      <c r="E754" s="327">
        <v>5446</v>
      </c>
      <c r="F754" s="327"/>
      <c r="G754" s="460">
        <f t="shared" si="303"/>
        <v>5446</v>
      </c>
      <c r="H754" s="461"/>
      <c r="I754" s="462"/>
      <c r="J754" s="462"/>
      <c r="K754" s="89">
        <f t="shared" si="246"/>
        <v>10892</v>
      </c>
      <c r="L754" s="89">
        <f t="shared" si="237"/>
        <v>5446</v>
      </c>
      <c r="M754" s="11"/>
      <c r="N754" s="11"/>
      <c r="O754" s="11"/>
      <c r="P754" s="11"/>
      <c r="Q754" s="63">
        <f t="shared" si="284"/>
        <v>0</v>
      </c>
      <c r="R754" s="11"/>
      <c r="S754" s="11"/>
      <c r="T754" s="11"/>
      <c r="U754" s="11"/>
      <c r="V754" s="11"/>
      <c r="W754" s="11"/>
      <c r="X754" s="11"/>
      <c r="Y754" s="11"/>
      <c r="Z754" s="11"/>
      <c r="AA754" s="11"/>
      <c r="AB754" s="11"/>
      <c r="AC754" s="11"/>
      <c r="AD754" s="11"/>
      <c r="AE754" s="11"/>
      <c r="AF754" s="11"/>
      <c r="AG754" s="11"/>
      <c r="AH754" s="11"/>
      <c r="AI754" s="11"/>
      <c r="AJ754" s="11"/>
    </row>
    <row r="755" spans="1:36" ht="25.5" hidden="1" customHeight="1" x14ac:dyDescent="0.2">
      <c r="A755" s="317"/>
      <c r="B755" s="318"/>
      <c r="C755" s="334" t="s">
        <v>783</v>
      </c>
      <c r="D755" s="427"/>
      <c r="E755" s="327"/>
      <c r="F755" s="327"/>
      <c r="G755" s="460">
        <f t="shared" si="303"/>
        <v>0</v>
      </c>
      <c r="H755" s="461"/>
      <c r="I755" s="462"/>
      <c r="J755" s="462"/>
      <c r="K755" s="89">
        <f t="shared" si="246"/>
        <v>0</v>
      </c>
      <c r="L755" s="89">
        <f t="shared" si="237"/>
        <v>0</v>
      </c>
      <c r="M755" s="11"/>
      <c r="N755" s="11"/>
      <c r="O755" s="11"/>
      <c r="P755" s="11"/>
      <c r="Q755" s="63">
        <f t="shared" si="284"/>
        <v>-191</v>
      </c>
      <c r="R755" s="11"/>
      <c r="S755" s="11"/>
      <c r="T755" s="11"/>
      <c r="U755" s="11"/>
      <c r="V755" s="11"/>
      <c r="W755" s="11"/>
      <c r="X755" s="11"/>
      <c r="Y755" s="11"/>
      <c r="Z755" s="11"/>
      <c r="AA755" s="11"/>
      <c r="AB755" s="11"/>
      <c r="AC755" s="11"/>
      <c r="AD755" s="11"/>
      <c r="AE755" s="11"/>
      <c r="AF755" s="11"/>
      <c r="AG755" s="11"/>
      <c r="AH755" s="11"/>
      <c r="AI755" s="11"/>
      <c r="AJ755" s="11"/>
    </row>
    <row r="756" spans="1:36" ht="25.5" customHeight="1" x14ac:dyDescent="0.2">
      <c r="A756" s="317"/>
      <c r="B756" s="318"/>
      <c r="C756" s="334" t="s">
        <v>784</v>
      </c>
      <c r="D756" s="427"/>
      <c r="E756" s="646">
        <f>SUM(E757:E758)</f>
        <v>191</v>
      </c>
      <c r="F756" s="646">
        <f>SUM(F757:F758)</f>
        <v>0</v>
      </c>
      <c r="G756" s="460">
        <f>SUM(F756,E756)</f>
        <v>191</v>
      </c>
      <c r="H756" s="461"/>
      <c r="I756" s="462"/>
      <c r="J756" s="462"/>
      <c r="K756" s="89">
        <f t="shared" si="246"/>
        <v>382</v>
      </c>
      <c r="L756" s="89">
        <f t="shared" si="237"/>
        <v>191</v>
      </c>
      <c r="M756" s="11"/>
      <c r="N756" s="11"/>
      <c r="O756" s="11"/>
      <c r="P756" s="11"/>
      <c r="Q756" s="63">
        <f t="shared" si="284"/>
        <v>-2</v>
      </c>
      <c r="R756" s="11"/>
      <c r="S756" s="11"/>
      <c r="T756" s="11"/>
      <c r="U756" s="11"/>
      <c r="V756" s="11"/>
      <c r="W756" s="11"/>
      <c r="X756" s="11"/>
      <c r="Y756" s="11"/>
      <c r="Z756" s="11"/>
      <c r="AA756" s="11"/>
      <c r="AB756" s="11"/>
      <c r="AC756" s="11"/>
      <c r="AD756" s="11"/>
      <c r="AE756" s="11"/>
      <c r="AF756" s="11"/>
      <c r="AG756" s="11"/>
      <c r="AH756" s="11"/>
      <c r="AI756" s="11"/>
      <c r="AJ756" s="11"/>
    </row>
    <row r="757" spans="1:36" s="662" customFormat="1" ht="12.75" customHeight="1" x14ac:dyDescent="0.2">
      <c r="A757" s="654"/>
      <c r="B757" s="655"/>
      <c r="C757" s="653" t="s">
        <v>780</v>
      </c>
      <c r="D757" s="656"/>
      <c r="E757" s="663">
        <v>2</v>
      </c>
      <c r="F757" s="663"/>
      <c r="G757" s="664">
        <f>SUM(F757,E757)</f>
        <v>2</v>
      </c>
      <c r="H757" s="658"/>
      <c r="I757" s="659"/>
      <c r="J757" s="659"/>
      <c r="K757" s="660">
        <f t="shared" si="246"/>
        <v>4</v>
      </c>
      <c r="L757" s="660">
        <f t="shared" si="237"/>
        <v>2</v>
      </c>
      <c r="M757" s="661"/>
      <c r="N757" s="661"/>
      <c r="O757" s="661"/>
      <c r="P757" s="661"/>
      <c r="Q757" s="63">
        <f t="shared" si="284"/>
        <v>-189</v>
      </c>
      <c r="R757" s="661"/>
      <c r="S757" s="661"/>
      <c r="T757" s="661"/>
      <c r="U757" s="661"/>
      <c r="V757" s="661"/>
      <c r="W757" s="661"/>
      <c r="X757" s="661"/>
      <c r="Y757" s="661"/>
      <c r="Z757" s="661"/>
      <c r="AA757" s="661"/>
      <c r="AB757" s="661"/>
      <c r="AC757" s="661"/>
      <c r="AD757" s="661"/>
      <c r="AE757" s="661"/>
      <c r="AF757" s="661"/>
      <c r="AG757" s="661"/>
      <c r="AH757" s="661"/>
      <c r="AI757" s="661"/>
      <c r="AJ757" s="661"/>
    </row>
    <row r="758" spans="1:36" s="662" customFormat="1" ht="12.75" customHeight="1" x14ac:dyDescent="0.2">
      <c r="A758" s="654"/>
      <c r="B758" s="655"/>
      <c r="C758" s="653" t="s">
        <v>781</v>
      </c>
      <c r="D758" s="656"/>
      <c r="E758" s="663">
        <v>189</v>
      </c>
      <c r="F758" s="663"/>
      <c r="G758" s="664">
        <f>SUM(F758,E758)</f>
        <v>189</v>
      </c>
      <c r="H758" s="658"/>
      <c r="I758" s="659"/>
      <c r="J758" s="659"/>
      <c r="K758" s="660">
        <f t="shared" si="246"/>
        <v>378</v>
      </c>
      <c r="L758" s="660">
        <f t="shared" si="237"/>
        <v>189</v>
      </c>
      <c r="M758" s="661"/>
      <c r="N758" s="661"/>
      <c r="O758" s="661"/>
      <c r="P758" s="661"/>
      <c r="Q758" s="63">
        <f t="shared" si="284"/>
        <v>-4</v>
      </c>
      <c r="R758" s="661"/>
      <c r="S758" s="661"/>
      <c r="T758" s="661"/>
      <c r="U758" s="661"/>
      <c r="V758" s="661"/>
      <c r="W758" s="661"/>
      <c r="X758" s="661"/>
      <c r="Y758" s="661"/>
      <c r="Z758" s="661"/>
      <c r="AA758" s="661"/>
      <c r="AB758" s="661"/>
      <c r="AC758" s="661"/>
      <c r="AD758" s="661"/>
      <c r="AE758" s="661"/>
      <c r="AF758" s="661"/>
      <c r="AG758" s="661"/>
      <c r="AH758" s="661"/>
      <c r="AI758" s="661"/>
      <c r="AJ758" s="661"/>
    </row>
    <row r="759" spans="1:36" ht="12.75" customHeight="1" x14ac:dyDescent="0.2">
      <c r="A759" s="317"/>
      <c r="B759" s="318"/>
      <c r="C759" s="679" t="s">
        <v>699</v>
      </c>
      <c r="D759" s="319"/>
      <c r="E759" s="321">
        <f>E752+E757</f>
        <v>4</v>
      </c>
      <c r="F759" s="321">
        <f>F752+F757</f>
        <v>0</v>
      </c>
      <c r="G759" s="322">
        <f>SUM(F759,E759)</f>
        <v>4</v>
      </c>
      <c r="H759" s="323">
        <f>ROUND(F759*H$7, )</f>
        <v>0</v>
      </c>
      <c r="I759" s="324">
        <f>ROUND(H759*I$7, )</f>
        <v>0</v>
      </c>
      <c r="J759" s="324">
        <f>ROUND(I759*J$7, )</f>
        <v>0</v>
      </c>
      <c r="K759" s="89">
        <f t="shared" si="246"/>
        <v>8</v>
      </c>
      <c r="L759" s="89">
        <f t="shared" si="237"/>
        <v>4</v>
      </c>
      <c r="M759" s="11"/>
      <c r="N759" s="11"/>
      <c r="O759" s="11"/>
      <c r="P759" s="11"/>
      <c r="Q759" s="63">
        <f t="shared" si="284"/>
        <v>-32293</v>
      </c>
      <c r="R759" s="11"/>
      <c r="S759" s="11"/>
      <c r="T759" s="11"/>
      <c r="U759" s="11"/>
      <c r="V759" s="11"/>
      <c r="W759" s="11"/>
      <c r="X759" s="11"/>
      <c r="Y759" s="11"/>
      <c r="Z759" s="11"/>
      <c r="AA759" s="11"/>
      <c r="AB759" s="11"/>
      <c r="AC759" s="11"/>
      <c r="AD759" s="11"/>
      <c r="AE759" s="11"/>
      <c r="AF759" s="11"/>
      <c r="AG759" s="11"/>
      <c r="AH759" s="11"/>
      <c r="AI759" s="11"/>
      <c r="AJ759" s="11"/>
    </row>
    <row r="760" spans="1:36" ht="12.75" customHeight="1" x14ac:dyDescent="0.2">
      <c r="A760" s="317"/>
      <c r="B760" s="318"/>
      <c r="C760" s="679" t="s">
        <v>700</v>
      </c>
      <c r="D760" s="319"/>
      <c r="E760" s="327">
        <f>SUM(E750,E754,E755,E758,E753)</f>
        <v>32293</v>
      </c>
      <c r="F760" s="327">
        <f>SUM(F750,F754,F755,F758,F753)</f>
        <v>0</v>
      </c>
      <c r="G760" s="322">
        <f>SUM(F760,E760)</f>
        <v>32293</v>
      </c>
      <c r="H760" s="330"/>
      <c r="I760" s="331"/>
      <c r="J760" s="331"/>
      <c r="K760" s="89">
        <f t="shared" si="246"/>
        <v>64586</v>
      </c>
      <c r="L760" s="89">
        <f t="shared" si="237"/>
        <v>32293</v>
      </c>
      <c r="M760" s="11"/>
      <c r="N760" s="11"/>
      <c r="O760" s="11"/>
      <c r="P760" s="11"/>
      <c r="Q760" s="63">
        <f t="shared" si="284"/>
        <v>-1048</v>
      </c>
      <c r="R760" s="11"/>
      <c r="S760" s="11"/>
      <c r="T760" s="11"/>
      <c r="U760" s="11"/>
      <c r="V760" s="11"/>
      <c r="W760" s="11"/>
      <c r="X760" s="11"/>
      <c r="Y760" s="11"/>
      <c r="Z760" s="11"/>
      <c r="AA760" s="11"/>
      <c r="AB760" s="11"/>
      <c r="AC760" s="11"/>
      <c r="AD760" s="11"/>
      <c r="AE760" s="11"/>
      <c r="AF760" s="11"/>
      <c r="AG760" s="11"/>
      <c r="AH760" s="11"/>
      <c r="AI760" s="11"/>
      <c r="AJ760" s="11"/>
    </row>
    <row r="761" spans="1:36" ht="24" customHeight="1" x14ac:dyDescent="0.2">
      <c r="A761" s="308" t="s">
        <v>785</v>
      </c>
      <c r="B761" s="309"/>
      <c r="C761" s="310"/>
      <c r="D761" s="311" t="s">
        <v>786</v>
      </c>
      <c r="E761" s="313">
        <f t="shared" ref="E761:J761" si="304">SUM(E763,E762)</f>
        <v>1048</v>
      </c>
      <c r="F761" s="313">
        <f t="shared" si="304"/>
        <v>0</v>
      </c>
      <c r="G761" s="314">
        <f t="shared" si="304"/>
        <v>1048</v>
      </c>
      <c r="H761" s="418">
        <f t="shared" si="304"/>
        <v>0</v>
      </c>
      <c r="I761" s="419">
        <f t="shared" si="304"/>
        <v>0</v>
      </c>
      <c r="J761" s="419">
        <f t="shared" si="304"/>
        <v>0</v>
      </c>
      <c r="K761" s="89">
        <f t="shared" si="246"/>
        <v>2096</v>
      </c>
      <c r="L761" s="89">
        <f t="shared" si="237"/>
        <v>1048</v>
      </c>
      <c r="M761" s="11"/>
      <c r="N761" s="11"/>
      <c r="O761" s="11"/>
      <c r="P761" s="11"/>
      <c r="Q761" s="63">
        <f t="shared" si="284"/>
        <v>0</v>
      </c>
      <c r="R761" s="11"/>
      <c r="S761" s="11"/>
      <c r="T761" s="11"/>
      <c r="U761" s="11"/>
      <c r="V761" s="11"/>
      <c r="W761" s="11"/>
      <c r="X761" s="11"/>
      <c r="Y761" s="11"/>
      <c r="Z761" s="11"/>
      <c r="AA761" s="11"/>
      <c r="AB761" s="11"/>
      <c r="AC761" s="11"/>
      <c r="AD761" s="11"/>
      <c r="AE761" s="11"/>
      <c r="AF761" s="11"/>
      <c r="AG761" s="11"/>
      <c r="AH761" s="11"/>
      <c r="AI761" s="11"/>
      <c r="AJ761" s="11"/>
    </row>
    <row r="762" spans="1:36" ht="12.75" hidden="1" customHeight="1" x14ac:dyDescent="0.2">
      <c r="A762" s="317"/>
      <c r="B762" s="318"/>
      <c r="C762" s="679" t="s">
        <v>699</v>
      </c>
      <c r="D762" s="319"/>
      <c r="E762" s="327"/>
      <c r="F762" s="327"/>
      <c r="G762" s="467">
        <f>SUM(F762,E762)</f>
        <v>0</v>
      </c>
      <c r="H762" s="330"/>
      <c r="I762" s="331"/>
      <c r="J762" s="331"/>
      <c r="K762" s="89">
        <f t="shared" si="246"/>
        <v>0</v>
      </c>
      <c r="L762" s="89">
        <f t="shared" si="237"/>
        <v>0</v>
      </c>
      <c r="M762" s="11"/>
      <c r="N762" s="11"/>
      <c r="O762" s="11"/>
      <c r="P762" s="11"/>
      <c r="Q762" s="63">
        <f t="shared" si="284"/>
        <v>-1048</v>
      </c>
      <c r="R762" s="11"/>
      <c r="S762" s="11"/>
      <c r="T762" s="11"/>
      <c r="U762" s="11"/>
      <c r="V762" s="11"/>
      <c r="W762" s="11"/>
      <c r="X762" s="11"/>
      <c r="Y762" s="11"/>
      <c r="Z762" s="11"/>
      <c r="AA762" s="11"/>
      <c r="AB762" s="11"/>
      <c r="AC762" s="11"/>
      <c r="AD762" s="11"/>
      <c r="AE762" s="11"/>
      <c r="AF762" s="11"/>
      <c r="AG762" s="11"/>
      <c r="AH762" s="11"/>
      <c r="AI762" s="11"/>
      <c r="AJ762" s="11"/>
    </row>
    <row r="763" spans="1:36" ht="12.75" customHeight="1" x14ac:dyDescent="0.2">
      <c r="A763" s="317"/>
      <c r="B763" s="318"/>
      <c r="C763" s="679" t="s">
        <v>700</v>
      </c>
      <c r="D763" s="325"/>
      <c r="E763" s="646">
        <v>1048</v>
      </c>
      <c r="F763" s="646"/>
      <c r="G763" s="322">
        <f>SUM(F763,E763)</f>
        <v>1048</v>
      </c>
      <c r="H763" s="330"/>
      <c r="I763" s="331"/>
      <c r="J763" s="331"/>
      <c r="K763" s="89">
        <f t="shared" si="246"/>
        <v>2096</v>
      </c>
      <c r="L763" s="89">
        <f t="shared" si="237"/>
        <v>1048</v>
      </c>
      <c r="M763" s="11"/>
      <c r="N763" s="11"/>
      <c r="O763" s="11"/>
      <c r="P763" s="11"/>
      <c r="Q763" s="63">
        <f t="shared" si="284"/>
        <v>0</v>
      </c>
      <c r="R763" s="11"/>
      <c r="S763" s="11"/>
      <c r="T763" s="11"/>
      <c r="U763" s="11"/>
      <c r="V763" s="11"/>
      <c r="W763" s="11"/>
      <c r="X763" s="11"/>
      <c r="Y763" s="11"/>
      <c r="Z763" s="11"/>
      <c r="AA763" s="11"/>
      <c r="AB763" s="11"/>
      <c r="AC763" s="11"/>
      <c r="AD763" s="11"/>
      <c r="AE763" s="11"/>
      <c r="AF763" s="11"/>
      <c r="AG763" s="11"/>
      <c r="AH763" s="11"/>
      <c r="AI763" s="11"/>
      <c r="AJ763" s="11"/>
    </row>
    <row r="764" spans="1:36" ht="12.75" hidden="1" customHeight="1" x14ac:dyDescent="0.2">
      <c r="A764" s="299" t="s">
        <v>709</v>
      </c>
      <c r="B764" s="300"/>
      <c r="C764" s="301"/>
      <c r="D764" s="347"/>
      <c r="E764" s="349">
        <f t="shared" ref="E764:J764" si="305">SUM(E765)</f>
        <v>0</v>
      </c>
      <c r="F764" s="349">
        <f t="shared" si="305"/>
        <v>0</v>
      </c>
      <c r="G764" s="468">
        <f t="shared" si="305"/>
        <v>0</v>
      </c>
      <c r="H764" s="469">
        <f t="shared" si="305"/>
        <v>0</v>
      </c>
      <c r="I764" s="470">
        <f t="shared" si="305"/>
        <v>0</v>
      </c>
      <c r="J764" s="470">
        <f t="shared" si="305"/>
        <v>0</v>
      </c>
      <c r="K764" s="89">
        <f t="shared" si="246"/>
        <v>0</v>
      </c>
      <c r="L764" s="89">
        <f t="shared" si="237"/>
        <v>0</v>
      </c>
      <c r="M764" s="11"/>
      <c r="N764" s="11"/>
      <c r="O764" s="11"/>
      <c r="P764" s="11"/>
      <c r="Q764" s="63">
        <f t="shared" si="284"/>
        <v>0</v>
      </c>
      <c r="R764" s="11"/>
      <c r="S764" s="11"/>
      <c r="T764" s="11"/>
      <c r="U764" s="11"/>
      <c r="V764" s="11"/>
      <c r="W764" s="11"/>
      <c r="X764" s="11"/>
      <c r="Y764" s="11"/>
      <c r="Z764" s="11"/>
      <c r="AA764" s="11"/>
      <c r="AB764" s="11"/>
      <c r="AC764" s="11"/>
      <c r="AD764" s="11"/>
      <c r="AE764" s="11"/>
      <c r="AF764" s="11"/>
      <c r="AG764" s="11"/>
      <c r="AH764" s="11"/>
      <c r="AI764" s="11"/>
      <c r="AJ764" s="11"/>
    </row>
    <row r="765" spans="1:36" ht="12.75" hidden="1" customHeight="1" x14ac:dyDescent="0.2">
      <c r="A765" s="317"/>
      <c r="B765" s="318"/>
      <c r="C765" s="679" t="s">
        <v>700</v>
      </c>
      <c r="D765" s="319"/>
      <c r="E765" s="472"/>
      <c r="F765" s="472"/>
      <c r="G765" s="322">
        <f>SUM(F765,E765)</f>
        <v>0</v>
      </c>
      <c r="H765" s="473"/>
      <c r="I765" s="474"/>
      <c r="J765" s="474"/>
      <c r="K765" s="89">
        <f t="shared" si="246"/>
        <v>0</v>
      </c>
      <c r="L765" s="89">
        <f t="shared" si="237"/>
        <v>0</v>
      </c>
      <c r="M765" s="11"/>
      <c r="N765" s="11"/>
      <c r="O765" s="11"/>
      <c r="P765" s="11"/>
      <c r="Q765" s="63">
        <f t="shared" si="284"/>
        <v>-43792</v>
      </c>
      <c r="R765" s="11"/>
      <c r="S765" s="11"/>
      <c r="T765" s="11"/>
      <c r="U765" s="11"/>
      <c r="V765" s="11"/>
      <c r="W765" s="11"/>
      <c r="X765" s="11"/>
      <c r="Y765" s="11"/>
      <c r="Z765" s="11"/>
      <c r="AA765" s="11"/>
      <c r="AB765" s="11"/>
      <c r="AC765" s="11"/>
      <c r="AD765" s="11"/>
      <c r="AE765" s="11"/>
      <c r="AF765" s="11"/>
      <c r="AG765" s="11"/>
      <c r="AH765" s="11"/>
      <c r="AI765" s="11"/>
      <c r="AJ765" s="11"/>
    </row>
    <row r="766" spans="1:36" ht="12.75" customHeight="1" x14ac:dyDescent="0.2">
      <c r="A766" s="269" t="s">
        <v>787</v>
      </c>
      <c r="B766" s="270"/>
      <c r="C766" s="271"/>
      <c r="D766" s="272"/>
      <c r="E766" s="298">
        <f>SUM(E770,E801,E805,E812,E814,E816,E823,E818,E829,E832)</f>
        <v>43792</v>
      </c>
      <c r="F766" s="298">
        <f>SUM(F770,F801,F805,F812,F814,F816,F823,F818,F829,F832)</f>
        <v>0</v>
      </c>
      <c r="G766" s="275">
        <f>SUM(G770,G801,G805,G812,G814,G816,G823,G818,G829,G832)</f>
        <v>43792</v>
      </c>
      <c r="H766" s="276">
        <f>SUM(H770,H801,H812,H816,H818,H805,H814,H829)</f>
        <v>0</v>
      </c>
      <c r="I766" s="277">
        <f>SUM(I770,I801,I812,I816,I818,I805,I814,I829)</f>
        <v>0</v>
      </c>
      <c r="J766" s="277">
        <f>SUM(J770,J801,J812,J816,J818,J805,J814,J829)</f>
        <v>0</v>
      </c>
      <c r="K766" s="89">
        <f t="shared" si="246"/>
        <v>87584</v>
      </c>
      <c r="L766" s="89">
        <f t="shared" si="237"/>
        <v>43792</v>
      </c>
      <c r="M766" s="63">
        <f>G766-G767</f>
        <v>0</v>
      </c>
      <c r="N766" s="11"/>
      <c r="O766" s="11"/>
      <c r="P766" s="11"/>
      <c r="Q766" s="63">
        <f t="shared" si="284"/>
        <v>-43792</v>
      </c>
      <c r="R766" s="11"/>
      <c r="S766" s="11"/>
      <c r="T766" s="11"/>
      <c r="U766" s="11"/>
      <c r="V766" s="11"/>
      <c r="W766" s="11"/>
      <c r="X766" s="11"/>
      <c r="Y766" s="11"/>
      <c r="Z766" s="11"/>
      <c r="AA766" s="11"/>
      <c r="AB766" s="11"/>
      <c r="AC766" s="11"/>
      <c r="AD766" s="11"/>
      <c r="AE766" s="11"/>
      <c r="AF766" s="11"/>
      <c r="AG766" s="11"/>
      <c r="AH766" s="11"/>
      <c r="AI766" s="11"/>
      <c r="AJ766" s="11"/>
    </row>
    <row r="767" spans="1:36" ht="12.75" customHeight="1" x14ac:dyDescent="0.2">
      <c r="A767" s="353"/>
      <c r="B767" s="354" t="s">
        <v>718</v>
      </c>
      <c r="C767" s="355"/>
      <c r="D767" s="356"/>
      <c r="E767" s="358">
        <f>E768+E769</f>
        <v>43792</v>
      </c>
      <c r="F767" s="358">
        <f>F768+F769</f>
        <v>0</v>
      </c>
      <c r="G767" s="359">
        <f>G768+G769</f>
        <v>43792</v>
      </c>
      <c r="H767" s="360">
        <f>SUM(H768:H769)</f>
        <v>0</v>
      </c>
      <c r="I767" s="361">
        <f>SUM(I768:I769)</f>
        <v>0</v>
      </c>
      <c r="J767" s="361">
        <f>SUM(J768:J769)</f>
        <v>0</v>
      </c>
      <c r="K767" s="89">
        <f t="shared" si="246"/>
        <v>87584</v>
      </c>
      <c r="L767" s="89">
        <f t="shared" si="237"/>
        <v>43792</v>
      </c>
      <c r="M767" s="11"/>
      <c r="N767" s="11"/>
      <c r="O767" s="11"/>
      <c r="P767" s="11"/>
      <c r="Q767" s="63">
        <f t="shared" si="284"/>
        <v>-36338</v>
      </c>
      <c r="R767" s="11"/>
      <c r="S767" s="11"/>
      <c r="T767" s="11"/>
      <c r="U767" s="11"/>
      <c r="V767" s="11"/>
      <c r="W767" s="11"/>
      <c r="X767" s="11"/>
      <c r="Y767" s="11"/>
      <c r="Z767" s="11"/>
      <c r="AA767" s="11"/>
      <c r="AB767" s="11"/>
      <c r="AC767" s="11"/>
      <c r="AD767" s="11"/>
      <c r="AE767" s="11"/>
      <c r="AF767" s="11"/>
      <c r="AG767" s="11"/>
      <c r="AH767" s="11"/>
      <c r="AI767" s="11"/>
      <c r="AJ767" s="11"/>
    </row>
    <row r="768" spans="1:36" ht="12.75" customHeight="1" x14ac:dyDescent="0.2">
      <c r="A768" s="353"/>
      <c r="B768" s="354" t="s">
        <v>699</v>
      </c>
      <c r="C768" s="355"/>
      <c r="D768" s="356"/>
      <c r="E768" s="651">
        <f>SUM(E778,E784,E787,E790,E803,E807,E810,E813,E815,E817,E824,E830,E833,E774,E799,E821)</f>
        <v>36338</v>
      </c>
      <c r="F768" s="651">
        <f>SUM(F778,F784,F787,F790,F803,F807,F810,F813,F815,F817,F824,F830,F833,F774,F799,F821)</f>
        <v>0</v>
      </c>
      <c r="G768" s="359">
        <f>SUM(G778,G784,G787,G790,G803,G807,G810,G813,G815,G817,G824,G830,G833,G774,G799,G821)</f>
        <v>36338</v>
      </c>
      <c r="H768" s="360">
        <f>SUM(H778,H784,H787,H790,H803,H807,H810,H813,H817,H815,H830)</f>
        <v>0</v>
      </c>
      <c r="I768" s="361">
        <f>SUM(I778,I784,I787,I790,I803,I807,I810,I813,I817,I815,I830)</f>
        <v>0</v>
      </c>
      <c r="J768" s="361">
        <f>SUM(J778,J784,J787,J790,J803,J807,J810,J813,J817,J815,J830)</f>
        <v>0</v>
      </c>
      <c r="K768" s="89">
        <f t="shared" si="246"/>
        <v>72676</v>
      </c>
      <c r="L768" s="89">
        <f t="shared" si="237"/>
        <v>36338</v>
      </c>
      <c r="M768" s="11"/>
      <c r="N768" s="11"/>
      <c r="O768" s="11"/>
      <c r="P768" s="11"/>
      <c r="Q768" s="63">
        <f t="shared" si="284"/>
        <v>-7454</v>
      </c>
      <c r="R768" s="11"/>
      <c r="S768" s="11"/>
      <c r="T768" s="11"/>
      <c r="U768" s="11"/>
      <c r="V768" s="11"/>
      <c r="W768" s="11"/>
      <c r="X768" s="11"/>
      <c r="Y768" s="11"/>
      <c r="Z768" s="11"/>
      <c r="AA768" s="11"/>
      <c r="AB768" s="11"/>
      <c r="AC768" s="11"/>
      <c r="AD768" s="11"/>
      <c r="AE768" s="11"/>
      <c r="AF768" s="11"/>
      <c r="AG768" s="11"/>
      <c r="AH768" s="11"/>
      <c r="AI768" s="11"/>
      <c r="AJ768" s="11"/>
    </row>
    <row r="769" spans="1:36" ht="12.75" customHeight="1" x14ac:dyDescent="0.2">
      <c r="A769" s="353"/>
      <c r="B769" s="354" t="s">
        <v>700</v>
      </c>
      <c r="C769" s="355"/>
      <c r="D769" s="356"/>
      <c r="E769" s="652">
        <f>SUM(E779,E785,E788,E791,E804,E808,E811,E822,E831,E834,E800)</f>
        <v>7454</v>
      </c>
      <c r="F769" s="652">
        <f>SUM(F779,F785,F788,F791,F804,F808,F811,F822,F831,F834,F800)</f>
        <v>0</v>
      </c>
      <c r="G769" s="359">
        <f>SUM(G779,G785,G788,G791,G804,G808,G811,G822,G831,G834,G800)</f>
        <v>7454</v>
      </c>
      <c r="H769" s="360">
        <f>SUM(H779,H785,H788,H791,H804,H808,H811,H822,H815,H831)</f>
        <v>0</v>
      </c>
      <c r="I769" s="361">
        <f>SUM(I779,I785,I788,I791,I804,I808,I811,I822,I815,I831)</f>
        <v>0</v>
      </c>
      <c r="J769" s="361">
        <f>SUM(J779,J785,J788,J791,J804,J808,J811,J822,J815,J831)</f>
        <v>0</v>
      </c>
      <c r="K769" s="89">
        <f t="shared" si="246"/>
        <v>14908</v>
      </c>
      <c r="L769" s="89">
        <f t="shared" si="237"/>
        <v>7454</v>
      </c>
      <c r="M769" s="11"/>
      <c r="N769" s="11"/>
      <c r="O769" s="11"/>
      <c r="P769" s="11"/>
      <c r="Q769" s="63">
        <f t="shared" si="284"/>
        <v>-27335</v>
      </c>
      <c r="R769" s="11"/>
      <c r="S769" s="11"/>
      <c r="T769" s="11"/>
      <c r="U769" s="11"/>
      <c r="V769" s="11"/>
      <c r="W769" s="11"/>
      <c r="X769" s="11"/>
      <c r="Y769" s="11"/>
      <c r="Z769" s="11"/>
      <c r="AA769" s="11"/>
      <c r="AB769" s="11"/>
      <c r="AC769" s="11"/>
      <c r="AD769" s="11"/>
      <c r="AE769" s="11"/>
      <c r="AF769" s="11"/>
      <c r="AG769" s="11"/>
      <c r="AH769" s="11"/>
      <c r="AI769" s="11"/>
      <c r="AJ769" s="11"/>
    </row>
    <row r="770" spans="1:36" ht="12.75" customHeight="1" x14ac:dyDescent="0.2">
      <c r="A770" s="299" t="s">
        <v>788</v>
      </c>
      <c r="B770" s="300"/>
      <c r="C770" s="301"/>
      <c r="D770" s="302"/>
      <c r="E770" s="304">
        <f>SUM(E771,E780,E786,E789,E795)</f>
        <v>27335</v>
      </c>
      <c r="F770" s="304">
        <f>SUM(F771,F780,F786,F789,F795)</f>
        <v>0</v>
      </c>
      <c r="G770" s="305">
        <f>SUM(G771,G780,G786,G789,G795)</f>
        <v>27335</v>
      </c>
      <c r="H770" s="306">
        <f>SUM(H771,H780,H786,H789)</f>
        <v>0</v>
      </c>
      <c r="I770" s="307">
        <f>SUM(I771,I780,I786,I789)</f>
        <v>0</v>
      </c>
      <c r="J770" s="307">
        <f>SUM(J771,J780,J786,J789)</f>
        <v>0</v>
      </c>
      <c r="K770" s="89">
        <f t="shared" si="246"/>
        <v>54670</v>
      </c>
      <c r="L770" s="89">
        <f t="shared" si="237"/>
        <v>27335</v>
      </c>
      <c r="M770" s="11"/>
      <c r="N770" s="11"/>
      <c r="O770" s="11"/>
      <c r="P770" s="11"/>
      <c r="Q770" s="63">
        <f t="shared" si="284"/>
        <v>-9250</v>
      </c>
      <c r="R770" s="11"/>
      <c r="S770" s="11"/>
      <c r="T770" s="11"/>
      <c r="U770" s="11"/>
      <c r="V770" s="11"/>
      <c r="W770" s="11"/>
      <c r="X770" s="11"/>
      <c r="Y770" s="11"/>
      <c r="Z770" s="11"/>
      <c r="AA770" s="11"/>
      <c r="AB770" s="11"/>
      <c r="AC770" s="11"/>
      <c r="AD770" s="11"/>
      <c r="AE770" s="11"/>
      <c r="AF770" s="11"/>
      <c r="AG770" s="11"/>
      <c r="AH770" s="11"/>
      <c r="AI770" s="11"/>
      <c r="AJ770" s="11"/>
    </row>
    <row r="771" spans="1:36" ht="12.75" customHeight="1" x14ac:dyDescent="0.2">
      <c r="A771" s="308" t="s">
        <v>789</v>
      </c>
      <c r="B771" s="309"/>
      <c r="C771" s="310"/>
      <c r="D771" s="311">
        <v>67020303</v>
      </c>
      <c r="E771" s="313">
        <f>SUM(E772,E773,E776)</f>
        <v>9250</v>
      </c>
      <c r="F771" s="313">
        <f>SUM(F772,F773,F776)</f>
        <v>0</v>
      </c>
      <c r="G771" s="314">
        <f>SUM(G772,G773,G776)</f>
        <v>9250</v>
      </c>
      <c r="H771" s="315">
        <f>SUM(H772:H776)</f>
        <v>0</v>
      </c>
      <c r="I771" s="316">
        <f>SUM(I772:I776)</f>
        <v>0</v>
      </c>
      <c r="J771" s="316">
        <f>SUM(J772:J776)</f>
        <v>0</v>
      </c>
      <c r="K771" s="89">
        <f t="shared" si="246"/>
        <v>18500</v>
      </c>
      <c r="L771" s="89">
        <f t="shared" si="237"/>
        <v>9250</v>
      </c>
      <c r="M771" s="11"/>
      <c r="N771" s="11"/>
      <c r="O771" s="11"/>
      <c r="P771" s="11"/>
      <c r="Q771" s="63">
        <f t="shared" si="284"/>
        <v>-9250</v>
      </c>
      <c r="R771" s="11"/>
      <c r="S771" s="11"/>
      <c r="T771" s="11"/>
      <c r="U771" s="11"/>
      <c r="V771" s="11"/>
      <c r="W771" s="11"/>
      <c r="X771" s="11"/>
      <c r="Y771" s="11"/>
      <c r="Z771" s="11"/>
      <c r="AA771" s="11"/>
      <c r="AB771" s="11"/>
      <c r="AC771" s="11"/>
      <c r="AD771" s="11"/>
      <c r="AE771" s="11"/>
      <c r="AF771" s="11"/>
      <c r="AG771" s="11"/>
      <c r="AH771" s="11"/>
      <c r="AI771" s="11"/>
      <c r="AJ771" s="11"/>
    </row>
    <row r="772" spans="1:36" ht="12.75" customHeight="1" x14ac:dyDescent="0.2">
      <c r="A772" s="317" t="s">
        <v>747</v>
      </c>
      <c r="B772" s="318"/>
      <c r="C772" s="679"/>
      <c r="D772" s="325"/>
      <c r="E772" s="338">
        <f>E778+E779</f>
        <v>9250</v>
      </c>
      <c r="F772" s="338"/>
      <c r="G772" s="322">
        <f>SUM(F772,E772)</f>
        <v>9250</v>
      </c>
      <c r="H772" s="159">
        <f>ROUND(F772*H$7, )</f>
        <v>0</v>
      </c>
      <c r="I772" s="160">
        <f>ROUND(F772*I$7, )</f>
        <v>0</v>
      </c>
      <c r="J772" s="160">
        <f>ROUND(F772*J$7, )</f>
        <v>0</v>
      </c>
      <c r="K772" s="89">
        <f t="shared" si="246"/>
        <v>18500</v>
      </c>
      <c r="L772" s="89">
        <f t="shared" si="237"/>
        <v>9250</v>
      </c>
      <c r="M772" s="11"/>
      <c r="N772" s="11"/>
      <c r="O772" s="11"/>
      <c r="P772" s="11"/>
      <c r="Q772" s="63">
        <f t="shared" si="284"/>
        <v>0</v>
      </c>
      <c r="R772" s="11"/>
      <c r="S772" s="11"/>
      <c r="T772" s="11"/>
      <c r="U772" s="11"/>
      <c r="V772" s="11"/>
      <c r="W772" s="11"/>
      <c r="X772" s="11"/>
      <c r="Y772" s="11"/>
      <c r="Z772" s="11"/>
      <c r="AA772" s="11"/>
      <c r="AB772" s="11"/>
      <c r="AC772" s="11"/>
      <c r="AD772" s="11"/>
      <c r="AE772" s="11"/>
      <c r="AF772" s="11"/>
      <c r="AG772" s="11"/>
      <c r="AH772" s="11"/>
      <c r="AI772" s="11"/>
      <c r="AJ772" s="11"/>
    </row>
    <row r="773" spans="1:36" ht="12.75" hidden="1" customHeight="1" x14ac:dyDescent="0.2">
      <c r="A773" s="317" t="s">
        <v>709</v>
      </c>
      <c r="B773" s="318"/>
      <c r="C773" s="679"/>
      <c r="D773" s="325"/>
      <c r="E773" s="338">
        <f>SUBTOTAL(9,E774)</f>
        <v>0</v>
      </c>
      <c r="F773" s="338">
        <f>SUBTOTAL(9,F774)</f>
        <v>0</v>
      </c>
      <c r="G773" s="322">
        <f>SUM(F773,E773)</f>
        <v>0</v>
      </c>
      <c r="H773" s="159"/>
      <c r="I773" s="160"/>
      <c r="J773" s="160"/>
      <c r="K773" s="89"/>
      <c r="L773" s="89">
        <f t="shared" si="237"/>
        <v>0</v>
      </c>
      <c r="M773" s="11"/>
      <c r="N773" s="11"/>
      <c r="O773" s="11"/>
      <c r="P773" s="11"/>
      <c r="Q773" s="63">
        <f t="shared" si="284"/>
        <v>0</v>
      </c>
      <c r="R773" s="11"/>
      <c r="S773" s="11"/>
      <c r="T773" s="11"/>
      <c r="U773" s="11"/>
      <c r="V773" s="11"/>
      <c r="W773" s="11"/>
      <c r="X773" s="11"/>
      <c r="Y773" s="11"/>
      <c r="Z773" s="11"/>
      <c r="AA773" s="11"/>
      <c r="AB773" s="11"/>
      <c r="AC773" s="11"/>
      <c r="AD773" s="11"/>
      <c r="AE773" s="11"/>
      <c r="AF773" s="11"/>
      <c r="AG773" s="11"/>
      <c r="AH773" s="11"/>
      <c r="AI773" s="11"/>
      <c r="AJ773" s="11"/>
    </row>
    <row r="774" spans="1:36" ht="12.75" hidden="1" customHeight="1" x14ac:dyDescent="0.2">
      <c r="A774" s="425"/>
      <c r="B774" s="476"/>
      <c r="C774" s="682" t="s">
        <v>699</v>
      </c>
      <c r="D774" s="427"/>
      <c r="E774" s="396"/>
      <c r="F774" s="396"/>
      <c r="G774" s="430">
        <f>SUM(F774,E774)</f>
        <v>0</v>
      </c>
      <c r="H774" s="431"/>
      <c r="I774" s="432"/>
      <c r="J774" s="432"/>
      <c r="K774" s="129">
        <f t="shared" ref="K774:K821" si="306">SUM(E774:G774)</f>
        <v>0</v>
      </c>
      <c r="L774" s="129">
        <f t="shared" si="237"/>
        <v>0</v>
      </c>
      <c r="M774" s="109"/>
      <c r="N774" s="109"/>
      <c r="O774" s="109"/>
      <c r="P774" s="109"/>
      <c r="Q774" s="63">
        <f t="shared" ref="Q774:Q837" si="307">F775-G775</f>
        <v>0</v>
      </c>
      <c r="R774" s="109"/>
      <c r="S774" s="109"/>
      <c r="T774" s="109"/>
      <c r="U774" s="109"/>
      <c r="V774" s="109"/>
      <c r="W774" s="109"/>
      <c r="X774" s="109"/>
      <c r="Y774" s="109"/>
      <c r="Z774" s="109"/>
      <c r="AA774" s="109"/>
      <c r="AB774" s="109"/>
      <c r="AC774" s="109"/>
      <c r="AD774" s="109"/>
      <c r="AE774" s="109"/>
      <c r="AF774" s="109"/>
      <c r="AG774" s="109"/>
      <c r="AH774" s="109"/>
      <c r="AI774" s="109"/>
      <c r="AJ774" s="109"/>
    </row>
    <row r="775" spans="1:36" ht="12.75" hidden="1" customHeight="1" x14ac:dyDescent="0.2">
      <c r="A775" s="425"/>
      <c r="B775" s="476"/>
      <c r="C775" s="682" t="s">
        <v>700</v>
      </c>
      <c r="D775" s="427"/>
      <c r="E775" s="396"/>
      <c r="F775" s="396"/>
      <c r="G775" s="430">
        <f>SUM(F775,E775)</f>
        <v>0</v>
      </c>
      <c r="H775" s="431"/>
      <c r="I775" s="432"/>
      <c r="J775" s="432"/>
      <c r="K775" s="129">
        <f t="shared" si="306"/>
        <v>0</v>
      </c>
      <c r="L775" s="129">
        <f t="shared" si="237"/>
        <v>0</v>
      </c>
      <c r="M775" s="109"/>
      <c r="N775" s="109"/>
      <c r="O775" s="109"/>
      <c r="P775" s="109"/>
      <c r="Q775" s="63">
        <f t="shared" si="307"/>
        <v>0</v>
      </c>
      <c r="R775" s="109"/>
      <c r="S775" s="109"/>
      <c r="T775" s="109"/>
      <c r="U775" s="109"/>
      <c r="V775" s="109"/>
      <c r="W775" s="109"/>
      <c r="X775" s="109"/>
      <c r="Y775" s="109"/>
      <c r="Z775" s="109"/>
      <c r="AA775" s="109"/>
      <c r="AB775" s="109"/>
      <c r="AC775" s="109"/>
      <c r="AD775" s="109"/>
      <c r="AE775" s="109"/>
      <c r="AF775" s="109"/>
      <c r="AG775" s="109"/>
      <c r="AH775" s="109"/>
      <c r="AI775" s="109"/>
      <c r="AJ775" s="109"/>
    </row>
    <row r="776" spans="1:36" ht="12.75" hidden="1" customHeight="1" x14ac:dyDescent="0.2">
      <c r="A776" s="317" t="s">
        <v>751</v>
      </c>
      <c r="B776" s="318"/>
      <c r="C776" s="679"/>
      <c r="D776" s="319"/>
      <c r="E776" s="321"/>
      <c r="F776" s="321"/>
      <c r="G776" s="322">
        <f>SUM(F776,E776)</f>
        <v>0</v>
      </c>
      <c r="H776" s="423">
        <f>ROUND(F776*H$7, )</f>
        <v>0</v>
      </c>
      <c r="I776" s="424">
        <f>ROUND(H776*I$7, )</f>
        <v>0</v>
      </c>
      <c r="J776" s="424">
        <f>ROUND(I776*J$7, )</f>
        <v>0</v>
      </c>
      <c r="K776" s="89">
        <f t="shared" si="306"/>
        <v>0</v>
      </c>
      <c r="L776" s="89">
        <f t="shared" si="237"/>
        <v>0</v>
      </c>
      <c r="M776" s="11"/>
      <c r="N776" s="11"/>
      <c r="O776" s="11"/>
      <c r="P776" s="11"/>
      <c r="Q776" s="63">
        <f t="shared" si="307"/>
        <v>-9250</v>
      </c>
      <c r="R776" s="11"/>
      <c r="S776" s="11"/>
      <c r="T776" s="11"/>
      <c r="U776" s="11"/>
      <c r="V776" s="11"/>
      <c r="W776" s="11"/>
      <c r="X776" s="11"/>
      <c r="Y776" s="11"/>
      <c r="Z776" s="11"/>
      <c r="AA776" s="11"/>
      <c r="AB776" s="11"/>
      <c r="AC776" s="11"/>
      <c r="AD776" s="11"/>
      <c r="AE776" s="11"/>
      <c r="AF776" s="11"/>
      <c r="AG776" s="11"/>
      <c r="AH776" s="11"/>
      <c r="AI776" s="11"/>
      <c r="AJ776" s="11"/>
    </row>
    <row r="777" spans="1:36" ht="12.75" customHeight="1" x14ac:dyDescent="0.2">
      <c r="A777" s="308"/>
      <c r="B777" s="417" t="s">
        <v>698</v>
      </c>
      <c r="C777" s="310"/>
      <c r="D777" s="311"/>
      <c r="E777" s="313">
        <f t="shared" ref="E777:J777" si="308">SUM(E778:E779)</f>
        <v>9250</v>
      </c>
      <c r="F777" s="313">
        <f t="shared" si="308"/>
        <v>0</v>
      </c>
      <c r="G777" s="314">
        <f t="shared" si="308"/>
        <v>9250</v>
      </c>
      <c r="H777" s="418">
        <f t="shared" si="308"/>
        <v>0</v>
      </c>
      <c r="I777" s="419">
        <f t="shared" si="308"/>
        <v>0</v>
      </c>
      <c r="J777" s="419">
        <f t="shared" si="308"/>
        <v>0</v>
      </c>
      <c r="K777" s="89">
        <f t="shared" si="306"/>
        <v>18500</v>
      </c>
      <c r="L777" s="89">
        <f t="shared" si="237"/>
        <v>9250</v>
      </c>
      <c r="M777" s="11"/>
      <c r="N777" s="11"/>
      <c r="O777" s="11"/>
      <c r="P777" s="11"/>
      <c r="Q777" s="63">
        <f t="shared" si="307"/>
        <v>-8000</v>
      </c>
      <c r="R777" s="11"/>
      <c r="S777" s="11"/>
      <c r="T777" s="11"/>
      <c r="U777" s="11"/>
      <c r="V777" s="11"/>
      <c r="W777" s="11"/>
      <c r="X777" s="11"/>
      <c r="Y777" s="11"/>
      <c r="Z777" s="11"/>
      <c r="AA777" s="11"/>
      <c r="AB777" s="11"/>
      <c r="AC777" s="11"/>
      <c r="AD777" s="11"/>
      <c r="AE777" s="11"/>
      <c r="AF777" s="11"/>
      <c r="AG777" s="11"/>
      <c r="AH777" s="11"/>
      <c r="AI777" s="11"/>
      <c r="AJ777" s="11"/>
    </row>
    <row r="778" spans="1:36" ht="15" customHeight="1" x14ac:dyDescent="0.25">
      <c r="A778" s="317"/>
      <c r="B778" s="318"/>
      <c r="C778" s="679" t="s">
        <v>699</v>
      </c>
      <c r="D778" s="325"/>
      <c r="E778" s="396">
        <f>6200+1800</f>
        <v>8000</v>
      </c>
      <c r="F778" s="396"/>
      <c r="G778" s="322">
        <f>SUM(F778,E778)</f>
        <v>8000</v>
      </c>
      <c r="H778" s="159">
        <f>ROUND(F778*H$7, )</f>
        <v>0</v>
      </c>
      <c r="I778" s="160">
        <f>ROUND(F778*I$7, )</f>
        <v>0</v>
      </c>
      <c r="J778" s="160">
        <f>ROUND(F778*J$7, )</f>
        <v>0</v>
      </c>
      <c r="K778" s="89">
        <f t="shared" si="306"/>
        <v>16000</v>
      </c>
      <c r="L778" s="89">
        <f t="shared" si="237"/>
        <v>8000</v>
      </c>
      <c r="M778" s="332">
        <v>0.1</v>
      </c>
      <c r="N778" s="11"/>
      <c r="O778" s="11"/>
      <c r="P778" s="11"/>
      <c r="Q778" s="63">
        <f t="shared" si="307"/>
        <v>-1250</v>
      </c>
      <c r="R778" s="11"/>
      <c r="S778" s="11"/>
      <c r="T778" s="11"/>
      <c r="U778" s="11"/>
      <c r="V778" s="11"/>
      <c r="W778" s="11"/>
      <c r="X778" s="11"/>
      <c r="Y778" s="11"/>
      <c r="Z778" s="11"/>
      <c r="AA778" s="11"/>
      <c r="AB778" s="11"/>
      <c r="AC778" s="11"/>
      <c r="AD778" s="11"/>
      <c r="AE778" s="11"/>
      <c r="AF778" s="11"/>
      <c r="AG778" s="11"/>
      <c r="AH778" s="11"/>
      <c r="AI778" s="11"/>
      <c r="AJ778" s="11"/>
    </row>
    <row r="779" spans="1:36" ht="12.75" customHeight="1" x14ac:dyDescent="0.2">
      <c r="A779" s="317"/>
      <c r="B779" s="318"/>
      <c r="C779" s="679" t="s">
        <v>700</v>
      </c>
      <c r="D779" s="325"/>
      <c r="E779" s="396">
        <f>250+1000</f>
        <v>1250</v>
      </c>
      <c r="F779" s="396"/>
      <c r="G779" s="322">
        <f>SUM(F779,E779)</f>
        <v>1250</v>
      </c>
      <c r="H779" s="423">
        <f>ROUND(F779*H$7, )</f>
        <v>0</v>
      </c>
      <c r="I779" s="424">
        <f>ROUND(H779*I$7, )</f>
        <v>0</v>
      </c>
      <c r="J779" s="424">
        <f>ROUND(I779*J$7, )</f>
        <v>0</v>
      </c>
      <c r="K779" s="89">
        <f t="shared" si="306"/>
        <v>2500</v>
      </c>
      <c r="L779" s="89">
        <f t="shared" si="237"/>
        <v>1250</v>
      </c>
      <c r="M779" s="11"/>
      <c r="N779" s="11"/>
      <c r="O779" s="11"/>
      <c r="P779" s="11"/>
      <c r="Q779" s="63">
        <f t="shared" si="307"/>
        <v>-1565</v>
      </c>
      <c r="R779" s="11"/>
      <c r="S779" s="11"/>
      <c r="T779" s="11"/>
      <c r="U779" s="11"/>
      <c r="V779" s="11"/>
      <c r="W779" s="11"/>
      <c r="X779" s="11"/>
      <c r="Y779" s="11"/>
      <c r="Z779" s="11"/>
      <c r="AA779" s="11"/>
      <c r="AB779" s="11"/>
      <c r="AC779" s="11"/>
      <c r="AD779" s="11"/>
      <c r="AE779" s="11"/>
      <c r="AF779" s="11"/>
      <c r="AG779" s="11"/>
      <c r="AH779" s="11"/>
      <c r="AI779" s="11"/>
      <c r="AJ779" s="11"/>
    </row>
    <row r="780" spans="1:36" ht="12.75" customHeight="1" x14ac:dyDescent="0.2">
      <c r="A780" s="308" t="s">
        <v>790</v>
      </c>
      <c r="B780" s="309"/>
      <c r="C780" s="310"/>
      <c r="D780" s="311">
        <v>67020305</v>
      </c>
      <c r="E780" s="313">
        <f t="shared" ref="E780:J780" si="309">SUM(E781:E782)</f>
        <v>1565</v>
      </c>
      <c r="F780" s="313">
        <f t="shared" si="309"/>
        <v>0</v>
      </c>
      <c r="G780" s="314">
        <f t="shared" si="309"/>
        <v>1565</v>
      </c>
      <c r="H780" s="418">
        <f t="shared" si="309"/>
        <v>0</v>
      </c>
      <c r="I780" s="419">
        <f t="shared" si="309"/>
        <v>0</v>
      </c>
      <c r="J780" s="419">
        <f t="shared" si="309"/>
        <v>0</v>
      </c>
      <c r="K780" s="89">
        <f t="shared" si="306"/>
        <v>3130</v>
      </c>
      <c r="L780" s="89">
        <f t="shared" si="237"/>
        <v>1565</v>
      </c>
      <c r="M780" s="11"/>
      <c r="N780" s="11"/>
      <c r="O780" s="11"/>
      <c r="P780" s="11"/>
      <c r="Q780" s="63">
        <f t="shared" si="307"/>
        <v>-1565</v>
      </c>
      <c r="R780" s="11"/>
      <c r="S780" s="11"/>
      <c r="T780" s="11"/>
      <c r="U780" s="11"/>
      <c r="V780" s="11"/>
      <c r="W780" s="11"/>
      <c r="X780" s="11"/>
      <c r="Y780" s="11"/>
      <c r="Z780" s="11"/>
      <c r="AA780" s="11"/>
      <c r="AB780" s="11"/>
      <c r="AC780" s="11"/>
      <c r="AD780" s="11"/>
      <c r="AE780" s="11"/>
      <c r="AF780" s="11"/>
      <c r="AG780" s="11"/>
      <c r="AH780" s="11"/>
      <c r="AI780" s="11"/>
      <c r="AJ780" s="11"/>
    </row>
    <row r="781" spans="1:36" ht="12.75" customHeight="1" x14ac:dyDescent="0.2">
      <c r="A781" s="317" t="s">
        <v>747</v>
      </c>
      <c r="B781" s="318"/>
      <c r="C781" s="679"/>
      <c r="D781" s="325"/>
      <c r="E781" s="338">
        <f>E784+E785</f>
        <v>1565</v>
      </c>
      <c r="F781" s="338">
        <f>F784+F785</f>
        <v>0</v>
      </c>
      <c r="G781" s="322">
        <f>SUM(F781,E781)</f>
        <v>1565</v>
      </c>
      <c r="H781" s="456">
        <f>ROUND(F781*H$7, )</f>
        <v>0</v>
      </c>
      <c r="I781" s="457">
        <f>ROUND(F781*I$7, )</f>
        <v>0</v>
      </c>
      <c r="J781" s="457">
        <f>ROUND(F781*J$7, )</f>
        <v>0</v>
      </c>
      <c r="K781" s="89">
        <f t="shared" si="306"/>
        <v>3130</v>
      </c>
      <c r="L781" s="89">
        <f t="shared" si="237"/>
        <v>1565</v>
      </c>
      <c r="M781" s="11"/>
      <c r="N781" s="11"/>
      <c r="O781" s="11"/>
      <c r="P781" s="11"/>
      <c r="Q781" s="63">
        <f t="shared" si="307"/>
        <v>0</v>
      </c>
      <c r="R781" s="11"/>
      <c r="S781" s="11"/>
      <c r="T781" s="11"/>
      <c r="U781" s="11"/>
      <c r="V781" s="11"/>
      <c r="W781" s="11"/>
      <c r="X781" s="11"/>
      <c r="Y781" s="11"/>
      <c r="Z781" s="11"/>
      <c r="AA781" s="11"/>
      <c r="AB781" s="11"/>
      <c r="AC781" s="11"/>
      <c r="AD781" s="11"/>
      <c r="AE781" s="11"/>
      <c r="AF781" s="11"/>
      <c r="AG781" s="11"/>
      <c r="AH781" s="11"/>
      <c r="AI781" s="11"/>
      <c r="AJ781" s="11"/>
    </row>
    <row r="782" spans="1:36" ht="12.75" hidden="1" customHeight="1" x14ac:dyDescent="0.2">
      <c r="A782" s="317" t="s">
        <v>751</v>
      </c>
      <c r="B782" s="318"/>
      <c r="C782" s="679"/>
      <c r="D782" s="325"/>
      <c r="E782" s="321"/>
      <c r="F782" s="321"/>
      <c r="G782" s="322">
        <f>SUM(F782,E782)</f>
        <v>0</v>
      </c>
      <c r="H782" s="328">
        <f>ROUND(F782*H$7, )</f>
        <v>0</v>
      </c>
      <c r="I782" s="329">
        <f>ROUND(F782*I$7, )</f>
        <v>0</v>
      </c>
      <c r="J782" s="329">
        <f>ROUND(F782*J$7, )</f>
        <v>0</v>
      </c>
      <c r="K782" s="89">
        <f t="shared" si="306"/>
        <v>0</v>
      </c>
      <c r="L782" s="89">
        <f t="shared" si="237"/>
        <v>0</v>
      </c>
      <c r="M782" s="11"/>
      <c r="N782" s="11"/>
      <c r="O782" s="11"/>
      <c r="P782" s="11"/>
      <c r="Q782" s="63">
        <f t="shared" si="307"/>
        <v>-1565</v>
      </c>
      <c r="R782" s="11"/>
      <c r="S782" s="11"/>
      <c r="T782" s="11"/>
      <c r="U782" s="11"/>
      <c r="V782" s="11"/>
      <c r="W782" s="11"/>
      <c r="X782" s="11"/>
      <c r="Y782" s="11"/>
      <c r="Z782" s="11"/>
      <c r="AA782" s="11"/>
      <c r="AB782" s="11"/>
      <c r="AC782" s="11"/>
      <c r="AD782" s="11"/>
      <c r="AE782" s="11"/>
      <c r="AF782" s="11"/>
      <c r="AG782" s="11"/>
      <c r="AH782" s="11"/>
      <c r="AI782" s="11"/>
      <c r="AJ782" s="11"/>
    </row>
    <row r="783" spans="1:36" ht="12.75" customHeight="1" x14ac:dyDescent="0.2">
      <c r="A783" s="308"/>
      <c r="B783" s="417" t="s">
        <v>698</v>
      </c>
      <c r="C783" s="310"/>
      <c r="D783" s="311"/>
      <c r="E783" s="313">
        <f t="shared" ref="E783:J783" si="310">SUM(E784:E785)</f>
        <v>1565</v>
      </c>
      <c r="F783" s="313">
        <f t="shared" si="310"/>
        <v>0</v>
      </c>
      <c r="G783" s="314">
        <f t="shared" si="310"/>
        <v>1565</v>
      </c>
      <c r="H783" s="418">
        <f t="shared" si="310"/>
        <v>0</v>
      </c>
      <c r="I783" s="419">
        <f t="shared" si="310"/>
        <v>0</v>
      </c>
      <c r="J783" s="419">
        <f t="shared" si="310"/>
        <v>0</v>
      </c>
      <c r="K783" s="89">
        <f t="shared" si="306"/>
        <v>3130</v>
      </c>
      <c r="L783" s="89">
        <f t="shared" si="237"/>
        <v>1565</v>
      </c>
      <c r="M783" s="11"/>
      <c r="N783" s="11"/>
      <c r="O783" s="11"/>
      <c r="P783" s="11"/>
      <c r="Q783" s="63">
        <f t="shared" si="307"/>
        <v>-1557</v>
      </c>
      <c r="R783" s="11"/>
      <c r="S783" s="11"/>
      <c r="T783" s="11"/>
      <c r="U783" s="11"/>
      <c r="V783" s="11"/>
      <c r="W783" s="11"/>
      <c r="X783" s="11"/>
      <c r="Y783" s="11"/>
      <c r="Z783" s="11"/>
      <c r="AA783" s="11"/>
      <c r="AB783" s="11"/>
      <c r="AC783" s="11"/>
      <c r="AD783" s="11"/>
      <c r="AE783" s="11"/>
      <c r="AF783" s="11"/>
      <c r="AG783" s="11"/>
      <c r="AH783" s="11"/>
      <c r="AI783" s="11"/>
      <c r="AJ783" s="11"/>
    </row>
    <row r="784" spans="1:36" ht="15" customHeight="1" x14ac:dyDescent="0.25">
      <c r="A784" s="317"/>
      <c r="B784" s="318"/>
      <c r="C784" s="679" t="s">
        <v>699</v>
      </c>
      <c r="D784" s="325"/>
      <c r="E784" s="327">
        <v>1557</v>
      </c>
      <c r="F784" s="327"/>
      <c r="G784" s="322">
        <f>SUM(F784,E784)</f>
        <v>1557</v>
      </c>
      <c r="H784" s="330">
        <f>ROUND(F784*H$7, )</f>
        <v>0</v>
      </c>
      <c r="I784" s="331">
        <f>ROUND(F784*I$7, )</f>
        <v>0</v>
      </c>
      <c r="J784" s="331">
        <f>ROUND(F784*J$7, )</f>
        <v>0</v>
      </c>
      <c r="K784" s="89">
        <f t="shared" si="306"/>
        <v>3114</v>
      </c>
      <c r="L784" s="89">
        <f t="shared" si="237"/>
        <v>1557</v>
      </c>
      <c r="M784" s="332">
        <v>0.1</v>
      </c>
      <c r="N784" s="11"/>
      <c r="O784" s="11"/>
      <c r="P784" s="11"/>
      <c r="Q784" s="63">
        <f t="shared" si="307"/>
        <v>-8</v>
      </c>
      <c r="R784" s="11"/>
      <c r="S784" s="11"/>
      <c r="T784" s="11"/>
      <c r="U784" s="11"/>
      <c r="V784" s="11"/>
      <c r="W784" s="11"/>
      <c r="X784" s="11"/>
      <c r="Y784" s="11"/>
      <c r="Z784" s="11"/>
      <c r="AA784" s="11"/>
      <c r="AB784" s="11"/>
      <c r="AC784" s="11"/>
      <c r="AD784" s="11"/>
      <c r="AE784" s="11"/>
      <c r="AF784" s="11"/>
      <c r="AG784" s="11"/>
      <c r="AH784" s="11"/>
      <c r="AI784" s="11"/>
      <c r="AJ784" s="11"/>
    </row>
    <row r="785" spans="1:36" ht="12.75" customHeight="1" x14ac:dyDescent="0.2">
      <c r="A785" s="317"/>
      <c r="B785" s="318"/>
      <c r="C785" s="679" t="s">
        <v>700</v>
      </c>
      <c r="D785" s="325"/>
      <c r="E785" s="321">
        <v>8</v>
      </c>
      <c r="F785" s="321"/>
      <c r="G785" s="322">
        <f>SUM(F785,E785)</f>
        <v>8</v>
      </c>
      <c r="H785" s="423">
        <f>ROUND(F785*H$7, )</f>
        <v>0</v>
      </c>
      <c r="I785" s="424">
        <f>ROUND(H785*I$7, )</f>
        <v>0</v>
      </c>
      <c r="J785" s="424">
        <f>ROUND(I785*J$7, )</f>
        <v>0</v>
      </c>
      <c r="K785" s="89">
        <f t="shared" si="306"/>
        <v>16</v>
      </c>
      <c r="L785" s="89">
        <f t="shared" si="237"/>
        <v>8</v>
      </c>
      <c r="M785" s="11"/>
      <c r="N785" s="11"/>
      <c r="O785" s="11"/>
      <c r="P785" s="11"/>
      <c r="Q785" s="63">
        <f t="shared" si="307"/>
        <v>-5500</v>
      </c>
      <c r="R785" s="11"/>
      <c r="S785" s="11"/>
      <c r="T785" s="11"/>
      <c r="U785" s="11"/>
      <c r="V785" s="11"/>
      <c r="W785" s="11"/>
      <c r="X785" s="11"/>
      <c r="Y785" s="11"/>
      <c r="Z785" s="11"/>
      <c r="AA785" s="11"/>
      <c r="AB785" s="11"/>
      <c r="AC785" s="11"/>
      <c r="AD785" s="11"/>
      <c r="AE785" s="11"/>
      <c r="AF785" s="11"/>
      <c r="AG785" s="11"/>
      <c r="AH785" s="11"/>
      <c r="AI785" s="11"/>
      <c r="AJ785" s="11"/>
    </row>
    <row r="786" spans="1:36" ht="12.75" customHeight="1" x14ac:dyDescent="0.2">
      <c r="A786" s="308" t="s">
        <v>791</v>
      </c>
      <c r="B786" s="309"/>
      <c r="C786" s="310"/>
      <c r="D786" s="311">
        <v>67020302</v>
      </c>
      <c r="E786" s="313">
        <f t="shared" ref="E786:J786" si="311">SUM(E787:E788)</f>
        <v>5500</v>
      </c>
      <c r="F786" s="313">
        <f t="shared" si="311"/>
        <v>0</v>
      </c>
      <c r="G786" s="314">
        <f t="shared" si="311"/>
        <v>5500</v>
      </c>
      <c r="H786" s="418">
        <f t="shared" si="311"/>
        <v>0</v>
      </c>
      <c r="I786" s="419">
        <f t="shared" si="311"/>
        <v>0</v>
      </c>
      <c r="J786" s="419">
        <f t="shared" si="311"/>
        <v>0</v>
      </c>
      <c r="K786" s="89">
        <f t="shared" si="306"/>
        <v>11000</v>
      </c>
      <c r="L786" s="89">
        <f t="shared" si="237"/>
        <v>5500</v>
      </c>
      <c r="M786" s="11"/>
      <c r="N786" s="11"/>
      <c r="O786" s="11"/>
      <c r="P786" s="11"/>
      <c r="Q786" s="63">
        <f t="shared" si="307"/>
        <v>-4500</v>
      </c>
      <c r="R786" s="11"/>
      <c r="S786" s="11"/>
      <c r="T786" s="11"/>
      <c r="U786" s="11"/>
      <c r="V786" s="11"/>
      <c r="W786" s="11"/>
      <c r="X786" s="11"/>
      <c r="Y786" s="11"/>
      <c r="Z786" s="11"/>
      <c r="AA786" s="11"/>
      <c r="AB786" s="11"/>
      <c r="AC786" s="11"/>
      <c r="AD786" s="11"/>
      <c r="AE786" s="11"/>
      <c r="AF786" s="11"/>
      <c r="AG786" s="11"/>
      <c r="AH786" s="11"/>
      <c r="AI786" s="11"/>
      <c r="AJ786" s="11"/>
    </row>
    <row r="787" spans="1:36" ht="15" customHeight="1" x14ac:dyDescent="0.25">
      <c r="A787" s="317"/>
      <c r="B787" s="318"/>
      <c r="C787" s="679" t="s">
        <v>699</v>
      </c>
      <c r="D787" s="325"/>
      <c r="E787" s="327">
        <f>3000+1500</f>
        <v>4500</v>
      </c>
      <c r="F787" s="327"/>
      <c r="G787" s="322">
        <f>SUM(F787,E787)</f>
        <v>4500</v>
      </c>
      <c r="H787" s="330">
        <f>ROUND(F787*H$7, )</f>
        <v>0</v>
      </c>
      <c r="I787" s="331">
        <f>ROUND(F787*I$7, )</f>
        <v>0</v>
      </c>
      <c r="J787" s="331">
        <f>ROUND(F787*J$7, )</f>
        <v>0</v>
      </c>
      <c r="K787" s="89">
        <f t="shared" si="306"/>
        <v>9000</v>
      </c>
      <c r="L787" s="89">
        <f t="shared" si="237"/>
        <v>4500</v>
      </c>
      <c r="M787" s="332">
        <v>0.1</v>
      </c>
      <c r="N787" s="11"/>
      <c r="O787" s="11"/>
      <c r="P787" s="11"/>
      <c r="Q787" s="63">
        <f t="shared" si="307"/>
        <v>-1000</v>
      </c>
      <c r="R787" s="11"/>
      <c r="S787" s="11"/>
      <c r="T787" s="11"/>
      <c r="U787" s="11"/>
      <c r="V787" s="11"/>
      <c r="W787" s="11"/>
      <c r="X787" s="11"/>
      <c r="Y787" s="11"/>
      <c r="Z787" s="11"/>
      <c r="AA787" s="11"/>
      <c r="AB787" s="11"/>
      <c r="AC787" s="11"/>
      <c r="AD787" s="11"/>
      <c r="AE787" s="11"/>
      <c r="AF787" s="11"/>
      <c r="AG787" s="11"/>
      <c r="AH787" s="11"/>
      <c r="AI787" s="11"/>
      <c r="AJ787" s="11"/>
    </row>
    <row r="788" spans="1:36" ht="12.75" customHeight="1" x14ac:dyDescent="0.2">
      <c r="A788" s="317"/>
      <c r="B788" s="318"/>
      <c r="C788" s="679" t="s">
        <v>700</v>
      </c>
      <c r="D788" s="325"/>
      <c r="E788" s="327">
        <v>1000</v>
      </c>
      <c r="F788" s="327"/>
      <c r="G788" s="322">
        <f>SUM(F788,E788)</f>
        <v>1000</v>
      </c>
      <c r="H788" s="330">
        <f>ROUND(F788*H$7, )</f>
        <v>0</v>
      </c>
      <c r="I788" s="331">
        <f>ROUND(H788*I$7, )</f>
        <v>0</v>
      </c>
      <c r="J788" s="331">
        <f>ROUND(I788*J$7, )</f>
        <v>0</v>
      </c>
      <c r="K788" s="89">
        <f t="shared" si="306"/>
        <v>2000</v>
      </c>
      <c r="L788" s="89" t="str">
        <f>C788</f>
        <v>Secţiunea de dezvoltare</v>
      </c>
      <c r="M788" s="11"/>
      <c r="N788" s="11"/>
      <c r="O788" s="11"/>
      <c r="P788" s="11"/>
      <c r="Q788" s="63">
        <f t="shared" si="307"/>
        <v>-2950</v>
      </c>
      <c r="R788" s="11"/>
      <c r="S788" s="11"/>
      <c r="T788" s="11"/>
      <c r="U788" s="11"/>
      <c r="V788" s="11"/>
      <c r="W788" s="11"/>
      <c r="X788" s="11"/>
      <c r="Y788" s="11"/>
      <c r="Z788" s="11"/>
      <c r="AA788" s="11"/>
      <c r="AB788" s="11"/>
      <c r="AC788" s="11"/>
      <c r="AD788" s="11"/>
      <c r="AE788" s="11"/>
      <c r="AF788" s="11"/>
      <c r="AG788" s="11"/>
      <c r="AH788" s="11"/>
      <c r="AI788" s="11"/>
      <c r="AJ788" s="11"/>
    </row>
    <row r="789" spans="1:36" ht="24.75" customHeight="1" x14ac:dyDescent="0.2">
      <c r="A789" s="733" t="s">
        <v>792</v>
      </c>
      <c r="B789" s="709"/>
      <c r="C789" s="711"/>
      <c r="D789" s="311">
        <v>67020308</v>
      </c>
      <c r="E789" s="313">
        <f t="shared" ref="E789:J789" si="312">SUM(E790:E791)</f>
        <v>2950</v>
      </c>
      <c r="F789" s="313">
        <f t="shared" si="312"/>
        <v>0</v>
      </c>
      <c r="G789" s="314">
        <f t="shared" si="312"/>
        <v>2950</v>
      </c>
      <c r="H789" s="418">
        <f t="shared" si="312"/>
        <v>0</v>
      </c>
      <c r="I789" s="419">
        <f t="shared" si="312"/>
        <v>0</v>
      </c>
      <c r="J789" s="419">
        <f t="shared" si="312"/>
        <v>0</v>
      </c>
      <c r="K789" s="89">
        <f t="shared" si="306"/>
        <v>5900</v>
      </c>
      <c r="L789" s="89">
        <f t="shared" ref="L789:L795" si="313">IF(G789&lt;&gt;0,G789,0)</f>
        <v>2950</v>
      </c>
      <c r="M789" s="11"/>
      <c r="N789" s="11"/>
      <c r="O789" s="11"/>
      <c r="P789" s="11"/>
      <c r="Q789" s="63">
        <f t="shared" si="307"/>
        <v>-2600</v>
      </c>
      <c r="R789" s="11"/>
      <c r="S789" s="11"/>
      <c r="T789" s="11"/>
      <c r="U789" s="11"/>
      <c r="V789" s="11"/>
      <c r="W789" s="11"/>
      <c r="X789" s="11"/>
      <c r="Y789" s="11"/>
      <c r="Z789" s="11"/>
      <c r="AA789" s="11"/>
      <c r="AB789" s="11"/>
      <c r="AC789" s="11"/>
      <c r="AD789" s="11"/>
      <c r="AE789" s="11"/>
      <c r="AF789" s="11"/>
      <c r="AG789" s="11"/>
      <c r="AH789" s="11"/>
      <c r="AI789" s="11"/>
      <c r="AJ789" s="11"/>
    </row>
    <row r="790" spans="1:36" ht="15" customHeight="1" x14ac:dyDescent="0.25">
      <c r="A790" s="317"/>
      <c r="B790" s="318"/>
      <c r="C790" s="679" t="s">
        <v>699</v>
      </c>
      <c r="D790" s="325"/>
      <c r="E790" s="327">
        <f>1100+500+1000</f>
        <v>2600</v>
      </c>
      <c r="F790" s="327"/>
      <c r="G790" s="322">
        <f>SUM(F790,E790)</f>
        <v>2600</v>
      </c>
      <c r="H790" s="330">
        <f>ROUND(F790*H$7, )</f>
        <v>0</v>
      </c>
      <c r="I790" s="331">
        <f>ROUND(F790*I$7, )</f>
        <v>0</v>
      </c>
      <c r="J790" s="331">
        <f>ROUND(F790*J$7, )</f>
        <v>0</v>
      </c>
      <c r="K790" s="89">
        <f t="shared" si="306"/>
        <v>5200</v>
      </c>
      <c r="L790" s="89">
        <f t="shared" si="313"/>
        <v>2600</v>
      </c>
      <c r="M790" s="332">
        <v>0.1</v>
      </c>
      <c r="N790" s="11"/>
      <c r="O790" s="11"/>
      <c r="P790" s="11"/>
      <c r="Q790" s="63">
        <f t="shared" si="307"/>
        <v>-350</v>
      </c>
      <c r="R790" s="11"/>
      <c r="S790" s="11"/>
      <c r="T790" s="11"/>
      <c r="U790" s="11"/>
      <c r="V790" s="11"/>
      <c r="W790" s="11"/>
      <c r="X790" s="11"/>
      <c r="Y790" s="11"/>
      <c r="Z790" s="11"/>
      <c r="AA790" s="11"/>
      <c r="AB790" s="11"/>
      <c r="AC790" s="11"/>
      <c r="AD790" s="11"/>
      <c r="AE790" s="11"/>
      <c r="AF790" s="11"/>
      <c r="AG790" s="11"/>
      <c r="AH790" s="11"/>
      <c r="AI790" s="11"/>
      <c r="AJ790" s="11"/>
    </row>
    <row r="791" spans="1:36" ht="12.75" customHeight="1" x14ac:dyDescent="0.2">
      <c r="A791" s="317"/>
      <c r="B791" s="318"/>
      <c r="C791" s="679" t="s">
        <v>700</v>
      </c>
      <c r="D791" s="325"/>
      <c r="E791" s="327">
        <v>350</v>
      </c>
      <c r="F791" s="327"/>
      <c r="G791" s="322">
        <f>SUM(F791,E791)</f>
        <v>350</v>
      </c>
      <c r="H791" s="423">
        <f>ROUND(F791*H$7, )</f>
        <v>0</v>
      </c>
      <c r="I791" s="424">
        <f>ROUND(H791*I$7, )</f>
        <v>0</v>
      </c>
      <c r="J791" s="424">
        <f>ROUND(I791*J$7, )</f>
        <v>0</v>
      </c>
      <c r="K791" s="89">
        <f t="shared" si="306"/>
        <v>700</v>
      </c>
      <c r="L791" s="89">
        <f t="shared" si="313"/>
        <v>350</v>
      </c>
      <c r="M791" s="11"/>
      <c r="N791" s="11"/>
      <c r="O791" s="11"/>
      <c r="P791" s="11"/>
      <c r="Q791" s="63">
        <f t="shared" si="307"/>
        <v>-2950</v>
      </c>
      <c r="R791" s="11"/>
      <c r="S791" s="11"/>
      <c r="T791" s="11"/>
      <c r="U791" s="11"/>
      <c r="V791" s="11"/>
      <c r="W791" s="11"/>
      <c r="X791" s="11"/>
      <c r="Y791" s="11"/>
      <c r="Z791" s="11"/>
      <c r="AA791" s="11"/>
      <c r="AB791" s="11"/>
      <c r="AC791" s="11"/>
      <c r="AD791" s="11"/>
      <c r="AE791" s="11"/>
      <c r="AF791" s="11"/>
      <c r="AG791" s="11"/>
      <c r="AH791" s="11"/>
      <c r="AI791" s="11"/>
      <c r="AJ791" s="11"/>
    </row>
    <row r="792" spans="1:36" ht="12.75" customHeight="1" x14ac:dyDescent="0.2">
      <c r="A792" s="308" t="s">
        <v>710</v>
      </c>
      <c r="B792" s="309"/>
      <c r="C792" s="310"/>
      <c r="D792" s="311"/>
      <c r="E792" s="313">
        <f t="shared" ref="E792:J792" si="314">SUM(E793:E794)</f>
        <v>2950</v>
      </c>
      <c r="F792" s="313">
        <f t="shared" si="314"/>
        <v>0</v>
      </c>
      <c r="G792" s="314">
        <f t="shared" si="314"/>
        <v>2950</v>
      </c>
      <c r="H792" s="418">
        <f t="shared" si="314"/>
        <v>0</v>
      </c>
      <c r="I792" s="419">
        <f t="shared" si="314"/>
        <v>0</v>
      </c>
      <c r="J792" s="419">
        <f t="shared" si="314"/>
        <v>0</v>
      </c>
      <c r="K792" s="89">
        <f t="shared" si="306"/>
        <v>5900</v>
      </c>
      <c r="L792" s="89">
        <f t="shared" si="313"/>
        <v>2950</v>
      </c>
      <c r="M792" s="11"/>
      <c r="N792" s="11"/>
      <c r="O792" s="11"/>
      <c r="P792" s="11"/>
      <c r="Q792" s="63">
        <f t="shared" si="307"/>
        <v>-1950</v>
      </c>
      <c r="R792" s="11"/>
      <c r="S792" s="11"/>
      <c r="T792" s="11"/>
      <c r="U792" s="11"/>
      <c r="V792" s="11"/>
      <c r="W792" s="11"/>
      <c r="X792" s="11"/>
      <c r="Y792" s="11"/>
      <c r="Z792" s="11"/>
      <c r="AA792" s="11"/>
      <c r="AB792" s="11"/>
      <c r="AC792" s="11"/>
      <c r="AD792" s="11"/>
      <c r="AE792" s="11"/>
      <c r="AF792" s="11"/>
      <c r="AG792" s="11"/>
      <c r="AH792" s="11"/>
      <c r="AI792" s="11"/>
      <c r="AJ792" s="11"/>
    </row>
    <row r="793" spans="1:36" ht="26.25" customHeight="1" x14ac:dyDescent="0.25">
      <c r="A793" s="734" t="s">
        <v>793</v>
      </c>
      <c r="B793" s="709"/>
      <c r="C793" s="717"/>
      <c r="D793" s="325"/>
      <c r="E793" s="338">
        <f>E790+E791-E794</f>
        <v>1950</v>
      </c>
      <c r="F793" s="338">
        <f>F790+F791-F794</f>
        <v>0</v>
      </c>
      <c r="G793" s="322">
        <f>SUM(F793,E793)</f>
        <v>1950</v>
      </c>
      <c r="H793" s="330">
        <f>ROUND(F793*H$7, )</f>
        <v>0</v>
      </c>
      <c r="I793" s="331">
        <f>ROUND(F793*I$7, )</f>
        <v>0</v>
      </c>
      <c r="J793" s="331">
        <f>ROUND(F793*J$7, )</f>
        <v>0</v>
      </c>
      <c r="K793" s="89">
        <f t="shared" si="306"/>
        <v>3900</v>
      </c>
      <c r="L793" s="89">
        <f t="shared" si="313"/>
        <v>1950</v>
      </c>
      <c r="M793" s="332"/>
      <c r="N793" s="63">
        <f>G792-G789</f>
        <v>0</v>
      </c>
      <c r="O793" s="11"/>
      <c r="P793" s="11"/>
      <c r="Q793" s="63">
        <f t="shared" si="307"/>
        <v>-1000</v>
      </c>
      <c r="R793" s="11"/>
      <c r="S793" s="11"/>
      <c r="T793" s="11"/>
      <c r="U793" s="11"/>
      <c r="V793" s="11"/>
      <c r="W793" s="11"/>
      <c r="X793" s="11"/>
      <c r="Y793" s="11"/>
      <c r="Z793" s="11"/>
      <c r="AA793" s="11"/>
      <c r="AB793" s="11"/>
      <c r="AC793" s="11"/>
      <c r="AD793" s="11"/>
      <c r="AE793" s="11"/>
      <c r="AF793" s="11"/>
      <c r="AG793" s="11"/>
      <c r="AH793" s="11"/>
      <c r="AI793" s="11"/>
      <c r="AJ793" s="11"/>
    </row>
    <row r="794" spans="1:36" ht="12.75" customHeight="1" x14ac:dyDescent="0.2">
      <c r="A794" s="317" t="s">
        <v>794</v>
      </c>
      <c r="B794" s="318"/>
      <c r="C794" s="679"/>
      <c r="D794" s="325"/>
      <c r="E794" s="338">
        <v>1000</v>
      </c>
      <c r="F794" s="338"/>
      <c r="G794" s="322">
        <f>SUM(F794,E794)</f>
        <v>1000</v>
      </c>
      <c r="H794" s="330">
        <f>ROUND(F794*H$7, )</f>
        <v>0</v>
      </c>
      <c r="I794" s="331">
        <f>ROUND(F794*I$7, )</f>
        <v>0</v>
      </c>
      <c r="J794" s="331">
        <f>ROUND(F794*J$7, )</f>
        <v>0</v>
      </c>
      <c r="K794" s="89">
        <f t="shared" si="306"/>
        <v>2000</v>
      </c>
      <c r="L794" s="89">
        <f t="shared" si="313"/>
        <v>1000</v>
      </c>
      <c r="M794" s="11"/>
      <c r="N794" s="11"/>
      <c r="O794" s="11"/>
      <c r="P794" s="11"/>
      <c r="Q794" s="63">
        <f t="shared" si="307"/>
        <v>-8070</v>
      </c>
      <c r="R794" s="11"/>
      <c r="S794" s="11"/>
      <c r="T794" s="11"/>
      <c r="U794" s="11"/>
      <c r="V794" s="11"/>
      <c r="W794" s="11"/>
      <c r="X794" s="11"/>
      <c r="Y794" s="11"/>
      <c r="Z794" s="11"/>
      <c r="AA794" s="11"/>
      <c r="AB794" s="11"/>
      <c r="AC794" s="11"/>
      <c r="AD794" s="11"/>
      <c r="AE794" s="11"/>
      <c r="AF794" s="11"/>
      <c r="AG794" s="11"/>
      <c r="AH794" s="11"/>
      <c r="AI794" s="11"/>
      <c r="AJ794" s="11"/>
    </row>
    <row r="795" spans="1:36" ht="12.75" customHeight="1" x14ac:dyDescent="0.2">
      <c r="A795" s="308" t="s">
        <v>795</v>
      </c>
      <c r="B795" s="309"/>
      <c r="C795" s="310"/>
      <c r="D795" s="311"/>
      <c r="E795" s="313">
        <f t="shared" ref="E795:J795" si="315">SUM(E796:E797)</f>
        <v>8070</v>
      </c>
      <c r="F795" s="313">
        <f t="shared" si="315"/>
        <v>0</v>
      </c>
      <c r="G795" s="314">
        <f t="shared" si="315"/>
        <v>8070</v>
      </c>
      <c r="H795" s="418">
        <f t="shared" si="315"/>
        <v>0</v>
      </c>
      <c r="I795" s="419">
        <f t="shared" si="315"/>
        <v>0</v>
      </c>
      <c r="J795" s="419">
        <f t="shared" si="315"/>
        <v>0</v>
      </c>
      <c r="K795" s="89">
        <f t="shared" si="306"/>
        <v>16140</v>
      </c>
      <c r="L795" s="89">
        <f t="shared" si="313"/>
        <v>8070</v>
      </c>
      <c r="M795" s="11"/>
      <c r="N795" s="11"/>
      <c r="O795" s="11"/>
      <c r="P795" s="11"/>
      <c r="Q795" s="63">
        <f t="shared" si="307"/>
        <v>-8070</v>
      </c>
      <c r="R795" s="11"/>
      <c r="S795" s="11"/>
      <c r="T795" s="11"/>
      <c r="U795" s="11"/>
      <c r="V795" s="11"/>
      <c r="W795" s="11"/>
      <c r="X795" s="11"/>
      <c r="Y795" s="11"/>
      <c r="Z795" s="11"/>
      <c r="AA795" s="11"/>
      <c r="AB795" s="11"/>
      <c r="AC795" s="11"/>
      <c r="AD795" s="11"/>
      <c r="AE795" s="11"/>
      <c r="AF795" s="11"/>
      <c r="AG795" s="11"/>
      <c r="AH795" s="11"/>
      <c r="AI795" s="11"/>
      <c r="AJ795" s="11"/>
    </row>
    <row r="796" spans="1:36" ht="12.75" hidden="1" customHeight="1" x14ac:dyDescent="0.2">
      <c r="A796" s="317" t="s">
        <v>747</v>
      </c>
      <c r="B796" s="318"/>
      <c r="C796" s="679"/>
      <c r="D796" s="325"/>
      <c r="E796" s="338">
        <f>E798</f>
        <v>8070</v>
      </c>
      <c r="F796" s="338">
        <f>F798</f>
        <v>0</v>
      </c>
      <c r="G796" s="322">
        <f>SUM(F796,E796)</f>
        <v>8070</v>
      </c>
      <c r="H796" s="456">
        <f>ROUND(F796*H$7, )</f>
        <v>0</v>
      </c>
      <c r="I796" s="457">
        <f>ROUND(F796*I$7, )</f>
        <v>0</v>
      </c>
      <c r="J796" s="457">
        <f>ROUND(F796*J$7, )</f>
        <v>0</v>
      </c>
      <c r="K796" s="89">
        <f t="shared" si="306"/>
        <v>16140</v>
      </c>
      <c r="L796" s="89">
        <v>0</v>
      </c>
      <c r="M796" s="11"/>
      <c r="N796" s="11"/>
      <c r="O796" s="11"/>
      <c r="P796" s="11"/>
      <c r="Q796" s="63">
        <f t="shared" si="307"/>
        <v>0</v>
      </c>
      <c r="R796" s="11"/>
      <c r="S796" s="11"/>
      <c r="T796" s="11"/>
      <c r="U796" s="11"/>
      <c r="V796" s="11"/>
      <c r="W796" s="11"/>
      <c r="X796" s="11"/>
      <c r="Y796" s="11"/>
      <c r="Z796" s="11"/>
      <c r="AA796" s="11"/>
      <c r="AB796" s="11"/>
      <c r="AC796" s="11"/>
      <c r="AD796" s="11"/>
      <c r="AE796" s="11"/>
      <c r="AF796" s="11"/>
      <c r="AG796" s="11"/>
      <c r="AH796" s="11"/>
      <c r="AI796" s="11"/>
      <c r="AJ796" s="11"/>
    </row>
    <row r="797" spans="1:36" ht="12.75" hidden="1" customHeight="1" x14ac:dyDescent="0.2">
      <c r="A797" s="317" t="s">
        <v>751</v>
      </c>
      <c r="B797" s="318"/>
      <c r="C797" s="679"/>
      <c r="D797" s="325"/>
      <c r="E797" s="321"/>
      <c r="F797" s="321"/>
      <c r="G797" s="322">
        <f>SUM(F797,E797)</f>
        <v>0</v>
      </c>
      <c r="H797" s="328">
        <f>ROUND(F797*H$7, )</f>
        <v>0</v>
      </c>
      <c r="I797" s="329">
        <f>ROUND(F797*I$7, )</f>
        <v>0</v>
      </c>
      <c r="J797" s="329">
        <f>ROUND(F797*J$7, )</f>
        <v>0</v>
      </c>
      <c r="K797" s="89">
        <f t="shared" si="306"/>
        <v>0</v>
      </c>
      <c r="L797" s="89">
        <f>IF(G797&lt;&gt;0,G797,0)</f>
        <v>0</v>
      </c>
      <c r="M797" s="11"/>
      <c r="N797" s="11"/>
      <c r="O797" s="11"/>
      <c r="P797" s="11"/>
      <c r="Q797" s="63">
        <f t="shared" si="307"/>
        <v>-8070</v>
      </c>
      <c r="R797" s="11"/>
      <c r="S797" s="11"/>
      <c r="T797" s="11"/>
      <c r="U797" s="11"/>
      <c r="V797" s="11"/>
      <c r="W797" s="11"/>
      <c r="X797" s="11"/>
      <c r="Y797" s="11"/>
      <c r="Z797" s="11"/>
      <c r="AA797" s="11"/>
      <c r="AB797" s="11"/>
      <c r="AC797" s="11"/>
      <c r="AD797" s="11"/>
      <c r="AE797" s="11"/>
      <c r="AF797" s="11"/>
      <c r="AG797" s="11"/>
      <c r="AH797" s="11"/>
      <c r="AI797" s="11"/>
      <c r="AJ797" s="11"/>
    </row>
    <row r="798" spans="1:36" ht="12.75" hidden="1" customHeight="1" x14ac:dyDescent="0.2">
      <c r="A798" s="308"/>
      <c r="B798" s="417" t="s">
        <v>698</v>
      </c>
      <c r="C798" s="310"/>
      <c r="D798" s="311"/>
      <c r="E798" s="313">
        <f t="shared" ref="E798:J798" si="316">SUM(E799:E800)</f>
        <v>8070</v>
      </c>
      <c r="F798" s="313">
        <f t="shared" si="316"/>
        <v>0</v>
      </c>
      <c r="G798" s="314">
        <f t="shared" si="316"/>
        <v>8070</v>
      </c>
      <c r="H798" s="418">
        <f t="shared" si="316"/>
        <v>0</v>
      </c>
      <c r="I798" s="419">
        <f t="shared" si="316"/>
        <v>0</v>
      </c>
      <c r="J798" s="419">
        <f t="shared" si="316"/>
        <v>0</v>
      </c>
      <c r="K798" s="89">
        <f t="shared" si="306"/>
        <v>16140</v>
      </c>
      <c r="L798" s="89">
        <v>0</v>
      </c>
      <c r="M798" s="11"/>
      <c r="N798" s="11"/>
      <c r="O798" s="11"/>
      <c r="P798" s="11"/>
      <c r="Q798" s="63">
        <f t="shared" si="307"/>
        <v>-7635</v>
      </c>
      <c r="R798" s="11"/>
      <c r="S798" s="11"/>
      <c r="T798" s="11"/>
      <c r="U798" s="11"/>
      <c r="V798" s="11"/>
      <c r="W798" s="11"/>
      <c r="X798" s="11"/>
      <c r="Y798" s="11"/>
      <c r="Z798" s="11"/>
      <c r="AA798" s="11"/>
      <c r="AB798" s="11"/>
      <c r="AC798" s="11"/>
      <c r="AD798" s="11"/>
      <c r="AE798" s="11"/>
      <c r="AF798" s="11"/>
      <c r="AG798" s="11"/>
      <c r="AH798" s="11"/>
      <c r="AI798" s="11"/>
      <c r="AJ798" s="11"/>
    </row>
    <row r="799" spans="1:36" ht="15" customHeight="1" x14ac:dyDescent="0.25">
      <c r="A799" s="317"/>
      <c r="B799" s="318"/>
      <c r="C799" s="679" t="s">
        <v>699</v>
      </c>
      <c r="D799" s="325"/>
      <c r="E799" s="327">
        <f>6000+1565+70</f>
        <v>7635</v>
      </c>
      <c r="F799" s="327"/>
      <c r="G799" s="322">
        <f>SUM(F799,E799)</f>
        <v>7635</v>
      </c>
      <c r="H799" s="330">
        <f>ROUND(F799*H$7, )</f>
        <v>0</v>
      </c>
      <c r="I799" s="331">
        <f>ROUND(F799*I$7, )</f>
        <v>0</v>
      </c>
      <c r="J799" s="331">
        <f>ROUND(F799*J$7, )</f>
        <v>0</v>
      </c>
      <c r="K799" s="89">
        <f t="shared" si="306"/>
        <v>15270</v>
      </c>
      <c r="L799" s="89">
        <f t="shared" ref="L799:L817" si="317">IF(G799&lt;&gt;0,G799,0)</f>
        <v>7635</v>
      </c>
      <c r="M799" s="332">
        <v>0.1</v>
      </c>
      <c r="N799" s="420">
        <v>5440</v>
      </c>
      <c r="O799" s="11"/>
      <c r="P799" s="11"/>
      <c r="Q799" s="63">
        <f t="shared" si="307"/>
        <v>-435</v>
      </c>
      <c r="R799" s="11"/>
      <c r="S799" s="11"/>
      <c r="T799" s="11"/>
      <c r="U799" s="11"/>
      <c r="V799" s="11"/>
      <c r="W799" s="11"/>
      <c r="X799" s="11"/>
      <c r="Y799" s="11"/>
      <c r="Z799" s="11"/>
      <c r="AA799" s="11"/>
      <c r="AB799" s="11"/>
      <c r="AC799" s="11"/>
      <c r="AD799" s="11"/>
      <c r="AE799" s="11"/>
      <c r="AF799" s="11"/>
      <c r="AG799" s="11"/>
      <c r="AH799" s="11"/>
      <c r="AI799" s="11"/>
      <c r="AJ799" s="11"/>
    </row>
    <row r="800" spans="1:36" ht="12.75" customHeight="1" x14ac:dyDescent="0.2">
      <c r="A800" s="317"/>
      <c r="B800" s="318"/>
      <c r="C800" s="679" t="s">
        <v>700</v>
      </c>
      <c r="D800" s="325"/>
      <c r="E800" s="321">
        <v>435</v>
      </c>
      <c r="F800" s="321"/>
      <c r="G800" s="322">
        <f>SUM(F800,E800)</f>
        <v>435</v>
      </c>
      <c r="H800" s="423">
        <f>ROUND(F800*H$7, )</f>
        <v>0</v>
      </c>
      <c r="I800" s="424">
        <f>ROUND(H800*I$7, )</f>
        <v>0</v>
      </c>
      <c r="J800" s="424">
        <f>ROUND(I800*J$7, )</f>
        <v>0</v>
      </c>
      <c r="K800" s="89">
        <f t="shared" si="306"/>
        <v>870</v>
      </c>
      <c r="L800" s="89">
        <f t="shared" si="317"/>
        <v>435</v>
      </c>
      <c r="M800" s="11"/>
      <c r="N800" s="11"/>
      <c r="O800" s="11"/>
      <c r="P800" s="11"/>
      <c r="Q800" s="63">
        <f t="shared" si="307"/>
        <v>0</v>
      </c>
      <c r="R800" s="11"/>
      <c r="S800" s="11"/>
      <c r="T800" s="11"/>
      <c r="U800" s="11"/>
      <c r="V800" s="11"/>
      <c r="W800" s="11"/>
      <c r="X800" s="11"/>
      <c r="Y800" s="11"/>
      <c r="Z800" s="11"/>
      <c r="AA800" s="11"/>
      <c r="AB800" s="11"/>
      <c r="AC800" s="11"/>
      <c r="AD800" s="11"/>
      <c r="AE800" s="11"/>
      <c r="AF800" s="11"/>
      <c r="AG800" s="11"/>
      <c r="AH800" s="11"/>
      <c r="AI800" s="11"/>
      <c r="AJ800" s="11"/>
    </row>
    <row r="801" spans="1:36" ht="12.75" hidden="1" customHeight="1" x14ac:dyDescent="0.2">
      <c r="A801" s="299" t="s">
        <v>796</v>
      </c>
      <c r="B801" s="300"/>
      <c r="C801" s="301"/>
      <c r="D801" s="347"/>
      <c r="E801" s="304">
        <f t="shared" ref="E801:J801" si="318">SUM(E802)</f>
        <v>0</v>
      </c>
      <c r="F801" s="304">
        <f t="shared" si="318"/>
        <v>0</v>
      </c>
      <c r="G801" s="305">
        <f t="shared" si="318"/>
        <v>0</v>
      </c>
      <c r="H801" s="477">
        <f t="shared" si="318"/>
        <v>0</v>
      </c>
      <c r="I801" s="478">
        <f t="shared" si="318"/>
        <v>0</v>
      </c>
      <c r="J801" s="478">
        <f t="shared" si="318"/>
        <v>0</v>
      </c>
      <c r="K801" s="89">
        <f t="shared" si="306"/>
        <v>0</v>
      </c>
      <c r="L801" s="89">
        <f t="shared" si="317"/>
        <v>0</v>
      </c>
      <c r="M801" s="11"/>
      <c r="N801" s="11"/>
      <c r="O801" s="11"/>
      <c r="P801" s="11"/>
      <c r="Q801" s="63">
        <f t="shared" si="307"/>
        <v>0</v>
      </c>
      <c r="R801" s="11"/>
      <c r="S801" s="11"/>
      <c r="T801" s="11"/>
      <c r="U801" s="11"/>
      <c r="V801" s="11"/>
      <c r="W801" s="11"/>
      <c r="X801" s="11"/>
      <c r="Y801" s="11"/>
      <c r="Z801" s="11"/>
      <c r="AA801" s="11"/>
      <c r="AB801" s="11"/>
      <c r="AC801" s="11"/>
      <c r="AD801" s="11"/>
      <c r="AE801" s="11"/>
      <c r="AF801" s="11"/>
      <c r="AG801" s="11"/>
      <c r="AH801" s="11"/>
      <c r="AI801" s="11"/>
      <c r="AJ801" s="11"/>
    </row>
    <row r="802" spans="1:36" ht="12.75" hidden="1" customHeight="1" x14ac:dyDescent="0.2">
      <c r="A802" s="479" t="s">
        <v>797</v>
      </c>
      <c r="B802" s="480"/>
      <c r="C802" s="481"/>
      <c r="D802" s="482"/>
      <c r="E802" s="313">
        <f t="shared" ref="E802:J802" si="319">SUM(E803:E804)</f>
        <v>0</v>
      </c>
      <c r="F802" s="313">
        <f t="shared" si="319"/>
        <v>0</v>
      </c>
      <c r="G802" s="314">
        <f t="shared" si="319"/>
        <v>0</v>
      </c>
      <c r="H802" s="483">
        <f t="shared" si="319"/>
        <v>0</v>
      </c>
      <c r="I802" s="484">
        <f t="shared" si="319"/>
        <v>0</v>
      </c>
      <c r="J802" s="484">
        <f t="shared" si="319"/>
        <v>0</v>
      </c>
      <c r="K802" s="89">
        <f t="shared" si="306"/>
        <v>0</v>
      </c>
      <c r="L802" s="89">
        <f t="shared" si="317"/>
        <v>0</v>
      </c>
      <c r="M802" s="11"/>
      <c r="N802" s="11"/>
      <c r="O802" s="11"/>
      <c r="P802" s="11"/>
      <c r="Q802" s="63">
        <f t="shared" si="307"/>
        <v>0</v>
      </c>
      <c r="R802" s="11"/>
      <c r="S802" s="11"/>
      <c r="T802" s="11"/>
      <c r="U802" s="11"/>
      <c r="V802" s="11"/>
      <c r="W802" s="11"/>
      <c r="X802" s="11"/>
      <c r="Y802" s="11"/>
      <c r="Z802" s="11"/>
      <c r="AA802" s="11"/>
      <c r="AB802" s="11"/>
      <c r="AC802" s="11"/>
      <c r="AD802" s="11"/>
      <c r="AE802" s="11"/>
      <c r="AF802" s="11"/>
      <c r="AG802" s="11"/>
      <c r="AH802" s="11"/>
      <c r="AI802" s="11"/>
      <c r="AJ802" s="11"/>
    </row>
    <row r="803" spans="1:36" ht="12.75" hidden="1" customHeight="1" x14ac:dyDescent="0.2">
      <c r="A803" s="317"/>
      <c r="B803" s="318"/>
      <c r="C803" s="679" t="s">
        <v>699</v>
      </c>
      <c r="D803" s="319"/>
      <c r="E803" s="327"/>
      <c r="F803" s="327"/>
      <c r="G803" s="322">
        <f>SUM(F803,E803)</f>
        <v>0</v>
      </c>
      <c r="H803" s="330">
        <f>ROUND(F803*H$7, )</f>
        <v>0</v>
      </c>
      <c r="I803" s="331">
        <f>ROUND(F803*I$7, )</f>
        <v>0</v>
      </c>
      <c r="J803" s="331">
        <f>ROUND(F803*J$7, )</f>
        <v>0</v>
      </c>
      <c r="K803" s="89">
        <f t="shared" si="306"/>
        <v>0</v>
      </c>
      <c r="L803" s="89">
        <f t="shared" si="317"/>
        <v>0</v>
      </c>
      <c r="M803" s="11"/>
      <c r="N803" s="11"/>
      <c r="O803" s="11"/>
      <c r="P803" s="11"/>
      <c r="Q803" s="63">
        <f t="shared" si="307"/>
        <v>0</v>
      </c>
      <c r="R803" s="11"/>
      <c r="S803" s="11"/>
      <c r="T803" s="11"/>
      <c r="U803" s="11"/>
      <c r="V803" s="11"/>
      <c r="W803" s="11"/>
      <c r="X803" s="11"/>
      <c r="Y803" s="11"/>
      <c r="Z803" s="11"/>
      <c r="AA803" s="11"/>
      <c r="AB803" s="11"/>
      <c r="AC803" s="11"/>
      <c r="AD803" s="11"/>
      <c r="AE803" s="11"/>
      <c r="AF803" s="11"/>
      <c r="AG803" s="11"/>
      <c r="AH803" s="11"/>
      <c r="AI803" s="11"/>
      <c r="AJ803" s="11"/>
    </row>
    <row r="804" spans="1:36" ht="12.75" hidden="1" customHeight="1" x14ac:dyDescent="0.2">
      <c r="A804" s="317"/>
      <c r="B804" s="318"/>
      <c r="C804" s="679" t="s">
        <v>700</v>
      </c>
      <c r="D804" s="319"/>
      <c r="E804" s="321"/>
      <c r="F804" s="321"/>
      <c r="G804" s="322">
        <f>SUM(F804,E804)</f>
        <v>0</v>
      </c>
      <c r="H804" s="423">
        <f>ROUND(F804*H$7, )</f>
        <v>0</v>
      </c>
      <c r="I804" s="424">
        <f>ROUND(H804*I$7, )</f>
        <v>0</v>
      </c>
      <c r="J804" s="424">
        <f>ROUND(I804*J$7, )</f>
        <v>0</v>
      </c>
      <c r="K804" s="89">
        <f t="shared" si="306"/>
        <v>0</v>
      </c>
      <c r="L804" s="89">
        <f t="shared" si="317"/>
        <v>0</v>
      </c>
      <c r="M804" s="11"/>
      <c r="N804" s="11"/>
      <c r="O804" s="11"/>
      <c r="P804" s="11"/>
      <c r="Q804" s="63">
        <f t="shared" si="307"/>
        <v>0</v>
      </c>
      <c r="R804" s="11"/>
      <c r="S804" s="11"/>
      <c r="T804" s="11"/>
      <c r="U804" s="11"/>
      <c r="V804" s="11"/>
      <c r="W804" s="11"/>
      <c r="X804" s="11"/>
      <c r="Y804" s="11"/>
      <c r="Z804" s="11"/>
      <c r="AA804" s="11"/>
      <c r="AB804" s="11"/>
      <c r="AC804" s="11"/>
      <c r="AD804" s="11"/>
      <c r="AE804" s="11"/>
      <c r="AF804" s="11"/>
      <c r="AG804" s="11"/>
      <c r="AH804" s="11"/>
      <c r="AI804" s="11"/>
      <c r="AJ804" s="11"/>
    </row>
    <row r="805" spans="1:36" ht="12.75" hidden="1" customHeight="1" x14ac:dyDescent="0.2">
      <c r="A805" s="299" t="s">
        <v>798</v>
      </c>
      <c r="B805" s="300"/>
      <c r="C805" s="301"/>
      <c r="D805" s="347"/>
      <c r="E805" s="304">
        <f>SUM(E806,E809)</f>
        <v>0</v>
      </c>
      <c r="F805" s="304">
        <f>SUM(F806,F809)</f>
        <v>0</v>
      </c>
      <c r="G805" s="305">
        <f>SUM(G806,G809)</f>
        <v>0</v>
      </c>
      <c r="H805" s="306">
        <f>ROUND(F805*H$7, )</f>
        <v>0</v>
      </c>
      <c r="I805" s="307">
        <f>ROUND(H805*I$7, )</f>
        <v>0</v>
      </c>
      <c r="J805" s="307">
        <f>ROUND(I805*J$7, )</f>
        <v>0</v>
      </c>
      <c r="K805" s="89">
        <f t="shared" si="306"/>
        <v>0</v>
      </c>
      <c r="L805" s="89">
        <f t="shared" si="317"/>
        <v>0</v>
      </c>
      <c r="M805" s="11"/>
      <c r="N805" s="11"/>
      <c r="O805" s="11"/>
      <c r="P805" s="11"/>
      <c r="Q805" s="63">
        <f t="shared" si="307"/>
        <v>0</v>
      </c>
      <c r="R805" s="11"/>
      <c r="S805" s="11"/>
      <c r="T805" s="11"/>
      <c r="U805" s="11"/>
      <c r="V805" s="11"/>
      <c r="W805" s="11"/>
      <c r="X805" s="11"/>
      <c r="Y805" s="11"/>
      <c r="Z805" s="11"/>
      <c r="AA805" s="11"/>
      <c r="AB805" s="11"/>
      <c r="AC805" s="11"/>
      <c r="AD805" s="11"/>
      <c r="AE805" s="11"/>
      <c r="AF805" s="11"/>
      <c r="AG805" s="11"/>
      <c r="AH805" s="11"/>
      <c r="AI805" s="11"/>
      <c r="AJ805" s="11"/>
    </row>
    <row r="806" spans="1:36" ht="12.75" hidden="1" customHeight="1" x14ac:dyDescent="0.2">
      <c r="A806" s="308" t="s">
        <v>799</v>
      </c>
      <c r="B806" s="309"/>
      <c r="C806" s="310"/>
      <c r="D806" s="421"/>
      <c r="E806" s="313">
        <f t="shared" ref="E806:J806" si="320">SUM(E807:E808)</f>
        <v>0</v>
      </c>
      <c r="F806" s="313">
        <f t="shared" si="320"/>
        <v>0</v>
      </c>
      <c r="G806" s="314">
        <f t="shared" si="320"/>
        <v>0</v>
      </c>
      <c r="H806" s="458">
        <f t="shared" si="320"/>
        <v>0</v>
      </c>
      <c r="I806" s="459">
        <f t="shared" si="320"/>
        <v>0</v>
      </c>
      <c r="J806" s="459">
        <f t="shared" si="320"/>
        <v>0</v>
      </c>
      <c r="K806" s="89">
        <f t="shared" si="306"/>
        <v>0</v>
      </c>
      <c r="L806" s="89">
        <f t="shared" si="317"/>
        <v>0</v>
      </c>
      <c r="M806" s="11"/>
      <c r="N806" s="11"/>
      <c r="O806" s="11"/>
      <c r="P806" s="11"/>
      <c r="Q806" s="63">
        <f t="shared" si="307"/>
        <v>0</v>
      </c>
      <c r="R806" s="11"/>
      <c r="S806" s="11"/>
      <c r="T806" s="11"/>
      <c r="U806" s="11"/>
      <c r="V806" s="11"/>
      <c r="W806" s="11"/>
      <c r="X806" s="11"/>
      <c r="Y806" s="11"/>
      <c r="Z806" s="11"/>
      <c r="AA806" s="11"/>
      <c r="AB806" s="11"/>
      <c r="AC806" s="11"/>
      <c r="AD806" s="11"/>
      <c r="AE806" s="11"/>
      <c r="AF806" s="11"/>
      <c r="AG806" s="11"/>
      <c r="AH806" s="11"/>
      <c r="AI806" s="11"/>
      <c r="AJ806" s="11"/>
    </row>
    <row r="807" spans="1:36" ht="12.75" hidden="1" customHeight="1" x14ac:dyDescent="0.2">
      <c r="A807" s="317"/>
      <c r="B807" s="318"/>
      <c r="C807" s="679" t="s">
        <v>699</v>
      </c>
      <c r="D807" s="319"/>
      <c r="E807" s="327"/>
      <c r="F807" s="327"/>
      <c r="G807" s="322">
        <f>SUM(F807,E807)</f>
        <v>0</v>
      </c>
      <c r="H807" s="330">
        <f>ROUND(F807*H$7, )</f>
        <v>0</v>
      </c>
      <c r="I807" s="331">
        <f t="shared" ref="I807:J809" si="321">ROUND(H807*I$7, )</f>
        <v>0</v>
      </c>
      <c r="J807" s="331">
        <f t="shared" si="321"/>
        <v>0</v>
      </c>
      <c r="K807" s="89">
        <f t="shared" si="306"/>
        <v>0</v>
      </c>
      <c r="L807" s="89">
        <f t="shared" si="317"/>
        <v>0</v>
      </c>
      <c r="M807" s="11"/>
      <c r="N807" s="11"/>
      <c r="O807" s="11"/>
      <c r="P807" s="11"/>
      <c r="Q807" s="63">
        <f t="shared" si="307"/>
        <v>0</v>
      </c>
      <c r="R807" s="11"/>
      <c r="S807" s="11"/>
      <c r="T807" s="11"/>
      <c r="U807" s="11"/>
      <c r="V807" s="11"/>
      <c r="W807" s="11"/>
      <c r="X807" s="11"/>
      <c r="Y807" s="11"/>
      <c r="Z807" s="11"/>
      <c r="AA807" s="11"/>
      <c r="AB807" s="11"/>
      <c r="AC807" s="11"/>
      <c r="AD807" s="11"/>
      <c r="AE807" s="11"/>
      <c r="AF807" s="11"/>
      <c r="AG807" s="11"/>
      <c r="AH807" s="11"/>
      <c r="AI807" s="11"/>
      <c r="AJ807" s="11"/>
    </row>
    <row r="808" spans="1:36" ht="12.75" hidden="1" customHeight="1" x14ac:dyDescent="0.2">
      <c r="A808" s="317"/>
      <c r="B808" s="318"/>
      <c r="C808" s="679" t="s">
        <v>700</v>
      </c>
      <c r="D808" s="319"/>
      <c r="E808" s="321"/>
      <c r="F808" s="321"/>
      <c r="G808" s="322">
        <f>SUM(F808,E808)</f>
        <v>0</v>
      </c>
      <c r="H808" s="423">
        <f>ROUND(F808*H$7, )</f>
        <v>0</v>
      </c>
      <c r="I808" s="424">
        <f t="shared" si="321"/>
        <v>0</v>
      </c>
      <c r="J808" s="424">
        <f t="shared" si="321"/>
        <v>0</v>
      </c>
      <c r="K808" s="89">
        <f t="shared" si="306"/>
        <v>0</v>
      </c>
      <c r="L808" s="89">
        <f t="shared" si="317"/>
        <v>0</v>
      </c>
      <c r="M808" s="11"/>
      <c r="N808" s="11"/>
      <c r="O808" s="11"/>
      <c r="P808" s="11"/>
      <c r="Q808" s="63">
        <f t="shared" si="307"/>
        <v>0</v>
      </c>
      <c r="R808" s="11"/>
      <c r="S808" s="11"/>
      <c r="T808" s="11"/>
      <c r="U808" s="11"/>
      <c r="V808" s="11"/>
      <c r="W808" s="11"/>
      <c r="X808" s="11"/>
      <c r="Y808" s="11"/>
      <c r="Z808" s="11"/>
      <c r="AA808" s="11"/>
      <c r="AB808" s="11"/>
      <c r="AC808" s="11"/>
      <c r="AD808" s="11"/>
      <c r="AE808" s="11"/>
      <c r="AF808" s="11"/>
      <c r="AG808" s="11"/>
      <c r="AH808" s="11"/>
      <c r="AI808" s="11"/>
      <c r="AJ808" s="11"/>
    </row>
    <row r="809" spans="1:36" ht="12.75" hidden="1" customHeight="1" x14ac:dyDescent="0.2">
      <c r="A809" s="308" t="s">
        <v>800</v>
      </c>
      <c r="B809" s="309"/>
      <c r="C809" s="310"/>
      <c r="D809" s="421"/>
      <c r="E809" s="313">
        <f>SUM(E810:E811)</f>
        <v>0</v>
      </c>
      <c r="F809" s="313">
        <f>SUM(F810:F811)</f>
        <v>0</v>
      </c>
      <c r="G809" s="314">
        <f>SUM(G810:G811)</f>
        <v>0</v>
      </c>
      <c r="H809" s="315">
        <f>ROUND(F809*H$7, )</f>
        <v>0</v>
      </c>
      <c r="I809" s="316">
        <f t="shared" si="321"/>
        <v>0</v>
      </c>
      <c r="J809" s="316">
        <f t="shared" si="321"/>
        <v>0</v>
      </c>
      <c r="K809" s="89">
        <f t="shared" si="306"/>
        <v>0</v>
      </c>
      <c r="L809" s="89">
        <f t="shared" si="317"/>
        <v>0</v>
      </c>
      <c r="M809" s="11"/>
      <c r="N809" s="11"/>
      <c r="O809" s="11"/>
      <c r="P809" s="11"/>
      <c r="Q809" s="63">
        <f t="shared" si="307"/>
        <v>0</v>
      </c>
      <c r="R809" s="11"/>
      <c r="S809" s="11"/>
      <c r="T809" s="11"/>
      <c r="U809" s="11"/>
      <c r="V809" s="11"/>
      <c r="W809" s="11"/>
      <c r="X809" s="11"/>
      <c r="Y809" s="11"/>
      <c r="Z809" s="11"/>
      <c r="AA809" s="11"/>
      <c r="AB809" s="11"/>
      <c r="AC809" s="11"/>
      <c r="AD809" s="11"/>
      <c r="AE809" s="11"/>
      <c r="AF809" s="11"/>
      <c r="AG809" s="11"/>
      <c r="AH809" s="11"/>
      <c r="AI809" s="11"/>
      <c r="AJ809" s="11"/>
    </row>
    <row r="810" spans="1:36" ht="12.75" hidden="1" customHeight="1" x14ac:dyDescent="0.2">
      <c r="A810" s="317"/>
      <c r="B810" s="318"/>
      <c r="C810" s="679" t="s">
        <v>699</v>
      </c>
      <c r="D810" s="319"/>
      <c r="E810" s="327"/>
      <c r="F810" s="327"/>
      <c r="G810" s="322">
        <f>SUM(F810,E810)</f>
        <v>0</v>
      </c>
      <c r="H810" s="335">
        <f>ROUND(F810*H$7, )</f>
        <v>0</v>
      </c>
      <c r="I810" s="336">
        <f>ROUND(F810*I$7, )</f>
        <v>0</v>
      </c>
      <c r="J810" s="336">
        <f>ROUND(F810*J$7, )</f>
        <v>0</v>
      </c>
      <c r="K810" s="89">
        <f t="shared" si="306"/>
        <v>0</v>
      </c>
      <c r="L810" s="89">
        <f t="shared" si="317"/>
        <v>0</v>
      </c>
      <c r="M810" s="11"/>
      <c r="N810" s="11"/>
      <c r="O810" s="11"/>
      <c r="P810" s="11"/>
      <c r="Q810" s="63">
        <f t="shared" si="307"/>
        <v>0</v>
      </c>
      <c r="R810" s="11"/>
      <c r="S810" s="11"/>
      <c r="T810" s="11"/>
      <c r="U810" s="11"/>
      <c r="V810" s="11"/>
      <c r="W810" s="11"/>
      <c r="X810" s="11"/>
      <c r="Y810" s="11"/>
      <c r="Z810" s="11"/>
      <c r="AA810" s="11"/>
      <c r="AB810" s="11"/>
      <c r="AC810" s="11"/>
      <c r="AD810" s="11"/>
      <c r="AE810" s="11"/>
      <c r="AF810" s="11"/>
      <c r="AG810" s="11"/>
      <c r="AH810" s="11"/>
      <c r="AI810" s="11"/>
      <c r="AJ810" s="11"/>
    </row>
    <row r="811" spans="1:36" ht="12.75" hidden="1" customHeight="1" x14ac:dyDescent="0.2">
      <c r="A811" s="317"/>
      <c r="B811" s="318"/>
      <c r="C811" s="679" t="s">
        <v>700</v>
      </c>
      <c r="D811" s="319"/>
      <c r="E811" s="321"/>
      <c r="F811" s="321"/>
      <c r="G811" s="322">
        <f>SUM(F811,E811)</f>
        <v>0</v>
      </c>
      <c r="H811" s="423">
        <f>ROUND(F811*H$7, )</f>
        <v>0</v>
      </c>
      <c r="I811" s="424">
        <f>ROUND(H811*I$7, )</f>
        <v>0</v>
      </c>
      <c r="J811" s="424">
        <f>ROUND(I811*J$7, )</f>
        <v>0</v>
      </c>
      <c r="K811" s="89">
        <f t="shared" si="306"/>
        <v>0</v>
      </c>
      <c r="L811" s="89">
        <f t="shared" si="317"/>
        <v>0</v>
      </c>
      <c r="M811" s="11"/>
      <c r="N811" s="11"/>
      <c r="O811" s="11"/>
      <c r="P811" s="11"/>
      <c r="Q811" s="63">
        <f t="shared" si="307"/>
        <v>-11144</v>
      </c>
      <c r="R811" s="11"/>
      <c r="S811" s="11"/>
      <c r="T811" s="11"/>
      <c r="U811" s="11"/>
      <c r="V811" s="11"/>
      <c r="W811" s="11"/>
      <c r="X811" s="11"/>
      <c r="Y811" s="11"/>
      <c r="Z811" s="11"/>
      <c r="AA811" s="11"/>
      <c r="AB811" s="11"/>
      <c r="AC811" s="11"/>
      <c r="AD811" s="11"/>
      <c r="AE811" s="11"/>
      <c r="AF811" s="11"/>
      <c r="AG811" s="11"/>
      <c r="AH811" s="11"/>
      <c r="AI811" s="11"/>
      <c r="AJ811" s="11"/>
    </row>
    <row r="812" spans="1:36" ht="12.75" customHeight="1" x14ac:dyDescent="0.2">
      <c r="A812" s="299" t="s">
        <v>801</v>
      </c>
      <c r="B812" s="300"/>
      <c r="C812" s="301"/>
      <c r="D812" s="302" t="s">
        <v>802</v>
      </c>
      <c r="E812" s="304">
        <f t="shared" ref="E812:J812" si="322">SUM(E813)</f>
        <v>11144</v>
      </c>
      <c r="F812" s="304">
        <f t="shared" si="322"/>
        <v>0</v>
      </c>
      <c r="G812" s="305">
        <f t="shared" si="322"/>
        <v>11144</v>
      </c>
      <c r="H812" s="380">
        <f t="shared" si="322"/>
        <v>0</v>
      </c>
      <c r="I812" s="381">
        <f t="shared" si="322"/>
        <v>0</v>
      </c>
      <c r="J812" s="381">
        <f t="shared" si="322"/>
        <v>0</v>
      </c>
      <c r="K812" s="89">
        <f t="shared" si="306"/>
        <v>22288</v>
      </c>
      <c r="L812" s="89">
        <f t="shared" si="317"/>
        <v>11144</v>
      </c>
      <c r="M812" s="11"/>
      <c r="N812" s="11"/>
      <c r="O812" s="11"/>
      <c r="P812" s="11"/>
      <c r="Q812" s="63">
        <f t="shared" si="307"/>
        <v>-11144</v>
      </c>
      <c r="R812" s="11"/>
      <c r="S812" s="11"/>
      <c r="T812" s="11"/>
      <c r="U812" s="11"/>
      <c r="V812" s="11"/>
      <c r="W812" s="11"/>
      <c r="X812" s="11"/>
      <c r="Y812" s="11"/>
      <c r="Z812" s="11"/>
      <c r="AA812" s="11"/>
      <c r="AB812" s="11"/>
      <c r="AC812" s="11"/>
      <c r="AD812" s="11"/>
      <c r="AE812" s="11"/>
      <c r="AF812" s="11"/>
      <c r="AG812" s="11"/>
      <c r="AH812" s="11"/>
      <c r="AI812" s="11"/>
      <c r="AJ812" s="11"/>
    </row>
    <row r="813" spans="1:36" ht="12.75" customHeight="1" x14ac:dyDescent="0.2">
      <c r="A813" s="317"/>
      <c r="B813" s="318"/>
      <c r="C813" s="679" t="s">
        <v>699</v>
      </c>
      <c r="D813" s="325"/>
      <c r="E813" s="327">
        <v>11144</v>
      </c>
      <c r="F813" s="327"/>
      <c r="G813" s="322">
        <f>SUM(F813,E813)</f>
        <v>11144</v>
      </c>
      <c r="H813" s="330">
        <f>ROUND(F813*H$7, )</f>
        <v>0</v>
      </c>
      <c r="I813" s="331">
        <f>ROUND(F813*I$7, )</f>
        <v>0</v>
      </c>
      <c r="J813" s="331">
        <f>ROUND(F813*J$7, )</f>
        <v>0</v>
      </c>
      <c r="K813" s="89">
        <f t="shared" si="306"/>
        <v>22288</v>
      </c>
      <c r="L813" s="89">
        <f t="shared" si="317"/>
        <v>11144</v>
      </c>
      <c r="M813" s="11"/>
      <c r="N813" s="11"/>
      <c r="O813" s="11"/>
      <c r="P813" s="11"/>
      <c r="Q813" s="63">
        <f t="shared" si="307"/>
        <v>0</v>
      </c>
      <c r="R813" s="11"/>
      <c r="S813" s="11"/>
      <c r="T813" s="11"/>
      <c r="U813" s="11"/>
      <c r="V813" s="11"/>
      <c r="W813" s="11"/>
      <c r="X813" s="11"/>
      <c r="Y813" s="11"/>
      <c r="Z813" s="11"/>
      <c r="AA813" s="11"/>
      <c r="AB813" s="11"/>
      <c r="AC813" s="11"/>
      <c r="AD813" s="11"/>
      <c r="AE813" s="11"/>
      <c r="AF813" s="11"/>
      <c r="AG813" s="11"/>
      <c r="AH813" s="11"/>
      <c r="AI813" s="11"/>
      <c r="AJ813" s="11"/>
    </row>
    <row r="814" spans="1:36" ht="12.75" hidden="1" customHeight="1" x14ac:dyDescent="0.2">
      <c r="A814" s="299" t="s">
        <v>803</v>
      </c>
      <c r="B814" s="300"/>
      <c r="C814" s="301"/>
      <c r="D814" s="347"/>
      <c r="E814" s="349">
        <f>SUM(E815)</f>
        <v>0</v>
      </c>
      <c r="F814" s="349">
        <f>SUM(F815)</f>
        <v>0</v>
      </c>
      <c r="G814" s="350">
        <f>SUM(G815)</f>
        <v>0</v>
      </c>
      <c r="H814" s="351">
        <f>ROUND(F814*H$7, )</f>
        <v>0</v>
      </c>
      <c r="I814" s="352">
        <f>ROUND(H814*I$7, )</f>
        <v>0</v>
      </c>
      <c r="J814" s="352">
        <f>ROUND(I814*J$7, )</f>
        <v>0</v>
      </c>
      <c r="K814" s="89">
        <f t="shared" si="306"/>
        <v>0</v>
      </c>
      <c r="L814" s="89">
        <f t="shared" si="317"/>
        <v>0</v>
      </c>
      <c r="M814" s="11"/>
      <c r="N814" s="11"/>
      <c r="O814" s="11"/>
      <c r="P814" s="11"/>
      <c r="Q814" s="63">
        <f t="shared" si="307"/>
        <v>0</v>
      </c>
      <c r="R814" s="11"/>
      <c r="S814" s="11"/>
      <c r="T814" s="11"/>
      <c r="U814" s="11"/>
      <c r="V814" s="11"/>
      <c r="W814" s="11"/>
      <c r="X814" s="11"/>
      <c r="Y814" s="11"/>
      <c r="Z814" s="11"/>
      <c r="AA814" s="11"/>
      <c r="AB814" s="11"/>
      <c r="AC814" s="11"/>
      <c r="AD814" s="11"/>
      <c r="AE814" s="11"/>
      <c r="AF814" s="11"/>
      <c r="AG814" s="11"/>
      <c r="AH814" s="11"/>
      <c r="AI814" s="11"/>
      <c r="AJ814" s="11"/>
    </row>
    <row r="815" spans="1:36" ht="12.75" hidden="1" customHeight="1" x14ac:dyDescent="0.2">
      <c r="A815" s="317"/>
      <c r="B815" s="318"/>
      <c r="C815" s="679" t="s">
        <v>804</v>
      </c>
      <c r="D815" s="325"/>
      <c r="E815" s="321"/>
      <c r="F815" s="321"/>
      <c r="G815" s="322">
        <f>SUM(F815,E815)</f>
        <v>0</v>
      </c>
      <c r="H815" s="423">
        <f>ROUND(F815*H$7, )</f>
        <v>0</v>
      </c>
      <c r="I815" s="424">
        <f>ROUND(F815*I$7, )</f>
        <v>0</v>
      </c>
      <c r="J815" s="424">
        <f>ROUND(F815*J$7, )</f>
        <v>0</v>
      </c>
      <c r="K815" s="89">
        <f t="shared" si="306"/>
        <v>0</v>
      </c>
      <c r="L815" s="89">
        <f t="shared" si="317"/>
        <v>0</v>
      </c>
      <c r="M815" s="11"/>
      <c r="N815" s="11"/>
      <c r="O815" s="11"/>
      <c r="P815" s="11"/>
      <c r="Q815" s="63">
        <f t="shared" si="307"/>
        <v>-900</v>
      </c>
      <c r="R815" s="11"/>
      <c r="S815" s="11"/>
      <c r="T815" s="11"/>
      <c r="U815" s="11"/>
      <c r="V815" s="11"/>
      <c r="W815" s="11"/>
      <c r="X815" s="11"/>
      <c r="Y815" s="11"/>
      <c r="Z815" s="11"/>
      <c r="AA815" s="11"/>
      <c r="AB815" s="11"/>
      <c r="AC815" s="11"/>
      <c r="AD815" s="11"/>
      <c r="AE815" s="11"/>
      <c r="AF815" s="11"/>
      <c r="AG815" s="11"/>
      <c r="AH815" s="11"/>
      <c r="AI815" s="11"/>
      <c r="AJ815" s="11"/>
    </row>
    <row r="816" spans="1:36" ht="27" customHeight="1" x14ac:dyDescent="0.2">
      <c r="A816" s="712" t="s">
        <v>805</v>
      </c>
      <c r="B816" s="709"/>
      <c r="C816" s="717"/>
      <c r="D816" s="302" t="s">
        <v>806</v>
      </c>
      <c r="E816" s="304">
        <f>SUM(E817)</f>
        <v>900</v>
      </c>
      <c r="F816" s="304">
        <f>SUM(F817)</f>
        <v>0</v>
      </c>
      <c r="G816" s="305">
        <f>SUM(G817)</f>
        <v>900</v>
      </c>
      <c r="H816" s="306">
        <f>ROUND(F816*H$7, )</f>
        <v>0</v>
      </c>
      <c r="I816" s="307">
        <f>ROUND(H816*I$7, )</f>
        <v>0</v>
      </c>
      <c r="J816" s="307">
        <f>ROUND(I816*J$7, )</f>
        <v>0</v>
      </c>
      <c r="K816" s="89">
        <f t="shared" si="306"/>
        <v>1800</v>
      </c>
      <c r="L816" s="89">
        <f t="shared" si="317"/>
        <v>900</v>
      </c>
      <c r="M816" s="11"/>
      <c r="N816" s="11"/>
      <c r="O816" s="11"/>
      <c r="P816" s="11"/>
      <c r="Q816" s="63">
        <f t="shared" si="307"/>
        <v>-900</v>
      </c>
      <c r="R816" s="11"/>
      <c r="S816" s="11"/>
      <c r="T816" s="11"/>
      <c r="U816" s="11"/>
      <c r="V816" s="11"/>
      <c r="W816" s="11"/>
      <c r="X816" s="11"/>
      <c r="Y816" s="11"/>
      <c r="Z816" s="11"/>
      <c r="AA816" s="11"/>
      <c r="AB816" s="11"/>
      <c r="AC816" s="11"/>
      <c r="AD816" s="11"/>
      <c r="AE816" s="11"/>
      <c r="AF816" s="11"/>
      <c r="AG816" s="11"/>
      <c r="AH816" s="11"/>
      <c r="AI816" s="11"/>
      <c r="AJ816" s="11"/>
    </row>
    <row r="817" spans="1:36" ht="12.75" customHeight="1" x14ac:dyDescent="0.2">
      <c r="A817" s="317"/>
      <c r="B817" s="318"/>
      <c r="C817" s="679" t="s">
        <v>699</v>
      </c>
      <c r="D817" s="325"/>
      <c r="E817" s="327">
        <v>900</v>
      </c>
      <c r="F817" s="327"/>
      <c r="G817" s="322">
        <f>SUM(F817,E817)</f>
        <v>900</v>
      </c>
      <c r="H817" s="330">
        <f>ROUND(F817*H$7, )</f>
        <v>0</v>
      </c>
      <c r="I817" s="331">
        <f>ROUND(F817*I$7, )</f>
        <v>0</v>
      </c>
      <c r="J817" s="331">
        <f>ROUND(F817*J$7, )</f>
        <v>0</v>
      </c>
      <c r="K817" s="89">
        <f t="shared" si="306"/>
        <v>1800</v>
      </c>
      <c r="L817" s="89">
        <f t="shared" si="317"/>
        <v>900</v>
      </c>
      <c r="M817" s="11"/>
      <c r="N817" s="11"/>
      <c r="O817" s="11"/>
      <c r="P817" s="11"/>
      <c r="Q817" s="63">
        <f t="shared" si="307"/>
        <v>-4113</v>
      </c>
      <c r="R817" s="11"/>
      <c r="S817" s="11"/>
      <c r="T817" s="11"/>
      <c r="U817" s="11"/>
      <c r="V817" s="11"/>
      <c r="W817" s="11"/>
      <c r="X817" s="11"/>
      <c r="Y817" s="11"/>
      <c r="Z817" s="11"/>
      <c r="AA817" s="11"/>
      <c r="AB817" s="11"/>
      <c r="AC817" s="11"/>
      <c r="AD817" s="11"/>
      <c r="AE817" s="11"/>
      <c r="AF817" s="11"/>
      <c r="AG817" s="11"/>
      <c r="AH817" s="11"/>
      <c r="AI817" s="11"/>
      <c r="AJ817" s="11"/>
    </row>
    <row r="818" spans="1:36" ht="33" customHeight="1" x14ac:dyDescent="0.2">
      <c r="A818" s="721" t="s">
        <v>807</v>
      </c>
      <c r="B818" s="709"/>
      <c r="C818" s="717"/>
      <c r="D818" s="347"/>
      <c r="E818" s="304">
        <f>SUM(E821:E822)</f>
        <v>4113</v>
      </c>
      <c r="F818" s="304">
        <f>SUM(F821:F822)</f>
        <v>0</v>
      </c>
      <c r="G818" s="305">
        <f>SUM(G821:G822)</f>
        <v>4113</v>
      </c>
      <c r="H818" s="380">
        <f>SUM(H822)</f>
        <v>0</v>
      </c>
      <c r="I818" s="381">
        <f>SUM(I822)</f>
        <v>0</v>
      </c>
      <c r="J818" s="381">
        <f>SUM(J822)</f>
        <v>0</v>
      </c>
      <c r="K818" s="89">
        <f t="shared" si="306"/>
        <v>8226</v>
      </c>
      <c r="L818" s="89">
        <f>IF(G818&lt;&gt;0,G818,0)</f>
        <v>4113</v>
      </c>
      <c r="M818" s="11"/>
      <c r="N818" s="11"/>
      <c r="O818" s="11"/>
      <c r="P818" s="11"/>
      <c r="Q818" s="63">
        <f t="shared" si="307"/>
        <v>-2</v>
      </c>
      <c r="R818" s="11"/>
      <c r="S818" s="11"/>
      <c r="T818" s="11"/>
      <c r="U818" s="11"/>
      <c r="V818" s="11"/>
      <c r="W818" s="11"/>
      <c r="X818" s="11"/>
      <c r="Y818" s="11"/>
      <c r="Z818" s="11"/>
      <c r="AA818" s="11"/>
      <c r="AB818" s="11"/>
      <c r="AC818" s="11"/>
      <c r="AD818" s="11"/>
      <c r="AE818" s="11"/>
      <c r="AF818" s="11"/>
      <c r="AG818" s="11"/>
      <c r="AH818" s="11"/>
      <c r="AI818" s="11"/>
      <c r="AJ818" s="11"/>
    </row>
    <row r="819" spans="1:36" ht="12.75" customHeight="1" x14ac:dyDescent="0.2">
      <c r="A819" s="317"/>
      <c r="B819" s="318"/>
      <c r="C819" s="334" t="s">
        <v>780</v>
      </c>
      <c r="D819" s="319"/>
      <c r="E819" s="327">
        <v>2</v>
      </c>
      <c r="F819" s="327"/>
      <c r="G819" s="322">
        <f>SUM(F819,E819)</f>
        <v>2</v>
      </c>
      <c r="H819" s="330"/>
      <c r="I819" s="331"/>
      <c r="J819" s="331"/>
      <c r="K819" s="89">
        <f t="shared" si="306"/>
        <v>4</v>
      </c>
      <c r="L819" s="89">
        <f t="shared" ref="L819:L882" si="323">IF(G819&lt;&gt;0,G819,0)</f>
        <v>2</v>
      </c>
      <c r="M819" s="11"/>
      <c r="N819" s="11"/>
      <c r="O819" s="11"/>
      <c r="P819" s="11"/>
      <c r="Q819" s="63">
        <f t="shared" si="307"/>
        <v>-4111</v>
      </c>
      <c r="R819" s="11"/>
      <c r="S819" s="11"/>
      <c r="T819" s="11"/>
      <c r="U819" s="11"/>
      <c r="V819" s="11"/>
      <c r="W819" s="11"/>
      <c r="X819" s="11"/>
      <c r="Y819" s="11"/>
      <c r="Z819" s="11"/>
      <c r="AA819" s="11"/>
      <c r="AB819" s="11"/>
      <c r="AC819" s="11"/>
      <c r="AD819" s="11"/>
      <c r="AE819" s="11"/>
      <c r="AF819" s="11"/>
      <c r="AG819" s="11"/>
      <c r="AH819" s="11"/>
      <c r="AI819" s="11"/>
      <c r="AJ819" s="11"/>
    </row>
    <row r="820" spans="1:36" ht="12.75" customHeight="1" x14ac:dyDescent="0.2">
      <c r="A820" s="317"/>
      <c r="B820" s="318"/>
      <c r="C820" s="334" t="s">
        <v>808</v>
      </c>
      <c r="D820" s="319"/>
      <c r="E820" s="327">
        <v>4111</v>
      </c>
      <c r="F820" s="327"/>
      <c r="G820" s="322">
        <f>SUM(F820,E820)</f>
        <v>4111</v>
      </c>
      <c r="H820" s="330"/>
      <c r="I820" s="331"/>
      <c r="J820" s="331"/>
      <c r="K820" s="89">
        <f t="shared" si="306"/>
        <v>8222</v>
      </c>
      <c r="L820" s="89">
        <f t="shared" si="323"/>
        <v>4111</v>
      </c>
      <c r="M820" s="11"/>
      <c r="N820" s="11"/>
      <c r="O820" s="11"/>
      <c r="P820" s="11"/>
      <c r="Q820" s="63">
        <f t="shared" si="307"/>
        <v>-2</v>
      </c>
      <c r="R820" s="11"/>
      <c r="S820" s="11"/>
      <c r="T820" s="11"/>
      <c r="U820" s="11"/>
      <c r="V820" s="11"/>
      <c r="W820" s="11"/>
      <c r="X820" s="11"/>
      <c r="Y820" s="11"/>
      <c r="Z820" s="11"/>
      <c r="AA820" s="11"/>
      <c r="AB820" s="11"/>
      <c r="AC820" s="11"/>
      <c r="AD820" s="11"/>
      <c r="AE820" s="11"/>
      <c r="AF820" s="11"/>
      <c r="AG820" s="11"/>
      <c r="AH820" s="11"/>
      <c r="AI820" s="11"/>
      <c r="AJ820" s="11"/>
    </row>
    <row r="821" spans="1:36" ht="12.75" customHeight="1" x14ac:dyDescent="0.2">
      <c r="A821" s="317"/>
      <c r="B821" s="318"/>
      <c r="C821" s="679" t="s">
        <v>699</v>
      </c>
      <c r="D821" s="319"/>
      <c r="E821" s="327">
        <f>E819</f>
        <v>2</v>
      </c>
      <c r="F821" s="327">
        <f>F819</f>
        <v>0</v>
      </c>
      <c r="G821" s="322">
        <f>SUM(F821,E821)</f>
        <v>2</v>
      </c>
      <c r="H821" s="330"/>
      <c r="I821" s="331"/>
      <c r="J821" s="331"/>
      <c r="K821" s="89">
        <f t="shared" si="306"/>
        <v>4</v>
      </c>
      <c r="L821" s="89">
        <f t="shared" si="323"/>
        <v>2</v>
      </c>
      <c r="M821" s="11"/>
      <c r="N821" s="11"/>
      <c r="O821" s="11"/>
      <c r="P821" s="11"/>
      <c r="Q821" s="63">
        <f t="shared" si="307"/>
        <v>-4111</v>
      </c>
      <c r="R821" s="11"/>
      <c r="S821" s="11"/>
      <c r="T821" s="11"/>
      <c r="U821" s="11"/>
      <c r="V821" s="11"/>
      <c r="W821" s="11"/>
      <c r="X821" s="11"/>
      <c r="Y821" s="11"/>
      <c r="Z821" s="11"/>
      <c r="AA821" s="11"/>
      <c r="AB821" s="11"/>
      <c r="AC821" s="11"/>
      <c r="AD821" s="11"/>
      <c r="AE821" s="11"/>
      <c r="AF821" s="11"/>
      <c r="AG821" s="11"/>
      <c r="AH821" s="11"/>
      <c r="AI821" s="11"/>
      <c r="AJ821" s="11"/>
    </row>
    <row r="822" spans="1:36" ht="12.75" customHeight="1" x14ac:dyDescent="0.2">
      <c r="A822" s="317"/>
      <c r="B822" s="318"/>
      <c r="C822" s="679" t="s">
        <v>700</v>
      </c>
      <c r="D822" s="319"/>
      <c r="E822" s="327">
        <f>E820</f>
        <v>4111</v>
      </c>
      <c r="F822" s="327">
        <f>F820</f>
        <v>0</v>
      </c>
      <c r="G822" s="322">
        <f>SUM(F822,E822)</f>
        <v>4111</v>
      </c>
      <c r="H822" s="330"/>
      <c r="I822" s="331"/>
      <c r="J822" s="331"/>
      <c r="K822" s="89">
        <f t="shared" ref="K822:K950" si="324">SUM(E822:G822)</f>
        <v>8222</v>
      </c>
      <c r="L822" s="89">
        <f t="shared" si="323"/>
        <v>4111</v>
      </c>
      <c r="M822" s="11"/>
      <c r="N822" s="11"/>
      <c r="O822" s="11"/>
      <c r="P822" s="11"/>
      <c r="Q822" s="63">
        <f t="shared" si="307"/>
        <v>0</v>
      </c>
      <c r="R822" s="11"/>
      <c r="S822" s="11"/>
      <c r="T822" s="11"/>
      <c r="U822" s="11"/>
      <c r="V822" s="11"/>
      <c r="W822" s="11"/>
      <c r="X822" s="11"/>
      <c r="Y822" s="11"/>
      <c r="Z822" s="11"/>
      <c r="AA822" s="11"/>
      <c r="AB822" s="11"/>
      <c r="AC822" s="11"/>
      <c r="AD822" s="11"/>
      <c r="AE822" s="11"/>
      <c r="AF822" s="11"/>
      <c r="AG822" s="11"/>
      <c r="AH822" s="11"/>
      <c r="AI822" s="11"/>
      <c r="AJ822" s="11"/>
    </row>
    <row r="823" spans="1:36" ht="12.75" hidden="1" customHeight="1" x14ac:dyDescent="0.2">
      <c r="A823" s="299" t="s">
        <v>809</v>
      </c>
      <c r="B823" s="300"/>
      <c r="C823" s="301"/>
      <c r="D823" s="347"/>
      <c r="E823" s="349">
        <f t="shared" ref="E823:J823" si="325">SUM(E825:E828)</f>
        <v>0</v>
      </c>
      <c r="F823" s="349">
        <f t="shared" si="325"/>
        <v>0</v>
      </c>
      <c r="G823" s="350">
        <f t="shared" si="325"/>
        <v>0</v>
      </c>
      <c r="H823" s="485">
        <f t="shared" si="325"/>
        <v>0</v>
      </c>
      <c r="I823" s="486">
        <f t="shared" si="325"/>
        <v>0</v>
      </c>
      <c r="J823" s="486">
        <f t="shared" si="325"/>
        <v>0</v>
      </c>
      <c r="K823" s="89">
        <f t="shared" si="324"/>
        <v>0</v>
      </c>
      <c r="L823" s="89">
        <f t="shared" si="323"/>
        <v>0</v>
      </c>
      <c r="M823" s="11"/>
      <c r="N823" s="11"/>
      <c r="O823" s="11"/>
      <c r="P823" s="11"/>
      <c r="Q823" s="63">
        <f t="shared" si="307"/>
        <v>0</v>
      </c>
      <c r="R823" s="11"/>
      <c r="S823" s="11"/>
      <c r="T823" s="11"/>
      <c r="U823" s="11"/>
      <c r="V823" s="11"/>
      <c r="W823" s="11"/>
      <c r="X823" s="11"/>
      <c r="Y823" s="11"/>
      <c r="Z823" s="11"/>
      <c r="AA823" s="11"/>
      <c r="AB823" s="11"/>
      <c r="AC823" s="11"/>
      <c r="AD823" s="11"/>
      <c r="AE823" s="11"/>
      <c r="AF823" s="11"/>
      <c r="AG823" s="11"/>
      <c r="AH823" s="11"/>
      <c r="AI823" s="11"/>
      <c r="AJ823" s="11"/>
    </row>
    <row r="824" spans="1:36" ht="12.75" hidden="1" customHeight="1" x14ac:dyDescent="0.2">
      <c r="A824" s="317"/>
      <c r="B824" s="318"/>
      <c r="C824" s="404" t="s">
        <v>804</v>
      </c>
      <c r="D824" s="319"/>
      <c r="E824" s="321">
        <f>SUM(E825:E828)</f>
        <v>0</v>
      </c>
      <c r="F824" s="321">
        <f>SUM(F825:F828)</f>
        <v>0</v>
      </c>
      <c r="G824" s="322">
        <f>SUM(F824,E824)</f>
        <v>0</v>
      </c>
      <c r="H824" s="423">
        <f>SUM(H825:H828)</f>
        <v>0</v>
      </c>
      <c r="I824" s="424">
        <f>SUM(I825:I828)</f>
        <v>0</v>
      </c>
      <c r="J824" s="424">
        <f>SUM(J825:J828)</f>
        <v>0</v>
      </c>
      <c r="K824" s="89">
        <f t="shared" si="324"/>
        <v>0</v>
      </c>
      <c r="L824" s="89">
        <f t="shared" si="323"/>
        <v>0</v>
      </c>
      <c r="M824" s="11"/>
      <c r="N824" s="11"/>
      <c r="O824" s="11"/>
      <c r="P824" s="11"/>
      <c r="Q824" s="63">
        <f t="shared" si="307"/>
        <v>0</v>
      </c>
      <c r="R824" s="11"/>
      <c r="S824" s="11"/>
      <c r="T824" s="11"/>
      <c r="U824" s="11"/>
      <c r="V824" s="11"/>
      <c r="W824" s="11"/>
      <c r="X824" s="11"/>
      <c r="Y824" s="11"/>
      <c r="Z824" s="11"/>
      <c r="AA824" s="11"/>
      <c r="AB824" s="11"/>
      <c r="AC824" s="11"/>
      <c r="AD824" s="11"/>
      <c r="AE824" s="11"/>
      <c r="AF824" s="11"/>
      <c r="AG824" s="11"/>
      <c r="AH824" s="11"/>
      <c r="AI824" s="11"/>
      <c r="AJ824" s="11"/>
    </row>
    <row r="825" spans="1:36" ht="25.5" hidden="1" customHeight="1" x14ac:dyDescent="0.2">
      <c r="A825" s="317"/>
      <c r="B825" s="318"/>
      <c r="C825" s="679" t="s">
        <v>810</v>
      </c>
      <c r="D825" s="319"/>
      <c r="E825" s="321"/>
      <c r="F825" s="321"/>
      <c r="G825" s="322">
        <f>SUM(F825,E825)</f>
        <v>0</v>
      </c>
      <c r="H825" s="423"/>
      <c r="I825" s="424"/>
      <c r="J825" s="424"/>
      <c r="K825" s="89">
        <f t="shared" si="324"/>
        <v>0</v>
      </c>
      <c r="L825" s="89">
        <f t="shared" si="323"/>
        <v>0</v>
      </c>
      <c r="M825" s="11"/>
      <c r="N825" s="11"/>
      <c r="O825" s="11"/>
      <c r="P825" s="11"/>
      <c r="Q825" s="63">
        <f t="shared" si="307"/>
        <v>0</v>
      </c>
      <c r="R825" s="11"/>
      <c r="S825" s="11"/>
      <c r="T825" s="11"/>
      <c r="U825" s="11"/>
      <c r="V825" s="11"/>
      <c r="W825" s="11"/>
      <c r="X825" s="11"/>
      <c r="Y825" s="11"/>
      <c r="Z825" s="11"/>
      <c r="AA825" s="11"/>
      <c r="AB825" s="11"/>
      <c r="AC825" s="11"/>
      <c r="AD825" s="11"/>
      <c r="AE825" s="11"/>
      <c r="AF825" s="11"/>
      <c r="AG825" s="11"/>
      <c r="AH825" s="11"/>
      <c r="AI825" s="11"/>
      <c r="AJ825" s="11"/>
    </row>
    <row r="826" spans="1:36" ht="38.25" hidden="1" customHeight="1" x14ac:dyDescent="0.2">
      <c r="A826" s="317"/>
      <c r="B826" s="318"/>
      <c r="C826" s="679" t="s">
        <v>811</v>
      </c>
      <c r="D826" s="319"/>
      <c r="E826" s="321"/>
      <c r="F826" s="321"/>
      <c r="G826" s="322">
        <f>SUM(F826,E826)</f>
        <v>0</v>
      </c>
      <c r="H826" s="423"/>
      <c r="I826" s="424"/>
      <c r="J826" s="424"/>
      <c r="K826" s="89">
        <f t="shared" si="324"/>
        <v>0</v>
      </c>
      <c r="L826" s="89">
        <f t="shared" si="323"/>
        <v>0</v>
      </c>
      <c r="M826" s="11"/>
      <c r="N826" s="11"/>
      <c r="O826" s="11"/>
      <c r="P826" s="11"/>
      <c r="Q826" s="63">
        <f t="shared" si="307"/>
        <v>0</v>
      </c>
      <c r="R826" s="11"/>
      <c r="S826" s="11"/>
      <c r="T826" s="11"/>
      <c r="U826" s="11"/>
      <c r="V826" s="11"/>
      <c r="W826" s="11"/>
      <c r="X826" s="11"/>
      <c r="Y826" s="11"/>
      <c r="Z826" s="11"/>
      <c r="AA826" s="11"/>
      <c r="AB826" s="11"/>
      <c r="AC826" s="11"/>
      <c r="AD826" s="11"/>
      <c r="AE826" s="11"/>
      <c r="AF826" s="11"/>
      <c r="AG826" s="11"/>
      <c r="AH826" s="11"/>
      <c r="AI826" s="11"/>
      <c r="AJ826" s="11"/>
    </row>
    <row r="827" spans="1:36" ht="25.5" hidden="1" customHeight="1" x14ac:dyDescent="0.2">
      <c r="A827" s="317"/>
      <c r="B827" s="318"/>
      <c r="C827" s="679" t="s">
        <v>812</v>
      </c>
      <c r="D827" s="319"/>
      <c r="E827" s="321"/>
      <c r="F827" s="321"/>
      <c r="G827" s="322">
        <f>SUM(F827,E827)</f>
        <v>0</v>
      </c>
      <c r="H827" s="423"/>
      <c r="I827" s="424"/>
      <c r="J827" s="424"/>
      <c r="K827" s="89">
        <f t="shared" si="324"/>
        <v>0</v>
      </c>
      <c r="L827" s="89">
        <f t="shared" si="323"/>
        <v>0</v>
      </c>
      <c r="M827" s="11"/>
      <c r="N827" s="11"/>
      <c r="O827" s="11"/>
      <c r="P827" s="11"/>
      <c r="Q827" s="63">
        <f t="shared" si="307"/>
        <v>0</v>
      </c>
      <c r="R827" s="11"/>
      <c r="S827" s="11"/>
      <c r="T827" s="11"/>
      <c r="U827" s="11"/>
      <c r="V827" s="11"/>
      <c r="W827" s="11"/>
      <c r="X827" s="11"/>
      <c r="Y827" s="11"/>
      <c r="Z827" s="11"/>
      <c r="AA827" s="11"/>
      <c r="AB827" s="11"/>
      <c r="AC827" s="11"/>
      <c r="AD827" s="11"/>
      <c r="AE827" s="11"/>
      <c r="AF827" s="11"/>
      <c r="AG827" s="11"/>
      <c r="AH827" s="11"/>
      <c r="AI827" s="11"/>
      <c r="AJ827" s="11"/>
    </row>
    <row r="828" spans="1:36" ht="25.5" hidden="1" customHeight="1" x14ac:dyDescent="0.2">
      <c r="A828" s="317"/>
      <c r="B828" s="318"/>
      <c r="C828" s="679" t="s">
        <v>813</v>
      </c>
      <c r="D828" s="319"/>
      <c r="E828" s="151"/>
      <c r="F828" s="151"/>
      <c r="G828" s="322">
        <f>SUM(F828,E828)</f>
        <v>0</v>
      </c>
      <c r="H828" s="423"/>
      <c r="I828" s="424"/>
      <c r="J828" s="424"/>
      <c r="K828" s="89">
        <f t="shared" si="324"/>
        <v>0</v>
      </c>
      <c r="L828" s="89">
        <f t="shared" si="323"/>
        <v>0</v>
      </c>
      <c r="M828" s="11"/>
      <c r="N828" s="11"/>
      <c r="O828" s="11"/>
      <c r="P828" s="11"/>
      <c r="Q828" s="63">
        <f t="shared" si="307"/>
        <v>-300</v>
      </c>
      <c r="R828" s="11"/>
      <c r="S828" s="11"/>
      <c r="T828" s="11"/>
      <c r="U828" s="11"/>
      <c r="V828" s="11"/>
      <c r="W828" s="11"/>
      <c r="X828" s="11"/>
      <c r="Y828" s="11"/>
      <c r="Z828" s="11"/>
      <c r="AA828" s="11"/>
      <c r="AB828" s="11"/>
      <c r="AC828" s="11"/>
      <c r="AD828" s="11"/>
      <c r="AE828" s="11"/>
      <c r="AF828" s="11"/>
      <c r="AG828" s="11"/>
      <c r="AH828" s="11"/>
      <c r="AI828" s="11"/>
      <c r="AJ828" s="11"/>
    </row>
    <row r="829" spans="1:36" ht="12.75" customHeight="1" x14ac:dyDescent="0.2">
      <c r="A829" s="299" t="s">
        <v>814</v>
      </c>
      <c r="B829" s="300"/>
      <c r="C829" s="301"/>
      <c r="D829" s="347" t="s">
        <v>815</v>
      </c>
      <c r="E829" s="304">
        <f t="shared" ref="E829:J829" si="326">SUM(E830:E831)</f>
        <v>300</v>
      </c>
      <c r="F829" s="304">
        <f t="shared" si="326"/>
        <v>0</v>
      </c>
      <c r="G829" s="305">
        <f t="shared" si="326"/>
        <v>300</v>
      </c>
      <c r="H829" s="380">
        <f t="shared" si="326"/>
        <v>0</v>
      </c>
      <c r="I829" s="381">
        <f t="shared" si="326"/>
        <v>0</v>
      </c>
      <c r="J829" s="381">
        <f t="shared" si="326"/>
        <v>0</v>
      </c>
      <c r="K829" s="89">
        <f t="shared" si="324"/>
        <v>600</v>
      </c>
      <c r="L829" s="89">
        <f t="shared" si="323"/>
        <v>300</v>
      </c>
      <c r="M829" s="11"/>
      <c r="N829" s="11"/>
      <c r="O829" s="11"/>
      <c r="P829" s="11"/>
      <c r="Q829" s="63">
        <f t="shared" si="307"/>
        <v>0</v>
      </c>
      <c r="R829" s="11"/>
      <c r="S829" s="11"/>
      <c r="T829" s="11"/>
      <c r="U829" s="11"/>
      <c r="V829" s="11"/>
      <c r="W829" s="11"/>
      <c r="X829" s="11"/>
      <c r="Y829" s="11"/>
      <c r="Z829" s="11"/>
      <c r="AA829" s="11"/>
      <c r="AB829" s="11"/>
      <c r="AC829" s="11"/>
      <c r="AD829" s="11"/>
      <c r="AE829" s="11"/>
      <c r="AF829" s="11"/>
      <c r="AG829" s="11"/>
      <c r="AH829" s="11"/>
      <c r="AI829" s="11"/>
      <c r="AJ829" s="11"/>
    </row>
    <row r="830" spans="1:36" ht="12.75" hidden="1" customHeight="1" x14ac:dyDescent="0.2">
      <c r="A830" s="317"/>
      <c r="B830" s="318"/>
      <c r="C830" s="679" t="s">
        <v>804</v>
      </c>
      <c r="D830" s="319"/>
      <c r="E830" s="342"/>
      <c r="F830" s="342"/>
      <c r="G830" s="322">
        <f>SUM(F830,E830)</f>
        <v>0</v>
      </c>
      <c r="H830" s="328"/>
      <c r="I830" s="329"/>
      <c r="J830" s="329"/>
      <c r="K830" s="89">
        <f t="shared" si="324"/>
        <v>0</v>
      </c>
      <c r="L830" s="89">
        <f t="shared" si="323"/>
        <v>0</v>
      </c>
      <c r="M830" s="11"/>
      <c r="N830" s="11"/>
      <c r="O830" s="11"/>
      <c r="P830" s="11"/>
      <c r="Q830" s="63">
        <f t="shared" si="307"/>
        <v>-300</v>
      </c>
      <c r="R830" s="11"/>
      <c r="S830" s="11"/>
      <c r="T830" s="11"/>
      <c r="U830" s="11"/>
      <c r="V830" s="11"/>
      <c r="W830" s="11"/>
      <c r="X830" s="11"/>
      <c r="Y830" s="11"/>
      <c r="Z830" s="11"/>
      <c r="AA830" s="11"/>
      <c r="AB830" s="11"/>
      <c r="AC830" s="11"/>
      <c r="AD830" s="11"/>
      <c r="AE830" s="11"/>
      <c r="AF830" s="11"/>
      <c r="AG830" s="11"/>
      <c r="AH830" s="11"/>
      <c r="AI830" s="11"/>
      <c r="AJ830" s="11"/>
    </row>
    <row r="831" spans="1:36" ht="12.75" customHeight="1" x14ac:dyDescent="0.2">
      <c r="A831" s="317"/>
      <c r="B831" s="318"/>
      <c r="C831" s="679" t="s">
        <v>700</v>
      </c>
      <c r="D831" s="319"/>
      <c r="E831" s="327">
        <v>300</v>
      </c>
      <c r="F831" s="327"/>
      <c r="G831" s="322">
        <f>SUM(F831,E831)</f>
        <v>300</v>
      </c>
      <c r="H831" s="328"/>
      <c r="I831" s="329"/>
      <c r="J831" s="329"/>
      <c r="K831" s="89">
        <f t="shared" si="324"/>
        <v>600</v>
      </c>
      <c r="L831" s="89">
        <f t="shared" si="323"/>
        <v>300</v>
      </c>
      <c r="M831" s="11"/>
      <c r="N831" s="11"/>
      <c r="O831" s="11"/>
      <c r="P831" s="11"/>
      <c r="Q831" s="63">
        <f t="shared" si="307"/>
        <v>0</v>
      </c>
      <c r="R831" s="11"/>
      <c r="S831" s="11"/>
      <c r="T831" s="11"/>
      <c r="U831" s="11"/>
      <c r="V831" s="11"/>
      <c r="W831" s="11"/>
      <c r="X831" s="11"/>
      <c r="Y831" s="11"/>
      <c r="Z831" s="11"/>
      <c r="AA831" s="11"/>
      <c r="AB831" s="11"/>
      <c r="AC831" s="11"/>
      <c r="AD831" s="11"/>
      <c r="AE831" s="11"/>
      <c r="AF831" s="11"/>
      <c r="AG831" s="11"/>
      <c r="AH831" s="11"/>
      <c r="AI831" s="11"/>
      <c r="AJ831" s="11"/>
    </row>
    <row r="832" spans="1:36" ht="12.75" hidden="1" customHeight="1" x14ac:dyDescent="0.2">
      <c r="A832" s="299" t="s">
        <v>816</v>
      </c>
      <c r="B832" s="300"/>
      <c r="C832" s="301"/>
      <c r="D832" s="347"/>
      <c r="E832" s="304">
        <f t="shared" ref="E832:J832" si="327">SUM(E833:E834)</f>
        <v>0</v>
      </c>
      <c r="F832" s="304">
        <f t="shared" si="327"/>
        <v>0</v>
      </c>
      <c r="G832" s="305">
        <f t="shared" si="327"/>
        <v>0</v>
      </c>
      <c r="H832" s="380">
        <f t="shared" si="327"/>
        <v>0</v>
      </c>
      <c r="I832" s="381">
        <f t="shared" si="327"/>
        <v>0</v>
      </c>
      <c r="J832" s="381">
        <f t="shared" si="327"/>
        <v>0</v>
      </c>
      <c r="K832" s="89">
        <f t="shared" si="324"/>
        <v>0</v>
      </c>
      <c r="L832" s="89">
        <f t="shared" si="323"/>
        <v>0</v>
      </c>
      <c r="M832" s="11"/>
      <c r="N832" s="11"/>
      <c r="O832" s="11"/>
      <c r="P832" s="11"/>
      <c r="Q832" s="63">
        <f t="shared" si="307"/>
        <v>0</v>
      </c>
      <c r="R832" s="11"/>
      <c r="S832" s="11"/>
      <c r="T832" s="11"/>
      <c r="U832" s="11"/>
      <c r="V832" s="11"/>
      <c r="W832" s="11"/>
      <c r="X832" s="11"/>
      <c r="Y832" s="11"/>
      <c r="Z832" s="11"/>
      <c r="AA832" s="11"/>
      <c r="AB832" s="11"/>
      <c r="AC832" s="11"/>
      <c r="AD832" s="11"/>
      <c r="AE832" s="11"/>
      <c r="AF832" s="11"/>
      <c r="AG832" s="11"/>
      <c r="AH832" s="11"/>
      <c r="AI832" s="11"/>
      <c r="AJ832" s="11"/>
    </row>
    <row r="833" spans="1:36" ht="12.75" hidden="1" customHeight="1" x14ac:dyDescent="0.2">
      <c r="A833" s="317"/>
      <c r="B833" s="318"/>
      <c r="C833" s="679" t="s">
        <v>804</v>
      </c>
      <c r="D833" s="319"/>
      <c r="E833" s="342"/>
      <c r="F833" s="342"/>
      <c r="G833" s="322">
        <f>SUM(F833,E833)</f>
        <v>0</v>
      </c>
      <c r="H833" s="328"/>
      <c r="I833" s="329"/>
      <c r="J833" s="329"/>
      <c r="K833" s="89">
        <f t="shared" si="324"/>
        <v>0</v>
      </c>
      <c r="L833" s="89">
        <f t="shared" si="323"/>
        <v>0</v>
      </c>
      <c r="M833" s="11"/>
      <c r="N833" s="11"/>
      <c r="O833" s="11"/>
      <c r="P833" s="11"/>
      <c r="Q833" s="63">
        <f t="shared" si="307"/>
        <v>0</v>
      </c>
      <c r="R833" s="11"/>
      <c r="S833" s="11"/>
      <c r="T833" s="11"/>
      <c r="U833" s="11"/>
      <c r="V833" s="11"/>
      <c r="W833" s="11"/>
      <c r="X833" s="11"/>
      <c r="Y833" s="11"/>
      <c r="Z833" s="11"/>
      <c r="AA833" s="11"/>
      <c r="AB833" s="11"/>
      <c r="AC833" s="11"/>
      <c r="AD833" s="11"/>
      <c r="AE833" s="11"/>
      <c r="AF833" s="11"/>
      <c r="AG833" s="11"/>
      <c r="AH833" s="11"/>
      <c r="AI833" s="11"/>
      <c r="AJ833" s="11"/>
    </row>
    <row r="834" spans="1:36" ht="12.75" hidden="1" customHeight="1" x14ac:dyDescent="0.2">
      <c r="A834" s="317"/>
      <c r="B834" s="318"/>
      <c r="C834" s="679" t="s">
        <v>700</v>
      </c>
      <c r="D834" s="319"/>
      <c r="E834" s="327"/>
      <c r="F834" s="327"/>
      <c r="G834" s="322">
        <f>SUM(F834,E834)</f>
        <v>0</v>
      </c>
      <c r="H834" s="328"/>
      <c r="I834" s="329"/>
      <c r="J834" s="329"/>
      <c r="K834" s="89">
        <f t="shared" si="324"/>
        <v>0</v>
      </c>
      <c r="L834" s="89">
        <f t="shared" si="323"/>
        <v>0</v>
      </c>
      <c r="M834" s="11"/>
      <c r="N834" s="11"/>
      <c r="O834" s="11"/>
      <c r="P834" s="11"/>
      <c r="Q834" s="63">
        <f t="shared" si="307"/>
        <v>-76404</v>
      </c>
      <c r="R834" s="11"/>
      <c r="S834" s="11"/>
      <c r="T834" s="11"/>
      <c r="U834" s="11"/>
      <c r="V834" s="11"/>
      <c r="W834" s="11"/>
      <c r="X834" s="11"/>
      <c r="Y834" s="11"/>
      <c r="Z834" s="11"/>
      <c r="AA834" s="11"/>
      <c r="AB834" s="11"/>
      <c r="AC834" s="11"/>
      <c r="AD834" s="11"/>
      <c r="AE834" s="11"/>
      <c r="AF834" s="11"/>
      <c r="AG834" s="11"/>
      <c r="AH834" s="11"/>
      <c r="AI834" s="11"/>
      <c r="AJ834" s="11"/>
    </row>
    <row r="835" spans="1:36" ht="12.75" customHeight="1" x14ac:dyDescent="0.2">
      <c r="A835" s="269" t="s">
        <v>817</v>
      </c>
      <c r="B835" s="270"/>
      <c r="C835" s="271"/>
      <c r="D835" s="272"/>
      <c r="E835" s="298">
        <f>SUM(E840,E862)</f>
        <v>76404</v>
      </c>
      <c r="F835" s="298">
        <f>SUM(F840,F862)</f>
        <v>0</v>
      </c>
      <c r="G835" s="275">
        <f>SUM(G840,G862)</f>
        <v>76404</v>
      </c>
      <c r="H835" s="276">
        <f>SUM(H840,H862,H848)</f>
        <v>0</v>
      </c>
      <c r="I835" s="277">
        <f>SUM(I840,I862,I848)</f>
        <v>0</v>
      </c>
      <c r="J835" s="277">
        <f>SUM(J840,J862,J848)</f>
        <v>0</v>
      </c>
      <c r="K835" s="89">
        <f t="shared" si="324"/>
        <v>152808</v>
      </c>
      <c r="L835" s="89">
        <f t="shared" si="323"/>
        <v>76404</v>
      </c>
      <c r="M835" s="11"/>
      <c r="N835" s="11"/>
      <c r="O835" s="11"/>
      <c r="P835" s="11"/>
      <c r="Q835" s="63">
        <f t="shared" si="307"/>
        <v>-76404</v>
      </c>
      <c r="R835" s="11"/>
      <c r="S835" s="11"/>
      <c r="T835" s="11"/>
      <c r="U835" s="11"/>
      <c r="V835" s="11"/>
      <c r="W835" s="11"/>
      <c r="X835" s="11"/>
      <c r="Y835" s="11"/>
      <c r="Z835" s="11"/>
      <c r="AA835" s="11"/>
      <c r="AB835" s="11"/>
      <c r="AC835" s="11"/>
      <c r="AD835" s="11"/>
      <c r="AE835" s="11"/>
      <c r="AF835" s="11"/>
      <c r="AG835" s="11"/>
      <c r="AH835" s="11"/>
      <c r="AI835" s="11"/>
      <c r="AJ835" s="11"/>
    </row>
    <row r="836" spans="1:36" ht="12.75" customHeight="1" x14ac:dyDescent="0.2">
      <c r="A836" s="353"/>
      <c r="B836" s="354" t="s">
        <v>718</v>
      </c>
      <c r="C836" s="355"/>
      <c r="D836" s="356"/>
      <c r="E836" s="358">
        <f t="shared" ref="E836:J836" si="328">SUM(E837:E838)</f>
        <v>76404</v>
      </c>
      <c r="F836" s="358">
        <f t="shared" si="328"/>
        <v>0</v>
      </c>
      <c r="G836" s="359">
        <f t="shared" si="328"/>
        <v>76404</v>
      </c>
      <c r="H836" s="360">
        <f t="shared" si="328"/>
        <v>0</v>
      </c>
      <c r="I836" s="361">
        <f t="shared" si="328"/>
        <v>0</v>
      </c>
      <c r="J836" s="361">
        <f t="shared" si="328"/>
        <v>0</v>
      </c>
      <c r="K836" s="89">
        <f t="shared" si="324"/>
        <v>152808</v>
      </c>
      <c r="L836" s="89">
        <f t="shared" si="323"/>
        <v>76404</v>
      </c>
      <c r="M836" s="11"/>
      <c r="N836" s="11"/>
      <c r="O836" s="11"/>
      <c r="P836" s="11"/>
      <c r="Q836" s="63">
        <f t="shared" si="307"/>
        <v>-65357</v>
      </c>
      <c r="R836" s="11"/>
      <c r="S836" s="11"/>
      <c r="T836" s="11"/>
      <c r="U836" s="11"/>
      <c r="V836" s="11"/>
      <c r="W836" s="11"/>
      <c r="X836" s="11"/>
      <c r="Y836" s="11"/>
      <c r="Z836" s="11"/>
      <c r="AA836" s="11"/>
      <c r="AB836" s="11"/>
      <c r="AC836" s="11"/>
      <c r="AD836" s="11"/>
      <c r="AE836" s="11"/>
      <c r="AF836" s="11"/>
      <c r="AG836" s="11"/>
      <c r="AH836" s="11"/>
      <c r="AI836" s="11"/>
      <c r="AJ836" s="11"/>
    </row>
    <row r="837" spans="1:36" ht="12.75" customHeight="1" x14ac:dyDescent="0.2">
      <c r="A837" s="383"/>
      <c r="B837" s="384" t="s">
        <v>699</v>
      </c>
      <c r="C837" s="385"/>
      <c r="D837" s="487"/>
      <c r="E837" s="489">
        <f>SUM(E842,E864,E868,E866)</f>
        <v>65357</v>
      </c>
      <c r="F837" s="489">
        <f>SUM(F842,F864,F868,F866)</f>
        <v>0</v>
      </c>
      <c r="G837" s="490">
        <f>SUM(G842,G864,G868,G866)</f>
        <v>65357</v>
      </c>
      <c r="H837" s="491">
        <f>SUM(H842,H849)</f>
        <v>0</v>
      </c>
      <c r="I837" s="492">
        <f>SUM(I842,I849)</f>
        <v>0</v>
      </c>
      <c r="J837" s="492">
        <f>SUM(J842,J849)</f>
        <v>0</v>
      </c>
      <c r="K837" s="89">
        <f t="shared" si="324"/>
        <v>130714</v>
      </c>
      <c r="L837" s="89">
        <f t="shared" si="323"/>
        <v>65357</v>
      </c>
      <c r="M837" s="11"/>
      <c r="N837" s="11"/>
      <c r="O837" s="11"/>
      <c r="P837" s="11"/>
      <c r="Q837" s="63">
        <f t="shared" si="307"/>
        <v>-11047</v>
      </c>
      <c r="R837" s="11"/>
      <c r="S837" s="11"/>
      <c r="T837" s="11"/>
      <c r="U837" s="11"/>
      <c r="V837" s="11"/>
      <c r="W837" s="11"/>
      <c r="X837" s="11"/>
      <c r="Y837" s="11"/>
      <c r="Z837" s="11"/>
      <c r="AA837" s="11"/>
      <c r="AB837" s="11"/>
      <c r="AC837" s="11"/>
      <c r="AD837" s="11"/>
      <c r="AE837" s="11"/>
      <c r="AF837" s="11"/>
      <c r="AG837" s="11"/>
      <c r="AH837" s="11"/>
      <c r="AI837" s="11"/>
      <c r="AJ837" s="11"/>
    </row>
    <row r="838" spans="1:36" ht="12.75" customHeight="1" x14ac:dyDescent="0.2">
      <c r="A838" s="383"/>
      <c r="B838" s="384" t="s">
        <v>700</v>
      </c>
      <c r="C838" s="385"/>
      <c r="D838" s="487"/>
      <c r="E838" s="489">
        <f>E843+E869</f>
        <v>11047</v>
      </c>
      <c r="F838" s="489">
        <f>F843+F869</f>
        <v>0</v>
      </c>
      <c r="G838" s="490">
        <f>G843+G869</f>
        <v>11047</v>
      </c>
      <c r="H838" s="491">
        <f>SUM(H843,H864,H850)</f>
        <v>0</v>
      </c>
      <c r="I838" s="492">
        <f>SUM(I843,I864,I850)</f>
        <v>0</v>
      </c>
      <c r="J838" s="492">
        <f>SUM(J843,J864,J850)</f>
        <v>0</v>
      </c>
      <c r="K838" s="89">
        <f t="shared" si="324"/>
        <v>22094</v>
      </c>
      <c r="L838" s="89">
        <f t="shared" si="323"/>
        <v>11047</v>
      </c>
      <c r="M838" s="11"/>
      <c r="N838" s="11"/>
      <c r="O838" s="11"/>
      <c r="P838" s="11"/>
      <c r="Q838" s="63">
        <f t="shared" ref="Q838:Q901" si="329">F839-G839</f>
        <v>-73330</v>
      </c>
      <c r="R838" s="11"/>
      <c r="S838" s="11"/>
      <c r="T838" s="11"/>
      <c r="U838" s="11"/>
      <c r="V838" s="11"/>
      <c r="W838" s="11"/>
      <c r="X838" s="11"/>
      <c r="Y838" s="11"/>
      <c r="Z838" s="11"/>
      <c r="AA838" s="11"/>
      <c r="AB838" s="11"/>
      <c r="AC838" s="11"/>
      <c r="AD838" s="11"/>
      <c r="AE838" s="11"/>
      <c r="AF838" s="11"/>
      <c r="AG838" s="11"/>
      <c r="AH838" s="11"/>
      <c r="AI838" s="11"/>
      <c r="AJ838" s="11"/>
    </row>
    <row r="839" spans="1:36" ht="12.75" customHeight="1" x14ac:dyDescent="0.2">
      <c r="A839" s="383"/>
      <c r="B839" s="384"/>
      <c r="C839" s="385"/>
      <c r="D839" s="487"/>
      <c r="E839" s="494">
        <f>SUM(E840,E850)</f>
        <v>73330</v>
      </c>
      <c r="F839" s="494">
        <f>SUM(F840,F850)</f>
        <v>0</v>
      </c>
      <c r="G839" s="495">
        <f>SUM(G840,G850)</f>
        <v>73330</v>
      </c>
      <c r="H839" s="491"/>
      <c r="I839" s="492"/>
      <c r="J839" s="492"/>
      <c r="K839" s="89">
        <f t="shared" si="324"/>
        <v>146660</v>
      </c>
      <c r="L839" s="89">
        <f t="shared" si="323"/>
        <v>73330</v>
      </c>
      <c r="M839" s="11"/>
      <c r="N839" s="11"/>
      <c r="O839" s="11"/>
      <c r="P839" s="11"/>
      <c r="Q839" s="63">
        <f t="shared" si="329"/>
        <v>-73330</v>
      </c>
      <c r="R839" s="11"/>
      <c r="S839" s="11"/>
      <c r="T839" s="11"/>
      <c r="U839" s="11"/>
      <c r="V839" s="11"/>
      <c r="W839" s="11"/>
      <c r="X839" s="11"/>
      <c r="Y839" s="11"/>
      <c r="Z839" s="11"/>
      <c r="AA839" s="11"/>
      <c r="AB839" s="11"/>
      <c r="AC839" s="11"/>
      <c r="AD839" s="11"/>
      <c r="AE839" s="11"/>
      <c r="AF839" s="11"/>
      <c r="AG839" s="11"/>
      <c r="AH839" s="11"/>
      <c r="AI839" s="11"/>
      <c r="AJ839" s="11"/>
    </row>
    <row r="840" spans="1:36" ht="25.5" customHeight="1" x14ac:dyDescent="0.2">
      <c r="A840" s="716" t="s">
        <v>818</v>
      </c>
      <c r="B840" s="709"/>
      <c r="C840" s="717"/>
      <c r="D840" s="496"/>
      <c r="E840" s="498">
        <f>SUM(E844,E851,E855)</f>
        <v>73330</v>
      </c>
      <c r="F840" s="498">
        <f>SUM(F844,F851,F855)</f>
        <v>0</v>
      </c>
      <c r="G840" s="499">
        <f>SUM(G844,G851,G855)</f>
        <v>73330</v>
      </c>
      <c r="H840" s="500">
        <f>SUM(H844:H855)</f>
        <v>0</v>
      </c>
      <c r="I840" s="501">
        <f>SUM(I844:I855)</f>
        <v>0</v>
      </c>
      <c r="J840" s="501">
        <f>SUM(J844:J855)</f>
        <v>0</v>
      </c>
      <c r="K840" s="89">
        <f t="shared" si="324"/>
        <v>146660</v>
      </c>
      <c r="L840" s="89">
        <f t="shared" si="323"/>
        <v>73330</v>
      </c>
      <c r="M840" s="109"/>
      <c r="N840" s="109"/>
      <c r="O840" s="109"/>
      <c r="P840" s="109"/>
      <c r="Q840" s="63">
        <f t="shared" si="329"/>
        <v>-73330</v>
      </c>
      <c r="R840" s="109"/>
      <c r="S840" s="109"/>
      <c r="T840" s="109"/>
      <c r="U840" s="109"/>
      <c r="V840" s="109"/>
      <c r="W840" s="109"/>
      <c r="X840" s="109"/>
      <c r="Y840" s="109"/>
      <c r="Z840" s="109"/>
      <c r="AA840" s="109"/>
      <c r="AB840" s="109"/>
      <c r="AC840" s="109"/>
      <c r="AD840" s="109"/>
      <c r="AE840" s="109"/>
      <c r="AF840" s="109"/>
      <c r="AG840" s="109"/>
      <c r="AH840" s="109"/>
      <c r="AI840" s="109"/>
      <c r="AJ840" s="109"/>
    </row>
    <row r="841" spans="1:36" ht="12.75" customHeight="1" x14ac:dyDescent="0.2">
      <c r="A841" s="502"/>
      <c r="B841" s="426" t="s">
        <v>698</v>
      </c>
      <c r="C841" s="503"/>
      <c r="D841" s="504"/>
      <c r="E841" s="494">
        <f t="shared" ref="E841:J841" si="330">SUM(E842:E843)</f>
        <v>73330</v>
      </c>
      <c r="F841" s="494">
        <f t="shared" si="330"/>
        <v>0</v>
      </c>
      <c r="G841" s="495">
        <f t="shared" si="330"/>
        <v>73330</v>
      </c>
      <c r="H841" s="505">
        <f t="shared" si="330"/>
        <v>0</v>
      </c>
      <c r="I841" s="506">
        <f t="shared" si="330"/>
        <v>0</v>
      </c>
      <c r="J841" s="506">
        <f t="shared" si="330"/>
        <v>0</v>
      </c>
      <c r="K841" s="89">
        <f t="shared" si="324"/>
        <v>146660</v>
      </c>
      <c r="L841" s="89">
        <f t="shared" si="323"/>
        <v>73330</v>
      </c>
      <c r="M841" s="109"/>
      <c r="N841" s="109"/>
      <c r="O841" s="109"/>
      <c r="P841" s="109"/>
      <c r="Q841" s="63">
        <f t="shared" si="329"/>
        <v>-62283</v>
      </c>
      <c r="R841" s="109"/>
      <c r="S841" s="109"/>
      <c r="T841" s="109"/>
      <c r="U841" s="109"/>
      <c r="V841" s="109"/>
      <c r="W841" s="109"/>
      <c r="X841" s="109"/>
      <c r="Y841" s="109"/>
      <c r="Z841" s="109"/>
      <c r="AA841" s="109"/>
      <c r="AB841" s="109"/>
      <c r="AC841" s="109"/>
      <c r="AD841" s="109"/>
      <c r="AE841" s="109"/>
      <c r="AF841" s="109"/>
      <c r="AG841" s="109"/>
      <c r="AH841" s="109"/>
      <c r="AI841" s="109"/>
      <c r="AJ841" s="109"/>
    </row>
    <row r="842" spans="1:36" ht="12.75" customHeight="1" x14ac:dyDescent="0.2">
      <c r="A842" s="502"/>
      <c r="B842" s="507"/>
      <c r="C842" s="503" t="s">
        <v>699</v>
      </c>
      <c r="D842" s="504"/>
      <c r="E842" s="494">
        <f>SUM(E846,E849,E853,E857,E860)</f>
        <v>62283</v>
      </c>
      <c r="F842" s="494">
        <f>SUM(F846,F849,F853,F857,F860)</f>
        <v>0</v>
      </c>
      <c r="G842" s="430">
        <f>SUM(G846,G849,G853,G857,G860)</f>
        <v>62283</v>
      </c>
      <c r="H842" s="508">
        <f>ROUND(F842*H$7, )</f>
        <v>0</v>
      </c>
      <c r="I842" s="509">
        <f>ROUND(F842*I$7, )</f>
        <v>0</v>
      </c>
      <c r="J842" s="509">
        <f>ROUND(F842*J$7, )</f>
        <v>0</v>
      </c>
      <c r="K842" s="89">
        <f t="shared" si="324"/>
        <v>124566</v>
      </c>
      <c r="L842" s="89">
        <f t="shared" si="323"/>
        <v>62283</v>
      </c>
      <c r="M842" s="109"/>
      <c r="N842" s="109"/>
      <c r="O842" s="109"/>
      <c r="P842" s="109"/>
      <c r="Q842" s="63">
        <f t="shared" si="329"/>
        <v>-11047</v>
      </c>
      <c r="R842" s="109"/>
      <c r="S842" s="109"/>
      <c r="T842" s="109"/>
      <c r="U842" s="109"/>
      <c r="V842" s="109"/>
      <c r="W842" s="109"/>
      <c r="X842" s="109"/>
      <c r="Y842" s="109"/>
      <c r="Z842" s="109"/>
      <c r="AA842" s="109"/>
      <c r="AB842" s="109"/>
      <c r="AC842" s="109"/>
      <c r="AD842" s="109"/>
      <c r="AE842" s="109"/>
      <c r="AF842" s="109"/>
      <c r="AG842" s="109"/>
      <c r="AH842" s="109"/>
      <c r="AI842" s="109"/>
      <c r="AJ842" s="109"/>
    </row>
    <row r="843" spans="1:36" ht="12.75" customHeight="1" x14ac:dyDescent="0.2">
      <c r="A843" s="502"/>
      <c r="B843" s="507"/>
      <c r="C843" s="503" t="s">
        <v>700</v>
      </c>
      <c r="D843" s="504"/>
      <c r="E843" s="494">
        <f>SUBTOTAL(9,E847,E858,E854)</f>
        <v>11047</v>
      </c>
      <c r="F843" s="494">
        <f>SUBTOTAL(9,F847,F858,F854)</f>
        <v>0</v>
      </c>
      <c r="G843" s="430">
        <f>SUM(G847,G850,G854,G858,G861)</f>
        <v>11047</v>
      </c>
      <c r="H843" s="505"/>
      <c r="I843" s="506"/>
      <c r="J843" s="506"/>
      <c r="K843" s="89">
        <f t="shared" si="324"/>
        <v>22094</v>
      </c>
      <c r="L843" s="89">
        <f t="shared" si="323"/>
        <v>11047</v>
      </c>
      <c r="M843" s="109"/>
      <c r="N843" s="109"/>
      <c r="O843" s="109"/>
      <c r="P843" s="109"/>
      <c r="Q843" s="63">
        <f t="shared" si="329"/>
        <v>-42264</v>
      </c>
      <c r="R843" s="109"/>
      <c r="S843" s="109"/>
      <c r="T843" s="109"/>
      <c r="U843" s="109"/>
      <c r="V843" s="109"/>
      <c r="W843" s="109"/>
      <c r="X843" s="109"/>
      <c r="Y843" s="109"/>
      <c r="Z843" s="109"/>
      <c r="AA843" s="109"/>
      <c r="AB843" s="109"/>
      <c r="AC843" s="109"/>
      <c r="AD843" s="109"/>
      <c r="AE843" s="109"/>
      <c r="AF843" s="109"/>
      <c r="AG843" s="109"/>
      <c r="AH843" s="109"/>
      <c r="AI843" s="109"/>
      <c r="AJ843" s="109"/>
    </row>
    <row r="844" spans="1:36" ht="12.75" customHeight="1" x14ac:dyDescent="0.2">
      <c r="A844" s="712" t="s">
        <v>819</v>
      </c>
      <c r="B844" s="709"/>
      <c r="C844" s="711"/>
      <c r="D844" s="347">
        <v>680206</v>
      </c>
      <c r="E844" s="304">
        <f>SUM(E848,E845)</f>
        <v>42264</v>
      </c>
      <c r="F844" s="304">
        <f>SUM(F848,F845)</f>
        <v>0</v>
      </c>
      <c r="G844" s="305">
        <f>SUM(G848,G845)</f>
        <v>42264</v>
      </c>
      <c r="H844" s="380">
        <f>ROUND(F844*H$7, )</f>
        <v>0</v>
      </c>
      <c r="I844" s="381">
        <f>ROUND(F844*I$7, )</f>
        <v>0</v>
      </c>
      <c r="J844" s="381">
        <f>ROUND(F844*J$7, )</f>
        <v>0</v>
      </c>
      <c r="K844" s="89">
        <f t="shared" si="324"/>
        <v>84528</v>
      </c>
      <c r="L844" s="89">
        <f t="shared" si="323"/>
        <v>42264</v>
      </c>
      <c r="M844" s="63" t="e">
        <f>G322+#REF!</f>
        <v>#REF!</v>
      </c>
      <c r="N844" s="11" t="e">
        <f>M844/G844</f>
        <v>#REF!</v>
      </c>
      <c r="O844" s="11" t="s">
        <v>820</v>
      </c>
      <c r="P844" s="63" t="e">
        <f>G844-M844</f>
        <v>#REF!</v>
      </c>
      <c r="Q844" s="63">
        <f t="shared" si="329"/>
        <v>-42264</v>
      </c>
      <c r="R844" s="11"/>
      <c r="S844" s="11"/>
      <c r="T844" s="11"/>
      <c r="U844" s="11"/>
      <c r="V844" s="11"/>
      <c r="W844" s="11"/>
      <c r="X844" s="11"/>
      <c r="Y844" s="11"/>
      <c r="Z844" s="11"/>
      <c r="AA844" s="11"/>
      <c r="AB844" s="11"/>
      <c r="AC844" s="11"/>
      <c r="AD844" s="11"/>
      <c r="AE844" s="11"/>
      <c r="AF844" s="11"/>
      <c r="AG844" s="11"/>
      <c r="AH844" s="11"/>
      <c r="AI844" s="11"/>
      <c r="AJ844" s="11"/>
    </row>
    <row r="845" spans="1:36" ht="12.75" customHeight="1" x14ac:dyDescent="0.2">
      <c r="A845" s="502"/>
      <c r="B845" s="708" t="s">
        <v>821</v>
      </c>
      <c r="C845" s="709"/>
      <c r="D845" s="504"/>
      <c r="E845" s="494">
        <f t="shared" ref="E845:J845" si="331">SUM(E846:E847)</f>
        <v>42264</v>
      </c>
      <c r="F845" s="494">
        <f t="shared" si="331"/>
        <v>0</v>
      </c>
      <c r="G845" s="495">
        <f t="shared" si="331"/>
        <v>42264</v>
      </c>
      <c r="H845" s="505">
        <f t="shared" si="331"/>
        <v>0</v>
      </c>
      <c r="I845" s="506">
        <f t="shared" si="331"/>
        <v>0</v>
      </c>
      <c r="J845" s="506">
        <f t="shared" si="331"/>
        <v>0</v>
      </c>
      <c r="K845" s="89">
        <f t="shared" si="324"/>
        <v>84528</v>
      </c>
      <c r="L845" s="89">
        <f t="shared" si="323"/>
        <v>42264</v>
      </c>
      <c r="M845" s="109"/>
      <c r="N845" s="109">
        <f>G322/G846</f>
        <v>0.60763878245409675</v>
      </c>
      <c r="O845" s="109"/>
      <c r="P845" s="109"/>
      <c r="Q845" s="63">
        <f t="shared" si="329"/>
        <v>-32623</v>
      </c>
      <c r="R845" s="109"/>
      <c r="S845" s="109"/>
      <c r="T845" s="109"/>
      <c r="U845" s="109"/>
      <c r="V845" s="109"/>
      <c r="W845" s="109"/>
      <c r="X845" s="109"/>
      <c r="Y845" s="109"/>
      <c r="Z845" s="109"/>
      <c r="AA845" s="109"/>
      <c r="AB845" s="109"/>
      <c r="AC845" s="109"/>
      <c r="AD845" s="109"/>
      <c r="AE845" s="109"/>
      <c r="AF845" s="109"/>
      <c r="AG845" s="109"/>
      <c r="AH845" s="109"/>
      <c r="AI845" s="109"/>
      <c r="AJ845" s="109"/>
    </row>
    <row r="846" spans="1:36" ht="15" customHeight="1" x14ac:dyDescent="0.25">
      <c r="A846" s="317"/>
      <c r="B846" s="318"/>
      <c r="C846" s="679" t="s">
        <v>699</v>
      </c>
      <c r="D846" s="319"/>
      <c r="E846" s="646">
        <v>32623</v>
      </c>
      <c r="F846" s="646"/>
      <c r="G846" s="322">
        <f>SUM(F846,E846)</f>
        <v>32623</v>
      </c>
      <c r="H846" s="328"/>
      <c r="I846" s="329"/>
      <c r="J846" s="329"/>
      <c r="K846" s="89">
        <f t="shared" si="324"/>
        <v>65246</v>
      </c>
      <c r="L846" s="89">
        <f t="shared" si="323"/>
        <v>32623</v>
      </c>
      <c r="M846" s="332">
        <v>0</v>
      </c>
      <c r="N846" s="11"/>
      <c r="O846" s="11"/>
      <c r="P846" s="11"/>
      <c r="Q846" s="63">
        <f t="shared" si="329"/>
        <v>-9641</v>
      </c>
      <c r="R846" s="11"/>
      <c r="S846" s="11"/>
      <c r="T846" s="11"/>
      <c r="U846" s="11"/>
      <c r="V846" s="11"/>
      <c r="W846" s="11"/>
      <c r="X846" s="11"/>
      <c r="Y846" s="11"/>
      <c r="Z846" s="11"/>
      <c r="AA846" s="11"/>
      <c r="AB846" s="11"/>
      <c r="AC846" s="11"/>
      <c r="AD846" s="11"/>
      <c r="AE846" s="11"/>
      <c r="AF846" s="11"/>
      <c r="AG846" s="11"/>
      <c r="AH846" s="11"/>
      <c r="AI846" s="11"/>
      <c r="AJ846" s="11"/>
    </row>
    <row r="847" spans="1:36" ht="12.75" customHeight="1" x14ac:dyDescent="0.2">
      <c r="A847" s="317"/>
      <c r="B847" s="318"/>
      <c r="C847" s="679" t="s">
        <v>700</v>
      </c>
      <c r="D847" s="319"/>
      <c r="E847" s="646">
        <v>9641</v>
      </c>
      <c r="F847" s="646"/>
      <c r="G847" s="322">
        <f>SUM(F847,E847)</f>
        <v>9641</v>
      </c>
      <c r="H847" s="328"/>
      <c r="I847" s="329"/>
      <c r="J847" s="329"/>
      <c r="K847" s="89">
        <f t="shared" si="324"/>
        <v>19282</v>
      </c>
      <c r="L847" s="89">
        <f t="shared" si="323"/>
        <v>9641</v>
      </c>
      <c r="M847" s="11"/>
      <c r="N847" s="11"/>
      <c r="O847" s="11"/>
      <c r="P847" s="11"/>
      <c r="Q847" s="63">
        <f t="shared" si="329"/>
        <v>0</v>
      </c>
      <c r="R847" s="11"/>
      <c r="S847" s="11"/>
      <c r="T847" s="11"/>
      <c r="U847" s="11"/>
      <c r="V847" s="11"/>
      <c r="W847" s="11"/>
      <c r="X847" s="11"/>
      <c r="Y847" s="11"/>
      <c r="Z847" s="11"/>
      <c r="AA847" s="11"/>
      <c r="AB847" s="11"/>
      <c r="AC847" s="11"/>
      <c r="AD847" s="11"/>
      <c r="AE847" s="11"/>
      <c r="AF847" s="11"/>
      <c r="AG847" s="11"/>
      <c r="AH847" s="11"/>
      <c r="AI847" s="11"/>
      <c r="AJ847" s="11"/>
    </row>
    <row r="848" spans="1:36" ht="26.25" hidden="1" customHeight="1" x14ac:dyDescent="0.2">
      <c r="A848" s="502"/>
      <c r="B848" s="708" t="s">
        <v>822</v>
      </c>
      <c r="C848" s="709"/>
      <c r="D848" s="504"/>
      <c r="E848" s="494">
        <f t="shared" ref="E848:J848" si="332">SUM(E849:E850)</f>
        <v>0</v>
      </c>
      <c r="F848" s="494">
        <f t="shared" si="332"/>
        <v>0</v>
      </c>
      <c r="G848" s="495">
        <f t="shared" si="332"/>
        <v>0</v>
      </c>
      <c r="H848" s="505">
        <f t="shared" si="332"/>
        <v>0</v>
      </c>
      <c r="I848" s="506">
        <f t="shared" si="332"/>
        <v>0</v>
      </c>
      <c r="J848" s="506">
        <f t="shared" si="332"/>
        <v>0</v>
      </c>
      <c r="K848" s="89">
        <f t="shared" si="324"/>
        <v>0</v>
      </c>
      <c r="L848" s="89">
        <f t="shared" si="323"/>
        <v>0</v>
      </c>
      <c r="M848" s="109"/>
      <c r="N848" s="109"/>
      <c r="O848" s="109"/>
      <c r="P848" s="109"/>
      <c r="Q848" s="63">
        <f t="shared" si="329"/>
        <v>0</v>
      </c>
      <c r="R848" s="109"/>
      <c r="S848" s="109"/>
      <c r="T848" s="109"/>
      <c r="U848" s="109"/>
      <c r="V848" s="109"/>
      <c r="W848" s="109"/>
      <c r="X848" s="109"/>
      <c r="Y848" s="109"/>
      <c r="Z848" s="109"/>
      <c r="AA848" s="109"/>
      <c r="AB848" s="109"/>
      <c r="AC848" s="109"/>
      <c r="AD848" s="109"/>
      <c r="AE848" s="109"/>
      <c r="AF848" s="109"/>
      <c r="AG848" s="109"/>
      <c r="AH848" s="109"/>
      <c r="AI848" s="109"/>
      <c r="AJ848" s="109"/>
    </row>
    <row r="849" spans="1:36" ht="12.75" hidden="1" customHeight="1" x14ac:dyDescent="0.2">
      <c r="A849" s="317"/>
      <c r="B849" s="318"/>
      <c r="C849" s="679" t="s">
        <v>699</v>
      </c>
      <c r="D849" s="319"/>
      <c r="E849" s="327"/>
      <c r="F849" s="327"/>
      <c r="G849" s="322">
        <f>SUM(F849,E849)</f>
        <v>0</v>
      </c>
      <c r="H849" s="328"/>
      <c r="I849" s="329"/>
      <c r="J849" s="329"/>
      <c r="K849" s="89">
        <f t="shared" si="324"/>
        <v>0</v>
      </c>
      <c r="L849" s="89">
        <f t="shared" si="323"/>
        <v>0</v>
      </c>
      <c r="M849" s="11"/>
      <c r="N849" s="11"/>
      <c r="O849" s="11"/>
      <c r="P849" s="11"/>
      <c r="Q849" s="63">
        <f t="shared" si="329"/>
        <v>0</v>
      </c>
      <c r="R849" s="11"/>
      <c r="S849" s="11"/>
      <c r="T849" s="11"/>
      <c r="U849" s="11"/>
      <c r="V849" s="11"/>
      <c r="W849" s="11"/>
      <c r="X849" s="11"/>
      <c r="Y849" s="11"/>
      <c r="Z849" s="11"/>
      <c r="AA849" s="11"/>
      <c r="AB849" s="11"/>
      <c r="AC849" s="11"/>
      <c r="AD849" s="11"/>
      <c r="AE849" s="11"/>
      <c r="AF849" s="11"/>
      <c r="AG849" s="11"/>
      <c r="AH849" s="11"/>
      <c r="AI849" s="11"/>
      <c r="AJ849" s="11"/>
    </row>
    <row r="850" spans="1:36" ht="12.75" hidden="1" customHeight="1" x14ac:dyDescent="0.2">
      <c r="A850" s="317"/>
      <c r="B850" s="318"/>
      <c r="C850" s="679" t="s">
        <v>700</v>
      </c>
      <c r="D850" s="319"/>
      <c r="E850" s="327"/>
      <c r="F850" s="327"/>
      <c r="G850" s="322">
        <f>SUM(F850,E850)</f>
        <v>0</v>
      </c>
      <c r="H850" s="328"/>
      <c r="I850" s="329"/>
      <c r="J850" s="329"/>
      <c r="K850" s="89">
        <f t="shared" si="324"/>
        <v>0</v>
      </c>
      <c r="L850" s="89">
        <f t="shared" si="323"/>
        <v>0</v>
      </c>
      <c r="M850" s="11"/>
      <c r="N850" s="11"/>
      <c r="O850" s="11"/>
      <c r="P850" s="11"/>
      <c r="Q850" s="63">
        <f t="shared" si="329"/>
        <v>-31066</v>
      </c>
      <c r="R850" s="11"/>
      <c r="S850" s="11"/>
      <c r="T850" s="11"/>
      <c r="U850" s="11"/>
      <c r="V850" s="11"/>
      <c r="W850" s="11"/>
      <c r="X850" s="11"/>
      <c r="Y850" s="11"/>
      <c r="Z850" s="11"/>
      <c r="AA850" s="11"/>
      <c r="AB850" s="11"/>
      <c r="AC850" s="11"/>
      <c r="AD850" s="11"/>
      <c r="AE850" s="11"/>
      <c r="AF850" s="11"/>
      <c r="AG850" s="11"/>
      <c r="AH850" s="11"/>
      <c r="AI850" s="11"/>
      <c r="AJ850" s="11"/>
    </row>
    <row r="851" spans="1:36" ht="12.75" customHeight="1" x14ac:dyDescent="0.2">
      <c r="A851" s="712" t="s">
        <v>823</v>
      </c>
      <c r="B851" s="709"/>
      <c r="C851" s="711"/>
      <c r="D851" s="347">
        <v>68020502</v>
      </c>
      <c r="E851" s="303">
        <f>SUM(E852)</f>
        <v>31066</v>
      </c>
      <c r="F851" s="303">
        <f>SUM(F852)</f>
        <v>0</v>
      </c>
      <c r="G851" s="305">
        <f>SUM(F851,E851)</f>
        <v>31066</v>
      </c>
      <c r="H851" s="380">
        <f>ROUND(F851*H$7, )</f>
        <v>0</v>
      </c>
      <c r="I851" s="381">
        <f>ROUND(F851*I$7, )</f>
        <v>0</v>
      </c>
      <c r="J851" s="381">
        <f>ROUND(F851*J$7, )</f>
        <v>0</v>
      </c>
      <c r="K851" s="89">
        <f t="shared" si="324"/>
        <v>62132</v>
      </c>
      <c r="L851" s="89">
        <f t="shared" si="323"/>
        <v>31066</v>
      </c>
      <c r="M851" s="11"/>
      <c r="N851" s="11"/>
      <c r="O851" s="11"/>
      <c r="P851" s="11"/>
      <c r="Q851" s="63">
        <f t="shared" si="329"/>
        <v>-31066</v>
      </c>
      <c r="R851" s="11"/>
      <c r="S851" s="11"/>
      <c r="T851" s="11"/>
      <c r="U851" s="11"/>
      <c r="V851" s="11"/>
      <c r="W851" s="11"/>
      <c r="X851" s="11"/>
      <c r="Y851" s="11"/>
      <c r="Z851" s="11"/>
      <c r="AA851" s="11"/>
      <c r="AB851" s="11"/>
      <c r="AC851" s="11"/>
      <c r="AD851" s="11"/>
      <c r="AE851" s="11"/>
      <c r="AF851" s="11"/>
      <c r="AG851" s="11"/>
      <c r="AH851" s="11"/>
      <c r="AI851" s="11"/>
      <c r="AJ851" s="11"/>
    </row>
    <row r="852" spans="1:36" ht="12.75" customHeight="1" x14ac:dyDescent="0.2">
      <c r="A852" s="502"/>
      <c r="B852" s="708" t="s">
        <v>821</v>
      </c>
      <c r="C852" s="709"/>
      <c r="D852" s="504"/>
      <c r="E852" s="493">
        <f t="shared" ref="E852:J852" si="333">SUM(E853:E854)</f>
        <v>31066</v>
      </c>
      <c r="F852" s="493">
        <f t="shared" si="333"/>
        <v>0</v>
      </c>
      <c r="G852" s="495">
        <f t="shared" si="333"/>
        <v>31066</v>
      </c>
      <c r="H852" s="505">
        <f t="shared" si="333"/>
        <v>0</v>
      </c>
      <c r="I852" s="506">
        <f t="shared" si="333"/>
        <v>0</v>
      </c>
      <c r="J852" s="506">
        <f t="shared" si="333"/>
        <v>0</v>
      </c>
      <c r="K852" s="89">
        <f t="shared" si="324"/>
        <v>62132</v>
      </c>
      <c r="L852" s="89">
        <f t="shared" si="323"/>
        <v>31066</v>
      </c>
      <c r="M852" s="109"/>
      <c r="N852" s="109"/>
      <c r="O852" s="109"/>
      <c r="P852" s="109"/>
      <c r="Q852" s="63">
        <f t="shared" si="329"/>
        <v>-29660</v>
      </c>
      <c r="R852" s="109"/>
      <c r="S852" s="109"/>
      <c r="T852" s="109"/>
      <c r="U852" s="109"/>
      <c r="V852" s="109"/>
      <c r="W852" s="109"/>
      <c r="X852" s="109"/>
      <c r="Y852" s="109"/>
      <c r="Z852" s="109"/>
      <c r="AA852" s="109"/>
      <c r="AB852" s="109"/>
      <c r="AC852" s="109"/>
      <c r="AD852" s="109"/>
      <c r="AE852" s="109"/>
      <c r="AF852" s="109"/>
      <c r="AG852" s="109"/>
      <c r="AH852" s="109"/>
      <c r="AI852" s="109"/>
      <c r="AJ852" s="109"/>
    </row>
    <row r="853" spans="1:36" ht="12.75" customHeight="1" x14ac:dyDescent="0.2">
      <c r="A853" s="317"/>
      <c r="B853" s="318"/>
      <c r="C853" s="679" t="s">
        <v>699</v>
      </c>
      <c r="D853" s="319"/>
      <c r="E853" s="646">
        <v>29660</v>
      </c>
      <c r="F853" s="646"/>
      <c r="G853" s="322">
        <f>SUM(F853,E853)</f>
        <v>29660</v>
      </c>
      <c r="H853" s="328"/>
      <c r="I853" s="329"/>
      <c r="J853" s="329"/>
      <c r="K853" s="89">
        <f t="shared" si="324"/>
        <v>59320</v>
      </c>
      <c r="L853" s="89">
        <f t="shared" si="323"/>
        <v>29660</v>
      </c>
      <c r="M853" s="11"/>
      <c r="N853" s="11"/>
      <c r="O853" s="11"/>
      <c r="P853" s="11"/>
      <c r="Q853" s="63">
        <f t="shared" si="329"/>
        <v>-1406</v>
      </c>
      <c r="R853" s="11"/>
      <c r="S853" s="11"/>
      <c r="T853" s="11"/>
      <c r="U853" s="11"/>
      <c r="V853" s="11"/>
      <c r="W853" s="11"/>
      <c r="X853" s="11"/>
      <c r="Y853" s="11"/>
      <c r="Z853" s="11"/>
      <c r="AA853" s="11"/>
      <c r="AB853" s="11"/>
      <c r="AC853" s="11"/>
      <c r="AD853" s="11"/>
      <c r="AE853" s="11"/>
      <c r="AF853" s="11"/>
      <c r="AG853" s="11"/>
      <c r="AH853" s="11"/>
      <c r="AI853" s="11"/>
      <c r="AJ853" s="11"/>
    </row>
    <row r="854" spans="1:36" ht="12.75" customHeight="1" x14ac:dyDescent="0.2">
      <c r="A854" s="317"/>
      <c r="B854" s="318"/>
      <c r="C854" s="679" t="s">
        <v>700</v>
      </c>
      <c r="D854" s="319"/>
      <c r="E854" s="646">
        <v>1406</v>
      </c>
      <c r="F854" s="646"/>
      <c r="G854" s="322">
        <f>SUM(F854,E854)</f>
        <v>1406</v>
      </c>
      <c r="H854" s="328"/>
      <c r="I854" s="329"/>
      <c r="J854" s="329"/>
      <c r="K854" s="89">
        <f t="shared" si="324"/>
        <v>2812</v>
      </c>
      <c r="L854" s="89">
        <f t="shared" si="323"/>
        <v>1406</v>
      </c>
      <c r="M854" s="11"/>
      <c r="N854" s="11"/>
      <c r="O854" s="11"/>
      <c r="P854" s="11"/>
      <c r="Q854" s="63">
        <f t="shared" si="329"/>
        <v>0</v>
      </c>
      <c r="R854" s="11"/>
      <c r="S854" s="11"/>
      <c r="T854" s="11"/>
      <c r="U854" s="11"/>
      <c r="V854" s="11"/>
      <c r="W854" s="11"/>
      <c r="X854" s="11"/>
      <c r="Y854" s="11"/>
      <c r="Z854" s="11"/>
      <c r="AA854" s="11"/>
      <c r="AB854" s="11"/>
      <c r="AC854" s="11"/>
      <c r="AD854" s="11"/>
      <c r="AE854" s="11"/>
      <c r="AF854" s="11"/>
      <c r="AG854" s="11"/>
      <c r="AH854" s="11"/>
      <c r="AI854" s="11"/>
      <c r="AJ854" s="11"/>
    </row>
    <row r="855" spans="1:36" ht="12.75" hidden="1" customHeight="1" x14ac:dyDescent="0.2">
      <c r="A855" s="712" t="s">
        <v>824</v>
      </c>
      <c r="B855" s="709"/>
      <c r="C855" s="711"/>
      <c r="D855" s="347">
        <v>680204</v>
      </c>
      <c r="E855" s="304">
        <f>SUM(E856,E859)</f>
        <v>0</v>
      </c>
      <c r="F855" s="304">
        <f>SUM(F856,F859)</f>
        <v>0</v>
      </c>
      <c r="G855" s="305">
        <f>SUM(F855,E855)</f>
        <v>0</v>
      </c>
      <c r="H855" s="380">
        <f>ROUND(F855*H$7, )</f>
        <v>0</v>
      </c>
      <c r="I855" s="381">
        <f>ROUND(F855*I$7, )</f>
        <v>0</v>
      </c>
      <c r="J855" s="381">
        <f>ROUND(F855*J$7, )</f>
        <v>0</v>
      </c>
      <c r="K855" s="89">
        <f t="shared" si="324"/>
        <v>0</v>
      </c>
      <c r="L855" s="89">
        <f t="shared" si="323"/>
        <v>0</v>
      </c>
      <c r="M855" s="63">
        <f>G323</f>
        <v>21121</v>
      </c>
      <c r="N855" s="11" t="e">
        <f>M855/G855</f>
        <v>#DIV/0!</v>
      </c>
      <c r="O855" s="11" t="s">
        <v>825</v>
      </c>
      <c r="P855" s="63">
        <f>G855-M855</f>
        <v>-21121</v>
      </c>
      <c r="Q855" s="63">
        <f t="shared" si="329"/>
        <v>0</v>
      </c>
      <c r="R855" s="11"/>
      <c r="S855" s="11"/>
      <c r="T855" s="11"/>
      <c r="U855" s="11"/>
      <c r="V855" s="11"/>
      <c r="W855" s="11"/>
      <c r="X855" s="11"/>
      <c r="Y855" s="11"/>
      <c r="Z855" s="11"/>
      <c r="AA855" s="11"/>
      <c r="AB855" s="11"/>
      <c r="AC855" s="11"/>
      <c r="AD855" s="11"/>
      <c r="AE855" s="11"/>
      <c r="AF855" s="11"/>
      <c r="AG855" s="11"/>
      <c r="AH855" s="11"/>
      <c r="AI855" s="11"/>
      <c r="AJ855" s="11"/>
    </row>
    <row r="856" spans="1:36" ht="12.75" hidden="1" customHeight="1" x14ac:dyDescent="0.2">
      <c r="A856" s="502"/>
      <c r="B856" s="708" t="s">
        <v>821</v>
      </c>
      <c r="C856" s="709"/>
      <c r="D856" s="504"/>
      <c r="E856" s="494">
        <f t="shared" ref="E856:J856" si="334">SUM(E857:E858)</f>
        <v>0</v>
      </c>
      <c r="F856" s="494">
        <f t="shared" si="334"/>
        <v>0</v>
      </c>
      <c r="G856" s="495">
        <f t="shared" si="334"/>
        <v>0</v>
      </c>
      <c r="H856" s="505">
        <f t="shared" si="334"/>
        <v>0</v>
      </c>
      <c r="I856" s="506">
        <f t="shared" si="334"/>
        <v>0</v>
      </c>
      <c r="J856" s="506">
        <f t="shared" si="334"/>
        <v>0</v>
      </c>
      <c r="K856" s="89">
        <f t="shared" si="324"/>
        <v>0</v>
      </c>
      <c r="L856" s="89">
        <f t="shared" si="323"/>
        <v>0</v>
      </c>
      <c r="M856" s="109"/>
      <c r="N856" s="109" t="e">
        <f>(G46+G47)/G857</f>
        <v>#DIV/0!</v>
      </c>
      <c r="O856" s="109"/>
      <c r="P856" s="109"/>
      <c r="Q856" s="63">
        <f t="shared" si="329"/>
        <v>0</v>
      </c>
      <c r="R856" s="109"/>
      <c r="S856" s="109"/>
      <c r="T856" s="109"/>
      <c r="U856" s="109"/>
      <c r="V856" s="109"/>
      <c r="W856" s="109"/>
      <c r="X856" s="109"/>
      <c r="Y856" s="109"/>
      <c r="Z856" s="109"/>
      <c r="AA856" s="109"/>
      <c r="AB856" s="109"/>
      <c r="AC856" s="109"/>
      <c r="AD856" s="109"/>
      <c r="AE856" s="109"/>
      <c r="AF856" s="109"/>
      <c r="AG856" s="109"/>
      <c r="AH856" s="109"/>
      <c r="AI856" s="109"/>
      <c r="AJ856" s="109"/>
    </row>
    <row r="857" spans="1:36" ht="15" hidden="1" customHeight="1" x14ac:dyDescent="0.25">
      <c r="A857" s="317"/>
      <c r="B857" s="318"/>
      <c r="C857" s="679" t="s">
        <v>699</v>
      </c>
      <c r="D857" s="319"/>
      <c r="E857" s="327"/>
      <c r="F857" s="327"/>
      <c r="G857" s="322">
        <f>SUM(F857,E857)</f>
        <v>0</v>
      </c>
      <c r="H857" s="328"/>
      <c r="I857" s="329"/>
      <c r="J857" s="329"/>
      <c r="K857" s="89">
        <f t="shared" si="324"/>
        <v>0</v>
      </c>
      <c r="L857" s="89">
        <f t="shared" si="323"/>
        <v>0</v>
      </c>
      <c r="M857" s="332">
        <v>0</v>
      </c>
      <c r="N857" s="11"/>
      <c r="O857" s="11"/>
      <c r="P857" s="11"/>
      <c r="Q857" s="63">
        <f t="shared" si="329"/>
        <v>0</v>
      </c>
      <c r="R857" s="11"/>
      <c r="S857" s="11"/>
      <c r="T857" s="11"/>
      <c r="U857" s="11"/>
      <c r="V857" s="11"/>
      <c r="W857" s="11"/>
      <c r="X857" s="11"/>
      <c r="Y857" s="11"/>
      <c r="Z857" s="11"/>
      <c r="AA857" s="11"/>
      <c r="AB857" s="11"/>
      <c r="AC857" s="11"/>
      <c r="AD857" s="11"/>
      <c r="AE857" s="11"/>
      <c r="AF857" s="11"/>
      <c r="AG857" s="11"/>
      <c r="AH857" s="11"/>
      <c r="AI857" s="11"/>
      <c r="AJ857" s="11"/>
    </row>
    <row r="858" spans="1:36" ht="12.75" hidden="1" customHeight="1" x14ac:dyDescent="0.2">
      <c r="A858" s="317"/>
      <c r="B858" s="318"/>
      <c r="C858" s="679" t="s">
        <v>700</v>
      </c>
      <c r="D858" s="319"/>
      <c r="E858" s="327"/>
      <c r="F858" s="327"/>
      <c r="G858" s="322">
        <f>SUM(F858,E858)</f>
        <v>0</v>
      </c>
      <c r="H858" s="328"/>
      <c r="I858" s="329"/>
      <c r="J858" s="329"/>
      <c r="K858" s="89">
        <f t="shared" si="324"/>
        <v>0</v>
      </c>
      <c r="L858" s="89">
        <f t="shared" si="323"/>
        <v>0</v>
      </c>
      <c r="M858" s="11"/>
      <c r="N858" s="11"/>
      <c r="O858" s="11"/>
      <c r="P858" s="11"/>
      <c r="Q858" s="63">
        <f t="shared" si="329"/>
        <v>0</v>
      </c>
      <c r="R858" s="11"/>
      <c r="S858" s="11"/>
      <c r="T858" s="11"/>
      <c r="U858" s="11"/>
      <c r="V858" s="11"/>
      <c r="W858" s="11"/>
      <c r="X858" s="11"/>
      <c r="Y858" s="11"/>
      <c r="Z858" s="11"/>
      <c r="AA858" s="11"/>
      <c r="AB858" s="11"/>
      <c r="AC858" s="11"/>
      <c r="AD858" s="11"/>
      <c r="AE858" s="11"/>
      <c r="AF858" s="11"/>
      <c r="AG858" s="11"/>
      <c r="AH858" s="11"/>
      <c r="AI858" s="11"/>
      <c r="AJ858" s="11"/>
    </row>
    <row r="859" spans="1:36" ht="26.25" hidden="1" customHeight="1" x14ac:dyDescent="0.2">
      <c r="A859" s="502"/>
      <c r="B859" s="708" t="s">
        <v>826</v>
      </c>
      <c r="C859" s="709"/>
      <c r="D859" s="504"/>
      <c r="E859" s="494">
        <f t="shared" ref="E859:J859" si="335">SUM(E860:E861)</f>
        <v>0</v>
      </c>
      <c r="F859" s="494">
        <f t="shared" si="335"/>
        <v>0</v>
      </c>
      <c r="G859" s="495">
        <f t="shared" si="335"/>
        <v>0</v>
      </c>
      <c r="H859" s="505">
        <f t="shared" si="335"/>
        <v>0</v>
      </c>
      <c r="I859" s="506">
        <f t="shared" si="335"/>
        <v>0</v>
      </c>
      <c r="J859" s="506">
        <f t="shared" si="335"/>
        <v>0</v>
      </c>
      <c r="K859" s="89">
        <f t="shared" si="324"/>
        <v>0</v>
      </c>
      <c r="L859" s="89">
        <f t="shared" si="323"/>
        <v>0</v>
      </c>
      <c r="M859" s="109"/>
      <c r="N859" s="109"/>
      <c r="O859" s="109"/>
      <c r="P859" s="109"/>
      <c r="Q859" s="63">
        <f t="shared" si="329"/>
        <v>0</v>
      </c>
      <c r="R859" s="109"/>
      <c r="S859" s="109"/>
      <c r="T859" s="109"/>
      <c r="U859" s="109"/>
      <c r="V859" s="109"/>
      <c r="W859" s="109"/>
      <c r="X859" s="109"/>
      <c r="Y859" s="109"/>
      <c r="Z859" s="109"/>
      <c r="AA859" s="109"/>
      <c r="AB859" s="109"/>
      <c r="AC859" s="109"/>
      <c r="AD859" s="109"/>
      <c r="AE859" s="109"/>
      <c r="AF859" s="109"/>
      <c r="AG859" s="109"/>
      <c r="AH859" s="109"/>
      <c r="AI859" s="109"/>
      <c r="AJ859" s="109"/>
    </row>
    <row r="860" spans="1:36" ht="12.75" hidden="1" customHeight="1" x14ac:dyDescent="0.2">
      <c r="A860" s="317"/>
      <c r="B860" s="318"/>
      <c r="C860" s="679" t="s">
        <v>699</v>
      </c>
      <c r="D860" s="319"/>
      <c r="E860" s="342"/>
      <c r="F860" s="342"/>
      <c r="G860" s="322">
        <f>SUM(F860,E860)</f>
        <v>0</v>
      </c>
      <c r="H860" s="328"/>
      <c r="I860" s="329"/>
      <c r="J860" s="329"/>
      <c r="K860" s="89">
        <f t="shared" si="324"/>
        <v>0</v>
      </c>
      <c r="L860" s="89">
        <f t="shared" si="323"/>
        <v>0</v>
      </c>
      <c r="M860" s="11"/>
      <c r="N860" s="11"/>
      <c r="O860" s="11"/>
      <c r="P860" s="11"/>
      <c r="Q860" s="63">
        <f t="shared" si="329"/>
        <v>0</v>
      </c>
      <c r="R860" s="11"/>
      <c r="S860" s="11"/>
      <c r="T860" s="11"/>
      <c r="U860" s="11"/>
      <c r="V860" s="11"/>
      <c r="W860" s="11"/>
      <c r="X860" s="11"/>
      <c r="Y860" s="11"/>
      <c r="Z860" s="11"/>
      <c r="AA860" s="11"/>
      <c r="AB860" s="11"/>
      <c r="AC860" s="11"/>
      <c r="AD860" s="11"/>
      <c r="AE860" s="11"/>
      <c r="AF860" s="11"/>
      <c r="AG860" s="11"/>
      <c r="AH860" s="11"/>
      <c r="AI860" s="11"/>
      <c r="AJ860" s="11"/>
    </row>
    <row r="861" spans="1:36" ht="12.75" hidden="1" customHeight="1" x14ac:dyDescent="0.2">
      <c r="A861" s="317"/>
      <c r="B861" s="318"/>
      <c r="C861" s="679" t="s">
        <v>700</v>
      </c>
      <c r="D861" s="319"/>
      <c r="E861" s="327"/>
      <c r="F861" s="327"/>
      <c r="G861" s="322">
        <f>SUM(F861,E861)</f>
        <v>0</v>
      </c>
      <c r="H861" s="328"/>
      <c r="I861" s="329"/>
      <c r="J861" s="329"/>
      <c r="K861" s="89">
        <f t="shared" si="324"/>
        <v>0</v>
      </c>
      <c r="L861" s="89">
        <f t="shared" si="323"/>
        <v>0</v>
      </c>
      <c r="M861" s="11"/>
      <c r="N861" s="11"/>
      <c r="O861" s="11"/>
      <c r="P861" s="11"/>
      <c r="Q861" s="63">
        <f t="shared" si="329"/>
        <v>-3074</v>
      </c>
      <c r="R861" s="11"/>
      <c r="S861" s="11"/>
      <c r="T861" s="11"/>
      <c r="U861" s="11"/>
      <c r="V861" s="11"/>
      <c r="W861" s="11"/>
      <c r="X861" s="11"/>
      <c r="Y861" s="11"/>
      <c r="Z861" s="11"/>
      <c r="AA861" s="11"/>
      <c r="AB861" s="11"/>
      <c r="AC861" s="11"/>
      <c r="AD861" s="11"/>
      <c r="AE861" s="11"/>
      <c r="AF861" s="11"/>
      <c r="AG861" s="11"/>
      <c r="AH861" s="11"/>
      <c r="AI861" s="11"/>
      <c r="AJ861" s="11"/>
    </row>
    <row r="862" spans="1:36" ht="12.75" customHeight="1" x14ac:dyDescent="0.2">
      <c r="A862" s="502" t="s">
        <v>827</v>
      </c>
      <c r="B862" s="510"/>
      <c r="C862" s="376"/>
      <c r="D862" s="511"/>
      <c r="E862" s="513">
        <f>SUM(E863,E867,E865)</f>
        <v>3074</v>
      </c>
      <c r="F862" s="513">
        <f>SUM(F863,F867,F865)</f>
        <v>0</v>
      </c>
      <c r="G862" s="514">
        <f>SUM(G863,G867,G865)</f>
        <v>3074</v>
      </c>
      <c r="H862" s="515">
        <f>SUM(H864)</f>
        <v>0</v>
      </c>
      <c r="I862" s="516">
        <f>SUM(I864)</f>
        <v>0</v>
      </c>
      <c r="J862" s="516">
        <f>SUM(J864)</f>
        <v>0</v>
      </c>
      <c r="K862" s="89">
        <f t="shared" si="324"/>
        <v>6148</v>
      </c>
      <c r="L862" s="89">
        <f t="shared" si="323"/>
        <v>3074</v>
      </c>
      <c r="M862" s="95"/>
      <c r="N862" s="95"/>
      <c r="O862" s="95"/>
      <c r="P862" s="95"/>
      <c r="Q862" s="63">
        <f t="shared" si="329"/>
        <v>-3074</v>
      </c>
      <c r="R862" s="95"/>
      <c r="S862" s="95"/>
      <c r="T862" s="95"/>
      <c r="U862" s="95"/>
      <c r="V862" s="95"/>
      <c r="W862" s="95"/>
      <c r="X862" s="95"/>
      <c r="Y862" s="95"/>
      <c r="Z862" s="95"/>
      <c r="AA862" s="95"/>
      <c r="AB862" s="95"/>
      <c r="AC862" s="95"/>
      <c r="AD862" s="95"/>
      <c r="AE862" s="95"/>
      <c r="AF862" s="95"/>
      <c r="AG862" s="95"/>
      <c r="AH862" s="95"/>
      <c r="AI862" s="95"/>
      <c r="AJ862" s="95"/>
    </row>
    <row r="863" spans="1:36" ht="24.75" customHeight="1" x14ac:dyDescent="0.2">
      <c r="A863" s="517">
        <v>1</v>
      </c>
      <c r="B863" s="708" t="s">
        <v>828</v>
      </c>
      <c r="C863" s="709"/>
      <c r="D863" s="511">
        <v>680206</v>
      </c>
      <c r="E863" s="494">
        <f>SUM(E864)</f>
        <v>3074</v>
      </c>
      <c r="F863" s="494">
        <f>SUM(F864)</f>
        <v>0</v>
      </c>
      <c r="G863" s="495">
        <f>SUM(G864)</f>
        <v>3074</v>
      </c>
      <c r="H863" s="505">
        <f>SUM(H864:H867)</f>
        <v>0</v>
      </c>
      <c r="I863" s="506">
        <f>SUM(I864:I867)</f>
        <v>0</v>
      </c>
      <c r="J863" s="506">
        <f>SUM(J864:J867)</f>
        <v>0</v>
      </c>
      <c r="K863" s="89">
        <f t="shared" si="324"/>
        <v>6148</v>
      </c>
      <c r="L863" s="89">
        <f t="shared" si="323"/>
        <v>3074</v>
      </c>
      <c r="M863" s="109"/>
      <c r="N863" s="109"/>
      <c r="O863" s="109"/>
      <c r="P863" s="109"/>
      <c r="Q863" s="63">
        <f t="shared" si="329"/>
        <v>-3074</v>
      </c>
      <c r="R863" s="109"/>
      <c r="S863" s="109"/>
      <c r="T863" s="109"/>
      <c r="U863" s="109"/>
      <c r="V863" s="109"/>
      <c r="W863" s="109"/>
      <c r="X863" s="109"/>
      <c r="Y863" s="109"/>
      <c r="Z863" s="109"/>
      <c r="AA863" s="109"/>
      <c r="AB863" s="109"/>
      <c r="AC863" s="109"/>
      <c r="AD863" s="109"/>
      <c r="AE863" s="109"/>
      <c r="AF863" s="109"/>
      <c r="AG863" s="109"/>
      <c r="AH863" s="109"/>
      <c r="AI863" s="109"/>
      <c r="AJ863" s="109"/>
    </row>
    <row r="864" spans="1:36" ht="12.75" customHeight="1" x14ac:dyDescent="0.2">
      <c r="A864" s="317"/>
      <c r="B864" s="318"/>
      <c r="C864" s="333" t="s">
        <v>829</v>
      </c>
      <c r="D864" s="518"/>
      <c r="E864" s="327">
        <v>3074</v>
      </c>
      <c r="F864" s="327"/>
      <c r="G864" s="430">
        <f>SUM(F864,E864)</f>
        <v>3074</v>
      </c>
      <c r="H864" s="505"/>
      <c r="I864" s="506"/>
      <c r="J864" s="506"/>
      <c r="K864" s="89">
        <f t="shared" si="324"/>
        <v>6148</v>
      </c>
      <c r="L864" s="89">
        <f t="shared" si="323"/>
        <v>3074</v>
      </c>
      <c r="M864" s="11"/>
      <c r="N864" s="11"/>
      <c r="O864" s="63">
        <f>G844+G855</f>
        <v>42264</v>
      </c>
      <c r="P864" s="63">
        <f>O864-N322</f>
        <v>-4864</v>
      </c>
      <c r="Q864" s="63">
        <f t="shared" si="329"/>
        <v>0</v>
      </c>
      <c r="R864" s="11"/>
      <c r="S864" s="11"/>
      <c r="T864" s="11"/>
      <c r="U864" s="11"/>
      <c r="V864" s="11"/>
      <c r="W864" s="11"/>
      <c r="X864" s="11"/>
      <c r="Y864" s="11"/>
      <c r="Z864" s="11"/>
      <c r="AA864" s="11"/>
      <c r="AB864" s="11"/>
      <c r="AC864" s="11"/>
      <c r="AD864" s="11"/>
      <c r="AE864" s="11"/>
      <c r="AF864" s="11"/>
      <c r="AG864" s="11"/>
      <c r="AH864" s="11"/>
      <c r="AI864" s="11"/>
      <c r="AJ864" s="11"/>
    </row>
    <row r="865" spans="1:36" ht="24.75" hidden="1" customHeight="1" x14ac:dyDescent="0.2">
      <c r="A865" s="517">
        <v>2</v>
      </c>
      <c r="B865" s="708" t="s">
        <v>830</v>
      </c>
      <c r="C865" s="709"/>
      <c r="D865" s="511">
        <v>680250</v>
      </c>
      <c r="E865" s="494">
        <f>SUM(E866)</f>
        <v>0</v>
      </c>
      <c r="F865" s="494">
        <f>SUM(F866)</f>
        <v>0</v>
      </c>
      <c r="G865" s="495">
        <f>SUM(G866)</f>
        <v>0</v>
      </c>
      <c r="H865" s="505">
        <f>SUM(H866:H869)</f>
        <v>0</v>
      </c>
      <c r="I865" s="506">
        <f>SUM(I866:I869)</f>
        <v>0</v>
      </c>
      <c r="J865" s="506">
        <f>SUM(J866:J869)</f>
        <v>0</v>
      </c>
      <c r="K865" s="89">
        <f t="shared" si="324"/>
        <v>0</v>
      </c>
      <c r="L865" s="89">
        <f t="shared" si="323"/>
        <v>0</v>
      </c>
      <c r="M865" s="109"/>
      <c r="N865" s="109"/>
      <c r="O865" s="109"/>
      <c r="P865" s="109"/>
      <c r="Q865" s="63">
        <f t="shared" si="329"/>
        <v>0</v>
      </c>
      <c r="R865" s="109"/>
      <c r="S865" s="109"/>
      <c r="T865" s="109"/>
      <c r="U865" s="109"/>
      <c r="V865" s="109"/>
      <c r="W865" s="109"/>
      <c r="X865" s="109"/>
      <c r="Y865" s="109"/>
      <c r="Z865" s="109"/>
      <c r="AA865" s="109"/>
      <c r="AB865" s="109"/>
      <c r="AC865" s="109"/>
      <c r="AD865" s="109"/>
      <c r="AE865" s="109"/>
      <c r="AF865" s="109"/>
      <c r="AG865" s="109"/>
      <c r="AH865" s="109"/>
      <c r="AI865" s="109"/>
      <c r="AJ865" s="109"/>
    </row>
    <row r="866" spans="1:36" ht="12.75" hidden="1" customHeight="1" x14ac:dyDescent="0.2">
      <c r="A866" s="317"/>
      <c r="B866" s="318"/>
      <c r="C866" s="333" t="s">
        <v>829</v>
      </c>
      <c r="D866" s="518"/>
      <c r="E866" s="494"/>
      <c r="F866" s="494"/>
      <c r="G866" s="430">
        <f>SUM(F866,E866)</f>
        <v>0</v>
      </c>
      <c r="H866" s="505"/>
      <c r="I866" s="506"/>
      <c r="J866" s="506"/>
      <c r="K866" s="89">
        <f t="shared" si="324"/>
        <v>0</v>
      </c>
      <c r="L866" s="89">
        <f t="shared" si="323"/>
        <v>0</v>
      </c>
      <c r="M866" s="11"/>
      <c r="N866" s="11"/>
      <c r="O866" s="63">
        <f>G846+G857</f>
        <v>32623</v>
      </c>
      <c r="P866" s="63">
        <f>O866-N324</f>
        <v>32623</v>
      </c>
      <c r="Q866" s="63">
        <f t="shared" si="329"/>
        <v>0</v>
      </c>
      <c r="R866" s="11"/>
      <c r="S866" s="11"/>
      <c r="T866" s="11"/>
      <c r="U866" s="11"/>
      <c r="V866" s="11"/>
      <c r="W866" s="11"/>
      <c r="X866" s="11"/>
      <c r="Y866" s="11"/>
      <c r="Z866" s="11"/>
      <c r="AA866" s="11"/>
      <c r="AB866" s="11"/>
      <c r="AC866" s="11"/>
      <c r="AD866" s="11"/>
      <c r="AE866" s="11"/>
      <c r="AF866" s="11"/>
      <c r="AG866" s="11"/>
      <c r="AH866" s="11"/>
      <c r="AI866" s="11"/>
      <c r="AJ866" s="11"/>
    </row>
    <row r="867" spans="1:36" ht="26.25" hidden="1" customHeight="1" x14ac:dyDescent="0.2">
      <c r="A867" s="502">
        <v>3</v>
      </c>
      <c r="B867" s="708" t="s">
        <v>822</v>
      </c>
      <c r="C867" s="709"/>
      <c r="D867" s="504"/>
      <c r="E867" s="494">
        <f t="shared" ref="E867:J867" si="336">SUM(E868:E869)</f>
        <v>0</v>
      </c>
      <c r="F867" s="494">
        <f t="shared" si="336"/>
        <v>0</v>
      </c>
      <c r="G867" s="495">
        <f t="shared" si="336"/>
        <v>0</v>
      </c>
      <c r="H867" s="505">
        <f t="shared" si="336"/>
        <v>0</v>
      </c>
      <c r="I867" s="506">
        <f t="shared" si="336"/>
        <v>0</v>
      </c>
      <c r="J867" s="506">
        <f t="shared" si="336"/>
        <v>0</v>
      </c>
      <c r="K867" s="89">
        <f t="shared" si="324"/>
        <v>0</v>
      </c>
      <c r="L867" s="89">
        <f t="shared" si="323"/>
        <v>0</v>
      </c>
      <c r="M867" s="519">
        <f>G867+G848</f>
        <v>0</v>
      </c>
      <c r="N867" s="109"/>
      <c r="O867" s="109">
        <f>(G45+G46+G47+F65+6184)/(G855+G844)</f>
        <v>1.1150861253075903</v>
      </c>
      <c r="P867" s="109">
        <f>1-O867</f>
        <v>-0.11508612530759033</v>
      </c>
      <c r="Q867" s="63">
        <f t="shared" si="329"/>
        <v>0</v>
      </c>
      <c r="R867" s="109"/>
      <c r="S867" s="109"/>
      <c r="T867" s="109"/>
      <c r="U867" s="109"/>
      <c r="V867" s="109"/>
      <c r="W867" s="109"/>
      <c r="X867" s="109"/>
      <c r="Y867" s="109"/>
      <c r="Z867" s="109"/>
      <c r="AA867" s="109"/>
      <c r="AB867" s="109"/>
      <c r="AC867" s="109"/>
      <c r="AD867" s="109"/>
      <c r="AE867" s="109"/>
      <c r="AF867" s="109"/>
      <c r="AG867" s="109"/>
      <c r="AH867" s="109"/>
      <c r="AI867" s="109"/>
      <c r="AJ867" s="109"/>
    </row>
    <row r="868" spans="1:36" ht="12.75" hidden="1" customHeight="1" x14ac:dyDescent="0.2">
      <c r="A868" s="317"/>
      <c r="B868" s="318"/>
      <c r="C868" s="679" t="s">
        <v>699</v>
      </c>
      <c r="D868" s="319"/>
      <c r="E868" s="327"/>
      <c r="F868" s="327"/>
      <c r="G868" s="322">
        <f>SUM(F868,E868)</f>
        <v>0</v>
      </c>
      <c r="H868" s="328"/>
      <c r="I868" s="329"/>
      <c r="J868" s="329"/>
      <c r="K868" s="89">
        <f t="shared" si="324"/>
        <v>0</v>
      </c>
      <c r="L868" s="89">
        <f t="shared" si="323"/>
        <v>0</v>
      </c>
      <c r="M868" s="11"/>
      <c r="N868" s="11"/>
      <c r="O868" s="11"/>
      <c r="P868" s="11"/>
      <c r="Q868" s="63">
        <f t="shared" si="329"/>
        <v>0</v>
      </c>
      <c r="R868" s="11"/>
      <c r="S868" s="11"/>
      <c r="T868" s="11"/>
      <c r="U868" s="11"/>
      <c r="V868" s="11"/>
      <c r="W868" s="11"/>
      <c r="X868" s="11"/>
      <c r="Y868" s="11"/>
      <c r="Z868" s="11"/>
      <c r="AA868" s="11"/>
      <c r="AB868" s="11"/>
      <c r="AC868" s="11"/>
      <c r="AD868" s="11"/>
      <c r="AE868" s="11"/>
      <c r="AF868" s="11"/>
      <c r="AG868" s="11"/>
      <c r="AH868" s="11"/>
      <c r="AI868" s="11"/>
      <c r="AJ868" s="11"/>
    </row>
    <row r="869" spans="1:36" ht="12.75" hidden="1" customHeight="1" x14ac:dyDescent="0.2">
      <c r="A869" s="317"/>
      <c r="B869" s="318"/>
      <c r="C869" s="679" t="s">
        <v>700</v>
      </c>
      <c r="D869" s="319"/>
      <c r="E869" s="327"/>
      <c r="F869" s="327"/>
      <c r="G869" s="322">
        <f>SUM(F869,E869)</f>
        <v>0</v>
      </c>
      <c r="H869" s="328"/>
      <c r="I869" s="329"/>
      <c r="J869" s="329"/>
      <c r="K869" s="89">
        <f t="shared" si="324"/>
        <v>0</v>
      </c>
      <c r="L869" s="89">
        <f t="shared" si="323"/>
        <v>0</v>
      </c>
      <c r="M869" s="63"/>
      <c r="N869" s="11"/>
      <c r="O869" s="11"/>
      <c r="P869" s="11"/>
      <c r="Q869" s="63">
        <f t="shared" si="329"/>
        <v>-6640.2999999999993</v>
      </c>
      <c r="R869" s="11"/>
      <c r="S869" s="11"/>
      <c r="T869" s="11"/>
      <c r="U869" s="11"/>
      <c r="V869" s="11"/>
      <c r="W869" s="11"/>
      <c r="X869" s="11"/>
      <c r="Y869" s="11"/>
      <c r="Z869" s="11"/>
      <c r="AA869" s="11"/>
      <c r="AB869" s="11"/>
      <c r="AC869" s="11"/>
      <c r="AD869" s="11"/>
      <c r="AE869" s="11"/>
      <c r="AF869" s="11"/>
      <c r="AG869" s="11"/>
      <c r="AH869" s="11"/>
      <c r="AI869" s="11"/>
      <c r="AJ869" s="11"/>
    </row>
    <row r="870" spans="1:36" ht="24.75" customHeight="1" x14ac:dyDescent="0.2">
      <c r="A870" s="718" t="s">
        <v>831</v>
      </c>
      <c r="B870" s="709"/>
      <c r="C870" s="711"/>
      <c r="D870" s="272"/>
      <c r="E870" s="298">
        <f t="shared" ref="E870:J870" si="337">SUM(E871,E908)</f>
        <v>6640.2999999999993</v>
      </c>
      <c r="F870" s="298">
        <f t="shared" si="337"/>
        <v>0</v>
      </c>
      <c r="G870" s="275">
        <f t="shared" si="337"/>
        <v>6640.2999999999993</v>
      </c>
      <c r="H870" s="276">
        <f t="shared" si="337"/>
        <v>0</v>
      </c>
      <c r="I870" s="277">
        <f t="shared" si="337"/>
        <v>0</v>
      </c>
      <c r="J870" s="277">
        <f t="shared" si="337"/>
        <v>0</v>
      </c>
      <c r="K870" s="89">
        <f t="shared" si="324"/>
        <v>13280.599999999999</v>
      </c>
      <c r="L870" s="89">
        <f t="shared" si="323"/>
        <v>6640.2999999999993</v>
      </c>
      <c r="M870" s="11"/>
      <c r="N870" s="11"/>
      <c r="O870" s="11"/>
      <c r="P870" s="11"/>
      <c r="Q870" s="63">
        <f t="shared" si="329"/>
        <v>-5473.7</v>
      </c>
      <c r="R870" s="11"/>
      <c r="S870" s="11"/>
      <c r="T870" s="11"/>
      <c r="U870" s="11"/>
      <c r="V870" s="11"/>
      <c r="W870" s="11"/>
      <c r="X870" s="11"/>
      <c r="Y870" s="11"/>
      <c r="Z870" s="11"/>
      <c r="AA870" s="11"/>
      <c r="AB870" s="11"/>
      <c r="AC870" s="11"/>
      <c r="AD870" s="11"/>
      <c r="AE870" s="11"/>
      <c r="AF870" s="11"/>
      <c r="AG870" s="11"/>
      <c r="AH870" s="11"/>
      <c r="AI870" s="11"/>
      <c r="AJ870" s="11"/>
    </row>
    <row r="871" spans="1:36" ht="12.75" customHeight="1" x14ac:dyDescent="0.2">
      <c r="A871" s="269" t="s">
        <v>832</v>
      </c>
      <c r="B871" s="270"/>
      <c r="C871" s="271"/>
      <c r="D871" s="272"/>
      <c r="E871" s="298">
        <f t="shared" ref="E871:J871" si="338">SUM(E872:E873)</f>
        <v>5473.7</v>
      </c>
      <c r="F871" s="298">
        <f t="shared" si="338"/>
        <v>0</v>
      </c>
      <c r="G871" s="275">
        <f t="shared" si="338"/>
        <v>5473.7</v>
      </c>
      <c r="H871" s="276">
        <f t="shared" si="338"/>
        <v>0</v>
      </c>
      <c r="I871" s="277">
        <f t="shared" si="338"/>
        <v>0</v>
      </c>
      <c r="J871" s="277">
        <f t="shared" si="338"/>
        <v>0</v>
      </c>
      <c r="K871" s="89">
        <f t="shared" si="324"/>
        <v>10947.4</v>
      </c>
      <c r="L871" s="89">
        <f t="shared" si="323"/>
        <v>5473.7</v>
      </c>
      <c r="M871" s="11"/>
      <c r="N871" s="11"/>
      <c r="O871" s="11"/>
      <c r="P871" s="11"/>
      <c r="Q871" s="63">
        <f t="shared" si="329"/>
        <v>-2</v>
      </c>
      <c r="R871" s="11"/>
      <c r="S871" s="11"/>
      <c r="T871" s="11"/>
      <c r="U871" s="11"/>
      <c r="V871" s="11"/>
      <c r="W871" s="11"/>
      <c r="X871" s="11"/>
      <c r="Y871" s="11"/>
      <c r="Z871" s="11"/>
      <c r="AA871" s="11"/>
      <c r="AB871" s="11"/>
      <c r="AC871" s="11"/>
      <c r="AD871" s="11"/>
      <c r="AE871" s="11"/>
      <c r="AF871" s="11"/>
      <c r="AG871" s="11"/>
      <c r="AH871" s="11"/>
      <c r="AI871" s="11"/>
      <c r="AJ871" s="11"/>
    </row>
    <row r="872" spans="1:36" ht="12.75" customHeight="1" x14ac:dyDescent="0.2">
      <c r="A872" s="383"/>
      <c r="B872" s="384" t="s">
        <v>699</v>
      </c>
      <c r="C872" s="385"/>
      <c r="D872" s="386"/>
      <c r="E872" s="388">
        <f>SUM(E881,E874,E904)</f>
        <v>2</v>
      </c>
      <c r="F872" s="388">
        <f>SUM(F881,F874,F904)</f>
        <v>0</v>
      </c>
      <c r="G872" s="389">
        <f>SUM(G881,G874,G904)</f>
        <v>2</v>
      </c>
      <c r="H872" s="520">
        <f>SUM(H881,H874)</f>
        <v>0</v>
      </c>
      <c r="I872" s="521">
        <f>SUM(I881,I874)</f>
        <v>0</v>
      </c>
      <c r="J872" s="521">
        <f>SUM(J881,J874)</f>
        <v>0</v>
      </c>
      <c r="K872" s="89">
        <f>SUM(K881,K874,K904)</f>
        <v>4</v>
      </c>
      <c r="L872" s="89">
        <f t="shared" si="323"/>
        <v>2</v>
      </c>
      <c r="M872" s="11"/>
      <c r="N872" s="11"/>
      <c r="O872" s="11"/>
      <c r="P872" s="11"/>
      <c r="Q872" s="63">
        <f t="shared" si="329"/>
        <v>-5471.7</v>
      </c>
      <c r="R872" s="11"/>
      <c r="S872" s="11"/>
      <c r="T872" s="11"/>
      <c r="U872" s="11"/>
      <c r="V872" s="11"/>
      <c r="W872" s="11"/>
      <c r="X872" s="11"/>
      <c r="Y872" s="11"/>
      <c r="Z872" s="11"/>
      <c r="AA872" s="11"/>
      <c r="AB872" s="11"/>
      <c r="AC872" s="11"/>
      <c r="AD872" s="11"/>
      <c r="AE872" s="11"/>
      <c r="AF872" s="11"/>
      <c r="AG872" s="11"/>
      <c r="AH872" s="11"/>
      <c r="AI872" s="11"/>
      <c r="AJ872" s="11"/>
    </row>
    <row r="873" spans="1:36" ht="12.75" customHeight="1" x14ac:dyDescent="0.2">
      <c r="A873" s="383"/>
      <c r="B873" s="384" t="s">
        <v>700</v>
      </c>
      <c r="C873" s="385"/>
      <c r="D873" s="487"/>
      <c r="E873" s="489">
        <f>SUM(E905,E907)</f>
        <v>5471.7</v>
      </c>
      <c r="F873" s="489">
        <f>SUM(F905,F907)</f>
        <v>0</v>
      </c>
      <c r="G873" s="490">
        <f>SUM(G905,G907)</f>
        <v>5471.7</v>
      </c>
      <c r="H873" s="491">
        <f>SUBTOTAL(9,H886,H907,H899,H900)</f>
        <v>0</v>
      </c>
      <c r="I873" s="492">
        <f>SUBTOTAL(9,I886,I907,I899,I900)</f>
        <v>0</v>
      </c>
      <c r="J873" s="492">
        <f>SUBTOTAL(9,J886,J907,J899,J900)</f>
        <v>0</v>
      </c>
      <c r="K873" s="89">
        <f t="shared" si="324"/>
        <v>10943.4</v>
      </c>
      <c r="L873" s="89">
        <f t="shared" si="323"/>
        <v>5471.7</v>
      </c>
      <c r="M873" s="11"/>
      <c r="N873" s="11"/>
      <c r="O873" s="11"/>
      <c r="P873" s="11"/>
      <c r="Q873" s="63">
        <f t="shared" si="329"/>
        <v>0</v>
      </c>
      <c r="R873" s="11"/>
      <c r="S873" s="11"/>
      <c r="T873" s="11"/>
      <c r="U873" s="11"/>
      <c r="V873" s="11"/>
      <c r="W873" s="11"/>
      <c r="X873" s="11"/>
      <c r="Y873" s="11"/>
      <c r="Z873" s="11"/>
      <c r="AA873" s="11"/>
      <c r="AB873" s="11"/>
      <c r="AC873" s="11"/>
      <c r="AD873" s="11"/>
      <c r="AE873" s="11"/>
      <c r="AF873" s="11"/>
      <c r="AG873" s="11"/>
      <c r="AH873" s="11"/>
      <c r="AI873" s="11"/>
      <c r="AJ873" s="11"/>
    </row>
    <row r="874" spans="1:36" ht="27" hidden="1" customHeight="1" x14ac:dyDescent="0.2">
      <c r="A874" s="712" t="s">
        <v>833</v>
      </c>
      <c r="B874" s="709"/>
      <c r="C874" s="711"/>
      <c r="D874" s="347"/>
      <c r="E874" s="304">
        <f t="shared" ref="E874:J874" si="339">SUM(E875:E880)</f>
        <v>0</v>
      </c>
      <c r="F874" s="304">
        <f t="shared" si="339"/>
        <v>0</v>
      </c>
      <c r="G874" s="305">
        <f t="shared" si="339"/>
        <v>0</v>
      </c>
      <c r="H874" s="380">
        <f t="shared" si="339"/>
        <v>0</v>
      </c>
      <c r="I874" s="381">
        <f t="shared" si="339"/>
        <v>0</v>
      </c>
      <c r="J874" s="381">
        <f t="shared" si="339"/>
        <v>0</v>
      </c>
      <c r="K874" s="89">
        <f t="shared" si="324"/>
        <v>0</v>
      </c>
      <c r="L874" s="89">
        <f t="shared" si="323"/>
        <v>0</v>
      </c>
      <c r="M874" s="11"/>
      <c r="N874" s="11"/>
      <c r="O874" s="11"/>
      <c r="P874" s="11"/>
      <c r="Q874" s="63">
        <f t="shared" si="329"/>
        <v>0</v>
      </c>
      <c r="R874" s="11"/>
      <c r="S874" s="11"/>
      <c r="T874" s="11"/>
      <c r="U874" s="11"/>
      <c r="V874" s="11"/>
      <c r="W874" s="11"/>
      <c r="X874" s="11"/>
      <c r="Y874" s="11"/>
      <c r="Z874" s="11"/>
      <c r="AA874" s="11"/>
      <c r="AB874" s="11"/>
      <c r="AC874" s="11"/>
      <c r="AD874" s="11"/>
      <c r="AE874" s="11"/>
      <c r="AF874" s="11"/>
      <c r="AG874" s="11"/>
      <c r="AH874" s="11"/>
      <c r="AI874" s="11"/>
      <c r="AJ874" s="11"/>
    </row>
    <row r="875" spans="1:36" ht="12.75" hidden="1" customHeight="1" x14ac:dyDescent="0.2">
      <c r="A875" s="425"/>
      <c r="B875" s="426" t="s">
        <v>834</v>
      </c>
      <c r="C875" s="503"/>
      <c r="D875" s="518"/>
      <c r="E875" s="522"/>
      <c r="F875" s="522"/>
      <c r="G875" s="322">
        <f t="shared" ref="G875:G880" si="340">SUM(F875,E875)</f>
        <v>0</v>
      </c>
      <c r="H875" s="523"/>
      <c r="I875" s="524"/>
      <c r="J875" s="524"/>
      <c r="K875" s="89">
        <f t="shared" si="324"/>
        <v>0</v>
      </c>
      <c r="L875" s="89">
        <f t="shared" si="323"/>
        <v>0</v>
      </c>
      <c r="M875" s="11"/>
      <c r="N875" s="11"/>
      <c r="O875" s="11"/>
      <c r="P875" s="11"/>
      <c r="Q875" s="63">
        <f t="shared" si="329"/>
        <v>0</v>
      </c>
      <c r="R875" s="11"/>
      <c r="S875" s="11"/>
      <c r="T875" s="11"/>
      <c r="U875" s="11"/>
      <c r="V875" s="11"/>
      <c r="W875" s="11"/>
      <c r="X875" s="11"/>
      <c r="Y875" s="11"/>
      <c r="Z875" s="11"/>
      <c r="AA875" s="11"/>
      <c r="AB875" s="11"/>
      <c r="AC875" s="11"/>
      <c r="AD875" s="11"/>
      <c r="AE875" s="11"/>
      <c r="AF875" s="11"/>
      <c r="AG875" s="11"/>
      <c r="AH875" s="11"/>
      <c r="AI875" s="11"/>
      <c r="AJ875" s="11"/>
    </row>
    <row r="876" spans="1:36" ht="12.75" hidden="1" customHeight="1" x14ac:dyDescent="0.2">
      <c r="A876" s="425"/>
      <c r="B876" s="426" t="s">
        <v>835</v>
      </c>
      <c r="C876" s="503"/>
      <c r="D876" s="518"/>
      <c r="E876" s="522"/>
      <c r="F876" s="522"/>
      <c r="G876" s="322">
        <f t="shared" si="340"/>
        <v>0</v>
      </c>
      <c r="H876" s="523"/>
      <c r="I876" s="524"/>
      <c r="J876" s="524"/>
      <c r="K876" s="89">
        <f t="shared" si="324"/>
        <v>0</v>
      </c>
      <c r="L876" s="89">
        <f t="shared" si="323"/>
        <v>0</v>
      </c>
      <c r="M876" s="11"/>
      <c r="N876" s="11"/>
      <c r="O876" s="11"/>
      <c r="P876" s="11"/>
      <c r="Q876" s="63">
        <f t="shared" si="329"/>
        <v>0</v>
      </c>
      <c r="R876" s="11"/>
      <c r="S876" s="11"/>
      <c r="T876" s="11"/>
      <c r="U876" s="11"/>
      <c r="V876" s="11"/>
      <c r="W876" s="11"/>
      <c r="X876" s="11"/>
      <c r="Y876" s="11"/>
      <c r="Z876" s="11"/>
      <c r="AA876" s="11"/>
      <c r="AB876" s="11"/>
      <c r="AC876" s="11"/>
      <c r="AD876" s="11"/>
      <c r="AE876" s="11"/>
      <c r="AF876" s="11"/>
      <c r="AG876" s="11"/>
      <c r="AH876" s="11"/>
      <c r="AI876" s="11"/>
      <c r="AJ876" s="11"/>
    </row>
    <row r="877" spans="1:36" ht="12.75" hidden="1" customHeight="1" x14ac:dyDescent="0.2">
      <c r="A877" s="425"/>
      <c r="B877" s="426" t="s">
        <v>836</v>
      </c>
      <c r="C877" s="503"/>
      <c r="D877" s="518"/>
      <c r="E877" s="522"/>
      <c r="F877" s="522"/>
      <c r="G877" s="322">
        <f t="shared" si="340"/>
        <v>0</v>
      </c>
      <c r="H877" s="523"/>
      <c r="I877" s="524"/>
      <c r="J877" s="524"/>
      <c r="K877" s="89">
        <f t="shared" si="324"/>
        <v>0</v>
      </c>
      <c r="L877" s="89">
        <f t="shared" si="323"/>
        <v>0</v>
      </c>
      <c r="M877" s="11"/>
      <c r="N877" s="11"/>
      <c r="O877" s="11"/>
      <c r="P877" s="11"/>
      <c r="Q877" s="63">
        <f t="shared" si="329"/>
        <v>0</v>
      </c>
      <c r="R877" s="11"/>
      <c r="S877" s="11"/>
      <c r="T877" s="11"/>
      <c r="U877" s="11"/>
      <c r="V877" s="11"/>
      <c r="W877" s="11"/>
      <c r="X877" s="11"/>
      <c r="Y877" s="11"/>
      <c r="Z877" s="11"/>
      <c r="AA877" s="11"/>
      <c r="AB877" s="11"/>
      <c r="AC877" s="11"/>
      <c r="AD877" s="11"/>
      <c r="AE877" s="11"/>
      <c r="AF877" s="11"/>
      <c r="AG877" s="11"/>
      <c r="AH877" s="11"/>
      <c r="AI877" s="11"/>
      <c r="AJ877" s="11"/>
    </row>
    <row r="878" spans="1:36" ht="12.75" hidden="1" customHeight="1" x14ac:dyDescent="0.2">
      <c r="A878" s="425"/>
      <c r="B878" s="426" t="s">
        <v>837</v>
      </c>
      <c r="C878" s="503"/>
      <c r="D878" s="518"/>
      <c r="E878" s="522"/>
      <c r="F878" s="522"/>
      <c r="G878" s="322">
        <f t="shared" si="340"/>
        <v>0</v>
      </c>
      <c r="H878" s="523"/>
      <c r="I878" s="524"/>
      <c r="J878" s="524"/>
      <c r="K878" s="89">
        <f t="shared" si="324"/>
        <v>0</v>
      </c>
      <c r="L878" s="89">
        <f t="shared" si="323"/>
        <v>0</v>
      </c>
      <c r="M878" s="11"/>
      <c r="N878" s="11"/>
      <c r="O878" s="11"/>
      <c r="P878" s="11"/>
      <c r="Q878" s="63">
        <f t="shared" si="329"/>
        <v>0</v>
      </c>
      <c r="R878" s="11"/>
      <c r="S878" s="11"/>
      <c r="T878" s="11"/>
      <c r="U878" s="11"/>
      <c r="V878" s="11"/>
      <c r="W878" s="11"/>
      <c r="X878" s="11"/>
      <c r="Y878" s="11"/>
      <c r="Z878" s="11"/>
      <c r="AA878" s="11"/>
      <c r="AB878" s="11"/>
      <c r="AC878" s="11"/>
      <c r="AD878" s="11"/>
      <c r="AE878" s="11"/>
      <c r="AF878" s="11"/>
      <c r="AG878" s="11"/>
      <c r="AH878" s="11"/>
      <c r="AI878" s="11"/>
      <c r="AJ878" s="11"/>
    </row>
    <row r="879" spans="1:36" ht="12.75" hidden="1" customHeight="1" x14ac:dyDescent="0.2">
      <c r="A879" s="425"/>
      <c r="B879" s="426" t="s">
        <v>838</v>
      </c>
      <c r="C879" s="503"/>
      <c r="D879" s="518"/>
      <c r="E879" s="522"/>
      <c r="F879" s="522"/>
      <c r="G879" s="322">
        <f t="shared" si="340"/>
        <v>0</v>
      </c>
      <c r="H879" s="523"/>
      <c r="I879" s="524"/>
      <c r="J879" s="524"/>
      <c r="K879" s="89">
        <f t="shared" si="324"/>
        <v>0</v>
      </c>
      <c r="L879" s="89">
        <f t="shared" si="323"/>
        <v>0</v>
      </c>
      <c r="M879" s="11"/>
      <c r="N879" s="11"/>
      <c r="O879" s="11"/>
      <c r="P879" s="11"/>
      <c r="Q879" s="63">
        <f t="shared" si="329"/>
        <v>0</v>
      </c>
      <c r="R879" s="11"/>
      <c r="S879" s="11"/>
      <c r="T879" s="11"/>
      <c r="U879" s="11"/>
      <c r="V879" s="11"/>
      <c r="W879" s="11"/>
      <c r="X879" s="11"/>
      <c r="Y879" s="11"/>
      <c r="Z879" s="11"/>
      <c r="AA879" s="11"/>
      <c r="AB879" s="11"/>
      <c r="AC879" s="11"/>
      <c r="AD879" s="11"/>
      <c r="AE879" s="11"/>
      <c r="AF879" s="11"/>
      <c r="AG879" s="11"/>
      <c r="AH879" s="11"/>
      <c r="AI879" s="11"/>
      <c r="AJ879" s="11"/>
    </row>
    <row r="880" spans="1:36" ht="12.75" hidden="1" customHeight="1" x14ac:dyDescent="0.2">
      <c r="A880" s="425"/>
      <c r="B880" s="426" t="s">
        <v>839</v>
      </c>
      <c r="C880" s="503"/>
      <c r="D880" s="518"/>
      <c r="E880" s="522"/>
      <c r="F880" s="522"/>
      <c r="G880" s="322">
        <f t="shared" si="340"/>
        <v>0</v>
      </c>
      <c r="H880" s="523"/>
      <c r="I880" s="524"/>
      <c r="J880" s="524"/>
      <c r="K880" s="89">
        <f t="shared" si="324"/>
        <v>0</v>
      </c>
      <c r="L880" s="89">
        <f t="shared" si="323"/>
        <v>0</v>
      </c>
      <c r="M880" s="11"/>
      <c r="N880" s="11"/>
      <c r="O880" s="11"/>
      <c r="P880" s="11"/>
      <c r="Q880" s="63">
        <f t="shared" si="329"/>
        <v>0</v>
      </c>
      <c r="R880" s="11"/>
      <c r="S880" s="11"/>
      <c r="T880" s="11"/>
      <c r="U880" s="11"/>
      <c r="V880" s="11"/>
      <c r="W880" s="11"/>
      <c r="X880" s="11"/>
      <c r="Y880" s="11"/>
      <c r="Z880" s="11"/>
      <c r="AA880" s="11"/>
      <c r="AB880" s="11"/>
      <c r="AC880" s="11"/>
      <c r="AD880" s="11"/>
      <c r="AE880" s="11"/>
      <c r="AF880" s="11"/>
      <c r="AG880" s="11"/>
      <c r="AH880" s="11"/>
      <c r="AI880" s="11"/>
      <c r="AJ880" s="11"/>
    </row>
    <row r="881" spans="1:36" ht="27" hidden="1" customHeight="1" x14ac:dyDescent="0.2">
      <c r="A881" s="712" t="s">
        <v>840</v>
      </c>
      <c r="B881" s="709"/>
      <c r="C881" s="711"/>
      <c r="D881" s="382"/>
      <c r="E881" s="304">
        <f t="shared" ref="E881:J881" si="341">SUM(E882:E884)</f>
        <v>0</v>
      </c>
      <c r="F881" s="304">
        <f t="shared" si="341"/>
        <v>0</v>
      </c>
      <c r="G881" s="305">
        <f t="shared" si="341"/>
        <v>0</v>
      </c>
      <c r="H881" s="380">
        <f t="shared" si="341"/>
        <v>0</v>
      </c>
      <c r="I881" s="381">
        <f t="shared" si="341"/>
        <v>0</v>
      </c>
      <c r="J881" s="381">
        <f t="shared" si="341"/>
        <v>0</v>
      </c>
      <c r="K881" s="89">
        <f t="shared" si="324"/>
        <v>0</v>
      </c>
      <c r="L881" s="89">
        <f t="shared" si="323"/>
        <v>0</v>
      </c>
      <c r="M881" s="11"/>
      <c r="N881" s="11"/>
      <c r="O881" s="11"/>
      <c r="P881" s="11"/>
      <c r="Q881" s="63">
        <f t="shared" si="329"/>
        <v>0</v>
      </c>
      <c r="R881" s="11"/>
      <c r="S881" s="11"/>
      <c r="T881" s="11"/>
      <c r="U881" s="11"/>
      <c r="V881" s="11"/>
      <c r="W881" s="11"/>
      <c r="X881" s="11"/>
      <c r="Y881" s="11"/>
      <c r="Z881" s="11"/>
      <c r="AA881" s="11"/>
      <c r="AB881" s="11"/>
      <c r="AC881" s="11"/>
      <c r="AD881" s="11"/>
      <c r="AE881" s="11"/>
      <c r="AF881" s="11"/>
      <c r="AG881" s="11"/>
      <c r="AH881" s="11"/>
      <c r="AI881" s="11"/>
      <c r="AJ881" s="11"/>
    </row>
    <row r="882" spans="1:36" ht="12.75" hidden="1" customHeight="1" x14ac:dyDescent="0.2">
      <c r="A882" s="425"/>
      <c r="B882" s="426" t="s">
        <v>841</v>
      </c>
      <c r="C882" s="503"/>
      <c r="D882" s="518"/>
      <c r="E882" s="526"/>
      <c r="F882" s="526"/>
      <c r="G882" s="322">
        <f>SUM(F882,E882)</f>
        <v>0</v>
      </c>
      <c r="H882" s="527"/>
      <c r="I882" s="528"/>
      <c r="J882" s="528"/>
      <c r="K882" s="89">
        <f t="shared" si="324"/>
        <v>0</v>
      </c>
      <c r="L882" s="89">
        <f t="shared" si="323"/>
        <v>0</v>
      </c>
      <c r="M882" s="11"/>
      <c r="N882" s="11"/>
      <c r="O882" s="11"/>
      <c r="P882" s="11"/>
      <c r="Q882" s="63">
        <f t="shared" si="329"/>
        <v>0</v>
      </c>
      <c r="R882" s="11"/>
      <c r="S882" s="11"/>
      <c r="T882" s="11"/>
      <c r="U882" s="11"/>
      <c r="V882" s="11"/>
      <c r="W882" s="11"/>
      <c r="X882" s="11"/>
      <c r="Y882" s="11"/>
      <c r="Z882" s="11"/>
      <c r="AA882" s="11"/>
      <c r="AB882" s="11"/>
      <c r="AC882" s="11"/>
      <c r="AD882" s="11"/>
      <c r="AE882" s="11"/>
      <c r="AF882" s="11"/>
      <c r="AG882" s="11"/>
      <c r="AH882" s="11"/>
      <c r="AI882" s="11"/>
      <c r="AJ882" s="11"/>
    </row>
    <row r="883" spans="1:36" ht="12.75" hidden="1" customHeight="1" x14ac:dyDescent="0.2">
      <c r="A883" s="425"/>
      <c r="B883" s="426" t="s">
        <v>842</v>
      </c>
      <c r="C883" s="503"/>
      <c r="D883" s="518"/>
      <c r="E883" s="526"/>
      <c r="F883" s="526"/>
      <c r="G883" s="322">
        <f>SUM(F883,E883)</f>
        <v>0</v>
      </c>
      <c r="H883" s="527"/>
      <c r="I883" s="528"/>
      <c r="J883" s="528"/>
      <c r="K883" s="89">
        <f t="shared" si="324"/>
        <v>0</v>
      </c>
      <c r="L883" s="89">
        <f t="shared" ref="L883:L950" si="342">IF(G883&lt;&gt;0,G883,0)</f>
        <v>0</v>
      </c>
      <c r="M883" s="11"/>
      <c r="N883" s="11"/>
      <c r="O883" s="11"/>
      <c r="P883" s="11"/>
      <c r="Q883" s="63">
        <f t="shared" si="329"/>
        <v>0</v>
      </c>
      <c r="R883" s="11"/>
      <c r="S883" s="11"/>
      <c r="T883" s="11"/>
      <c r="U883" s="11"/>
      <c r="V883" s="11"/>
      <c r="W883" s="11"/>
      <c r="X883" s="11"/>
      <c r="Y883" s="11"/>
      <c r="Z883" s="11"/>
      <c r="AA883" s="11"/>
      <c r="AB883" s="11"/>
      <c r="AC883" s="11"/>
      <c r="AD883" s="11"/>
      <c r="AE883" s="11"/>
      <c r="AF883" s="11"/>
      <c r="AG883" s="11"/>
      <c r="AH883" s="11"/>
      <c r="AI883" s="11"/>
      <c r="AJ883" s="11"/>
    </row>
    <row r="884" spans="1:36" ht="12.75" hidden="1" customHeight="1" x14ac:dyDescent="0.2">
      <c r="A884" s="529"/>
      <c r="B884" s="719" t="s">
        <v>843</v>
      </c>
      <c r="C884" s="717"/>
      <c r="D884" s="530"/>
      <c r="E884" s="429"/>
      <c r="F884" s="429"/>
      <c r="G884" s="531">
        <f>SUM(F884,E884)</f>
        <v>0</v>
      </c>
      <c r="H884" s="532"/>
      <c r="I884" s="533"/>
      <c r="J884" s="533"/>
      <c r="K884" s="89">
        <f t="shared" si="324"/>
        <v>0</v>
      </c>
      <c r="L884" s="89">
        <f t="shared" si="342"/>
        <v>0</v>
      </c>
      <c r="M884" s="62"/>
      <c r="N884" s="62"/>
      <c r="O884" s="62"/>
      <c r="P884" s="62"/>
      <c r="Q884" s="63">
        <f t="shared" si="329"/>
        <v>0</v>
      </c>
      <c r="R884" s="62"/>
      <c r="S884" s="62"/>
      <c r="T884" s="62"/>
      <c r="U884" s="62"/>
      <c r="V884" s="62"/>
      <c r="W884" s="62"/>
      <c r="X884" s="62"/>
      <c r="Y884" s="62"/>
      <c r="Z884" s="62"/>
      <c r="AA884" s="62"/>
      <c r="AB884" s="62"/>
      <c r="AC884" s="62"/>
      <c r="AD884" s="62"/>
      <c r="AE884" s="62"/>
      <c r="AF884" s="62"/>
      <c r="AG884" s="62"/>
      <c r="AH884" s="62"/>
      <c r="AI884" s="62"/>
      <c r="AJ884" s="62"/>
    </row>
    <row r="885" spans="1:36" ht="12.75" hidden="1" customHeight="1" x14ac:dyDescent="0.2">
      <c r="A885" s="299" t="s">
        <v>844</v>
      </c>
      <c r="B885" s="300"/>
      <c r="C885" s="301"/>
      <c r="D885" s="302">
        <v>700250</v>
      </c>
      <c r="E885" s="304">
        <f t="shared" ref="E885:J885" si="343">SUM(E886,E894,E895,E896,E897,E898,E899,E900)</f>
        <v>0</v>
      </c>
      <c r="F885" s="304">
        <f t="shared" si="343"/>
        <v>0</v>
      </c>
      <c r="G885" s="305">
        <f t="shared" si="343"/>
        <v>0</v>
      </c>
      <c r="H885" s="380">
        <f t="shared" si="343"/>
        <v>0</v>
      </c>
      <c r="I885" s="381">
        <f t="shared" si="343"/>
        <v>0</v>
      </c>
      <c r="J885" s="381">
        <f t="shared" si="343"/>
        <v>0</v>
      </c>
      <c r="K885" s="89">
        <f t="shared" si="324"/>
        <v>0</v>
      </c>
      <c r="L885" s="89">
        <f t="shared" si="342"/>
        <v>0</v>
      </c>
      <c r="M885" s="11"/>
      <c r="N885" s="11"/>
      <c r="O885" s="11"/>
      <c r="P885" s="11"/>
      <c r="Q885" s="63">
        <f t="shared" si="329"/>
        <v>0</v>
      </c>
      <c r="R885" s="11"/>
      <c r="S885" s="11"/>
      <c r="T885" s="11"/>
      <c r="U885" s="11"/>
      <c r="V885" s="11"/>
      <c r="W885" s="11"/>
      <c r="X885" s="11"/>
      <c r="Y885" s="11"/>
      <c r="Z885" s="11"/>
      <c r="AA885" s="11"/>
      <c r="AB885" s="11"/>
      <c r="AC885" s="11"/>
      <c r="AD885" s="11"/>
      <c r="AE885" s="11"/>
      <c r="AF885" s="11"/>
      <c r="AG885" s="11"/>
      <c r="AH885" s="11"/>
      <c r="AI885" s="11"/>
      <c r="AJ885" s="11"/>
    </row>
    <row r="886" spans="1:36" ht="64.5" hidden="1" customHeight="1" x14ac:dyDescent="0.2">
      <c r="A886" s="425"/>
      <c r="B886" s="708" t="s">
        <v>845</v>
      </c>
      <c r="C886" s="717"/>
      <c r="D886" s="518"/>
      <c r="E886" s="526">
        <f>SUM(E888:E893)</f>
        <v>0</v>
      </c>
      <c r="F886" s="526">
        <f>SUM(F888:F893)</f>
        <v>0</v>
      </c>
      <c r="G886" s="322">
        <f>SUM(F886,E886)</f>
        <v>0</v>
      </c>
      <c r="H886" s="527"/>
      <c r="I886" s="528"/>
      <c r="J886" s="528"/>
      <c r="K886" s="89">
        <f t="shared" si="324"/>
        <v>0</v>
      </c>
      <c r="L886" s="89">
        <f t="shared" si="342"/>
        <v>0</v>
      </c>
      <c r="M886" s="11"/>
      <c r="N886" s="11"/>
      <c r="O886" s="11"/>
      <c r="P886" s="11"/>
      <c r="Q886" s="63">
        <f t="shared" si="329"/>
        <v>0</v>
      </c>
      <c r="R886" s="11"/>
      <c r="S886" s="11"/>
      <c r="T886" s="11"/>
      <c r="U886" s="11"/>
      <c r="V886" s="11"/>
      <c r="W886" s="11"/>
      <c r="X886" s="11"/>
      <c r="Y886" s="11"/>
      <c r="Z886" s="11"/>
      <c r="AA886" s="11"/>
      <c r="AB886" s="11"/>
      <c r="AC886" s="11"/>
      <c r="AD886" s="11"/>
      <c r="AE886" s="11"/>
      <c r="AF886" s="11"/>
      <c r="AG886" s="11"/>
      <c r="AH886" s="11"/>
      <c r="AI886" s="11"/>
      <c r="AJ886" s="11"/>
    </row>
    <row r="887" spans="1:36" ht="12.75" hidden="1" customHeight="1" x14ac:dyDescent="0.2">
      <c r="A887" s="425"/>
      <c r="B887" s="476"/>
      <c r="C887" s="679" t="s">
        <v>698</v>
      </c>
      <c r="D887" s="518"/>
      <c r="E887" s="526"/>
      <c r="F887" s="526"/>
      <c r="G887" s="322"/>
      <c r="H887" s="527"/>
      <c r="I887" s="528"/>
      <c r="J887" s="528"/>
      <c r="K887" s="89">
        <f t="shared" si="324"/>
        <v>0</v>
      </c>
      <c r="L887" s="89">
        <f t="shared" si="342"/>
        <v>0</v>
      </c>
      <c r="M887" s="11"/>
      <c r="N887" s="11"/>
      <c r="O887" s="11"/>
      <c r="P887" s="11"/>
      <c r="Q887" s="63">
        <f t="shared" si="329"/>
        <v>0</v>
      </c>
      <c r="R887" s="11"/>
      <c r="S887" s="11"/>
      <c r="T887" s="11"/>
      <c r="U887" s="11"/>
      <c r="V887" s="11"/>
      <c r="W887" s="11"/>
      <c r="X887" s="11"/>
      <c r="Y887" s="11"/>
      <c r="Z887" s="11"/>
      <c r="AA887" s="11"/>
      <c r="AB887" s="11"/>
      <c r="AC887" s="11"/>
      <c r="AD887" s="11"/>
      <c r="AE887" s="11"/>
      <c r="AF887" s="11"/>
      <c r="AG887" s="11"/>
      <c r="AH887" s="11"/>
      <c r="AI887" s="11"/>
      <c r="AJ887" s="11"/>
    </row>
    <row r="888" spans="1:36" ht="25.5" hidden="1" customHeight="1" x14ac:dyDescent="0.2">
      <c r="A888" s="425"/>
      <c r="B888" s="476"/>
      <c r="C888" s="679" t="s">
        <v>846</v>
      </c>
      <c r="D888" s="518"/>
      <c r="E888" s="338"/>
      <c r="F888" s="338"/>
      <c r="G888" s="322">
        <f t="shared" ref="G888:G905" si="344">SUM(F888,E888)</f>
        <v>0</v>
      </c>
      <c r="H888" s="339"/>
      <c r="I888" s="340"/>
      <c r="J888" s="340"/>
      <c r="K888" s="89">
        <f t="shared" si="324"/>
        <v>0</v>
      </c>
      <c r="L888" s="89">
        <f t="shared" si="342"/>
        <v>0</v>
      </c>
      <c r="M888" s="11"/>
      <c r="N888" s="11"/>
      <c r="O888" s="11"/>
      <c r="P888" s="11"/>
      <c r="Q888" s="63">
        <f t="shared" si="329"/>
        <v>0</v>
      </c>
      <c r="R888" s="11"/>
      <c r="S888" s="11"/>
      <c r="T888" s="11"/>
      <c r="U888" s="11"/>
      <c r="V888" s="11"/>
      <c r="W888" s="11"/>
      <c r="X888" s="11"/>
      <c r="Y888" s="11"/>
      <c r="Z888" s="11"/>
      <c r="AA888" s="11"/>
      <c r="AB888" s="11"/>
      <c r="AC888" s="11"/>
      <c r="AD888" s="11"/>
      <c r="AE888" s="11"/>
      <c r="AF888" s="11"/>
      <c r="AG888" s="11"/>
      <c r="AH888" s="11"/>
      <c r="AI888" s="11"/>
      <c r="AJ888" s="11"/>
    </row>
    <row r="889" spans="1:36" ht="12.75" hidden="1" customHeight="1" x14ac:dyDescent="0.2">
      <c r="A889" s="425"/>
      <c r="B889" s="476"/>
      <c r="C889" s="679" t="s">
        <v>847</v>
      </c>
      <c r="D889" s="518"/>
      <c r="E889" s="338"/>
      <c r="F889" s="338"/>
      <c r="G889" s="322">
        <f t="shared" si="344"/>
        <v>0</v>
      </c>
      <c r="H889" s="339"/>
      <c r="I889" s="340"/>
      <c r="J889" s="340"/>
      <c r="K889" s="89">
        <f t="shared" si="324"/>
        <v>0</v>
      </c>
      <c r="L889" s="89">
        <f t="shared" si="342"/>
        <v>0</v>
      </c>
      <c r="M889" s="11"/>
      <c r="N889" s="11"/>
      <c r="O889" s="11"/>
      <c r="P889" s="11"/>
      <c r="Q889" s="63">
        <f t="shared" si="329"/>
        <v>0</v>
      </c>
      <c r="R889" s="11"/>
      <c r="S889" s="11"/>
      <c r="T889" s="11"/>
      <c r="U889" s="11"/>
      <c r="V889" s="11"/>
      <c r="W889" s="11"/>
      <c r="X889" s="11"/>
      <c r="Y889" s="11"/>
      <c r="Z889" s="11"/>
      <c r="AA889" s="11"/>
      <c r="AB889" s="11"/>
      <c r="AC889" s="11"/>
      <c r="AD889" s="11"/>
      <c r="AE889" s="11"/>
      <c r="AF889" s="11"/>
      <c r="AG889" s="11"/>
      <c r="AH889" s="11"/>
      <c r="AI889" s="11"/>
      <c r="AJ889" s="11"/>
    </row>
    <row r="890" spans="1:36" ht="38.25" hidden="1" customHeight="1" x14ac:dyDescent="0.2">
      <c r="A890" s="425"/>
      <c r="B890" s="476"/>
      <c r="C890" s="679" t="s">
        <v>848</v>
      </c>
      <c r="D890" s="518"/>
      <c r="E890" s="338"/>
      <c r="F890" s="338"/>
      <c r="G890" s="322">
        <f t="shared" si="344"/>
        <v>0</v>
      </c>
      <c r="H890" s="339"/>
      <c r="I890" s="340"/>
      <c r="J890" s="340"/>
      <c r="K890" s="89">
        <f t="shared" si="324"/>
        <v>0</v>
      </c>
      <c r="L890" s="89">
        <f t="shared" si="342"/>
        <v>0</v>
      </c>
      <c r="M890" s="11"/>
      <c r="N890" s="11"/>
      <c r="O890" s="11"/>
      <c r="P890" s="11"/>
      <c r="Q890" s="63">
        <f t="shared" si="329"/>
        <v>0</v>
      </c>
      <c r="R890" s="11"/>
      <c r="S890" s="11"/>
      <c r="T890" s="11"/>
      <c r="U890" s="11"/>
      <c r="V890" s="11"/>
      <c r="W890" s="11"/>
      <c r="X890" s="11"/>
      <c r="Y890" s="11"/>
      <c r="Z890" s="11"/>
      <c r="AA890" s="11"/>
      <c r="AB890" s="11"/>
      <c r="AC890" s="11"/>
      <c r="AD890" s="11"/>
      <c r="AE890" s="11"/>
      <c r="AF890" s="11"/>
      <c r="AG890" s="11"/>
      <c r="AH890" s="11"/>
      <c r="AI890" s="11"/>
      <c r="AJ890" s="11"/>
    </row>
    <row r="891" spans="1:36" ht="24.75" hidden="1" customHeight="1" x14ac:dyDescent="0.2">
      <c r="A891" s="425"/>
      <c r="B891" s="476"/>
      <c r="C891" s="679" t="s">
        <v>849</v>
      </c>
      <c r="D891" s="518"/>
      <c r="E891" s="338"/>
      <c r="F891" s="338"/>
      <c r="G891" s="322">
        <f t="shared" si="344"/>
        <v>0</v>
      </c>
      <c r="H891" s="339"/>
      <c r="I891" s="340"/>
      <c r="J891" s="340"/>
      <c r="K891" s="89">
        <f t="shared" si="324"/>
        <v>0</v>
      </c>
      <c r="L891" s="89">
        <f t="shared" si="342"/>
        <v>0</v>
      </c>
      <c r="M891" s="11"/>
      <c r="N891" s="11"/>
      <c r="O891" s="11"/>
      <c r="P891" s="11"/>
      <c r="Q891" s="63">
        <f t="shared" si="329"/>
        <v>0</v>
      </c>
      <c r="R891" s="11"/>
      <c r="S891" s="11"/>
      <c r="T891" s="11"/>
      <c r="U891" s="11"/>
      <c r="V891" s="11"/>
      <c r="W891" s="11"/>
      <c r="X891" s="11"/>
      <c r="Y891" s="11"/>
      <c r="Z891" s="11"/>
      <c r="AA891" s="11"/>
      <c r="AB891" s="11"/>
      <c r="AC891" s="11"/>
      <c r="AD891" s="11"/>
      <c r="AE891" s="11"/>
      <c r="AF891" s="11"/>
      <c r="AG891" s="11"/>
      <c r="AH891" s="11"/>
      <c r="AI891" s="11"/>
      <c r="AJ891" s="11"/>
    </row>
    <row r="892" spans="1:36" ht="62.25" hidden="1" customHeight="1" x14ac:dyDescent="0.2">
      <c r="A892" s="425"/>
      <c r="B892" s="476"/>
      <c r="C892" s="679" t="s">
        <v>850</v>
      </c>
      <c r="D892" s="518"/>
      <c r="E892" s="338"/>
      <c r="F892" s="338"/>
      <c r="G892" s="322">
        <f t="shared" si="344"/>
        <v>0</v>
      </c>
      <c r="H892" s="339"/>
      <c r="I892" s="340"/>
      <c r="J892" s="340"/>
      <c r="K892" s="89">
        <f t="shared" si="324"/>
        <v>0</v>
      </c>
      <c r="L892" s="89">
        <f t="shared" si="342"/>
        <v>0</v>
      </c>
      <c r="M892" s="11"/>
      <c r="N892" s="11"/>
      <c r="O892" s="11"/>
      <c r="P892" s="11"/>
      <c r="Q892" s="63">
        <f t="shared" si="329"/>
        <v>0</v>
      </c>
      <c r="R892" s="11"/>
      <c r="S892" s="11"/>
      <c r="T892" s="11"/>
      <c r="U892" s="11"/>
      <c r="V892" s="11"/>
      <c r="W892" s="11"/>
      <c r="X892" s="11"/>
      <c r="Y892" s="11"/>
      <c r="Z892" s="11"/>
      <c r="AA892" s="11"/>
      <c r="AB892" s="11"/>
      <c r="AC892" s="11"/>
      <c r="AD892" s="11"/>
      <c r="AE892" s="11"/>
      <c r="AF892" s="11"/>
      <c r="AG892" s="11"/>
      <c r="AH892" s="11"/>
      <c r="AI892" s="11"/>
      <c r="AJ892" s="11"/>
    </row>
    <row r="893" spans="1:36" ht="38.25" hidden="1" customHeight="1" x14ac:dyDescent="0.2">
      <c r="A893" s="425"/>
      <c r="B893" s="476"/>
      <c r="C893" s="679" t="s">
        <v>851</v>
      </c>
      <c r="D893" s="518"/>
      <c r="E893" s="526"/>
      <c r="F893" s="526"/>
      <c r="G893" s="322">
        <f t="shared" si="344"/>
        <v>0</v>
      </c>
      <c r="H893" s="527"/>
      <c r="I893" s="528"/>
      <c r="J893" s="528"/>
      <c r="K893" s="89">
        <f t="shared" si="324"/>
        <v>0</v>
      </c>
      <c r="L893" s="89">
        <f t="shared" si="342"/>
        <v>0</v>
      </c>
      <c r="M893" s="11"/>
      <c r="N893" s="11"/>
      <c r="O893" s="11"/>
      <c r="P893" s="11"/>
      <c r="Q893" s="63">
        <f t="shared" si="329"/>
        <v>0</v>
      </c>
      <c r="R893" s="11"/>
      <c r="S893" s="11"/>
      <c r="T893" s="11"/>
      <c r="U893" s="11"/>
      <c r="V893" s="11"/>
      <c r="W893" s="11"/>
      <c r="X893" s="11"/>
      <c r="Y893" s="11"/>
      <c r="Z893" s="11"/>
      <c r="AA893" s="11"/>
      <c r="AB893" s="11"/>
      <c r="AC893" s="11"/>
      <c r="AD893" s="11"/>
      <c r="AE893" s="11"/>
      <c r="AF893" s="11"/>
      <c r="AG893" s="11"/>
      <c r="AH893" s="11"/>
      <c r="AI893" s="11"/>
      <c r="AJ893" s="11"/>
    </row>
    <row r="894" spans="1:36" ht="12.75" hidden="1" customHeight="1" x14ac:dyDescent="0.2">
      <c r="A894" s="425"/>
      <c r="B894" s="426" t="s">
        <v>852</v>
      </c>
      <c r="C894" s="503"/>
      <c r="D894" s="518"/>
      <c r="E894" s="526"/>
      <c r="F894" s="526"/>
      <c r="G894" s="322">
        <f t="shared" si="344"/>
        <v>0</v>
      </c>
      <c r="H894" s="534"/>
      <c r="I894" s="535"/>
      <c r="J894" s="535"/>
      <c r="K894" s="89">
        <f t="shared" si="324"/>
        <v>0</v>
      </c>
      <c r="L894" s="89">
        <f t="shared" si="342"/>
        <v>0</v>
      </c>
      <c r="M894" s="11"/>
      <c r="N894" s="11"/>
      <c r="O894" s="11"/>
      <c r="P894" s="11"/>
      <c r="Q894" s="63">
        <f t="shared" si="329"/>
        <v>0</v>
      </c>
      <c r="R894" s="11"/>
      <c r="S894" s="11"/>
      <c r="T894" s="11"/>
      <c r="U894" s="11"/>
      <c r="V894" s="11"/>
      <c r="W894" s="11"/>
      <c r="X894" s="11"/>
      <c r="Y894" s="11"/>
      <c r="Z894" s="11"/>
      <c r="AA894" s="11"/>
      <c r="AB894" s="11"/>
      <c r="AC894" s="11"/>
      <c r="AD894" s="11"/>
      <c r="AE894" s="11"/>
      <c r="AF894" s="11"/>
      <c r="AG894" s="11"/>
      <c r="AH894" s="11"/>
      <c r="AI894" s="11"/>
      <c r="AJ894" s="11"/>
    </row>
    <row r="895" spans="1:36" ht="52.5" hidden="1" customHeight="1" x14ac:dyDescent="0.2">
      <c r="A895" s="529"/>
      <c r="B895" s="719" t="s">
        <v>853</v>
      </c>
      <c r="C895" s="717"/>
      <c r="D895" s="530"/>
      <c r="E895" s="429"/>
      <c r="F895" s="429"/>
      <c r="G895" s="531">
        <f t="shared" si="344"/>
        <v>0</v>
      </c>
      <c r="H895" s="431"/>
      <c r="I895" s="432"/>
      <c r="J895" s="432"/>
      <c r="K895" s="89">
        <f t="shared" si="324"/>
        <v>0</v>
      </c>
      <c r="L895" s="89">
        <f t="shared" si="342"/>
        <v>0</v>
      </c>
      <c r="M895" s="62"/>
      <c r="N895" s="62"/>
      <c r="O895" s="62"/>
      <c r="P895" s="62"/>
      <c r="Q895" s="63">
        <f t="shared" si="329"/>
        <v>0</v>
      </c>
      <c r="R895" s="62"/>
      <c r="S895" s="62"/>
      <c r="T895" s="62"/>
      <c r="U895" s="62"/>
      <c r="V895" s="62"/>
      <c r="W895" s="62"/>
      <c r="X895" s="62"/>
      <c r="Y895" s="62"/>
      <c r="Z895" s="62"/>
      <c r="AA895" s="62"/>
      <c r="AB895" s="62"/>
      <c r="AC895" s="62"/>
      <c r="AD895" s="62"/>
      <c r="AE895" s="62"/>
      <c r="AF895" s="62"/>
      <c r="AG895" s="62"/>
      <c r="AH895" s="62"/>
      <c r="AI895" s="62"/>
      <c r="AJ895" s="62"/>
    </row>
    <row r="896" spans="1:36" ht="37.5" hidden="1" customHeight="1" x14ac:dyDescent="0.2">
      <c r="A896" s="529"/>
      <c r="B896" s="719" t="s">
        <v>854</v>
      </c>
      <c r="C896" s="717"/>
      <c r="D896" s="530"/>
      <c r="E896" s="429"/>
      <c r="F896" s="429"/>
      <c r="G896" s="531">
        <f t="shared" si="344"/>
        <v>0</v>
      </c>
      <c r="H896" s="431"/>
      <c r="I896" s="432"/>
      <c r="J896" s="432"/>
      <c r="K896" s="89">
        <f t="shared" si="324"/>
        <v>0</v>
      </c>
      <c r="L896" s="89">
        <f t="shared" si="342"/>
        <v>0</v>
      </c>
      <c r="M896" s="62"/>
      <c r="N896" s="62"/>
      <c r="O896" s="62"/>
      <c r="P896" s="62"/>
      <c r="Q896" s="63">
        <f t="shared" si="329"/>
        <v>0</v>
      </c>
      <c r="R896" s="62"/>
      <c r="S896" s="62"/>
      <c r="T896" s="62"/>
      <c r="U896" s="62"/>
      <c r="V896" s="62"/>
      <c r="W896" s="62"/>
      <c r="X896" s="62"/>
      <c r="Y896" s="62"/>
      <c r="Z896" s="62"/>
      <c r="AA896" s="62"/>
      <c r="AB896" s="62"/>
      <c r="AC896" s="62"/>
      <c r="AD896" s="62"/>
      <c r="AE896" s="62"/>
      <c r="AF896" s="62"/>
      <c r="AG896" s="62"/>
      <c r="AH896" s="62"/>
      <c r="AI896" s="62"/>
      <c r="AJ896" s="62"/>
    </row>
    <row r="897" spans="1:36" ht="37.5" hidden="1" customHeight="1" x14ac:dyDescent="0.2">
      <c r="A897" s="529"/>
      <c r="B897" s="708" t="s">
        <v>855</v>
      </c>
      <c r="C897" s="717"/>
      <c r="D897" s="427"/>
      <c r="E897" s="429"/>
      <c r="F897" s="429"/>
      <c r="G897" s="531">
        <f t="shared" si="344"/>
        <v>0</v>
      </c>
      <c r="H897" s="431"/>
      <c r="I897" s="432"/>
      <c r="J897" s="432"/>
      <c r="K897" s="89">
        <f t="shared" si="324"/>
        <v>0</v>
      </c>
      <c r="L897" s="89">
        <f t="shared" si="342"/>
        <v>0</v>
      </c>
      <c r="M897" s="62"/>
      <c r="N897" s="62"/>
      <c r="O897" s="62"/>
      <c r="P897" s="62"/>
      <c r="Q897" s="63">
        <f t="shared" si="329"/>
        <v>0</v>
      </c>
      <c r="R897" s="62"/>
      <c r="S897" s="62"/>
      <c r="T897" s="62"/>
      <c r="U897" s="62"/>
      <c r="V897" s="62"/>
      <c r="W897" s="62"/>
      <c r="X897" s="62"/>
      <c r="Y897" s="62"/>
      <c r="Z897" s="62"/>
      <c r="AA897" s="62"/>
      <c r="AB897" s="62"/>
      <c r="AC897" s="62"/>
      <c r="AD897" s="62"/>
      <c r="AE897" s="62"/>
      <c r="AF897" s="62"/>
      <c r="AG897" s="62"/>
      <c r="AH897" s="62"/>
      <c r="AI897" s="62"/>
      <c r="AJ897" s="62"/>
    </row>
    <row r="898" spans="1:36" ht="27" hidden="1" customHeight="1" x14ac:dyDescent="0.2">
      <c r="A898" s="529"/>
      <c r="B898" s="708" t="s">
        <v>856</v>
      </c>
      <c r="C898" s="717"/>
      <c r="D898" s="427"/>
      <c r="E898" s="429"/>
      <c r="F898" s="429"/>
      <c r="G898" s="531">
        <f t="shared" si="344"/>
        <v>0</v>
      </c>
      <c r="H898" s="431"/>
      <c r="I898" s="432"/>
      <c r="J898" s="432"/>
      <c r="K898" s="89">
        <f t="shared" si="324"/>
        <v>0</v>
      </c>
      <c r="L898" s="89">
        <f t="shared" si="342"/>
        <v>0</v>
      </c>
      <c r="M898" s="62"/>
      <c r="N898" s="62"/>
      <c r="O898" s="62"/>
      <c r="P898" s="62"/>
      <c r="Q898" s="63">
        <f t="shared" si="329"/>
        <v>0</v>
      </c>
      <c r="R898" s="62"/>
      <c r="S898" s="62"/>
      <c r="T898" s="62"/>
      <c r="U898" s="62"/>
      <c r="V898" s="62"/>
      <c r="W898" s="62"/>
      <c r="X898" s="62"/>
      <c r="Y898" s="62"/>
      <c r="Z898" s="62"/>
      <c r="AA898" s="62"/>
      <c r="AB898" s="62"/>
      <c r="AC898" s="62"/>
      <c r="AD898" s="62"/>
      <c r="AE898" s="62"/>
      <c r="AF898" s="62"/>
      <c r="AG898" s="62"/>
      <c r="AH898" s="62"/>
      <c r="AI898" s="62"/>
      <c r="AJ898" s="62"/>
    </row>
    <row r="899" spans="1:36" ht="12.75" hidden="1" customHeight="1" x14ac:dyDescent="0.2">
      <c r="A899" s="529"/>
      <c r="B899" s="708" t="s">
        <v>857</v>
      </c>
      <c r="C899" s="717"/>
      <c r="D899" s="427"/>
      <c r="E899" s="429"/>
      <c r="F899" s="429"/>
      <c r="G899" s="531">
        <f t="shared" si="344"/>
        <v>0</v>
      </c>
      <c r="H899" s="532"/>
      <c r="I899" s="533"/>
      <c r="J899" s="533"/>
      <c r="K899" s="89">
        <f t="shared" si="324"/>
        <v>0</v>
      </c>
      <c r="L899" s="89">
        <f t="shared" si="342"/>
        <v>0</v>
      </c>
      <c r="M899" s="62"/>
      <c r="N899" s="62"/>
      <c r="O899" s="62"/>
      <c r="P899" s="62"/>
      <c r="Q899" s="63">
        <f t="shared" si="329"/>
        <v>0</v>
      </c>
      <c r="R899" s="62"/>
      <c r="S899" s="62"/>
      <c r="T899" s="62"/>
      <c r="U899" s="62"/>
      <c r="V899" s="62"/>
      <c r="W899" s="62"/>
      <c r="X899" s="62"/>
      <c r="Y899" s="62"/>
      <c r="Z899" s="62"/>
      <c r="AA899" s="62"/>
      <c r="AB899" s="62"/>
      <c r="AC899" s="62"/>
      <c r="AD899" s="62"/>
      <c r="AE899" s="62"/>
      <c r="AF899" s="62"/>
      <c r="AG899" s="62"/>
      <c r="AH899" s="62"/>
      <c r="AI899" s="62"/>
      <c r="AJ899" s="62"/>
    </row>
    <row r="900" spans="1:36" ht="12.75" hidden="1" customHeight="1" x14ac:dyDescent="0.2">
      <c r="A900" s="317"/>
      <c r="B900" s="341" t="s">
        <v>858</v>
      </c>
      <c r="C900" s="679"/>
      <c r="D900" s="325"/>
      <c r="E900" s="327"/>
      <c r="F900" s="327"/>
      <c r="G900" s="322">
        <f t="shared" si="344"/>
        <v>0</v>
      </c>
      <c r="H900" s="335"/>
      <c r="I900" s="336"/>
      <c r="J900" s="336"/>
      <c r="K900" s="89">
        <f t="shared" si="324"/>
        <v>0</v>
      </c>
      <c r="L900" s="89">
        <f t="shared" si="342"/>
        <v>0</v>
      </c>
      <c r="M900" s="11"/>
      <c r="N900" s="11"/>
      <c r="O900" s="11"/>
      <c r="P900" s="11"/>
      <c r="Q900" s="63">
        <f t="shared" si="329"/>
        <v>-4034</v>
      </c>
      <c r="R900" s="11"/>
      <c r="S900" s="11"/>
      <c r="T900" s="11"/>
      <c r="U900" s="11"/>
      <c r="V900" s="11"/>
      <c r="W900" s="11"/>
      <c r="X900" s="11"/>
      <c r="Y900" s="11"/>
      <c r="Z900" s="11"/>
      <c r="AA900" s="11"/>
      <c r="AB900" s="11"/>
      <c r="AC900" s="11"/>
      <c r="AD900" s="11"/>
      <c r="AE900" s="11"/>
      <c r="AF900" s="11"/>
      <c r="AG900" s="11"/>
      <c r="AH900" s="11"/>
      <c r="AI900" s="11"/>
      <c r="AJ900" s="11"/>
    </row>
    <row r="901" spans="1:36" ht="38.25" customHeight="1" x14ac:dyDescent="0.2">
      <c r="A901" s="721" t="s">
        <v>859</v>
      </c>
      <c r="B901" s="709"/>
      <c r="C901" s="717"/>
      <c r="D901" s="347">
        <v>700250</v>
      </c>
      <c r="E901" s="349">
        <f>SUM(E902:E903)</f>
        <v>4034</v>
      </c>
      <c r="F901" s="349">
        <f>SUM(F902:F903)</f>
        <v>0</v>
      </c>
      <c r="G901" s="350">
        <f t="shared" si="344"/>
        <v>4034</v>
      </c>
      <c r="H901" s="351">
        <f>SUM(H906)</f>
        <v>0</v>
      </c>
      <c r="I901" s="352">
        <f>SUM(I906)</f>
        <v>0</v>
      </c>
      <c r="J901" s="352">
        <f>SUM(J906)</f>
        <v>0</v>
      </c>
      <c r="K901" s="89">
        <f t="shared" si="324"/>
        <v>8068</v>
      </c>
      <c r="L901" s="89">
        <f t="shared" si="342"/>
        <v>4034</v>
      </c>
      <c r="M901" s="11"/>
      <c r="N901" s="11"/>
      <c r="O901" s="11"/>
      <c r="P901" s="11"/>
      <c r="Q901" s="63">
        <f t="shared" si="329"/>
        <v>-2</v>
      </c>
      <c r="R901" s="11"/>
      <c r="S901" s="11"/>
      <c r="T901" s="11"/>
      <c r="U901" s="11"/>
      <c r="V901" s="11"/>
      <c r="W901" s="11"/>
      <c r="X901" s="11"/>
      <c r="Y901" s="11"/>
      <c r="Z901" s="11"/>
      <c r="AA901" s="11"/>
      <c r="AB901" s="11"/>
      <c r="AC901" s="11"/>
      <c r="AD901" s="11"/>
      <c r="AE901" s="11"/>
      <c r="AF901" s="11"/>
      <c r="AG901" s="11"/>
      <c r="AH901" s="11"/>
      <c r="AI901" s="11"/>
      <c r="AJ901" s="11"/>
    </row>
    <row r="902" spans="1:36" s="662" customFormat="1" ht="12.75" customHeight="1" x14ac:dyDescent="0.2">
      <c r="A902" s="654"/>
      <c r="B902" s="655"/>
      <c r="C902" s="653" t="s">
        <v>780</v>
      </c>
      <c r="D902" s="656"/>
      <c r="E902" s="663">
        <v>2</v>
      </c>
      <c r="F902" s="663"/>
      <c r="G902" s="664">
        <f t="shared" si="344"/>
        <v>2</v>
      </c>
      <c r="H902" s="658"/>
      <c r="I902" s="659"/>
      <c r="J902" s="659"/>
      <c r="K902" s="660">
        <f t="shared" si="324"/>
        <v>4</v>
      </c>
      <c r="L902" s="660">
        <f t="shared" si="342"/>
        <v>2</v>
      </c>
      <c r="M902" s="661"/>
      <c r="N902" s="661"/>
      <c r="O902" s="661"/>
      <c r="P902" s="661"/>
      <c r="Q902" s="63">
        <f t="shared" ref="Q902:Q965" si="345">F903-G903</f>
        <v>-4032</v>
      </c>
      <c r="R902" s="661"/>
      <c r="S902" s="661"/>
      <c r="T902" s="661"/>
      <c r="U902" s="661"/>
      <c r="V902" s="661"/>
      <c r="W902" s="661"/>
      <c r="X902" s="661"/>
      <c r="Y902" s="661"/>
      <c r="Z902" s="661"/>
      <c r="AA902" s="661"/>
      <c r="AB902" s="661"/>
      <c r="AC902" s="661"/>
      <c r="AD902" s="661"/>
      <c r="AE902" s="661"/>
      <c r="AF902" s="661"/>
      <c r="AG902" s="661"/>
      <c r="AH902" s="661"/>
      <c r="AI902" s="661"/>
      <c r="AJ902" s="661"/>
    </row>
    <row r="903" spans="1:36" s="662" customFormat="1" ht="12.75" customHeight="1" x14ac:dyDescent="0.2">
      <c r="A903" s="654"/>
      <c r="B903" s="655"/>
      <c r="C903" s="653" t="s">
        <v>781</v>
      </c>
      <c r="D903" s="656"/>
      <c r="E903" s="663">
        <v>4032</v>
      </c>
      <c r="F903" s="663"/>
      <c r="G903" s="664">
        <f t="shared" si="344"/>
        <v>4032</v>
      </c>
      <c r="H903" s="658"/>
      <c r="I903" s="659"/>
      <c r="J903" s="659"/>
      <c r="K903" s="660">
        <f t="shared" si="324"/>
        <v>8064</v>
      </c>
      <c r="L903" s="660">
        <f t="shared" si="342"/>
        <v>4032</v>
      </c>
      <c r="M903" s="661"/>
      <c r="N903" s="661"/>
      <c r="O903" s="661"/>
      <c r="P903" s="661"/>
      <c r="Q903" s="63">
        <f t="shared" si="345"/>
        <v>-2</v>
      </c>
      <c r="R903" s="661"/>
      <c r="S903" s="661"/>
      <c r="T903" s="661"/>
      <c r="U903" s="661"/>
      <c r="V903" s="661"/>
      <c r="W903" s="661"/>
      <c r="X903" s="661"/>
      <c r="Y903" s="661"/>
      <c r="Z903" s="661"/>
      <c r="AA903" s="661"/>
      <c r="AB903" s="661"/>
      <c r="AC903" s="661"/>
      <c r="AD903" s="661"/>
      <c r="AE903" s="661"/>
      <c r="AF903" s="661"/>
      <c r="AG903" s="661"/>
      <c r="AH903" s="661"/>
      <c r="AI903" s="661"/>
      <c r="AJ903" s="661"/>
    </row>
    <row r="904" spans="1:36" ht="12.75" customHeight="1" x14ac:dyDescent="0.2">
      <c r="A904" s="317"/>
      <c r="B904" s="318"/>
      <c r="C904" s="679" t="s">
        <v>699</v>
      </c>
      <c r="D904" s="319"/>
      <c r="E904" s="321">
        <f>E902</f>
        <v>2</v>
      </c>
      <c r="F904" s="321">
        <f>F902</f>
        <v>0</v>
      </c>
      <c r="G904" s="389">
        <f t="shared" si="344"/>
        <v>2</v>
      </c>
      <c r="H904" s="323">
        <f>ROUND(F904*H$7, )</f>
        <v>0</v>
      </c>
      <c r="I904" s="324">
        <f>ROUND(G904*I$7, )</f>
        <v>2</v>
      </c>
      <c r="J904" s="324">
        <f>ROUND(H904*J$7, )</f>
        <v>0</v>
      </c>
      <c r="K904" s="89">
        <f>SUM(E904:G904)</f>
        <v>4</v>
      </c>
      <c r="L904" s="89">
        <f t="shared" si="342"/>
        <v>2</v>
      </c>
      <c r="M904" s="11"/>
      <c r="N904" s="11"/>
      <c r="O904" s="11"/>
      <c r="P904" s="11"/>
      <c r="Q904" s="63">
        <f t="shared" si="345"/>
        <v>-4032</v>
      </c>
      <c r="R904" s="11"/>
      <c r="S904" s="11"/>
      <c r="T904" s="11"/>
      <c r="U904" s="11"/>
      <c r="V904" s="11"/>
      <c r="W904" s="11"/>
      <c r="X904" s="11"/>
      <c r="Y904" s="11"/>
      <c r="Z904" s="11"/>
      <c r="AA904" s="11"/>
      <c r="AB904" s="11"/>
      <c r="AC904" s="11"/>
      <c r="AD904" s="11"/>
      <c r="AE904" s="11"/>
      <c r="AF904" s="11"/>
      <c r="AG904" s="11"/>
      <c r="AH904" s="11"/>
      <c r="AI904" s="11"/>
      <c r="AJ904" s="11"/>
    </row>
    <row r="905" spans="1:36" ht="12.75" customHeight="1" x14ac:dyDescent="0.2">
      <c r="A905" s="317"/>
      <c r="B905" s="318"/>
      <c r="C905" s="679" t="s">
        <v>700</v>
      </c>
      <c r="D905" s="319"/>
      <c r="E905" s="646">
        <f>E903</f>
        <v>4032</v>
      </c>
      <c r="F905" s="646">
        <f>F903</f>
        <v>0</v>
      </c>
      <c r="G905" s="322">
        <f t="shared" si="344"/>
        <v>4032</v>
      </c>
      <c r="H905" s="330"/>
      <c r="I905" s="331"/>
      <c r="J905" s="331"/>
      <c r="K905" s="89">
        <f t="shared" si="324"/>
        <v>8064</v>
      </c>
      <c r="L905" s="89">
        <f t="shared" si="342"/>
        <v>4032</v>
      </c>
      <c r="M905" s="11"/>
      <c r="N905" s="11"/>
      <c r="O905" s="11"/>
      <c r="P905" s="11"/>
      <c r="Q905" s="63">
        <f t="shared" si="345"/>
        <v>-1439.7</v>
      </c>
      <c r="R905" s="11"/>
      <c r="S905" s="11"/>
      <c r="T905" s="11"/>
      <c r="U905" s="11"/>
      <c r="V905" s="11"/>
      <c r="W905" s="11"/>
      <c r="X905" s="11"/>
      <c r="Y905" s="11"/>
      <c r="Z905" s="11"/>
      <c r="AA905" s="11"/>
      <c r="AB905" s="11"/>
      <c r="AC905" s="11"/>
      <c r="AD905" s="11"/>
      <c r="AE905" s="11"/>
      <c r="AF905" s="11"/>
      <c r="AG905" s="11"/>
      <c r="AH905" s="11"/>
      <c r="AI905" s="11"/>
      <c r="AJ905" s="11"/>
    </row>
    <row r="906" spans="1:36" ht="12.75" customHeight="1" x14ac:dyDescent="0.2">
      <c r="A906" s="299" t="s">
        <v>764</v>
      </c>
      <c r="B906" s="300"/>
      <c r="C906" s="301"/>
      <c r="D906" s="347">
        <v>700250</v>
      </c>
      <c r="E906" s="349">
        <f t="shared" ref="E906:J906" si="346">SUM(E907)</f>
        <v>1439.7</v>
      </c>
      <c r="F906" s="349">
        <f t="shared" si="346"/>
        <v>0</v>
      </c>
      <c r="G906" s="350">
        <f t="shared" si="346"/>
        <v>1439.7</v>
      </c>
      <c r="H906" s="351">
        <f t="shared" si="346"/>
        <v>0</v>
      </c>
      <c r="I906" s="352">
        <f t="shared" si="346"/>
        <v>0</v>
      </c>
      <c r="J906" s="352">
        <f t="shared" si="346"/>
        <v>0</v>
      </c>
      <c r="K906" s="89">
        <f t="shared" si="324"/>
        <v>2879.4</v>
      </c>
      <c r="L906" s="89">
        <f t="shared" si="342"/>
        <v>1439.7</v>
      </c>
      <c r="M906" s="11"/>
      <c r="N906" s="11"/>
      <c r="O906" s="11"/>
      <c r="P906" s="11"/>
      <c r="Q906" s="63">
        <f t="shared" si="345"/>
        <v>-1439.7</v>
      </c>
      <c r="R906" s="11"/>
      <c r="S906" s="11"/>
      <c r="T906" s="11"/>
      <c r="U906" s="11"/>
      <c r="V906" s="11"/>
      <c r="W906" s="11"/>
      <c r="X906" s="11"/>
      <c r="Y906" s="11"/>
      <c r="Z906" s="11"/>
      <c r="AA906" s="11"/>
      <c r="AB906" s="11"/>
      <c r="AC906" s="11"/>
      <c r="AD906" s="11"/>
      <c r="AE906" s="11"/>
      <c r="AF906" s="11"/>
      <c r="AG906" s="11"/>
      <c r="AH906" s="11"/>
      <c r="AI906" s="11"/>
      <c r="AJ906" s="11"/>
    </row>
    <row r="907" spans="1:36" ht="12.75" customHeight="1" x14ac:dyDescent="0.2">
      <c r="A907" s="317"/>
      <c r="B907" s="318"/>
      <c r="C907" s="679" t="s">
        <v>700</v>
      </c>
      <c r="D907" s="319"/>
      <c r="E907" s="338">
        <v>1439.7</v>
      </c>
      <c r="F907" s="338"/>
      <c r="G907" s="322">
        <f>SUM(F907,E907)</f>
        <v>1439.7</v>
      </c>
      <c r="H907" s="473"/>
      <c r="I907" s="474"/>
      <c r="J907" s="474"/>
      <c r="K907" s="89">
        <f t="shared" si="324"/>
        <v>2879.4</v>
      </c>
      <c r="L907" s="89">
        <f t="shared" si="342"/>
        <v>1439.7</v>
      </c>
      <c r="M907" s="11"/>
      <c r="N907" s="11"/>
      <c r="O907" s="11"/>
      <c r="P907" s="11"/>
      <c r="Q907" s="63">
        <f t="shared" si="345"/>
        <v>-1166.5999999999999</v>
      </c>
      <c r="R907" s="11"/>
      <c r="S907" s="11"/>
      <c r="T907" s="11"/>
      <c r="U907" s="11"/>
      <c r="V907" s="11"/>
      <c r="W907" s="11"/>
      <c r="X907" s="11"/>
      <c r="Y907" s="11"/>
      <c r="Z907" s="11"/>
      <c r="AA907" s="11"/>
      <c r="AB907" s="11"/>
      <c r="AC907" s="11"/>
      <c r="AD907" s="11"/>
      <c r="AE907" s="11"/>
      <c r="AF907" s="11"/>
      <c r="AG907" s="11"/>
      <c r="AH907" s="11"/>
      <c r="AI907" s="11"/>
      <c r="AJ907" s="11"/>
    </row>
    <row r="908" spans="1:36" ht="12.75" customHeight="1" x14ac:dyDescent="0.2">
      <c r="A908" s="269" t="s">
        <v>860</v>
      </c>
      <c r="B908" s="270"/>
      <c r="C908" s="271"/>
      <c r="D908" s="272"/>
      <c r="E908" s="298">
        <f t="shared" ref="E908:J908" si="347">SUM(E912,E921,E915,E918,E924)</f>
        <v>1166.5999999999999</v>
      </c>
      <c r="F908" s="298">
        <f t="shared" si="347"/>
        <v>0</v>
      </c>
      <c r="G908" s="275">
        <f t="shared" si="347"/>
        <v>1166.5999999999999</v>
      </c>
      <c r="H908" s="276">
        <f t="shared" si="347"/>
        <v>0</v>
      </c>
      <c r="I908" s="277">
        <f t="shared" si="347"/>
        <v>0</v>
      </c>
      <c r="J908" s="277">
        <f t="shared" si="347"/>
        <v>0</v>
      </c>
      <c r="K908" s="89">
        <f t="shared" si="324"/>
        <v>2333.1999999999998</v>
      </c>
      <c r="L908" s="89">
        <f t="shared" si="342"/>
        <v>1166.5999999999999</v>
      </c>
      <c r="M908" s="11"/>
      <c r="N908" s="11"/>
      <c r="O908" s="11"/>
      <c r="P908" s="11"/>
      <c r="Q908" s="63">
        <f t="shared" si="345"/>
        <v>-1166.5999999999999</v>
      </c>
      <c r="R908" s="11"/>
      <c r="S908" s="11"/>
      <c r="T908" s="11"/>
      <c r="U908" s="11"/>
      <c r="V908" s="11"/>
      <c r="W908" s="11"/>
      <c r="X908" s="11"/>
      <c r="Y908" s="11"/>
      <c r="Z908" s="11"/>
      <c r="AA908" s="11"/>
      <c r="AB908" s="11"/>
      <c r="AC908" s="11"/>
      <c r="AD908" s="11"/>
      <c r="AE908" s="11"/>
      <c r="AF908" s="11"/>
      <c r="AG908" s="11"/>
      <c r="AH908" s="11"/>
      <c r="AI908" s="11"/>
      <c r="AJ908" s="11"/>
    </row>
    <row r="909" spans="1:36" ht="12.75" customHeight="1" x14ac:dyDescent="0.2">
      <c r="A909" s="353"/>
      <c r="B909" s="354" t="s">
        <v>718</v>
      </c>
      <c r="C909" s="355"/>
      <c r="D909" s="356"/>
      <c r="E909" s="358">
        <f t="shared" ref="E909:J909" si="348">SUM(E910:E911)</f>
        <v>1166.5999999999999</v>
      </c>
      <c r="F909" s="358">
        <f t="shared" si="348"/>
        <v>0</v>
      </c>
      <c r="G909" s="359">
        <f t="shared" si="348"/>
        <v>1166.5999999999999</v>
      </c>
      <c r="H909" s="360">
        <f t="shared" si="348"/>
        <v>0</v>
      </c>
      <c r="I909" s="361">
        <f t="shared" si="348"/>
        <v>0</v>
      </c>
      <c r="J909" s="361">
        <f t="shared" si="348"/>
        <v>0</v>
      </c>
      <c r="K909" s="89">
        <f t="shared" si="324"/>
        <v>2333.1999999999998</v>
      </c>
      <c r="L909" s="89">
        <f t="shared" si="342"/>
        <v>1166.5999999999999</v>
      </c>
      <c r="M909" s="11"/>
      <c r="N909" s="11"/>
      <c r="O909" s="11"/>
      <c r="P909" s="11"/>
      <c r="Q909" s="63">
        <f t="shared" si="345"/>
        <v>0</v>
      </c>
      <c r="R909" s="11"/>
      <c r="S909" s="11"/>
      <c r="T909" s="11"/>
      <c r="U909" s="11"/>
      <c r="V909" s="11"/>
      <c r="W909" s="11"/>
      <c r="X909" s="11"/>
      <c r="Y909" s="11"/>
      <c r="Z909" s="11"/>
      <c r="AA909" s="11"/>
      <c r="AB909" s="11"/>
      <c r="AC909" s="11"/>
      <c r="AD909" s="11"/>
      <c r="AE909" s="11"/>
      <c r="AF909" s="11"/>
      <c r="AG909" s="11"/>
      <c r="AH909" s="11"/>
      <c r="AI909" s="11"/>
      <c r="AJ909" s="11"/>
    </row>
    <row r="910" spans="1:36" ht="12.75" hidden="1" customHeight="1" x14ac:dyDescent="0.2">
      <c r="A910" s="353"/>
      <c r="B910" s="354" t="s">
        <v>699</v>
      </c>
      <c r="C910" s="355"/>
      <c r="D910" s="362"/>
      <c r="E910" s="398">
        <f t="shared" ref="E910:J910" si="349">SUM(E913,E922,E916,E919)</f>
        <v>0</v>
      </c>
      <c r="F910" s="398">
        <f t="shared" si="349"/>
        <v>0</v>
      </c>
      <c r="G910" s="365">
        <f t="shared" si="349"/>
        <v>0</v>
      </c>
      <c r="H910" s="366">
        <f t="shared" si="349"/>
        <v>0</v>
      </c>
      <c r="I910" s="367">
        <f t="shared" si="349"/>
        <v>0</v>
      </c>
      <c r="J910" s="367">
        <f t="shared" si="349"/>
        <v>0</v>
      </c>
      <c r="K910" s="89">
        <f t="shared" si="324"/>
        <v>0</v>
      </c>
      <c r="L910" s="89">
        <f t="shared" si="342"/>
        <v>0</v>
      </c>
      <c r="M910" s="11"/>
      <c r="N910" s="11"/>
      <c r="O910" s="11"/>
      <c r="P910" s="11"/>
      <c r="Q910" s="63">
        <f t="shared" si="345"/>
        <v>-1166.5999999999999</v>
      </c>
      <c r="R910" s="11"/>
      <c r="S910" s="11"/>
      <c r="T910" s="11"/>
      <c r="U910" s="11"/>
      <c r="V910" s="11"/>
      <c r="W910" s="11"/>
      <c r="X910" s="11"/>
      <c r="Y910" s="11"/>
      <c r="Z910" s="11"/>
      <c r="AA910" s="11"/>
      <c r="AB910" s="11"/>
      <c r="AC910" s="11"/>
      <c r="AD910" s="11"/>
      <c r="AE910" s="11"/>
      <c r="AF910" s="11"/>
      <c r="AG910" s="11"/>
      <c r="AH910" s="11"/>
      <c r="AI910" s="11"/>
      <c r="AJ910" s="11"/>
    </row>
    <row r="911" spans="1:36" ht="12.75" customHeight="1" x14ac:dyDescent="0.2">
      <c r="A911" s="353"/>
      <c r="B911" s="354" t="s">
        <v>700</v>
      </c>
      <c r="C911" s="355"/>
      <c r="D911" s="356"/>
      <c r="E911" s="358">
        <f t="shared" ref="E911:J911" si="350">SUM(E914,E923,E917,E920,E925)</f>
        <v>1166.5999999999999</v>
      </c>
      <c r="F911" s="358">
        <f t="shared" si="350"/>
        <v>0</v>
      </c>
      <c r="G911" s="359">
        <f t="shared" si="350"/>
        <v>1166.5999999999999</v>
      </c>
      <c r="H911" s="360">
        <f t="shared" si="350"/>
        <v>0</v>
      </c>
      <c r="I911" s="361">
        <f t="shared" si="350"/>
        <v>0</v>
      </c>
      <c r="J911" s="361">
        <f t="shared" si="350"/>
        <v>0</v>
      </c>
      <c r="K911" s="89">
        <f t="shared" si="324"/>
        <v>2333.1999999999998</v>
      </c>
      <c r="L911" s="89">
        <f t="shared" si="342"/>
        <v>1166.5999999999999</v>
      </c>
      <c r="M911" s="11"/>
      <c r="N911" s="11"/>
      <c r="O911" s="11"/>
      <c r="P911" s="11"/>
      <c r="Q911" s="63">
        <f t="shared" si="345"/>
        <v>-886.6</v>
      </c>
      <c r="R911" s="11"/>
      <c r="S911" s="11"/>
      <c r="T911" s="11"/>
      <c r="U911" s="11"/>
      <c r="V911" s="11"/>
      <c r="W911" s="11"/>
      <c r="X911" s="11"/>
      <c r="Y911" s="11"/>
      <c r="Z911" s="11"/>
      <c r="AA911" s="11"/>
      <c r="AB911" s="11"/>
      <c r="AC911" s="11"/>
      <c r="AD911" s="11"/>
      <c r="AE911" s="11"/>
      <c r="AF911" s="11"/>
      <c r="AG911" s="11"/>
      <c r="AH911" s="11"/>
      <c r="AI911" s="11"/>
      <c r="AJ911" s="11"/>
    </row>
    <row r="912" spans="1:36" ht="38.25" customHeight="1" x14ac:dyDescent="0.2">
      <c r="A912" s="712" t="s">
        <v>861</v>
      </c>
      <c r="B912" s="709"/>
      <c r="C912" s="711"/>
      <c r="D912" s="302" t="s">
        <v>862</v>
      </c>
      <c r="E912" s="304">
        <f t="shared" ref="E912:J912" si="351">SUM(E914,E913)</f>
        <v>886.6</v>
      </c>
      <c r="F912" s="304">
        <f t="shared" si="351"/>
        <v>0</v>
      </c>
      <c r="G912" s="305">
        <f t="shared" si="351"/>
        <v>886.6</v>
      </c>
      <c r="H912" s="380">
        <f t="shared" si="351"/>
        <v>0</v>
      </c>
      <c r="I912" s="381">
        <f t="shared" si="351"/>
        <v>0</v>
      </c>
      <c r="J912" s="381">
        <f t="shared" si="351"/>
        <v>0</v>
      </c>
      <c r="K912" s="89">
        <f t="shared" si="324"/>
        <v>1773.2</v>
      </c>
      <c r="L912" s="89">
        <f t="shared" si="342"/>
        <v>886.6</v>
      </c>
      <c r="M912" s="11"/>
      <c r="N912" s="11"/>
      <c r="O912" s="11"/>
      <c r="P912" s="11"/>
      <c r="Q912" s="63">
        <f t="shared" si="345"/>
        <v>0</v>
      </c>
      <c r="R912" s="11"/>
      <c r="S912" s="11"/>
      <c r="T912" s="11"/>
      <c r="U912" s="11"/>
      <c r="V912" s="11"/>
      <c r="W912" s="11"/>
      <c r="X912" s="11"/>
      <c r="Y912" s="11"/>
      <c r="Z912" s="11"/>
      <c r="AA912" s="11"/>
      <c r="AB912" s="11"/>
      <c r="AC912" s="11"/>
      <c r="AD912" s="11"/>
      <c r="AE912" s="11"/>
      <c r="AF912" s="11"/>
      <c r="AG912" s="11"/>
      <c r="AH912" s="11"/>
      <c r="AI912" s="11"/>
      <c r="AJ912" s="11"/>
    </row>
    <row r="913" spans="1:36" ht="12.75" hidden="1" customHeight="1" x14ac:dyDescent="0.2">
      <c r="A913" s="317"/>
      <c r="B913" s="318"/>
      <c r="C913" s="679" t="s">
        <v>699</v>
      </c>
      <c r="D913" s="319"/>
      <c r="E913" s="321"/>
      <c r="F913" s="321"/>
      <c r="G913" s="389">
        <f>SUM(F913,E913)</f>
        <v>0</v>
      </c>
      <c r="H913" s="323">
        <f>ROUND(F913*H$7, )</f>
        <v>0</v>
      </c>
      <c r="I913" s="324">
        <f>ROUND(G913*I$7, )</f>
        <v>0</v>
      </c>
      <c r="J913" s="324">
        <f>ROUND(H913*J$7, )</f>
        <v>0</v>
      </c>
      <c r="K913" s="89">
        <f t="shared" si="324"/>
        <v>0</v>
      </c>
      <c r="L913" s="89">
        <f t="shared" si="342"/>
        <v>0</v>
      </c>
      <c r="M913" s="11"/>
      <c r="N913" s="11"/>
      <c r="O913" s="11"/>
      <c r="P913" s="11"/>
      <c r="Q913" s="63">
        <f t="shared" si="345"/>
        <v>-886.6</v>
      </c>
      <c r="R913" s="11"/>
      <c r="S913" s="11"/>
      <c r="T913" s="11"/>
      <c r="U913" s="11"/>
      <c r="V913" s="11"/>
      <c r="W913" s="11"/>
      <c r="X913" s="11"/>
      <c r="Y913" s="11"/>
      <c r="Z913" s="11"/>
      <c r="AA913" s="11"/>
      <c r="AB913" s="11"/>
      <c r="AC913" s="11"/>
      <c r="AD913" s="11"/>
      <c r="AE913" s="11"/>
      <c r="AF913" s="11"/>
      <c r="AG913" s="11"/>
      <c r="AH913" s="11"/>
      <c r="AI913" s="11"/>
      <c r="AJ913" s="11"/>
    </row>
    <row r="914" spans="1:36" ht="12.75" customHeight="1" x14ac:dyDescent="0.2">
      <c r="A914" s="317"/>
      <c r="B914" s="318"/>
      <c r="C914" s="679" t="s">
        <v>700</v>
      </c>
      <c r="D914" s="325"/>
      <c r="E914" s="327">
        <v>886.6</v>
      </c>
      <c r="F914" s="327"/>
      <c r="G914" s="389">
        <f>SUM(F914,E914)</f>
        <v>886.6</v>
      </c>
      <c r="H914" s="330">
        <f>ROUND(F914*H$7, )</f>
        <v>0</v>
      </c>
      <c r="I914" s="331">
        <f>ROUND(F914*I$7, )</f>
        <v>0</v>
      </c>
      <c r="J914" s="331">
        <f>ROUND(F914*J$7, )</f>
        <v>0</v>
      </c>
      <c r="K914" s="89">
        <f t="shared" si="324"/>
        <v>1773.2</v>
      </c>
      <c r="L914" s="89">
        <f t="shared" si="342"/>
        <v>886.6</v>
      </c>
      <c r="M914" s="11"/>
      <c r="N914" s="11"/>
      <c r="O914" s="11"/>
      <c r="P914" s="11"/>
      <c r="Q914" s="63">
        <f t="shared" si="345"/>
        <v>0</v>
      </c>
      <c r="R914" s="11"/>
      <c r="S914" s="11"/>
      <c r="T914" s="11"/>
      <c r="U914" s="11"/>
      <c r="V914" s="11"/>
      <c r="W914" s="11"/>
      <c r="X914" s="11"/>
      <c r="Y914" s="11"/>
      <c r="Z914" s="11"/>
      <c r="AA914" s="11"/>
      <c r="AB914" s="11"/>
      <c r="AC914" s="11"/>
      <c r="AD914" s="11"/>
      <c r="AE914" s="11"/>
      <c r="AF914" s="11"/>
      <c r="AG914" s="11"/>
      <c r="AH914" s="11"/>
      <c r="AI914" s="11"/>
      <c r="AJ914" s="11"/>
    </row>
    <row r="915" spans="1:36" ht="12.75" hidden="1" customHeight="1" x14ac:dyDescent="0.2">
      <c r="A915" s="299" t="s">
        <v>863</v>
      </c>
      <c r="B915" s="300"/>
      <c r="C915" s="301"/>
      <c r="D915" s="347"/>
      <c r="E915" s="304">
        <f t="shared" ref="E915:J915" si="352">SUM(E917)</f>
        <v>0</v>
      </c>
      <c r="F915" s="304">
        <f t="shared" si="352"/>
        <v>0</v>
      </c>
      <c r="G915" s="305">
        <f t="shared" si="352"/>
        <v>0</v>
      </c>
      <c r="H915" s="380">
        <f t="shared" si="352"/>
        <v>0</v>
      </c>
      <c r="I915" s="381">
        <f t="shared" si="352"/>
        <v>0</v>
      </c>
      <c r="J915" s="381">
        <f t="shared" si="352"/>
        <v>0</v>
      </c>
      <c r="K915" s="89">
        <f t="shared" si="324"/>
        <v>0</v>
      </c>
      <c r="L915" s="89">
        <f t="shared" si="342"/>
        <v>0</v>
      </c>
      <c r="M915" s="11"/>
      <c r="N915" s="11"/>
      <c r="O915" s="11"/>
      <c r="P915" s="11"/>
      <c r="Q915" s="63">
        <f t="shared" si="345"/>
        <v>0</v>
      </c>
      <c r="R915" s="11"/>
      <c r="S915" s="11"/>
      <c r="T915" s="11"/>
      <c r="U915" s="11"/>
      <c r="V915" s="11"/>
      <c r="W915" s="11"/>
      <c r="X915" s="11"/>
      <c r="Y915" s="11"/>
      <c r="Z915" s="11"/>
      <c r="AA915" s="11"/>
      <c r="AB915" s="11"/>
      <c r="AC915" s="11"/>
      <c r="AD915" s="11"/>
      <c r="AE915" s="11"/>
      <c r="AF915" s="11"/>
      <c r="AG915" s="11"/>
      <c r="AH915" s="11"/>
      <c r="AI915" s="11"/>
      <c r="AJ915" s="11"/>
    </row>
    <row r="916" spans="1:36" ht="12.75" hidden="1" customHeight="1" x14ac:dyDescent="0.2">
      <c r="A916" s="317"/>
      <c r="B916" s="318"/>
      <c r="C916" s="679" t="s">
        <v>699</v>
      </c>
      <c r="D916" s="319"/>
      <c r="E916" s="321"/>
      <c r="F916" s="321"/>
      <c r="G916" s="322">
        <f>SUM(F916,E916)</f>
        <v>0</v>
      </c>
      <c r="H916" s="323">
        <f t="shared" ref="H916:J917" si="353">ROUND(F916*H$7, )</f>
        <v>0</v>
      </c>
      <c r="I916" s="324">
        <f t="shared" si="353"/>
        <v>0</v>
      </c>
      <c r="J916" s="324">
        <f t="shared" si="353"/>
        <v>0</v>
      </c>
      <c r="K916" s="89">
        <f t="shared" si="324"/>
        <v>0</v>
      </c>
      <c r="L916" s="89">
        <f t="shared" si="342"/>
        <v>0</v>
      </c>
      <c r="M916" s="11"/>
      <c r="N916" s="11"/>
      <c r="O916" s="11"/>
      <c r="P916" s="11"/>
      <c r="Q916" s="63">
        <f t="shared" si="345"/>
        <v>0</v>
      </c>
      <c r="R916" s="11"/>
      <c r="S916" s="11"/>
      <c r="T916" s="11"/>
      <c r="U916" s="11"/>
      <c r="V916" s="11"/>
      <c r="W916" s="11"/>
      <c r="X916" s="11"/>
      <c r="Y916" s="11"/>
      <c r="Z916" s="11"/>
      <c r="AA916" s="11"/>
      <c r="AB916" s="11"/>
      <c r="AC916" s="11"/>
      <c r="AD916" s="11"/>
      <c r="AE916" s="11"/>
      <c r="AF916" s="11"/>
      <c r="AG916" s="11"/>
      <c r="AH916" s="11"/>
      <c r="AI916" s="11"/>
      <c r="AJ916" s="11"/>
    </row>
    <row r="917" spans="1:36" ht="12.75" hidden="1" customHeight="1" x14ac:dyDescent="0.2">
      <c r="A917" s="317"/>
      <c r="B917" s="318"/>
      <c r="C917" s="679" t="s">
        <v>700</v>
      </c>
      <c r="D917" s="319"/>
      <c r="E917" s="327"/>
      <c r="F917" s="327"/>
      <c r="G917" s="322">
        <f>SUM(F917,E917)</f>
        <v>0</v>
      </c>
      <c r="H917" s="330">
        <f t="shared" si="353"/>
        <v>0</v>
      </c>
      <c r="I917" s="331">
        <f t="shared" si="353"/>
        <v>0</v>
      </c>
      <c r="J917" s="331">
        <f t="shared" si="353"/>
        <v>0</v>
      </c>
      <c r="K917" s="89">
        <f t="shared" si="324"/>
        <v>0</v>
      </c>
      <c r="L917" s="89">
        <f t="shared" si="342"/>
        <v>0</v>
      </c>
      <c r="M917" s="11"/>
      <c r="N917" s="11"/>
      <c r="O917" s="11"/>
      <c r="P917" s="11"/>
      <c r="Q917" s="63">
        <f t="shared" si="345"/>
        <v>-280</v>
      </c>
      <c r="R917" s="11"/>
      <c r="S917" s="11"/>
      <c r="T917" s="11"/>
      <c r="U917" s="11"/>
      <c r="V917" s="11"/>
      <c r="W917" s="11"/>
      <c r="X917" s="11"/>
      <c r="Y917" s="11"/>
      <c r="Z917" s="11"/>
      <c r="AA917" s="11"/>
      <c r="AB917" s="11"/>
      <c r="AC917" s="11"/>
      <c r="AD917" s="11"/>
      <c r="AE917" s="11"/>
      <c r="AF917" s="11"/>
      <c r="AG917" s="11"/>
      <c r="AH917" s="11"/>
      <c r="AI917" s="11"/>
      <c r="AJ917" s="11"/>
    </row>
    <row r="918" spans="1:36" ht="12.75" customHeight="1" x14ac:dyDescent="0.2">
      <c r="A918" s="299" t="s">
        <v>858</v>
      </c>
      <c r="B918" s="300"/>
      <c r="C918" s="301"/>
      <c r="D918" s="302">
        <v>74020502</v>
      </c>
      <c r="E918" s="304">
        <f t="shared" ref="E918:J918" si="354">SUM(E920,E919)</f>
        <v>280</v>
      </c>
      <c r="F918" s="304">
        <f t="shared" si="354"/>
        <v>0</v>
      </c>
      <c r="G918" s="305">
        <f t="shared" si="354"/>
        <v>280</v>
      </c>
      <c r="H918" s="306">
        <f t="shared" si="354"/>
        <v>0</v>
      </c>
      <c r="I918" s="307">
        <f t="shared" si="354"/>
        <v>0</v>
      </c>
      <c r="J918" s="307">
        <f t="shared" si="354"/>
        <v>0</v>
      </c>
      <c r="K918" s="89">
        <f t="shared" si="324"/>
        <v>560</v>
      </c>
      <c r="L918" s="89">
        <f t="shared" si="342"/>
        <v>280</v>
      </c>
      <c r="M918" s="11"/>
      <c r="N918" s="11"/>
      <c r="O918" s="11"/>
      <c r="P918" s="11"/>
      <c r="Q918" s="63">
        <f t="shared" si="345"/>
        <v>0</v>
      </c>
      <c r="R918" s="11"/>
      <c r="S918" s="11"/>
      <c r="T918" s="11"/>
      <c r="U918" s="11"/>
      <c r="V918" s="11"/>
      <c r="W918" s="11"/>
      <c r="X918" s="11"/>
      <c r="Y918" s="11"/>
      <c r="Z918" s="11"/>
      <c r="AA918" s="11"/>
      <c r="AB918" s="11"/>
      <c r="AC918" s="11"/>
      <c r="AD918" s="11"/>
      <c r="AE918" s="11"/>
      <c r="AF918" s="11"/>
      <c r="AG918" s="11"/>
      <c r="AH918" s="11"/>
      <c r="AI918" s="11"/>
      <c r="AJ918" s="11"/>
    </row>
    <row r="919" spans="1:36" ht="12.75" hidden="1" customHeight="1" x14ac:dyDescent="0.2">
      <c r="A919" s="317"/>
      <c r="B919" s="318"/>
      <c r="C919" s="679" t="s">
        <v>699</v>
      </c>
      <c r="D919" s="319"/>
      <c r="E919" s="327"/>
      <c r="F919" s="327"/>
      <c r="G919" s="322">
        <f>SUM(F919,E919)</f>
        <v>0</v>
      </c>
      <c r="H919" s="323">
        <f>ROUND(F919*H$7, )</f>
        <v>0</v>
      </c>
      <c r="I919" s="324">
        <f>ROUND(G919*I$7, )</f>
        <v>0</v>
      </c>
      <c r="J919" s="324">
        <f>ROUND(H919*J$7, )</f>
        <v>0</v>
      </c>
      <c r="K919" s="89">
        <f t="shared" si="324"/>
        <v>0</v>
      </c>
      <c r="L919" s="89">
        <f t="shared" si="342"/>
        <v>0</v>
      </c>
      <c r="M919" s="11"/>
      <c r="N919" s="11"/>
      <c r="O919" s="11"/>
      <c r="P919" s="11"/>
      <c r="Q919" s="63">
        <f t="shared" si="345"/>
        <v>-280</v>
      </c>
      <c r="R919" s="11"/>
      <c r="S919" s="11"/>
      <c r="T919" s="11"/>
      <c r="U919" s="11"/>
      <c r="V919" s="11"/>
      <c r="W919" s="11"/>
      <c r="X919" s="11"/>
      <c r="Y919" s="11"/>
      <c r="Z919" s="11"/>
      <c r="AA919" s="11"/>
      <c r="AB919" s="11"/>
      <c r="AC919" s="11"/>
      <c r="AD919" s="11"/>
      <c r="AE919" s="11"/>
      <c r="AF919" s="11"/>
      <c r="AG919" s="11"/>
      <c r="AH919" s="11"/>
      <c r="AI919" s="11"/>
      <c r="AJ919" s="11"/>
    </row>
    <row r="920" spans="1:36" ht="12.75" customHeight="1" x14ac:dyDescent="0.2">
      <c r="A920" s="317"/>
      <c r="B920" s="318"/>
      <c r="C920" s="679" t="s">
        <v>700</v>
      </c>
      <c r="D920" s="325"/>
      <c r="E920" s="327">
        <v>280</v>
      </c>
      <c r="F920" s="327"/>
      <c r="G920" s="322">
        <f>SUM(F920,E920)</f>
        <v>280</v>
      </c>
      <c r="H920" s="330">
        <f>ROUND(F920*H$7, )</f>
        <v>0</v>
      </c>
      <c r="I920" s="331">
        <f>ROUND(F920*I$7, )</f>
        <v>0</v>
      </c>
      <c r="J920" s="331">
        <f>ROUND(F920*J$7, )</f>
        <v>0</v>
      </c>
      <c r="K920" s="89">
        <f t="shared" si="324"/>
        <v>560</v>
      </c>
      <c r="L920" s="89">
        <f t="shared" si="342"/>
        <v>280</v>
      </c>
      <c r="M920" s="11"/>
      <c r="N920" s="11"/>
      <c r="O920" s="11"/>
      <c r="P920" s="11"/>
      <c r="Q920" s="63">
        <f t="shared" si="345"/>
        <v>0</v>
      </c>
      <c r="R920" s="11"/>
      <c r="S920" s="11"/>
      <c r="T920" s="11"/>
      <c r="U920" s="11"/>
      <c r="V920" s="11"/>
      <c r="W920" s="11"/>
      <c r="X920" s="11"/>
      <c r="Y920" s="11"/>
      <c r="Z920" s="11"/>
      <c r="AA920" s="11"/>
      <c r="AB920" s="11"/>
      <c r="AC920" s="11"/>
      <c r="AD920" s="11"/>
      <c r="AE920" s="11"/>
      <c r="AF920" s="11"/>
      <c r="AG920" s="11"/>
      <c r="AH920" s="11"/>
      <c r="AI920" s="11"/>
      <c r="AJ920" s="11"/>
    </row>
    <row r="921" spans="1:36" ht="38.25" hidden="1" customHeight="1" x14ac:dyDescent="0.2">
      <c r="A921" s="712" t="s">
        <v>864</v>
      </c>
      <c r="B921" s="709"/>
      <c r="C921" s="711"/>
      <c r="D921" s="347"/>
      <c r="E921" s="349">
        <f t="shared" ref="E921:J921" si="355">SUM(E923,E922)</f>
        <v>0</v>
      </c>
      <c r="F921" s="349">
        <f t="shared" si="355"/>
        <v>0</v>
      </c>
      <c r="G921" s="350">
        <f t="shared" si="355"/>
        <v>0</v>
      </c>
      <c r="H921" s="437">
        <f t="shared" si="355"/>
        <v>0</v>
      </c>
      <c r="I921" s="438">
        <f t="shared" si="355"/>
        <v>0</v>
      </c>
      <c r="J921" s="438">
        <f t="shared" si="355"/>
        <v>0</v>
      </c>
      <c r="K921" s="89">
        <f t="shared" si="324"/>
        <v>0</v>
      </c>
      <c r="L921" s="89">
        <f t="shared" si="342"/>
        <v>0</v>
      </c>
      <c r="M921" s="11"/>
      <c r="N921" s="11"/>
      <c r="O921" s="11"/>
      <c r="P921" s="11"/>
      <c r="Q921" s="63">
        <f t="shared" si="345"/>
        <v>0</v>
      </c>
      <c r="R921" s="11"/>
      <c r="S921" s="11"/>
      <c r="T921" s="11"/>
      <c r="U921" s="11"/>
      <c r="V921" s="11"/>
      <c r="W921" s="11"/>
      <c r="X921" s="11"/>
      <c r="Y921" s="11"/>
      <c r="Z921" s="11"/>
      <c r="AA921" s="11"/>
      <c r="AB921" s="11"/>
      <c r="AC921" s="11"/>
      <c r="AD921" s="11"/>
      <c r="AE921" s="11"/>
      <c r="AF921" s="11"/>
      <c r="AG921" s="11"/>
      <c r="AH921" s="11"/>
      <c r="AI921" s="11"/>
      <c r="AJ921" s="11"/>
    </row>
    <row r="922" spans="1:36" ht="12.75" hidden="1" customHeight="1" x14ac:dyDescent="0.2">
      <c r="A922" s="317"/>
      <c r="B922" s="318"/>
      <c r="C922" s="679" t="s">
        <v>699</v>
      </c>
      <c r="D922" s="319"/>
      <c r="E922" s="321"/>
      <c r="F922" s="321"/>
      <c r="G922" s="322">
        <f>SUM(F922,E922)</f>
        <v>0</v>
      </c>
      <c r="H922" s="323">
        <f t="shared" ref="H922:J923" si="356">ROUND(F922*H$7, )</f>
        <v>0</v>
      </c>
      <c r="I922" s="324">
        <f t="shared" si="356"/>
        <v>0</v>
      </c>
      <c r="J922" s="324">
        <f t="shared" si="356"/>
        <v>0</v>
      </c>
      <c r="K922" s="89">
        <f t="shared" si="324"/>
        <v>0</v>
      </c>
      <c r="L922" s="89">
        <f t="shared" si="342"/>
        <v>0</v>
      </c>
      <c r="M922" s="11"/>
      <c r="N922" s="11"/>
      <c r="O922" s="11"/>
      <c r="P922" s="11"/>
      <c r="Q922" s="63">
        <f t="shared" si="345"/>
        <v>0</v>
      </c>
      <c r="R922" s="11"/>
      <c r="S922" s="11"/>
      <c r="T922" s="11"/>
      <c r="U922" s="11"/>
      <c r="V922" s="11"/>
      <c r="W922" s="11"/>
      <c r="X922" s="11"/>
      <c r="Y922" s="11"/>
      <c r="Z922" s="11"/>
      <c r="AA922" s="11"/>
      <c r="AB922" s="11"/>
      <c r="AC922" s="11"/>
      <c r="AD922" s="11"/>
      <c r="AE922" s="11"/>
      <c r="AF922" s="11"/>
      <c r="AG922" s="11"/>
      <c r="AH922" s="11"/>
      <c r="AI922" s="11"/>
      <c r="AJ922" s="11"/>
    </row>
    <row r="923" spans="1:36" ht="12.75" hidden="1" customHeight="1" x14ac:dyDescent="0.2">
      <c r="A923" s="317"/>
      <c r="B923" s="318"/>
      <c r="C923" s="679" t="s">
        <v>700</v>
      </c>
      <c r="D923" s="319"/>
      <c r="E923" s="375"/>
      <c r="F923" s="375"/>
      <c r="G923" s="322">
        <f>SUM(F923,E923)</f>
        <v>0</v>
      </c>
      <c r="H923" s="323">
        <f t="shared" si="356"/>
        <v>0</v>
      </c>
      <c r="I923" s="324">
        <f t="shared" si="356"/>
        <v>0</v>
      </c>
      <c r="J923" s="324">
        <f t="shared" si="356"/>
        <v>0</v>
      </c>
      <c r="K923" s="89">
        <f t="shared" si="324"/>
        <v>0</v>
      </c>
      <c r="L923" s="89">
        <f t="shared" si="342"/>
        <v>0</v>
      </c>
      <c r="M923" s="11"/>
      <c r="N923" s="11"/>
      <c r="O923" s="11"/>
      <c r="P923" s="11"/>
      <c r="Q923" s="63">
        <f t="shared" si="345"/>
        <v>0</v>
      </c>
      <c r="R923" s="11"/>
      <c r="S923" s="11"/>
      <c r="T923" s="11"/>
      <c r="U923" s="11"/>
      <c r="V923" s="11"/>
      <c r="W923" s="11"/>
      <c r="X923" s="11"/>
      <c r="Y923" s="11"/>
      <c r="Z923" s="11"/>
      <c r="AA923" s="11"/>
      <c r="AB923" s="11"/>
      <c r="AC923" s="11"/>
      <c r="AD923" s="11"/>
      <c r="AE923" s="11"/>
      <c r="AF923" s="11"/>
      <c r="AG923" s="11"/>
      <c r="AH923" s="11"/>
      <c r="AI923" s="11"/>
      <c r="AJ923" s="11"/>
    </row>
    <row r="924" spans="1:36" ht="12.75" hidden="1" customHeight="1" x14ac:dyDescent="0.2">
      <c r="A924" s="299" t="s">
        <v>709</v>
      </c>
      <c r="B924" s="300"/>
      <c r="C924" s="301"/>
      <c r="D924" s="347"/>
      <c r="E924" s="349">
        <f t="shared" ref="E924:J924" si="357">SUM(E925)</f>
        <v>0</v>
      </c>
      <c r="F924" s="349">
        <f t="shared" si="357"/>
        <v>0</v>
      </c>
      <c r="G924" s="350">
        <f t="shared" si="357"/>
        <v>0</v>
      </c>
      <c r="H924" s="372">
        <f t="shared" si="357"/>
        <v>0</v>
      </c>
      <c r="I924" s="373">
        <f t="shared" si="357"/>
        <v>0</v>
      </c>
      <c r="J924" s="373">
        <f t="shared" si="357"/>
        <v>0</v>
      </c>
      <c r="K924" s="89">
        <f t="shared" si="324"/>
        <v>0</v>
      </c>
      <c r="L924" s="89">
        <f t="shared" si="342"/>
        <v>0</v>
      </c>
      <c r="M924" s="11"/>
      <c r="N924" s="11"/>
      <c r="O924" s="11"/>
      <c r="P924" s="11"/>
      <c r="Q924" s="63">
        <f t="shared" si="345"/>
        <v>0</v>
      </c>
      <c r="R924" s="11"/>
      <c r="S924" s="11"/>
      <c r="T924" s="11"/>
      <c r="U924" s="11"/>
      <c r="V924" s="11"/>
      <c r="W924" s="11"/>
      <c r="X924" s="11"/>
      <c r="Y924" s="11"/>
      <c r="Z924" s="11"/>
      <c r="AA924" s="11"/>
      <c r="AB924" s="11"/>
      <c r="AC924" s="11"/>
      <c r="AD924" s="11"/>
      <c r="AE924" s="11"/>
      <c r="AF924" s="11"/>
      <c r="AG924" s="11"/>
      <c r="AH924" s="11"/>
      <c r="AI924" s="11"/>
      <c r="AJ924" s="11"/>
    </row>
    <row r="925" spans="1:36" ht="12.75" hidden="1" customHeight="1" x14ac:dyDescent="0.2">
      <c r="A925" s="317"/>
      <c r="B925" s="318"/>
      <c r="C925" s="679" t="s">
        <v>700</v>
      </c>
      <c r="D925" s="319"/>
      <c r="E925" s="342"/>
      <c r="F925" s="342"/>
      <c r="G925" s="536">
        <f>SUM(F925,E925)</f>
        <v>0</v>
      </c>
      <c r="H925" s="473"/>
      <c r="I925" s="474"/>
      <c r="J925" s="474"/>
      <c r="K925" s="89">
        <f t="shared" si="324"/>
        <v>0</v>
      </c>
      <c r="L925" s="89">
        <f t="shared" si="342"/>
        <v>0</v>
      </c>
      <c r="M925" s="11"/>
      <c r="N925" s="11"/>
      <c r="O925" s="11"/>
      <c r="P925" s="11"/>
      <c r="Q925" s="63">
        <f t="shared" si="345"/>
        <v>-205059.69999999998</v>
      </c>
      <c r="R925" s="11"/>
      <c r="S925" s="11"/>
      <c r="T925" s="11"/>
      <c r="U925" s="11"/>
      <c r="V925" s="11"/>
      <c r="W925" s="11"/>
      <c r="X925" s="11"/>
      <c r="Y925" s="11"/>
      <c r="Z925" s="11"/>
      <c r="AA925" s="11"/>
      <c r="AB925" s="11"/>
      <c r="AC925" s="11"/>
      <c r="AD925" s="11"/>
      <c r="AE925" s="11"/>
      <c r="AF925" s="11"/>
      <c r="AG925" s="11"/>
      <c r="AH925" s="11"/>
      <c r="AI925" s="11"/>
      <c r="AJ925" s="11"/>
    </row>
    <row r="926" spans="1:36" ht="12.75" customHeight="1" x14ac:dyDescent="0.2">
      <c r="A926" s="269" t="s">
        <v>865</v>
      </c>
      <c r="B926" s="270"/>
      <c r="C926" s="271"/>
      <c r="D926" s="272"/>
      <c r="E926" s="298">
        <f t="shared" ref="E926:J926" si="358">SUM(E931,E970,E927)</f>
        <v>205059.69999999998</v>
      </c>
      <c r="F926" s="298">
        <f t="shared" si="358"/>
        <v>7594.4</v>
      </c>
      <c r="G926" s="275">
        <f t="shared" si="358"/>
        <v>212654.09999999998</v>
      </c>
      <c r="H926" s="276">
        <f t="shared" si="358"/>
        <v>0</v>
      </c>
      <c r="I926" s="277">
        <f t="shared" si="358"/>
        <v>14444</v>
      </c>
      <c r="J926" s="277">
        <f t="shared" si="358"/>
        <v>0</v>
      </c>
      <c r="K926" s="89">
        <f t="shared" si="324"/>
        <v>425308.19999999995</v>
      </c>
      <c r="L926" s="89">
        <f t="shared" si="342"/>
        <v>212654.09999999998</v>
      </c>
      <c r="M926" s="11"/>
      <c r="N926" s="11"/>
      <c r="O926" s="11"/>
      <c r="P926" s="11"/>
      <c r="Q926" s="63">
        <f t="shared" si="345"/>
        <v>0</v>
      </c>
      <c r="R926" s="11"/>
      <c r="S926" s="11"/>
      <c r="T926" s="11"/>
      <c r="U926" s="11"/>
      <c r="V926" s="11"/>
      <c r="W926" s="11"/>
      <c r="X926" s="11"/>
      <c r="Y926" s="11"/>
      <c r="Z926" s="11"/>
      <c r="AA926" s="11"/>
      <c r="AB926" s="11"/>
      <c r="AC926" s="11"/>
      <c r="AD926" s="11"/>
      <c r="AE926" s="11"/>
      <c r="AF926" s="11"/>
      <c r="AG926" s="11"/>
      <c r="AH926" s="11"/>
      <c r="AI926" s="11"/>
      <c r="AJ926" s="11"/>
    </row>
    <row r="927" spans="1:36" ht="12.75" hidden="1" customHeight="1" x14ac:dyDescent="0.2">
      <c r="A927" s="269" t="s">
        <v>866</v>
      </c>
      <c r="B927" s="270"/>
      <c r="C927" s="271"/>
      <c r="D927" s="537"/>
      <c r="E927" s="298">
        <f t="shared" ref="E927:J927" si="359">SUM(E928:E929)</f>
        <v>0</v>
      </c>
      <c r="F927" s="298">
        <f t="shared" si="359"/>
        <v>0</v>
      </c>
      <c r="G927" s="275">
        <f t="shared" si="359"/>
        <v>0</v>
      </c>
      <c r="H927" s="276">
        <f t="shared" si="359"/>
        <v>0</v>
      </c>
      <c r="I927" s="277">
        <f t="shared" si="359"/>
        <v>0</v>
      </c>
      <c r="J927" s="277">
        <f t="shared" si="359"/>
        <v>0</v>
      </c>
      <c r="K927" s="89">
        <f t="shared" si="324"/>
        <v>0</v>
      </c>
      <c r="L927" s="89">
        <f t="shared" si="342"/>
        <v>0</v>
      </c>
      <c r="M927" s="11"/>
      <c r="N927" s="11"/>
      <c r="O927" s="11"/>
      <c r="P927" s="11"/>
      <c r="Q927" s="63">
        <f t="shared" si="345"/>
        <v>0</v>
      </c>
      <c r="R927" s="11"/>
      <c r="S927" s="11"/>
      <c r="T927" s="11"/>
      <c r="U927" s="11"/>
      <c r="V927" s="11"/>
      <c r="W927" s="11"/>
      <c r="X927" s="11"/>
      <c r="Y927" s="11"/>
      <c r="Z927" s="11"/>
      <c r="AA927" s="11"/>
      <c r="AB927" s="11"/>
      <c r="AC927" s="11"/>
      <c r="AD927" s="11"/>
      <c r="AE927" s="11"/>
      <c r="AF927" s="11"/>
      <c r="AG927" s="11"/>
      <c r="AH927" s="11"/>
      <c r="AI927" s="11"/>
      <c r="AJ927" s="11"/>
    </row>
    <row r="928" spans="1:36" ht="12.75" hidden="1" customHeight="1" x14ac:dyDescent="0.2">
      <c r="A928" s="383"/>
      <c r="B928" s="384" t="s">
        <v>699</v>
      </c>
      <c r="C928" s="385"/>
      <c r="D928" s="386"/>
      <c r="E928" s="489"/>
      <c r="F928" s="489"/>
      <c r="G928" s="389">
        <f>SUM(F928,E928)</f>
        <v>0</v>
      </c>
      <c r="H928" s="491"/>
      <c r="I928" s="492"/>
      <c r="J928" s="492"/>
      <c r="K928" s="89">
        <f t="shared" si="324"/>
        <v>0</v>
      </c>
      <c r="L928" s="89">
        <f t="shared" si="342"/>
        <v>0</v>
      </c>
      <c r="M928" s="11"/>
      <c r="N928" s="11"/>
      <c r="O928" s="11"/>
      <c r="P928" s="11"/>
      <c r="Q928" s="63">
        <f t="shared" si="345"/>
        <v>0</v>
      </c>
      <c r="R928" s="11"/>
      <c r="S928" s="11"/>
      <c r="T928" s="11"/>
      <c r="U928" s="11"/>
      <c r="V928" s="11"/>
      <c r="W928" s="11"/>
      <c r="X928" s="11"/>
      <c r="Y928" s="11"/>
      <c r="Z928" s="11"/>
      <c r="AA928" s="11"/>
      <c r="AB928" s="11"/>
      <c r="AC928" s="11"/>
      <c r="AD928" s="11"/>
      <c r="AE928" s="11"/>
      <c r="AF928" s="11"/>
      <c r="AG928" s="11"/>
      <c r="AH928" s="11"/>
      <c r="AI928" s="11"/>
      <c r="AJ928" s="11"/>
    </row>
    <row r="929" spans="1:36" ht="12.75" hidden="1" customHeight="1" x14ac:dyDescent="0.2">
      <c r="A929" s="383"/>
      <c r="B929" s="384" t="s">
        <v>700</v>
      </c>
      <c r="C929" s="385"/>
      <c r="D929" s="386"/>
      <c r="E929" s="388"/>
      <c r="F929" s="388"/>
      <c r="G929" s="389">
        <f>SUM(F929,E929)</f>
        <v>0</v>
      </c>
      <c r="H929" s="520">
        <f>ROUND(F929*H$7, )</f>
        <v>0</v>
      </c>
      <c r="I929" s="521">
        <f>ROUND(G929*I$7, )</f>
        <v>0</v>
      </c>
      <c r="J929" s="521">
        <f>ROUND(H929*J$7, )</f>
        <v>0</v>
      </c>
      <c r="K929" s="89">
        <f t="shared" si="324"/>
        <v>0</v>
      </c>
      <c r="L929" s="89">
        <f t="shared" si="342"/>
        <v>0</v>
      </c>
      <c r="M929" s="11"/>
      <c r="N929" s="11"/>
      <c r="O929" s="11"/>
      <c r="P929" s="11"/>
      <c r="Q929" s="63">
        <f t="shared" si="345"/>
        <v>0</v>
      </c>
      <c r="R929" s="11"/>
      <c r="S929" s="11"/>
      <c r="T929" s="11"/>
      <c r="U929" s="11"/>
      <c r="V929" s="11"/>
      <c r="W929" s="11"/>
      <c r="X929" s="11"/>
      <c r="Y929" s="11"/>
      <c r="Z929" s="11"/>
      <c r="AA929" s="11"/>
      <c r="AB929" s="11"/>
      <c r="AC929" s="11"/>
      <c r="AD929" s="11"/>
      <c r="AE929" s="11"/>
      <c r="AF929" s="11"/>
      <c r="AG929" s="11"/>
      <c r="AH929" s="11"/>
      <c r="AI929" s="11"/>
      <c r="AJ929" s="11"/>
    </row>
    <row r="930" spans="1:36" ht="12.75" hidden="1" customHeight="1" x14ac:dyDescent="0.2">
      <c r="A930" s="377" t="s">
        <v>867</v>
      </c>
      <c r="B930" s="378"/>
      <c r="C930" s="379"/>
      <c r="D930" s="382"/>
      <c r="E930" s="304">
        <f t="shared" ref="E930:J930" si="360">SUM(E928:E929)</f>
        <v>0</v>
      </c>
      <c r="F930" s="304">
        <f t="shared" si="360"/>
        <v>0</v>
      </c>
      <c r="G930" s="305">
        <f t="shared" si="360"/>
        <v>0</v>
      </c>
      <c r="H930" s="477">
        <f t="shared" si="360"/>
        <v>0</v>
      </c>
      <c r="I930" s="478">
        <f t="shared" si="360"/>
        <v>0</v>
      </c>
      <c r="J930" s="478">
        <f t="shared" si="360"/>
        <v>0</v>
      </c>
      <c r="K930" s="89">
        <f t="shared" si="324"/>
        <v>0</v>
      </c>
      <c r="L930" s="89">
        <f t="shared" si="342"/>
        <v>0</v>
      </c>
      <c r="M930" s="11"/>
      <c r="N930" s="11"/>
      <c r="O930" s="11"/>
      <c r="P930" s="11"/>
      <c r="Q930" s="63">
        <f t="shared" si="345"/>
        <v>-203729.8</v>
      </c>
      <c r="R930" s="11"/>
      <c r="S930" s="11"/>
      <c r="T930" s="11"/>
      <c r="U930" s="11"/>
      <c r="V930" s="11"/>
      <c r="W930" s="11"/>
      <c r="X930" s="11"/>
      <c r="Y930" s="11"/>
      <c r="Z930" s="11"/>
      <c r="AA930" s="11"/>
      <c r="AB930" s="11"/>
      <c r="AC930" s="11"/>
      <c r="AD930" s="11"/>
      <c r="AE930" s="11"/>
      <c r="AF930" s="11"/>
      <c r="AG930" s="11"/>
      <c r="AH930" s="11"/>
      <c r="AI930" s="11"/>
      <c r="AJ930" s="11"/>
    </row>
    <row r="931" spans="1:36" ht="12.75" customHeight="1" x14ac:dyDescent="0.2">
      <c r="A931" s="269" t="s">
        <v>868</v>
      </c>
      <c r="B931" s="270"/>
      <c r="C931" s="271"/>
      <c r="D931" s="272"/>
      <c r="E931" s="298">
        <f>SUM(E935,E963, )</f>
        <v>203729.8</v>
      </c>
      <c r="F931" s="298">
        <f>SUM(F935,F963, )</f>
        <v>7594.4</v>
      </c>
      <c r="G931" s="275">
        <f>SUM(G935,G963, )</f>
        <v>211324.19999999998</v>
      </c>
      <c r="H931" s="276">
        <f>SUM(H935,H963,H967)</f>
        <v>0</v>
      </c>
      <c r="I931" s="277">
        <f>SUM(I935,I963,I967)</f>
        <v>14444</v>
      </c>
      <c r="J931" s="277">
        <f>SUM(J935,J963,J967)</f>
        <v>0</v>
      </c>
      <c r="K931" s="89">
        <f t="shared" si="324"/>
        <v>422648.39999999997</v>
      </c>
      <c r="L931" s="89">
        <f t="shared" si="342"/>
        <v>211324.19999999998</v>
      </c>
      <c r="M931" s="11"/>
      <c r="N931" s="11"/>
      <c r="O931" s="11"/>
      <c r="P931" s="11"/>
      <c r="Q931" s="63">
        <f t="shared" si="345"/>
        <v>-203729.8</v>
      </c>
      <c r="R931" s="11"/>
      <c r="S931" s="11"/>
      <c r="T931" s="11"/>
      <c r="U931" s="11"/>
      <c r="V931" s="11"/>
      <c r="W931" s="11"/>
      <c r="X931" s="11"/>
      <c r="Y931" s="11"/>
      <c r="Z931" s="11"/>
      <c r="AA931" s="11"/>
      <c r="AB931" s="11"/>
      <c r="AC931" s="11"/>
      <c r="AD931" s="11"/>
      <c r="AE931" s="11"/>
      <c r="AF931" s="11"/>
      <c r="AG931" s="11"/>
      <c r="AH931" s="11"/>
      <c r="AI931" s="11"/>
      <c r="AJ931" s="11"/>
    </row>
    <row r="932" spans="1:36" ht="12.75" customHeight="1" x14ac:dyDescent="0.2">
      <c r="A932" s="353"/>
      <c r="B932" s="354" t="s">
        <v>718</v>
      </c>
      <c r="C932" s="355"/>
      <c r="D932" s="356"/>
      <c r="E932" s="358">
        <f t="shared" ref="E932:J932" si="361">SUM(E933:E934)</f>
        <v>203729.8</v>
      </c>
      <c r="F932" s="358">
        <f t="shared" si="361"/>
        <v>7594.4</v>
      </c>
      <c r="G932" s="359">
        <f t="shared" si="361"/>
        <v>211324.19999999998</v>
      </c>
      <c r="H932" s="360">
        <f t="shared" si="361"/>
        <v>0</v>
      </c>
      <c r="I932" s="361">
        <f t="shared" si="361"/>
        <v>6536</v>
      </c>
      <c r="J932" s="361">
        <f t="shared" si="361"/>
        <v>0</v>
      </c>
      <c r="K932" s="89">
        <f t="shared" si="324"/>
        <v>422648.39999999997</v>
      </c>
      <c r="L932" s="89">
        <f t="shared" si="342"/>
        <v>211324.19999999998</v>
      </c>
      <c r="M932" s="11"/>
      <c r="N932" s="11"/>
      <c r="O932" s="11"/>
      <c r="P932" s="11"/>
      <c r="Q932" s="63">
        <f t="shared" si="345"/>
        <v>-31164.5</v>
      </c>
      <c r="R932" s="11"/>
      <c r="S932" s="11"/>
      <c r="T932" s="11"/>
      <c r="U932" s="11"/>
      <c r="V932" s="11"/>
      <c r="W932" s="11"/>
      <c r="X932" s="11"/>
      <c r="Y932" s="11"/>
      <c r="Z932" s="11"/>
      <c r="AA932" s="11"/>
      <c r="AB932" s="11"/>
      <c r="AC932" s="11"/>
      <c r="AD932" s="11"/>
      <c r="AE932" s="11"/>
      <c r="AF932" s="11"/>
      <c r="AG932" s="11"/>
      <c r="AH932" s="11"/>
      <c r="AI932" s="11"/>
      <c r="AJ932" s="11"/>
    </row>
    <row r="933" spans="1:36" ht="12.75" customHeight="1" x14ac:dyDescent="0.2">
      <c r="A933" s="353"/>
      <c r="B933" s="354" t="s">
        <v>699</v>
      </c>
      <c r="C933" s="355"/>
      <c r="D933" s="356"/>
      <c r="E933" s="539">
        <f>SUM(E939,E965,E968,E957)</f>
        <v>31164.5</v>
      </c>
      <c r="F933" s="539">
        <f>SUM(F939,F965,F968,F957)</f>
        <v>0</v>
      </c>
      <c r="G933" s="359">
        <f>SUM(G939,G965,G968,G957)</f>
        <v>31164.5</v>
      </c>
      <c r="H933" s="360">
        <f>SUM(H939,H965,H968)</f>
        <v>0</v>
      </c>
      <c r="I933" s="361">
        <f>SUM(I939,I965,I968)</f>
        <v>0</v>
      </c>
      <c r="J933" s="361">
        <f>SUM(J939,J965,J968)</f>
        <v>0</v>
      </c>
      <c r="K933" s="89">
        <f t="shared" si="324"/>
        <v>62329</v>
      </c>
      <c r="L933" s="89">
        <f t="shared" si="342"/>
        <v>31164.5</v>
      </c>
      <c r="M933" s="11"/>
      <c r="N933" s="11"/>
      <c r="O933" s="11"/>
      <c r="P933" s="11"/>
      <c r="Q933" s="63">
        <f t="shared" si="345"/>
        <v>-172565.3</v>
      </c>
      <c r="R933" s="11"/>
      <c r="S933" s="11"/>
      <c r="T933" s="11"/>
      <c r="U933" s="11"/>
      <c r="V933" s="11"/>
      <c r="W933" s="11"/>
      <c r="X933" s="11"/>
      <c r="Y933" s="11"/>
      <c r="Z933" s="11"/>
      <c r="AA933" s="11"/>
      <c r="AB933" s="11"/>
      <c r="AC933" s="11"/>
      <c r="AD933" s="11"/>
      <c r="AE933" s="11"/>
      <c r="AF933" s="11"/>
      <c r="AG933" s="11"/>
      <c r="AH933" s="11"/>
      <c r="AI933" s="11"/>
      <c r="AJ933" s="11"/>
    </row>
    <row r="934" spans="1:36" ht="12.75" customHeight="1" x14ac:dyDescent="0.2">
      <c r="A934" s="353"/>
      <c r="B934" s="354" t="s">
        <v>700</v>
      </c>
      <c r="C934" s="355"/>
      <c r="D934" s="356"/>
      <c r="E934" s="539">
        <f t="shared" ref="E934:J934" si="362">SUM(E944,E958,E966,E962,E960,E969)</f>
        <v>172565.3</v>
      </c>
      <c r="F934" s="539">
        <f t="shared" si="362"/>
        <v>7594.4</v>
      </c>
      <c r="G934" s="359">
        <f t="shared" si="362"/>
        <v>180159.69999999998</v>
      </c>
      <c r="H934" s="360">
        <f t="shared" si="362"/>
        <v>0</v>
      </c>
      <c r="I934" s="361">
        <f t="shared" si="362"/>
        <v>6536</v>
      </c>
      <c r="J934" s="361">
        <f t="shared" si="362"/>
        <v>0</v>
      </c>
      <c r="K934" s="89">
        <f t="shared" si="324"/>
        <v>360319.39999999997</v>
      </c>
      <c r="L934" s="89">
        <f t="shared" si="342"/>
        <v>180159.69999999998</v>
      </c>
      <c r="M934" s="11"/>
      <c r="N934" s="11"/>
      <c r="O934" s="11"/>
      <c r="P934" s="11"/>
      <c r="Q934" s="63">
        <f t="shared" si="345"/>
        <v>-189655</v>
      </c>
      <c r="R934" s="11"/>
      <c r="S934" s="11"/>
      <c r="T934" s="11"/>
      <c r="U934" s="11"/>
      <c r="V934" s="11"/>
      <c r="W934" s="11"/>
      <c r="X934" s="11"/>
      <c r="Y934" s="11"/>
      <c r="Z934" s="11"/>
      <c r="AA934" s="11"/>
      <c r="AB934" s="11"/>
      <c r="AC934" s="11"/>
      <c r="AD934" s="11"/>
      <c r="AE934" s="11"/>
      <c r="AF934" s="11"/>
      <c r="AG934" s="11"/>
      <c r="AH934" s="11"/>
      <c r="AI934" s="11"/>
      <c r="AJ934" s="11"/>
    </row>
    <row r="935" spans="1:36" ht="12.75" customHeight="1" x14ac:dyDescent="0.2">
      <c r="A935" s="377" t="s">
        <v>869</v>
      </c>
      <c r="B935" s="378"/>
      <c r="C935" s="379"/>
      <c r="D935" s="302"/>
      <c r="E935" s="304">
        <f t="shared" ref="E935:J935" si="363">SUM(E936)</f>
        <v>189655</v>
      </c>
      <c r="F935" s="304">
        <f t="shared" si="363"/>
        <v>7594.4</v>
      </c>
      <c r="G935" s="305">
        <f t="shared" si="363"/>
        <v>197249.4</v>
      </c>
      <c r="H935" s="306">
        <f t="shared" si="363"/>
        <v>0</v>
      </c>
      <c r="I935" s="307">
        <f t="shared" si="363"/>
        <v>0</v>
      </c>
      <c r="J935" s="307">
        <f t="shared" si="363"/>
        <v>0</v>
      </c>
      <c r="K935" s="89">
        <f t="shared" si="324"/>
        <v>394498.8</v>
      </c>
      <c r="L935" s="89">
        <f t="shared" si="342"/>
        <v>197249.4</v>
      </c>
      <c r="M935" s="11"/>
      <c r="N935" s="11"/>
      <c r="O935" s="11"/>
      <c r="P935" s="11"/>
      <c r="Q935" s="63">
        <f t="shared" si="345"/>
        <v>-189655</v>
      </c>
      <c r="R935" s="11"/>
      <c r="S935" s="11"/>
      <c r="T935" s="11"/>
      <c r="U935" s="11"/>
      <c r="V935" s="11"/>
      <c r="W935" s="11"/>
      <c r="X935" s="11"/>
      <c r="Y935" s="11"/>
      <c r="Z935" s="11"/>
      <c r="AA935" s="11"/>
      <c r="AB935" s="11"/>
      <c r="AC935" s="11"/>
      <c r="AD935" s="11"/>
      <c r="AE935" s="11"/>
      <c r="AF935" s="11"/>
      <c r="AG935" s="11"/>
      <c r="AH935" s="11"/>
      <c r="AI935" s="11"/>
      <c r="AJ935" s="11"/>
    </row>
    <row r="936" spans="1:36" ht="12.75" customHeight="1" x14ac:dyDescent="0.2">
      <c r="A936" s="308" t="s">
        <v>870</v>
      </c>
      <c r="B936" s="309"/>
      <c r="C936" s="310"/>
      <c r="D936" s="311">
        <v>84020301</v>
      </c>
      <c r="E936" s="313">
        <f t="shared" ref="E936:J936" si="364">SUM(E938,E948,E959,E961)</f>
        <v>189655</v>
      </c>
      <c r="F936" s="313">
        <f t="shared" si="364"/>
        <v>7594.4</v>
      </c>
      <c r="G936" s="314">
        <f t="shared" si="364"/>
        <v>197249.4</v>
      </c>
      <c r="H936" s="315">
        <f t="shared" si="364"/>
        <v>0</v>
      </c>
      <c r="I936" s="316">
        <f t="shared" si="364"/>
        <v>0</v>
      </c>
      <c r="J936" s="316">
        <f t="shared" si="364"/>
        <v>0</v>
      </c>
      <c r="K936" s="89">
        <f t="shared" si="324"/>
        <v>394498.8</v>
      </c>
      <c r="L936" s="89">
        <f t="shared" si="342"/>
        <v>197249.4</v>
      </c>
      <c r="M936" s="11"/>
      <c r="N936" s="11"/>
      <c r="O936" s="11"/>
      <c r="P936" s="11"/>
      <c r="Q936" s="63">
        <f t="shared" si="345"/>
        <v>0</v>
      </c>
      <c r="R936" s="11"/>
      <c r="S936" s="11"/>
      <c r="T936" s="11"/>
      <c r="U936" s="11"/>
      <c r="V936" s="11"/>
      <c r="W936" s="11"/>
      <c r="X936" s="11"/>
      <c r="Y936" s="11"/>
      <c r="Z936" s="11"/>
      <c r="AA936" s="11"/>
      <c r="AB936" s="11"/>
      <c r="AC936" s="11"/>
      <c r="AD936" s="11"/>
      <c r="AE936" s="11"/>
      <c r="AF936" s="11"/>
      <c r="AG936" s="11"/>
      <c r="AH936" s="11"/>
      <c r="AI936" s="11"/>
      <c r="AJ936" s="11"/>
    </row>
    <row r="937" spans="1:36" ht="12.75" hidden="1" customHeight="1" x14ac:dyDescent="0.2">
      <c r="A937" s="317" t="s">
        <v>710</v>
      </c>
      <c r="B937" s="318"/>
      <c r="C937" s="679"/>
      <c r="D937" s="319"/>
      <c r="E937" s="321"/>
      <c r="F937" s="321"/>
      <c r="G937" s="322"/>
      <c r="H937" s="323">
        <f>ROUND(F937*H$7, )</f>
        <v>0</v>
      </c>
      <c r="I937" s="324">
        <f>ROUND(G937*I$7, )</f>
        <v>0</v>
      </c>
      <c r="J937" s="324">
        <f>ROUND(H937*J$7, )</f>
        <v>0</v>
      </c>
      <c r="K937" s="89">
        <f t="shared" si="324"/>
        <v>0</v>
      </c>
      <c r="L937" s="89">
        <f t="shared" si="342"/>
        <v>0</v>
      </c>
      <c r="M937" s="11"/>
      <c r="N937" s="11"/>
      <c r="O937" s="11"/>
      <c r="P937" s="11"/>
      <c r="Q937" s="63">
        <f t="shared" si="345"/>
        <v>-118354</v>
      </c>
      <c r="R937" s="11"/>
      <c r="S937" s="11"/>
      <c r="T937" s="11"/>
      <c r="U937" s="11"/>
      <c r="V937" s="11"/>
      <c r="W937" s="11"/>
      <c r="X937" s="11"/>
      <c r="Y937" s="11"/>
      <c r="Z937" s="11"/>
      <c r="AA937" s="11"/>
      <c r="AB937" s="11"/>
      <c r="AC937" s="11"/>
      <c r="AD937" s="11"/>
      <c r="AE937" s="11"/>
      <c r="AF937" s="11"/>
      <c r="AG937" s="11"/>
      <c r="AH937" s="11"/>
      <c r="AI937" s="11"/>
      <c r="AJ937" s="11"/>
    </row>
    <row r="938" spans="1:36" ht="12.75" customHeight="1" x14ac:dyDescent="0.2">
      <c r="A938" s="299" t="s">
        <v>871</v>
      </c>
      <c r="B938" s="300"/>
      <c r="C938" s="301"/>
      <c r="D938" s="302"/>
      <c r="E938" s="304">
        <f t="shared" ref="E938:J938" si="365">SUM(E944,E939)</f>
        <v>118354</v>
      </c>
      <c r="F938" s="304">
        <f t="shared" si="365"/>
        <v>7594.4</v>
      </c>
      <c r="G938" s="305">
        <f t="shared" si="365"/>
        <v>125948.4</v>
      </c>
      <c r="H938" s="306">
        <f t="shared" si="365"/>
        <v>0</v>
      </c>
      <c r="I938" s="307">
        <f t="shared" si="365"/>
        <v>0</v>
      </c>
      <c r="J938" s="307">
        <f t="shared" si="365"/>
        <v>0</v>
      </c>
      <c r="K938" s="89">
        <f t="shared" si="324"/>
        <v>251896.8</v>
      </c>
      <c r="L938" s="89">
        <f t="shared" si="342"/>
        <v>125948.4</v>
      </c>
      <c r="M938" s="11"/>
      <c r="N938" s="11"/>
      <c r="O938" s="11"/>
      <c r="P938" s="11"/>
      <c r="Q938" s="63">
        <f t="shared" si="345"/>
        <v>-22614</v>
      </c>
      <c r="R938" s="11"/>
      <c r="S938" s="11"/>
      <c r="T938" s="11"/>
      <c r="U938" s="11"/>
      <c r="V938" s="11"/>
      <c r="W938" s="11"/>
      <c r="X938" s="11"/>
      <c r="Y938" s="11"/>
      <c r="Z938" s="11"/>
      <c r="AA938" s="11"/>
      <c r="AB938" s="11"/>
      <c r="AC938" s="11"/>
      <c r="AD938" s="11"/>
      <c r="AE938" s="11"/>
      <c r="AF938" s="11"/>
      <c r="AG938" s="11"/>
      <c r="AH938" s="11"/>
      <c r="AI938" s="11"/>
      <c r="AJ938" s="11"/>
    </row>
    <row r="939" spans="1:36" ht="12.75" customHeight="1" x14ac:dyDescent="0.2">
      <c r="A939" s="317"/>
      <c r="B939" s="318"/>
      <c r="C939" s="679" t="s">
        <v>699</v>
      </c>
      <c r="D939" s="325"/>
      <c r="E939" s="327">
        <f t="shared" ref="E939:J939" si="366">SUM(E941:E943)</f>
        <v>22614</v>
      </c>
      <c r="F939" s="327">
        <f t="shared" si="366"/>
        <v>0</v>
      </c>
      <c r="G939" s="422">
        <f t="shared" si="366"/>
        <v>22614</v>
      </c>
      <c r="H939" s="328">
        <f t="shared" si="366"/>
        <v>0</v>
      </c>
      <c r="I939" s="329">
        <f t="shared" si="366"/>
        <v>0</v>
      </c>
      <c r="J939" s="329">
        <f t="shared" si="366"/>
        <v>0</v>
      </c>
      <c r="K939" s="89">
        <f t="shared" si="324"/>
        <v>45228</v>
      </c>
      <c r="L939" s="89">
        <f t="shared" si="342"/>
        <v>22614</v>
      </c>
      <c r="M939" s="11"/>
      <c r="N939" s="11"/>
      <c r="O939" s="11"/>
      <c r="P939" s="11"/>
      <c r="Q939" s="63">
        <f t="shared" si="345"/>
        <v>0</v>
      </c>
      <c r="R939" s="11"/>
      <c r="S939" s="11"/>
      <c r="T939" s="11"/>
      <c r="U939" s="11"/>
      <c r="V939" s="11"/>
      <c r="W939" s="11"/>
      <c r="X939" s="11"/>
      <c r="Y939" s="11"/>
      <c r="Z939" s="11"/>
      <c r="AA939" s="11"/>
      <c r="AB939" s="11"/>
      <c r="AC939" s="11"/>
      <c r="AD939" s="11"/>
      <c r="AE939" s="11"/>
      <c r="AF939" s="11"/>
      <c r="AG939" s="11"/>
      <c r="AH939" s="11"/>
      <c r="AI939" s="11"/>
      <c r="AJ939" s="11"/>
    </row>
    <row r="940" spans="1:36" ht="12.75" hidden="1" customHeight="1" x14ac:dyDescent="0.2">
      <c r="A940" s="317"/>
      <c r="B940" s="318"/>
      <c r="C940" s="679" t="s">
        <v>698</v>
      </c>
      <c r="D940" s="319"/>
      <c r="E940" s="327"/>
      <c r="F940" s="327"/>
      <c r="G940" s="322"/>
      <c r="H940" s="540">
        <f t="shared" ref="H940:J943" si="367">ROUND(F940*H$7, )</f>
        <v>0</v>
      </c>
      <c r="I940" s="541">
        <f t="shared" si="367"/>
        <v>0</v>
      </c>
      <c r="J940" s="541">
        <f t="shared" si="367"/>
        <v>0</v>
      </c>
      <c r="K940" s="89">
        <f t="shared" si="324"/>
        <v>0</v>
      </c>
      <c r="L940" s="89">
        <f t="shared" si="342"/>
        <v>0</v>
      </c>
      <c r="M940" s="11"/>
      <c r="N940" s="11"/>
      <c r="O940" s="11"/>
      <c r="P940" s="11"/>
      <c r="Q940" s="63">
        <f t="shared" si="345"/>
        <v>-18169</v>
      </c>
      <c r="R940" s="11"/>
      <c r="S940" s="11"/>
      <c r="T940" s="11"/>
      <c r="U940" s="11"/>
      <c r="V940" s="11"/>
      <c r="W940" s="11"/>
      <c r="X940" s="11"/>
      <c r="Y940" s="11"/>
      <c r="Z940" s="11"/>
      <c r="AA940" s="11"/>
      <c r="AB940" s="11"/>
      <c r="AC940" s="11"/>
      <c r="AD940" s="11"/>
      <c r="AE940" s="11"/>
      <c r="AF940" s="11"/>
      <c r="AG940" s="11"/>
      <c r="AH940" s="11"/>
      <c r="AI940" s="11"/>
      <c r="AJ940" s="11"/>
    </row>
    <row r="941" spans="1:36" ht="12.75" customHeight="1" x14ac:dyDescent="0.2">
      <c r="A941" s="317"/>
      <c r="B941" s="318"/>
      <c r="C941" s="679" t="s">
        <v>872</v>
      </c>
      <c r="D941" s="325"/>
      <c r="E941" s="151">
        <f>12169+6000</f>
        <v>18169</v>
      </c>
      <c r="F941" s="151"/>
      <c r="G941" s="322">
        <f t="shared" ref="G941:G947" si="368">SUM(F941,E941)</f>
        <v>18169</v>
      </c>
      <c r="H941" s="330">
        <f t="shared" si="367"/>
        <v>0</v>
      </c>
      <c r="I941" s="331">
        <f>ROUND(F941*I$7, )</f>
        <v>0</v>
      </c>
      <c r="J941" s="331">
        <f>ROUND(F941*J$7, )</f>
        <v>0</v>
      </c>
      <c r="K941" s="89">
        <f t="shared" si="324"/>
        <v>36338</v>
      </c>
      <c r="L941" s="89">
        <f t="shared" si="342"/>
        <v>18169</v>
      </c>
      <c r="M941" s="11"/>
      <c r="N941" s="11"/>
      <c r="O941" s="11"/>
      <c r="P941" s="11"/>
      <c r="Q941" s="63">
        <f t="shared" si="345"/>
        <v>0</v>
      </c>
      <c r="R941" s="11"/>
      <c r="S941" s="11"/>
      <c r="T941" s="11"/>
      <c r="U941" s="11"/>
      <c r="V941" s="11"/>
      <c r="W941" s="11"/>
      <c r="X941" s="11"/>
      <c r="Y941" s="11"/>
      <c r="Z941" s="11"/>
      <c r="AA941" s="11"/>
      <c r="AB941" s="11"/>
      <c r="AC941" s="11"/>
      <c r="AD941" s="11"/>
      <c r="AE941" s="11"/>
      <c r="AF941" s="11"/>
      <c r="AG941" s="11"/>
      <c r="AH941" s="11"/>
      <c r="AI941" s="11"/>
      <c r="AJ941" s="11"/>
    </row>
    <row r="942" spans="1:36" ht="12.75" hidden="1" customHeight="1" x14ac:dyDescent="0.2">
      <c r="A942" s="317"/>
      <c r="B942" s="318"/>
      <c r="C942" s="679" t="s">
        <v>873</v>
      </c>
      <c r="D942" s="325"/>
      <c r="E942" s="151"/>
      <c r="F942" s="151"/>
      <c r="G942" s="322">
        <f t="shared" si="368"/>
        <v>0</v>
      </c>
      <c r="H942" s="330">
        <f t="shared" si="367"/>
        <v>0</v>
      </c>
      <c r="I942" s="331">
        <f>ROUND(F942*I$7, )</f>
        <v>0</v>
      </c>
      <c r="J942" s="331">
        <f>ROUND(F942*J$7, )</f>
        <v>0</v>
      </c>
      <c r="K942" s="89">
        <f t="shared" si="324"/>
        <v>0</v>
      </c>
      <c r="L942" s="89">
        <f t="shared" si="342"/>
        <v>0</v>
      </c>
      <c r="M942" s="11"/>
      <c r="N942" s="11"/>
      <c r="O942" s="11"/>
      <c r="P942" s="11"/>
      <c r="Q942" s="63">
        <f t="shared" si="345"/>
        <v>-4445</v>
      </c>
      <c r="R942" s="11"/>
      <c r="S942" s="11"/>
      <c r="T942" s="11"/>
      <c r="U942" s="11"/>
      <c r="V942" s="11"/>
      <c r="W942" s="11"/>
      <c r="X942" s="11"/>
      <c r="Y942" s="11"/>
      <c r="Z942" s="11"/>
      <c r="AA942" s="11"/>
      <c r="AB942" s="11"/>
      <c r="AC942" s="11"/>
      <c r="AD942" s="11"/>
      <c r="AE942" s="11"/>
      <c r="AF942" s="11"/>
      <c r="AG942" s="11"/>
      <c r="AH942" s="11"/>
      <c r="AI942" s="11"/>
      <c r="AJ942" s="11"/>
    </row>
    <row r="943" spans="1:36" ht="12.75" customHeight="1" x14ac:dyDescent="0.2">
      <c r="A943" s="317"/>
      <c r="B943" s="318"/>
      <c r="C943" s="679" t="s">
        <v>874</v>
      </c>
      <c r="D943" s="325"/>
      <c r="E943" s="151">
        <v>4445</v>
      </c>
      <c r="F943" s="151"/>
      <c r="G943" s="322">
        <f t="shared" si="368"/>
        <v>4445</v>
      </c>
      <c r="H943" s="330">
        <f t="shared" si="367"/>
        <v>0</v>
      </c>
      <c r="I943" s="331">
        <f>ROUND(F943*I$7, )</f>
        <v>0</v>
      </c>
      <c r="J943" s="331">
        <f>ROUND(F943*J$7, )</f>
        <v>0</v>
      </c>
      <c r="K943" s="89">
        <f t="shared" si="324"/>
        <v>8890</v>
      </c>
      <c r="L943" s="89">
        <f t="shared" si="342"/>
        <v>4445</v>
      </c>
      <c r="M943" s="11"/>
      <c r="N943" s="11"/>
      <c r="O943" s="11"/>
      <c r="P943" s="11"/>
      <c r="Q943" s="63">
        <f t="shared" si="345"/>
        <v>-95740</v>
      </c>
      <c r="R943" s="11"/>
      <c r="S943" s="11"/>
      <c r="T943" s="11"/>
      <c r="U943" s="11"/>
      <c r="V943" s="11"/>
      <c r="W943" s="11"/>
      <c r="X943" s="11"/>
      <c r="Y943" s="11"/>
      <c r="Z943" s="11"/>
      <c r="AA943" s="11"/>
      <c r="AB943" s="11"/>
      <c r="AC943" s="11"/>
      <c r="AD943" s="11"/>
      <c r="AE943" s="11"/>
      <c r="AF943" s="11"/>
      <c r="AG943" s="11"/>
      <c r="AH943" s="11"/>
      <c r="AI943" s="11"/>
      <c r="AJ943" s="11"/>
    </row>
    <row r="944" spans="1:36" ht="12.75" customHeight="1" x14ac:dyDescent="0.2">
      <c r="A944" s="317"/>
      <c r="B944" s="318"/>
      <c r="C944" s="679" t="s">
        <v>700</v>
      </c>
      <c r="D944" s="325"/>
      <c r="E944" s="151">
        <f>SUM(E945:E947)</f>
        <v>95740</v>
      </c>
      <c r="F944" s="151">
        <f>SUM(F945:F947)</f>
        <v>7594.4</v>
      </c>
      <c r="G944" s="322">
        <f t="shared" si="368"/>
        <v>103334.39999999999</v>
      </c>
      <c r="H944" s="330"/>
      <c r="I944" s="331"/>
      <c r="J944" s="331"/>
      <c r="K944" s="89">
        <f t="shared" si="324"/>
        <v>206668.79999999999</v>
      </c>
      <c r="L944" s="89">
        <f t="shared" si="342"/>
        <v>103334.39999999999</v>
      </c>
      <c r="M944" s="11"/>
      <c r="N944" s="11"/>
      <c r="O944" s="11"/>
      <c r="P944" s="11"/>
      <c r="Q944" s="63">
        <f t="shared" si="345"/>
        <v>-95740</v>
      </c>
      <c r="R944" s="11"/>
      <c r="S944" s="11"/>
      <c r="T944" s="11"/>
      <c r="U944" s="11"/>
      <c r="V944" s="11"/>
      <c r="W944" s="11"/>
      <c r="X944" s="11"/>
      <c r="Y944" s="11"/>
      <c r="Z944" s="11"/>
      <c r="AA944" s="11"/>
      <c r="AB944" s="11"/>
      <c r="AC944" s="11"/>
      <c r="AD944" s="11"/>
      <c r="AE944" s="11"/>
      <c r="AF944" s="11"/>
      <c r="AG944" s="11"/>
      <c r="AH944" s="11"/>
      <c r="AI944" s="11"/>
      <c r="AJ944" s="11"/>
    </row>
    <row r="945" spans="1:36" ht="12.75" customHeight="1" x14ac:dyDescent="0.2">
      <c r="A945" s="317"/>
      <c r="B945" s="318"/>
      <c r="C945" s="679" t="s">
        <v>875</v>
      </c>
      <c r="D945" s="325"/>
      <c r="E945" s="151">
        <v>95740</v>
      </c>
      <c r="F945" s="151">
        <v>7594.4</v>
      </c>
      <c r="G945" s="322">
        <f t="shared" si="368"/>
        <v>103334.39999999999</v>
      </c>
      <c r="H945" s="330"/>
      <c r="I945" s="331"/>
      <c r="J945" s="331"/>
      <c r="K945" s="89">
        <f t="shared" si="324"/>
        <v>206668.79999999999</v>
      </c>
      <c r="L945" s="89">
        <f t="shared" si="342"/>
        <v>103334.39999999999</v>
      </c>
      <c r="M945" s="11"/>
      <c r="N945" s="11"/>
      <c r="O945" s="11"/>
      <c r="P945" s="11"/>
      <c r="Q945" s="63">
        <f t="shared" si="345"/>
        <v>0</v>
      </c>
      <c r="R945" s="11"/>
      <c r="S945" s="11"/>
      <c r="T945" s="11"/>
      <c r="U945" s="11"/>
      <c r="V945" s="11"/>
      <c r="W945" s="11"/>
      <c r="X945" s="11"/>
      <c r="Y945" s="11"/>
      <c r="Z945" s="11"/>
      <c r="AA945" s="11"/>
      <c r="AB945" s="11"/>
      <c r="AC945" s="11"/>
      <c r="AD945" s="11"/>
      <c r="AE945" s="11"/>
      <c r="AF945" s="11"/>
      <c r="AG945" s="11"/>
      <c r="AH945" s="11"/>
      <c r="AI945" s="11"/>
      <c r="AJ945" s="11"/>
    </row>
    <row r="946" spans="1:36" ht="12.75" hidden="1" customHeight="1" x14ac:dyDescent="0.2">
      <c r="A946" s="317"/>
      <c r="B946" s="318"/>
      <c r="C946" s="679" t="s">
        <v>876</v>
      </c>
      <c r="D946" s="319"/>
      <c r="E946" s="151"/>
      <c r="F946" s="151"/>
      <c r="G946" s="322">
        <f t="shared" si="368"/>
        <v>0</v>
      </c>
      <c r="H946" s="330"/>
      <c r="I946" s="331"/>
      <c r="J946" s="331"/>
      <c r="K946" s="89">
        <f t="shared" si="324"/>
        <v>0</v>
      </c>
      <c r="L946" s="89">
        <f t="shared" si="342"/>
        <v>0</v>
      </c>
      <c r="M946" s="11"/>
      <c r="N946" s="11"/>
      <c r="O946" s="11"/>
      <c r="P946" s="11"/>
      <c r="Q946" s="63">
        <f t="shared" si="345"/>
        <v>0</v>
      </c>
      <c r="R946" s="11"/>
      <c r="S946" s="11"/>
      <c r="T946" s="11"/>
      <c r="U946" s="11"/>
      <c r="V946" s="11"/>
      <c r="W946" s="11"/>
      <c r="X946" s="11"/>
      <c r="Y946" s="11"/>
      <c r="Z946" s="11"/>
      <c r="AA946" s="11"/>
      <c r="AB946" s="11"/>
      <c r="AC946" s="11"/>
      <c r="AD946" s="11"/>
      <c r="AE946" s="11"/>
      <c r="AF946" s="11"/>
      <c r="AG946" s="11"/>
      <c r="AH946" s="11"/>
      <c r="AI946" s="11"/>
      <c r="AJ946" s="11"/>
    </row>
    <row r="947" spans="1:36" ht="12.75" hidden="1" customHeight="1" x14ac:dyDescent="0.2">
      <c r="A947" s="317"/>
      <c r="B947" s="318"/>
      <c r="C947" s="679" t="s">
        <v>877</v>
      </c>
      <c r="D947" s="319"/>
      <c r="E947" s="151"/>
      <c r="F947" s="151"/>
      <c r="G947" s="322">
        <f t="shared" si="368"/>
        <v>0</v>
      </c>
      <c r="H947" s="330"/>
      <c r="I947" s="331"/>
      <c r="J947" s="331"/>
      <c r="K947" s="89">
        <f t="shared" si="324"/>
        <v>0</v>
      </c>
      <c r="L947" s="89">
        <f t="shared" si="342"/>
        <v>0</v>
      </c>
      <c r="M947" s="11"/>
      <c r="N947" s="11"/>
      <c r="O947" s="11"/>
      <c r="P947" s="11"/>
      <c r="Q947" s="63">
        <f t="shared" si="345"/>
        <v>-71301</v>
      </c>
      <c r="R947" s="11"/>
      <c r="S947" s="11"/>
      <c r="T947" s="11"/>
      <c r="U947" s="11"/>
      <c r="V947" s="11"/>
      <c r="W947" s="11"/>
      <c r="X947" s="11"/>
      <c r="Y947" s="11"/>
      <c r="Z947" s="11"/>
      <c r="AA947" s="11"/>
      <c r="AB947" s="11"/>
      <c r="AC947" s="11"/>
      <c r="AD947" s="11"/>
      <c r="AE947" s="11"/>
      <c r="AF947" s="11"/>
      <c r="AG947" s="11"/>
      <c r="AH947" s="11"/>
      <c r="AI947" s="11"/>
      <c r="AJ947" s="11"/>
    </row>
    <row r="948" spans="1:36" ht="24.75" customHeight="1" x14ac:dyDescent="0.2">
      <c r="A948" s="710" t="s">
        <v>778</v>
      </c>
      <c r="B948" s="709"/>
      <c r="C948" s="711"/>
      <c r="D948" s="347" t="s">
        <v>878</v>
      </c>
      <c r="E948" s="304">
        <f>SUM(E957:E958)</f>
        <v>71301</v>
      </c>
      <c r="F948" s="304">
        <f>SUM(F957:F958)</f>
        <v>0</v>
      </c>
      <c r="G948" s="305">
        <f>SUM(G957:G958)</f>
        <v>71301</v>
      </c>
      <c r="H948" s="380">
        <f>SUM(H958)</f>
        <v>0</v>
      </c>
      <c r="I948" s="381">
        <f>SUM(I958)</f>
        <v>0</v>
      </c>
      <c r="J948" s="381">
        <f>SUM(J958)</f>
        <v>0</v>
      </c>
      <c r="K948" s="89">
        <f t="shared" si="324"/>
        <v>142602</v>
      </c>
      <c r="L948" s="89">
        <f t="shared" si="342"/>
        <v>71301</v>
      </c>
      <c r="M948" s="11"/>
      <c r="N948" s="11"/>
      <c r="O948" s="11"/>
      <c r="P948" s="11"/>
      <c r="Q948" s="63">
        <f t="shared" si="345"/>
        <v>-70667</v>
      </c>
      <c r="R948" s="11"/>
      <c r="S948" s="11"/>
      <c r="T948" s="11"/>
      <c r="U948" s="11"/>
      <c r="V948" s="11"/>
      <c r="W948" s="11"/>
      <c r="X948" s="11"/>
      <c r="Y948" s="11"/>
      <c r="Z948" s="11"/>
      <c r="AA948" s="11"/>
      <c r="AB948" s="11"/>
      <c r="AC948" s="11"/>
      <c r="AD948" s="11"/>
      <c r="AE948" s="11"/>
      <c r="AF948" s="11"/>
      <c r="AG948" s="11"/>
      <c r="AH948" s="11"/>
      <c r="AI948" s="11"/>
      <c r="AJ948" s="11"/>
    </row>
    <row r="949" spans="1:36" ht="66.75" customHeight="1" x14ac:dyDescent="0.2">
      <c r="A949" s="542"/>
      <c r="B949" s="543"/>
      <c r="C949" s="334" t="s">
        <v>879</v>
      </c>
      <c r="D949" s="427"/>
      <c r="E949" s="327">
        <v>70667</v>
      </c>
      <c r="F949" s="327"/>
      <c r="G949" s="460">
        <f t="shared" ref="G949:G957" si="369">SUM(F949,E949)</f>
        <v>70667</v>
      </c>
      <c r="H949" s="461"/>
      <c r="I949" s="462"/>
      <c r="J949" s="462"/>
      <c r="K949" s="89">
        <f t="shared" si="324"/>
        <v>141334</v>
      </c>
      <c r="L949" s="89">
        <f t="shared" si="342"/>
        <v>70667</v>
      </c>
      <c r="M949" s="11"/>
      <c r="N949" s="11"/>
      <c r="O949" s="11"/>
      <c r="P949" s="11"/>
      <c r="Q949" s="63">
        <f t="shared" si="345"/>
        <v>-195</v>
      </c>
      <c r="R949" s="11"/>
      <c r="S949" s="11"/>
      <c r="T949" s="11"/>
      <c r="U949" s="11"/>
      <c r="V949" s="11"/>
      <c r="W949" s="11"/>
      <c r="X949" s="11"/>
      <c r="Y949" s="11"/>
      <c r="Z949" s="11"/>
      <c r="AA949" s="11"/>
      <c r="AB949" s="11"/>
      <c r="AC949" s="11"/>
      <c r="AD949" s="11"/>
      <c r="AE949" s="11"/>
      <c r="AF949" s="11"/>
      <c r="AG949" s="11"/>
      <c r="AH949" s="11"/>
      <c r="AI949" s="11"/>
      <c r="AJ949" s="11"/>
    </row>
    <row r="950" spans="1:36" ht="51" customHeight="1" x14ac:dyDescent="0.2">
      <c r="A950" s="542"/>
      <c r="B950" s="543"/>
      <c r="C950" s="334" t="s">
        <v>880</v>
      </c>
      <c r="D950" s="427"/>
      <c r="E950" s="327">
        <f>SUM(E951:E952)</f>
        <v>195</v>
      </c>
      <c r="F950" s="327">
        <f>SUM(F951:F952)</f>
        <v>0</v>
      </c>
      <c r="G950" s="460">
        <f t="shared" si="369"/>
        <v>195</v>
      </c>
      <c r="H950" s="461"/>
      <c r="I950" s="462"/>
      <c r="J950" s="462"/>
      <c r="K950" s="89">
        <f t="shared" si="324"/>
        <v>390</v>
      </c>
      <c r="L950" s="89">
        <f t="shared" si="342"/>
        <v>195</v>
      </c>
      <c r="M950" s="11"/>
      <c r="N950" s="11"/>
      <c r="O950" s="11"/>
      <c r="P950" s="11"/>
      <c r="Q950" s="63">
        <f t="shared" si="345"/>
        <v>-2</v>
      </c>
      <c r="R950" s="11"/>
      <c r="S950" s="11"/>
      <c r="T950" s="11"/>
      <c r="U950" s="11"/>
      <c r="V950" s="11"/>
      <c r="W950" s="11"/>
      <c r="X950" s="11"/>
      <c r="Y950" s="11"/>
      <c r="Z950" s="11"/>
      <c r="AA950" s="11"/>
      <c r="AB950" s="11"/>
      <c r="AC950" s="11"/>
      <c r="AD950" s="11"/>
      <c r="AE950" s="11"/>
      <c r="AF950" s="11"/>
      <c r="AG950" s="11"/>
      <c r="AH950" s="11"/>
      <c r="AI950" s="11"/>
      <c r="AJ950" s="11"/>
    </row>
    <row r="951" spans="1:36" ht="12.75" customHeight="1" x14ac:dyDescent="0.2">
      <c r="A951" s="542"/>
      <c r="B951" s="543"/>
      <c r="C951" s="334" t="s">
        <v>780</v>
      </c>
      <c r="D951" s="427"/>
      <c r="E951" s="327">
        <v>2</v>
      </c>
      <c r="F951" s="327"/>
      <c r="G951" s="460">
        <f t="shared" si="369"/>
        <v>2</v>
      </c>
      <c r="H951" s="461"/>
      <c r="I951" s="462"/>
      <c r="J951" s="462"/>
      <c r="K951" s="89"/>
      <c r="L951" s="89"/>
      <c r="M951" s="11"/>
      <c r="N951" s="11"/>
      <c r="O951" s="11"/>
      <c r="P951" s="11"/>
      <c r="Q951" s="63">
        <f t="shared" si="345"/>
        <v>-193</v>
      </c>
      <c r="R951" s="11"/>
      <c r="S951" s="11"/>
      <c r="T951" s="11"/>
      <c r="U951" s="11"/>
      <c r="V951" s="11"/>
      <c r="W951" s="11"/>
      <c r="X951" s="11"/>
      <c r="Y951" s="11"/>
      <c r="Z951" s="11"/>
      <c r="AA951" s="11"/>
      <c r="AB951" s="11"/>
      <c r="AC951" s="11"/>
      <c r="AD951" s="11"/>
      <c r="AE951" s="11"/>
      <c r="AF951" s="11"/>
      <c r="AG951" s="11"/>
      <c r="AH951" s="11"/>
      <c r="AI951" s="11"/>
      <c r="AJ951" s="11"/>
    </row>
    <row r="952" spans="1:36" ht="12.75" customHeight="1" x14ac:dyDescent="0.2">
      <c r="A952" s="542"/>
      <c r="B952" s="543"/>
      <c r="C952" s="334" t="s">
        <v>881</v>
      </c>
      <c r="D952" s="427"/>
      <c r="E952" s="327">
        <v>193</v>
      </c>
      <c r="F952" s="327"/>
      <c r="G952" s="460">
        <f t="shared" si="369"/>
        <v>193</v>
      </c>
      <c r="H952" s="461"/>
      <c r="I952" s="462"/>
      <c r="J952" s="462"/>
      <c r="K952" s="89"/>
      <c r="L952" s="89"/>
      <c r="M952" s="11"/>
      <c r="N952" s="11"/>
      <c r="O952" s="11"/>
      <c r="P952" s="11"/>
      <c r="Q952" s="63">
        <f t="shared" si="345"/>
        <v>-95</v>
      </c>
      <c r="R952" s="11"/>
      <c r="S952" s="11"/>
      <c r="T952" s="11"/>
      <c r="U952" s="11"/>
      <c r="V952" s="11"/>
      <c r="W952" s="11"/>
      <c r="X952" s="11"/>
      <c r="Y952" s="11"/>
      <c r="Z952" s="11"/>
      <c r="AA952" s="11"/>
      <c r="AB952" s="11"/>
      <c r="AC952" s="11"/>
      <c r="AD952" s="11"/>
      <c r="AE952" s="11"/>
      <c r="AF952" s="11"/>
      <c r="AG952" s="11"/>
      <c r="AH952" s="11"/>
      <c r="AI952" s="11"/>
      <c r="AJ952" s="11"/>
    </row>
    <row r="953" spans="1:36" ht="76.5" customHeight="1" x14ac:dyDescent="0.2">
      <c r="A953" s="542"/>
      <c r="B953" s="543"/>
      <c r="C953" s="334" t="s">
        <v>882</v>
      </c>
      <c r="D953" s="427"/>
      <c r="E953" s="327">
        <f>SUM(E954:E955)</f>
        <v>95</v>
      </c>
      <c r="F953" s="327">
        <f>SUM(F954:F955)</f>
        <v>0</v>
      </c>
      <c r="G953" s="460">
        <f t="shared" si="369"/>
        <v>95</v>
      </c>
      <c r="H953" s="461"/>
      <c r="I953" s="462"/>
      <c r="J953" s="462"/>
      <c r="K953" s="89">
        <f>SUM(E953:G953)</f>
        <v>190</v>
      </c>
      <c r="L953" s="89">
        <f>IF(G953&lt;&gt;0,G953,0)</f>
        <v>95</v>
      </c>
      <c r="M953" s="11"/>
      <c r="N953" s="11"/>
      <c r="O953" s="11"/>
      <c r="P953" s="11"/>
      <c r="Q953" s="63">
        <f t="shared" si="345"/>
        <v>-2</v>
      </c>
      <c r="R953" s="11"/>
      <c r="S953" s="11"/>
      <c r="T953" s="11"/>
      <c r="U953" s="11"/>
      <c r="V953" s="11"/>
      <c r="W953" s="11"/>
      <c r="X953" s="11"/>
      <c r="Y953" s="11"/>
      <c r="Z953" s="11"/>
      <c r="AA953" s="11"/>
      <c r="AB953" s="11"/>
      <c r="AC953" s="11"/>
      <c r="AD953" s="11"/>
      <c r="AE953" s="11"/>
      <c r="AF953" s="11"/>
      <c r="AG953" s="11"/>
      <c r="AH953" s="11"/>
      <c r="AI953" s="11"/>
      <c r="AJ953" s="11"/>
    </row>
    <row r="954" spans="1:36" ht="12.75" customHeight="1" x14ac:dyDescent="0.2">
      <c r="A954" s="542"/>
      <c r="B954" s="543"/>
      <c r="C954" s="334" t="s">
        <v>780</v>
      </c>
      <c r="D954" s="427"/>
      <c r="E954" s="327">
        <v>2</v>
      </c>
      <c r="F954" s="327"/>
      <c r="G954" s="460">
        <f t="shared" si="369"/>
        <v>2</v>
      </c>
      <c r="H954" s="461"/>
      <c r="I954" s="462"/>
      <c r="J954" s="462"/>
      <c r="K954" s="89"/>
      <c r="L954" s="89"/>
      <c r="M954" s="11"/>
      <c r="N954" s="11"/>
      <c r="O954" s="11"/>
      <c r="P954" s="11"/>
      <c r="Q954" s="63">
        <f t="shared" si="345"/>
        <v>-93</v>
      </c>
      <c r="R954" s="11"/>
      <c r="S954" s="11"/>
      <c r="T954" s="11"/>
      <c r="U954" s="11"/>
      <c r="V954" s="11"/>
      <c r="W954" s="11"/>
      <c r="X954" s="11"/>
      <c r="Y954" s="11"/>
      <c r="Z954" s="11"/>
      <c r="AA954" s="11"/>
      <c r="AB954" s="11"/>
      <c r="AC954" s="11"/>
      <c r="AD954" s="11"/>
      <c r="AE954" s="11"/>
      <c r="AF954" s="11"/>
      <c r="AG954" s="11"/>
      <c r="AH954" s="11"/>
      <c r="AI954" s="11"/>
      <c r="AJ954" s="11"/>
    </row>
    <row r="955" spans="1:36" ht="12.75" customHeight="1" x14ac:dyDescent="0.2">
      <c r="A955" s="542"/>
      <c r="B955" s="543"/>
      <c r="C955" s="334" t="s">
        <v>881</v>
      </c>
      <c r="D955" s="427"/>
      <c r="E955" s="646">
        <v>93</v>
      </c>
      <c r="F955" s="646"/>
      <c r="G955" s="460">
        <f t="shared" si="369"/>
        <v>93</v>
      </c>
      <c r="H955" s="461"/>
      <c r="I955" s="462"/>
      <c r="J955" s="462"/>
      <c r="K955" s="89"/>
      <c r="L955" s="89"/>
      <c r="M955" s="11"/>
      <c r="N955" s="11"/>
      <c r="O955" s="11"/>
      <c r="P955" s="11"/>
      <c r="Q955" s="63">
        <f t="shared" si="345"/>
        <v>-344</v>
      </c>
      <c r="R955" s="11"/>
      <c r="S955" s="11"/>
      <c r="T955" s="11"/>
      <c r="U955" s="11"/>
      <c r="V955" s="11"/>
      <c r="W955" s="11"/>
      <c r="X955" s="11"/>
      <c r="Y955" s="11"/>
      <c r="Z955" s="11"/>
      <c r="AA955" s="11"/>
      <c r="AB955" s="11"/>
      <c r="AC955" s="11"/>
      <c r="AD955" s="11"/>
      <c r="AE955" s="11"/>
      <c r="AF955" s="11"/>
      <c r="AG955" s="11"/>
      <c r="AH955" s="11"/>
      <c r="AI955" s="11"/>
      <c r="AJ955" s="11"/>
    </row>
    <row r="956" spans="1:36" ht="89.25" customHeight="1" x14ac:dyDescent="0.2">
      <c r="A956" s="542"/>
      <c r="B956" s="543"/>
      <c r="C956" s="334" t="s">
        <v>883</v>
      </c>
      <c r="D956" s="427"/>
      <c r="E956" s="327">
        <v>344</v>
      </c>
      <c r="F956" s="327"/>
      <c r="G956" s="460">
        <f t="shared" si="369"/>
        <v>344</v>
      </c>
      <c r="H956" s="461"/>
      <c r="I956" s="462"/>
      <c r="J956" s="462"/>
      <c r="K956" s="89">
        <f t="shared" ref="K956:K993" si="370">SUM(E956:G956)</f>
        <v>688</v>
      </c>
      <c r="L956" s="89">
        <f t="shared" ref="L956:L987" si="371">IF(G956&lt;&gt;0,G956,0)</f>
        <v>344</v>
      </c>
      <c r="M956" s="11"/>
      <c r="N956" s="11"/>
      <c r="O956" s="11"/>
      <c r="P956" s="11"/>
      <c r="Q956" s="63">
        <f t="shared" si="345"/>
        <v>-4</v>
      </c>
      <c r="R956" s="11"/>
      <c r="S956" s="11"/>
      <c r="T956" s="11"/>
      <c r="U956" s="11"/>
      <c r="V956" s="11"/>
      <c r="W956" s="11"/>
      <c r="X956" s="11"/>
      <c r="Y956" s="11"/>
      <c r="Z956" s="11"/>
      <c r="AA956" s="11"/>
      <c r="AB956" s="11"/>
      <c r="AC956" s="11"/>
      <c r="AD956" s="11"/>
      <c r="AE956" s="11"/>
      <c r="AF956" s="11"/>
      <c r="AG956" s="11"/>
      <c r="AH956" s="11"/>
      <c r="AI956" s="11"/>
      <c r="AJ956" s="11"/>
    </row>
    <row r="957" spans="1:36" ht="12.75" customHeight="1" x14ac:dyDescent="0.2">
      <c r="A957" s="317"/>
      <c r="B957" s="318"/>
      <c r="C957" s="679" t="s">
        <v>699</v>
      </c>
      <c r="D957" s="319"/>
      <c r="E957" s="647">
        <f>SUM(E951,E954)</f>
        <v>4</v>
      </c>
      <c r="F957" s="647">
        <f>SUM(F951,F954)</f>
        <v>0</v>
      </c>
      <c r="G957" s="322">
        <f t="shared" si="369"/>
        <v>4</v>
      </c>
      <c r="H957" s="323">
        <f>ROUND(F957*H$7, )</f>
        <v>0</v>
      </c>
      <c r="I957" s="324">
        <f>ROUND(G957*I$7, )</f>
        <v>4</v>
      </c>
      <c r="J957" s="324">
        <f>ROUND(H957*J$7, )</f>
        <v>0</v>
      </c>
      <c r="K957" s="89">
        <f t="shared" si="370"/>
        <v>8</v>
      </c>
      <c r="L957" s="89">
        <f t="shared" si="371"/>
        <v>4</v>
      </c>
      <c r="M957" s="11"/>
      <c r="N957" s="11"/>
      <c r="O957" s="11"/>
      <c r="P957" s="11"/>
      <c r="Q957" s="63">
        <f t="shared" si="345"/>
        <v>-71297</v>
      </c>
      <c r="R957" s="11"/>
      <c r="S957" s="11"/>
      <c r="T957" s="11"/>
      <c r="U957" s="11"/>
      <c r="V957" s="11"/>
      <c r="W957" s="11"/>
      <c r="X957" s="11"/>
      <c r="Y957" s="11"/>
      <c r="Z957" s="11"/>
      <c r="AA957" s="11"/>
      <c r="AB957" s="11"/>
      <c r="AC957" s="11"/>
      <c r="AD957" s="11"/>
      <c r="AE957" s="11"/>
      <c r="AF957" s="11"/>
      <c r="AG957" s="11"/>
      <c r="AH957" s="11"/>
      <c r="AI957" s="11"/>
      <c r="AJ957" s="11"/>
    </row>
    <row r="958" spans="1:36" ht="12.75" customHeight="1" x14ac:dyDescent="0.2">
      <c r="A958" s="317"/>
      <c r="B958" s="318"/>
      <c r="C958" s="679" t="s">
        <v>700</v>
      </c>
      <c r="D958" s="319"/>
      <c r="E958" s="151">
        <f>SUM(E949,E952,E955,E956)</f>
        <v>71297</v>
      </c>
      <c r="F958" s="151">
        <f>SUM(F949,F952,F955,F956)</f>
        <v>0</v>
      </c>
      <c r="G958" s="179">
        <f>SUM(G949,G952,G955,G956)</f>
        <v>71297</v>
      </c>
      <c r="H958" s="335"/>
      <c r="I958" s="336"/>
      <c r="J958" s="336"/>
      <c r="K958" s="89">
        <f t="shared" si="370"/>
        <v>142594</v>
      </c>
      <c r="L958" s="89">
        <f t="shared" si="371"/>
        <v>71297</v>
      </c>
      <c r="M958" s="11"/>
      <c r="N958" s="11"/>
      <c r="O958" s="11"/>
      <c r="P958" s="11"/>
      <c r="Q958" s="63">
        <f t="shared" si="345"/>
        <v>0</v>
      </c>
      <c r="R958" s="11"/>
      <c r="S958" s="11"/>
      <c r="T958" s="11"/>
      <c r="U958" s="11"/>
      <c r="V958" s="11"/>
      <c r="W958" s="11"/>
      <c r="X958" s="11"/>
      <c r="Y958" s="11"/>
      <c r="Z958" s="11"/>
      <c r="AA958" s="11"/>
      <c r="AB958" s="11"/>
      <c r="AC958" s="11"/>
      <c r="AD958" s="11"/>
      <c r="AE958" s="11"/>
      <c r="AF958" s="11"/>
      <c r="AG958" s="11"/>
      <c r="AH958" s="11"/>
      <c r="AI958" s="11"/>
      <c r="AJ958" s="11"/>
    </row>
    <row r="959" spans="1:36" ht="37.5" hidden="1" customHeight="1" x14ac:dyDescent="0.2">
      <c r="A959" s="712" t="s">
        <v>884</v>
      </c>
      <c r="B959" s="709"/>
      <c r="C959" s="711"/>
      <c r="D959" s="347"/>
      <c r="E959" s="349">
        <f>SUM(E960)</f>
        <v>0</v>
      </c>
      <c r="F959" s="349">
        <f>SUM(F960)</f>
        <v>0</v>
      </c>
      <c r="G959" s="468">
        <f>SUM(G960)</f>
        <v>0</v>
      </c>
      <c r="H959" s="437">
        <f t="shared" ref="H959:J966" si="372">ROUND(F959*H$7, )</f>
        <v>0</v>
      </c>
      <c r="I959" s="438">
        <f t="shared" si="372"/>
        <v>0</v>
      </c>
      <c r="J959" s="438">
        <f t="shared" si="372"/>
        <v>0</v>
      </c>
      <c r="K959" s="89">
        <f t="shared" si="370"/>
        <v>0</v>
      </c>
      <c r="L959" s="89">
        <f t="shared" si="371"/>
        <v>0</v>
      </c>
      <c r="M959" s="11"/>
      <c r="N959" s="11"/>
      <c r="O959" s="11"/>
      <c r="P959" s="11"/>
      <c r="Q959" s="63">
        <f t="shared" si="345"/>
        <v>0</v>
      </c>
      <c r="R959" s="11"/>
      <c r="S959" s="11"/>
      <c r="T959" s="11"/>
      <c r="U959" s="11"/>
      <c r="V959" s="11"/>
      <c r="W959" s="11"/>
      <c r="X959" s="11"/>
      <c r="Y959" s="11"/>
      <c r="Z959" s="11"/>
      <c r="AA959" s="11"/>
      <c r="AB959" s="11"/>
      <c r="AC959" s="11"/>
      <c r="AD959" s="11"/>
      <c r="AE959" s="11"/>
      <c r="AF959" s="11"/>
      <c r="AG959" s="11"/>
      <c r="AH959" s="11"/>
      <c r="AI959" s="11"/>
      <c r="AJ959" s="11"/>
    </row>
    <row r="960" spans="1:36" ht="12.75" hidden="1" customHeight="1" x14ac:dyDescent="0.2">
      <c r="A960" s="317"/>
      <c r="B960" s="318"/>
      <c r="C960" s="679" t="s">
        <v>700</v>
      </c>
      <c r="D960" s="319"/>
      <c r="E960" s="321"/>
      <c r="F960" s="321"/>
      <c r="G960" s="322">
        <f>SUM(F960,E960)</f>
        <v>0</v>
      </c>
      <c r="H960" s="323">
        <f t="shared" si="372"/>
        <v>0</v>
      </c>
      <c r="I960" s="324">
        <f t="shared" si="372"/>
        <v>0</v>
      </c>
      <c r="J960" s="324">
        <f t="shared" si="372"/>
        <v>0</v>
      </c>
      <c r="K960" s="89">
        <f t="shared" si="370"/>
        <v>0</v>
      </c>
      <c r="L960" s="89">
        <f t="shared" si="371"/>
        <v>0</v>
      </c>
      <c r="M960" s="11"/>
      <c r="N960" s="11"/>
      <c r="O960" s="11"/>
      <c r="P960" s="11"/>
      <c r="Q960" s="63">
        <f t="shared" si="345"/>
        <v>0</v>
      </c>
      <c r="R960" s="11"/>
      <c r="S960" s="11"/>
      <c r="T960" s="11"/>
      <c r="U960" s="11"/>
      <c r="V960" s="11"/>
      <c r="W960" s="11"/>
      <c r="X960" s="11"/>
      <c r="Y960" s="11"/>
      <c r="Z960" s="11"/>
      <c r="AA960" s="11"/>
      <c r="AB960" s="11"/>
      <c r="AC960" s="11"/>
      <c r="AD960" s="11"/>
      <c r="AE960" s="11"/>
      <c r="AF960" s="11"/>
      <c r="AG960" s="11"/>
      <c r="AH960" s="11"/>
      <c r="AI960" s="11"/>
      <c r="AJ960" s="11"/>
    </row>
    <row r="961" spans="1:36" ht="15" hidden="1" customHeight="1" x14ac:dyDescent="0.2">
      <c r="A961" s="713" t="s">
        <v>885</v>
      </c>
      <c r="B961" s="709"/>
      <c r="C961" s="711"/>
      <c r="D961" s="544"/>
      <c r="E961" s="546">
        <f>SUM(E962)</f>
        <v>0</v>
      </c>
      <c r="F961" s="546">
        <f>SUM(F962)</f>
        <v>0</v>
      </c>
      <c r="G961" s="468">
        <f>SUM(G962)</f>
        <v>0</v>
      </c>
      <c r="H961" s="547">
        <f t="shared" si="372"/>
        <v>0</v>
      </c>
      <c r="I961" s="548">
        <f t="shared" si="372"/>
        <v>0</v>
      </c>
      <c r="J961" s="548">
        <f t="shared" si="372"/>
        <v>0</v>
      </c>
      <c r="K961" s="89">
        <f t="shared" si="370"/>
        <v>0</v>
      </c>
      <c r="L961" s="89">
        <f t="shared" si="371"/>
        <v>0</v>
      </c>
      <c r="M961" s="11"/>
      <c r="N961" s="11"/>
      <c r="O961" s="11"/>
      <c r="P961" s="11"/>
      <c r="Q961" s="63">
        <f t="shared" si="345"/>
        <v>0</v>
      </c>
      <c r="R961" s="11"/>
      <c r="S961" s="11"/>
      <c r="T961" s="11"/>
      <c r="U961" s="11"/>
      <c r="V961" s="11"/>
      <c r="W961" s="11"/>
      <c r="X961" s="11"/>
      <c r="Y961" s="11"/>
      <c r="Z961" s="11"/>
      <c r="AA961" s="11"/>
      <c r="AB961" s="11"/>
      <c r="AC961" s="11"/>
      <c r="AD961" s="11"/>
      <c r="AE961" s="11"/>
      <c r="AF961" s="11"/>
      <c r="AG961" s="11"/>
      <c r="AH961" s="11"/>
      <c r="AI961" s="11"/>
      <c r="AJ961" s="11"/>
    </row>
    <row r="962" spans="1:36" ht="12.75" hidden="1" customHeight="1" x14ac:dyDescent="0.2">
      <c r="A962" s="317"/>
      <c r="B962" s="318"/>
      <c r="C962" s="679" t="s">
        <v>700</v>
      </c>
      <c r="D962" s="319"/>
      <c r="E962" s="327"/>
      <c r="F962" s="327"/>
      <c r="G962" s="322">
        <f>SUM(F962,E962)</f>
        <v>0</v>
      </c>
      <c r="H962" s="323">
        <f t="shared" si="372"/>
        <v>0</v>
      </c>
      <c r="I962" s="324">
        <f t="shared" si="372"/>
        <v>0</v>
      </c>
      <c r="J962" s="324">
        <f t="shared" si="372"/>
        <v>0</v>
      </c>
      <c r="K962" s="89">
        <f t="shared" si="370"/>
        <v>0</v>
      </c>
      <c r="L962" s="89">
        <f t="shared" si="371"/>
        <v>0</v>
      </c>
      <c r="M962" s="11"/>
      <c r="N962" s="11"/>
      <c r="O962" s="11"/>
      <c r="P962" s="11"/>
      <c r="Q962" s="63">
        <f t="shared" si="345"/>
        <v>-14074.8</v>
      </c>
      <c r="R962" s="11"/>
      <c r="S962" s="11"/>
      <c r="T962" s="11"/>
      <c r="U962" s="11"/>
      <c r="V962" s="11"/>
      <c r="W962" s="11"/>
      <c r="X962" s="11"/>
      <c r="Y962" s="11"/>
      <c r="Z962" s="11"/>
      <c r="AA962" s="11"/>
      <c r="AB962" s="11"/>
      <c r="AC962" s="11"/>
      <c r="AD962" s="11"/>
      <c r="AE962" s="11"/>
      <c r="AF962" s="11"/>
      <c r="AG962" s="11"/>
      <c r="AH962" s="11"/>
      <c r="AI962" s="11"/>
      <c r="AJ962" s="11"/>
    </row>
    <row r="963" spans="1:36" ht="12.75" customHeight="1" x14ac:dyDescent="0.2">
      <c r="A963" s="299" t="s">
        <v>886</v>
      </c>
      <c r="B963" s="300"/>
      <c r="C963" s="301"/>
      <c r="D963" s="302"/>
      <c r="E963" s="304">
        <f>SUM(E964,E967)</f>
        <v>14074.8</v>
      </c>
      <c r="F963" s="304">
        <f>SUM(F964,F967)</f>
        <v>0</v>
      </c>
      <c r="G963" s="305">
        <f>SUM(G964,G967)</f>
        <v>14074.8</v>
      </c>
      <c r="H963" s="306">
        <f t="shared" si="372"/>
        <v>0</v>
      </c>
      <c r="I963" s="307">
        <f t="shared" si="372"/>
        <v>14444</v>
      </c>
      <c r="J963" s="307">
        <f t="shared" si="372"/>
        <v>0</v>
      </c>
      <c r="K963" s="89">
        <f t="shared" si="370"/>
        <v>28149.599999999999</v>
      </c>
      <c r="L963" s="89">
        <f t="shared" si="371"/>
        <v>14074.8</v>
      </c>
      <c r="M963" s="11"/>
      <c r="N963" s="11"/>
      <c r="O963" s="11"/>
      <c r="P963" s="11"/>
      <c r="Q963" s="63">
        <f t="shared" si="345"/>
        <v>-16062</v>
      </c>
      <c r="R963" s="11"/>
      <c r="S963" s="11"/>
      <c r="T963" s="11"/>
      <c r="U963" s="11"/>
      <c r="V963" s="11"/>
      <c r="W963" s="11"/>
      <c r="X963" s="11"/>
      <c r="Y963" s="11"/>
      <c r="Z963" s="11"/>
      <c r="AA963" s="11"/>
      <c r="AB963" s="11"/>
      <c r="AC963" s="11"/>
      <c r="AD963" s="11"/>
      <c r="AE963" s="11"/>
      <c r="AF963" s="11"/>
      <c r="AG963" s="11"/>
      <c r="AH963" s="11"/>
      <c r="AI963" s="11"/>
      <c r="AJ963" s="11"/>
    </row>
    <row r="964" spans="1:36" ht="12.75" customHeight="1" x14ac:dyDescent="0.2">
      <c r="A964" s="308" t="s">
        <v>887</v>
      </c>
      <c r="B964" s="309"/>
      <c r="C964" s="310"/>
      <c r="D964" s="311">
        <v>84020602</v>
      </c>
      <c r="E964" s="313">
        <f>SUM(E965:E966)</f>
        <v>16062</v>
      </c>
      <c r="F964" s="313">
        <f>SUM(F965:F966)</f>
        <v>0</v>
      </c>
      <c r="G964" s="314">
        <f>SUM(G965:G966)</f>
        <v>16062</v>
      </c>
      <c r="H964" s="315">
        <f t="shared" si="372"/>
        <v>0</v>
      </c>
      <c r="I964" s="316">
        <f t="shared" si="372"/>
        <v>16483</v>
      </c>
      <c r="J964" s="316">
        <f t="shared" si="372"/>
        <v>0</v>
      </c>
      <c r="K964" s="89">
        <f t="shared" si="370"/>
        <v>32124</v>
      </c>
      <c r="L964" s="89">
        <f t="shared" si="371"/>
        <v>16062</v>
      </c>
      <c r="M964" s="11"/>
      <c r="N964" s="11"/>
      <c r="O964" s="11"/>
      <c r="P964" s="11"/>
      <c r="Q964" s="63">
        <f t="shared" si="345"/>
        <v>-9693</v>
      </c>
      <c r="R964" s="11"/>
      <c r="S964" s="11"/>
      <c r="T964" s="11"/>
      <c r="U964" s="11"/>
      <c r="V964" s="11"/>
      <c r="W964" s="11"/>
      <c r="X964" s="11"/>
      <c r="Y964" s="11"/>
      <c r="Z964" s="11"/>
      <c r="AA964" s="11"/>
      <c r="AB964" s="11"/>
      <c r="AC964" s="11"/>
      <c r="AD964" s="11"/>
      <c r="AE964" s="11"/>
      <c r="AF964" s="11"/>
      <c r="AG964" s="11"/>
      <c r="AH964" s="11"/>
      <c r="AI964" s="11"/>
      <c r="AJ964" s="11"/>
    </row>
    <row r="965" spans="1:36" ht="15" customHeight="1" x14ac:dyDescent="0.25">
      <c r="A965" s="317"/>
      <c r="B965" s="318"/>
      <c r="C965" s="679" t="s">
        <v>699</v>
      </c>
      <c r="D965" s="325"/>
      <c r="E965" s="327">
        <v>9693</v>
      </c>
      <c r="F965" s="327"/>
      <c r="G965" s="322">
        <f>SUM(F965,E965)</f>
        <v>9693</v>
      </c>
      <c r="H965" s="330">
        <f t="shared" si="372"/>
        <v>0</v>
      </c>
      <c r="I965" s="331">
        <f>ROUND(F965*I$7, )</f>
        <v>0</v>
      </c>
      <c r="J965" s="331">
        <f>ROUND(F965*J$7, )</f>
        <v>0</v>
      </c>
      <c r="K965" s="89">
        <f t="shared" si="370"/>
        <v>19386</v>
      </c>
      <c r="L965" s="89">
        <f t="shared" si="371"/>
        <v>9693</v>
      </c>
      <c r="M965" s="332">
        <v>0.1</v>
      </c>
      <c r="N965" s="11"/>
      <c r="O965" s="11"/>
      <c r="P965" s="11"/>
      <c r="Q965" s="63">
        <f t="shared" si="345"/>
        <v>-6369</v>
      </c>
      <c r="R965" s="11"/>
      <c r="S965" s="11"/>
      <c r="T965" s="11"/>
      <c r="U965" s="11"/>
      <c r="V965" s="11"/>
      <c r="W965" s="11"/>
      <c r="X965" s="11"/>
      <c r="Y965" s="11"/>
      <c r="Z965" s="11"/>
      <c r="AA965" s="11"/>
      <c r="AB965" s="11"/>
      <c r="AC965" s="11"/>
      <c r="AD965" s="11"/>
      <c r="AE965" s="11"/>
      <c r="AF965" s="11"/>
      <c r="AG965" s="11"/>
      <c r="AH965" s="11"/>
      <c r="AI965" s="11"/>
      <c r="AJ965" s="11"/>
    </row>
    <row r="966" spans="1:36" ht="12.75" customHeight="1" x14ac:dyDescent="0.2">
      <c r="A966" s="317"/>
      <c r="B966" s="318"/>
      <c r="C966" s="679" t="s">
        <v>700</v>
      </c>
      <c r="D966" s="325"/>
      <c r="E966" s="327">
        <v>6369</v>
      </c>
      <c r="F966" s="327"/>
      <c r="G966" s="322">
        <f>SUM(F966,E966)</f>
        <v>6369</v>
      </c>
      <c r="H966" s="330">
        <f t="shared" si="372"/>
        <v>0</v>
      </c>
      <c r="I966" s="331">
        <f t="shared" si="372"/>
        <v>6536</v>
      </c>
      <c r="J966" s="331">
        <f t="shared" si="372"/>
        <v>0</v>
      </c>
      <c r="K966" s="89">
        <f t="shared" si="370"/>
        <v>12738</v>
      </c>
      <c r="L966" s="89">
        <f t="shared" si="371"/>
        <v>6369</v>
      </c>
      <c r="M966" s="11"/>
      <c r="N966" s="11"/>
      <c r="O966" s="11"/>
      <c r="P966" s="11"/>
      <c r="Q966" s="63">
        <f t="shared" ref="Q966:Q994" si="373">F967-G967</f>
        <v>1987.2</v>
      </c>
      <c r="R966" s="11"/>
      <c r="S966" s="11"/>
      <c r="T966" s="11"/>
      <c r="U966" s="11"/>
      <c r="V966" s="11"/>
      <c r="W966" s="11"/>
      <c r="X966" s="11"/>
      <c r="Y966" s="11"/>
      <c r="Z966" s="11"/>
      <c r="AA966" s="11"/>
      <c r="AB966" s="11"/>
      <c r="AC966" s="11"/>
      <c r="AD966" s="11"/>
      <c r="AE966" s="11"/>
      <c r="AF966" s="11"/>
      <c r="AG966" s="11"/>
      <c r="AH966" s="11"/>
      <c r="AI966" s="11"/>
      <c r="AJ966" s="11"/>
    </row>
    <row r="967" spans="1:36" ht="12.75" customHeight="1" x14ac:dyDescent="0.2">
      <c r="A967" s="299" t="s">
        <v>709</v>
      </c>
      <c r="B967" s="300"/>
      <c r="C967" s="301"/>
      <c r="D967" s="302">
        <v>84020602</v>
      </c>
      <c r="E967" s="349">
        <f t="shared" ref="E967:J967" si="374">SUM(E968:E969)</f>
        <v>-1987.2</v>
      </c>
      <c r="F967" s="349">
        <f t="shared" si="374"/>
        <v>0</v>
      </c>
      <c r="G967" s="350">
        <f t="shared" si="374"/>
        <v>-1987.2</v>
      </c>
      <c r="H967" s="351">
        <f t="shared" si="374"/>
        <v>0</v>
      </c>
      <c r="I967" s="352">
        <f t="shared" si="374"/>
        <v>0</v>
      </c>
      <c r="J967" s="352">
        <f t="shared" si="374"/>
        <v>0</v>
      </c>
      <c r="K967" s="89">
        <f t="shared" si="370"/>
        <v>-3974.4</v>
      </c>
      <c r="L967" s="89">
        <f t="shared" si="371"/>
        <v>-1987.2</v>
      </c>
      <c r="M967" s="11"/>
      <c r="N967" s="11"/>
      <c r="O967" s="11"/>
      <c r="P967" s="11"/>
      <c r="Q967" s="63">
        <f t="shared" si="373"/>
        <v>1146.5</v>
      </c>
      <c r="R967" s="11"/>
      <c r="S967" s="11"/>
      <c r="T967" s="11"/>
      <c r="U967" s="11"/>
      <c r="V967" s="11"/>
      <c r="W967" s="11"/>
      <c r="X967" s="11"/>
      <c r="Y967" s="11"/>
      <c r="Z967" s="11"/>
      <c r="AA967" s="11"/>
      <c r="AB967" s="11"/>
      <c r="AC967" s="11"/>
      <c r="AD967" s="11"/>
      <c r="AE967" s="11"/>
      <c r="AF967" s="11"/>
      <c r="AG967" s="11"/>
      <c r="AH967" s="11"/>
      <c r="AI967" s="11"/>
      <c r="AJ967" s="11"/>
    </row>
    <row r="968" spans="1:36" ht="12.75" customHeight="1" x14ac:dyDescent="0.2">
      <c r="A968" s="317"/>
      <c r="B968" s="318"/>
      <c r="C968" s="679" t="s">
        <v>699</v>
      </c>
      <c r="D968" s="319"/>
      <c r="E968" s="327">
        <v>-1146.5</v>
      </c>
      <c r="F968" s="327"/>
      <c r="G968" s="322">
        <f>SUM(F968,E968)</f>
        <v>-1146.5</v>
      </c>
      <c r="H968" s="328"/>
      <c r="I968" s="329"/>
      <c r="J968" s="329"/>
      <c r="K968" s="89">
        <f t="shared" si="370"/>
        <v>-2293</v>
      </c>
      <c r="L968" s="89">
        <f t="shared" si="371"/>
        <v>-1146.5</v>
      </c>
      <c r="M968" s="11"/>
      <c r="N968" s="11"/>
      <c r="O968" s="11"/>
      <c r="P968" s="11"/>
      <c r="Q968" s="63">
        <f t="shared" si="373"/>
        <v>840.7</v>
      </c>
      <c r="R968" s="11"/>
      <c r="S968" s="11"/>
      <c r="T968" s="11"/>
      <c r="U968" s="11"/>
      <c r="V968" s="11"/>
      <c r="W968" s="11"/>
      <c r="X968" s="11"/>
      <c r="Y968" s="11"/>
      <c r="Z968" s="11"/>
      <c r="AA968" s="11"/>
      <c r="AB968" s="11"/>
      <c r="AC968" s="11"/>
      <c r="AD968" s="11"/>
      <c r="AE968" s="11"/>
      <c r="AF968" s="11"/>
      <c r="AG968" s="11"/>
      <c r="AH968" s="11"/>
      <c r="AI968" s="11"/>
      <c r="AJ968" s="11"/>
    </row>
    <row r="969" spans="1:36" ht="12.75" customHeight="1" x14ac:dyDescent="0.2">
      <c r="A969" s="317"/>
      <c r="B969" s="318"/>
      <c r="C969" s="679" t="s">
        <v>700</v>
      </c>
      <c r="D969" s="319"/>
      <c r="E969" s="327">
        <v>-840.7</v>
      </c>
      <c r="F969" s="327"/>
      <c r="G969" s="322">
        <f>SUM(F969,E969)</f>
        <v>-840.7</v>
      </c>
      <c r="H969" s="328"/>
      <c r="I969" s="329"/>
      <c r="J969" s="329"/>
      <c r="K969" s="89">
        <f t="shared" si="370"/>
        <v>-1681.4</v>
      </c>
      <c r="L969" s="89">
        <f t="shared" si="371"/>
        <v>-840.7</v>
      </c>
      <c r="M969" s="11"/>
      <c r="N969" s="11"/>
      <c r="O969" s="11"/>
      <c r="P969" s="11"/>
      <c r="Q969" s="63">
        <f t="shared" si="373"/>
        <v>-1329.9</v>
      </c>
      <c r="R969" s="11"/>
      <c r="S969" s="11"/>
      <c r="T969" s="11"/>
      <c r="U969" s="11"/>
      <c r="V969" s="11"/>
      <c r="W969" s="11"/>
      <c r="X969" s="11"/>
      <c r="Y969" s="11"/>
      <c r="Z969" s="11"/>
      <c r="AA969" s="11"/>
      <c r="AB969" s="11"/>
      <c r="AC969" s="11"/>
      <c r="AD969" s="11"/>
      <c r="AE969" s="11"/>
      <c r="AF969" s="11"/>
      <c r="AG969" s="11"/>
      <c r="AH969" s="11"/>
      <c r="AI969" s="11"/>
      <c r="AJ969" s="11"/>
    </row>
    <row r="970" spans="1:36" ht="12.75" customHeight="1" x14ac:dyDescent="0.2">
      <c r="A970" s="269" t="s">
        <v>888</v>
      </c>
      <c r="B970" s="270"/>
      <c r="C970" s="271"/>
      <c r="D970" s="272"/>
      <c r="E970" s="298">
        <f t="shared" ref="E970:J970" si="375">SUM(E973,E980)</f>
        <v>1329.9</v>
      </c>
      <c r="F970" s="298">
        <f t="shared" si="375"/>
        <v>0</v>
      </c>
      <c r="G970" s="298">
        <f t="shared" si="375"/>
        <v>1329.9</v>
      </c>
      <c r="H970" s="549">
        <f t="shared" si="375"/>
        <v>0</v>
      </c>
      <c r="I970" s="550">
        <f t="shared" si="375"/>
        <v>0</v>
      </c>
      <c r="J970" s="550">
        <f t="shared" si="375"/>
        <v>0</v>
      </c>
      <c r="K970" s="89">
        <f t="shared" si="370"/>
        <v>2659.8</v>
      </c>
      <c r="L970" s="89">
        <f t="shared" si="371"/>
        <v>1329.9</v>
      </c>
      <c r="M970" s="11"/>
      <c r="N970" s="11"/>
      <c r="O970" s="11"/>
      <c r="P970" s="11"/>
      <c r="Q970" s="63">
        <f t="shared" si="373"/>
        <v>0</v>
      </c>
      <c r="R970" s="11"/>
      <c r="S970" s="11"/>
      <c r="T970" s="11"/>
      <c r="U970" s="11"/>
      <c r="V970" s="11"/>
      <c r="W970" s="11"/>
      <c r="X970" s="11"/>
      <c r="Y970" s="11"/>
      <c r="Z970" s="11"/>
      <c r="AA970" s="11"/>
      <c r="AB970" s="11"/>
      <c r="AC970" s="11"/>
      <c r="AD970" s="11"/>
      <c r="AE970" s="11"/>
      <c r="AF970" s="11"/>
      <c r="AG970" s="11"/>
      <c r="AH970" s="11"/>
      <c r="AI970" s="11"/>
      <c r="AJ970" s="11"/>
    </row>
    <row r="971" spans="1:36" ht="12.75" hidden="1" customHeight="1" x14ac:dyDescent="0.2">
      <c r="A971" s="383"/>
      <c r="B971" s="384" t="s">
        <v>699</v>
      </c>
      <c r="C971" s="385"/>
      <c r="D971" s="386"/>
      <c r="E971" s="388">
        <f>SUM(E975)</f>
        <v>0</v>
      </c>
      <c r="F971" s="388">
        <f>SUM(F975)</f>
        <v>0</v>
      </c>
      <c r="G971" s="389">
        <f>SUM(F971,E971)</f>
        <v>0</v>
      </c>
      <c r="H971" s="390">
        <f>ROUND(F971*H$7, )</f>
        <v>0</v>
      </c>
      <c r="I971" s="391">
        <f>ROUND(G971*I$7, )</f>
        <v>0</v>
      </c>
      <c r="J971" s="391">
        <f>ROUND(H971*J$7, )</f>
        <v>0</v>
      </c>
      <c r="K971" s="89">
        <f t="shared" si="370"/>
        <v>0</v>
      </c>
      <c r="L971" s="89">
        <f t="shared" si="371"/>
        <v>0</v>
      </c>
      <c r="M971" s="11"/>
      <c r="N971" s="11"/>
      <c r="O971" s="11"/>
      <c r="P971" s="11"/>
      <c r="Q971" s="63">
        <f t="shared" si="373"/>
        <v>-1329.9</v>
      </c>
      <c r="R971" s="11"/>
      <c r="S971" s="11"/>
      <c r="T971" s="11"/>
      <c r="U971" s="11"/>
      <c r="V971" s="11"/>
      <c r="W971" s="11"/>
      <c r="X971" s="11"/>
      <c r="Y971" s="11"/>
      <c r="Z971" s="11"/>
      <c r="AA971" s="11"/>
      <c r="AB971" s="11"/>
      <c r="AC971" s="11"/>
      <c r="AD971" s="11"/>
      <c r="AE971" s="11"/>
      <c r="AF971" s="11"/>
      <c r="AG971" s="11"/>
      <c r="AH971" s="11"/>
      <c r="AI971" s="11"/>
      <c r="AJ971" s="11"/>
    </row>
    <row r="972" spans="1:36" ht="12.75" customHeight="1" x14ac:dyDescent="0.2">
      <c r="A972" s="383"/>
      <c r="B972" s="384" t="s">
        <v>700</v>
      </c>
      <c r="C972" s="385"/>
      <c r="D972" s="487"/>
      <c r="E972" s="489">
        <f>SUM(E976,E978,E979,E982,E984)</f>
        <v>1329.9</v>
      </c>
      <c r="F972" s="489">
        <f>SUM(F976,F978,F979,F982,F984)</f>
        <v>0</v>
      </c>
      <c r="G972" s="490">
        <f>SUM(G976,G978,G979,G982,G984)</f>
        <v>1329.9</v>
      </c>
      <c r="H972" s="491">
        <f>SUM(H974:H979,H982)</f>
        <v>0</v>
      </c>
      <c r="I972" s="492">
        <f>SUM(I974:I979,I982)</f>
        <v>0</v>
      </c>
      <c r="J972" s="492">
        <f>SUM(J974:J979,J982)</f>
        <v>0</v>
      </c>
      <c r="K972" s="89">
        <f t="shared" si="370"/>
        <v>2659.8</v>
      </c>
      <c r="L972" s="89">
        <f t="shared" si="371"/>
        <v>1329.9</v>
      </c>
      <c r="M972" s="11"/>
      <c r="N972" s="11"/>
      <c r="O972" s="11"/>
      <c r="P972" s="11"/>
      <c r="Q972" s="63">
        <f t="shared" si="373"/>
        <v>-1329.9</v>
      </c>
      <c r="R972" s="11"/>
      <c r="S972" s="11"/>
      <c r="T972" s="11"/>
      <c r="U972" s="11"/>
      <c r="V972" s="11"/>
      <c r="W972" s="11"/>
      <c r="X972" s="11"/>
      <c r="Y972" s="11"/>
      <c r="Z972" s="11"/>
      <c r="AA972" s="11"/>
      <c r="AB972" s="11"/>
      <c r="AC972" s="11"/>
      <c r="AD972" s="11"/>
      <c r="AE972" s="11"/>
      <c r="AF972" s="11"/>
      <c r="AG972" s="11"/>
      <c r="AH972" s="11"/>
      <c r="AI972" s="11"/>
      <c r="AJ972" s="11"/>
    </row>
    <row r="973" spans="1:36" ht="12.75" customHeight="1" x14ac:dyDescent="0.2">
      <c r="A973" s="299" t="s">
        <v>889</v>
      </c>
      <c r="B973" s="300"/>
      <c r="C973" s="301"/>
      <c r="D973" s="302"/>
      <c r="E973" s="304">
        <f>SUM(E974,E977,E979)</f>
        <v>1329.9</v>
      </c>
      <c r="F973" s="304">
        <f>SUM(F974,F977,F979)</f>
        <v>0</v>
      </c>
      <c r="G973" s="305">
        <f>SUM(G974,G977,G979)</f>
        <v>1329.9</v>
      </c>
      <c r="H973" s="380">
        <f>SUM(H974,H979)</f>
        <v>0</v>
      </c>
      <c r="I973" s="381">
        <f>SUM(I974,I979)</f>
        <v>0</v>
      </c>
      <c r="J973" s="381">
        <f>SUM(J974,J979)</f>
        <v>0</v>
      </c>
      <c r="K973" s="89">
        <f t="shared" si="370"/>
        <v>2659.8</v>
      </c>
      <c r="L973" s="89">
        <f t="shared" si="371"/>
        <v>1329.9</v>
      </c>
      <c r="M973" s="11"/>
      <c r="N973" s="11"/>
      <c r="O973" s="11"/>
      <c r="P973" s="11"/>
      <c r="Q973" s="63">
        <f t="shared" si="373"/>
        <v>-1329.9</v>
      </c>
      <c r="R973" s="11"/>
      <c r="S973" s="11"/>
      <c r="T973" s="11"/>
      <c r="U973" s="11"/>
      <c r="V973" s="11"/>
      <c r="W973" s="11"/>
      <c r="X973" s="11"/>
      <c r="Y973" s="11"/>
      <c r="Z973" s="11"/>
      <c r="AA973" s="11"/>
      <c r="AB973" s="11"/>
      <c r="AC973" s="11"/>
      <c r="AD973" s="11"/>
      <c r="AE973" s="11"/>
      <c r="AF973" s="11"/>
      <c r="AG973" s="11"/>
      <c r="AH973" s="11"/>
      <c r="AI973" s="11"/>
      <c r="AJ973" s="11"/>
    </row>
    <row r="974" spans="1:36" ht="12.75" customHeight="1" x14ac:dyDescent="0.2">
      <c r="A974" s="551" t="s">
        <v>889</v>
      </c>
      <c r="B974" s="552"/>
      <c r="C974" s="553"/>
      <c r="D974" s="325" t="s">
        <v>890</v>
      </c>
      <c r="E974" s="327">
        <f t="shared" ref="E974:J974" si="376">SUM(E976,E975)</f>
        <v>1329.9</v>
      </c>
      <c r="F974" s="327">
        <f t="shared" si="376"/>
        <v>0</v>
      </c>
      <c r="G974" s="422">
        <f t="shared" si="376"/>
        <v>1329.9</v>
      </c>
      <c r="H974" s="328">
        <f t="shared" si="376"/>
        <v>0</v>
      </c>
      <c r="I974" s="329">
        <f t="shared" si="376"/>
        <v>0</v>
      </c>
      <c r="J974" s="329">
        <f t="shared" si="376"/>
        <v>0</v>
      </c>
      <c r="K974" s="89">
        <f t="shared" si="370"/>
        <v>2659.8</v>
      </c>
      <c r="L974" s="89">
        <f t="shared" si="371"/>
        <v>1329.9</v>
      </c>
      <c r="M974" s="11"/>
      <c r="N974" s="11"/>
      <c r="O974" s="11"/>
      <c r="P974" s="11"/>
      <c r="Q974" s="63">
        <f t="shared" si="373"/>
        <v>0</v>
      </c>
      <c r="R974" s="11"/>
      <c r="S974" s="11"/>
      <c r="T974" s="11"/>
      <c r="U974" s="11"/>
      <c r="V974" s="11"/>
      <c r="W974" s="11"/>
      <c r="X974" s="11"/>
      <c r="Y974" s="11"/>
      <c r="Z974" s="11"/>
      <c r="AA974" s="11"/>
      <c r="AB974" s="11"/>
      <c r="AC974" s="11"/>
      <c r="AD974" s="11"/>
      <c r="AE974" s="11"/>
      <c r="AF974" s="11"/>
      <c r="AG974" s="11"/>
      <c r="AH974" s="11"/>
      <c r="AI974" s="11"/>
      <c r="AJ974" s="11"/>
    </row>
    <row r="975" spans="1:36" ht="12.75" hidden="1" customHeight="1" x14ac:dyDescent="0.2">
      <c r="A975" s="551"/>
      <c r="B975" s="552"/>
      <c r="C975" s="553" t="s">
        <v>699</v>
      </c>
      <c r="D975" s="554"/>
      <c r="E975" s="327"/>
      <c r="F975" s="327"/>
      <c r="G975" s="322">
        <f>SUM(F975,E975)</f>
        <v>0</v>
      </c>
      <c r="H975" s="330"/>
      <c r="I975" s="331"/>
      <c r="J975" s="331"/>
      <c r="K975" s="89">
        <f t="shared" si="370"/>
        <v>0</v>
      </c>
      <c r="L975" s="89">
        <f t="shared" si="371"/>
        <v>0</v>
      </c>
      <c r="M975" s="11"/>
      <c r="N975" s="11"/>
      <c r="O975" s="11"/>
      <c r="P975" s="11"/>
      <c r="Q975" s="63">
        <f t="shared" si="373"/>
        <v>-1329.9</v>
      </c>
      <c r="R975" s="11"/>
      <c r="S975" s="11"/>
      <c r="T975" s="11"/>
      <c r="U975" s="11"/>
      <c r="V975" s="11"/>
      <c r="W975" s="11"/>
      <c r="X975" s="11"/>
      <c r="Y975" s="11"/>
      <c r="Z975" s="11"/>
      <c r="AA975" s="11"/>
      <c r="AB975" s="11"/>
      <c r="AC975" s="11"/>
      <c r="AD975" s="11"/>
      <c r="AE975" s="11"/>
      <c r="AF975" s="11"/>
      <c r="AG975" s="11"/>
      <c r="AH975" s="11"/>
      <c r="AI975" s="11"/>
      <c r="AJ975" s="11"/>
    </row>
    <row r="976" spans="1:36" ht="12.75" customHeight="1" x14ac:dyDescent="0.2">
      <c r="A976" s="551"/>
      <c r="B976" s="552"/>
      <c r="C976" s="553" t="s">
        <v>700</v>
      </c>
      <c r="D976" s="555"/>
      <c r="E976" s="327">
        <v>1329.9</v>
      </c>
      <c r="F976" s="327"/>
      <c r="G976" s="322">
        <f>SUM(F976,E976)</f>
        <v>1329.9</v>
      </c>
      <c r="H976" s="330"/>
      <c r="I976" s="331"/>
      <c r="J976" s="331"/>
      <c r="K976" s="89">
        <f t="shared" si="370"/>
        <v>2659.8</v>
      </c>
      <c r="L976" s="89">
        <f t="shared" si="371"/>
        <v>1329.9</v>
      </c>
      <c r="M976" s="11"/>
      <c r="N976" s="11"/>
      <c r="O976" s="11"/>
      <c r="P976" s="11"/>
      <c r="Q976" s="63">
        <f t="shared" si="373"/>
        <v>0</v>
      </c>
      <c r="R976" s="11"/>
      <c r="S976" s="11"/>
      <c r="T976" s="11"/>
      <c r="U976" s="11"/>
      <c r="V976" s="11"/>
      <c r="W976" s="11"/>
      <c r="X976" s="11"/>
      <c r="Y976" s="11"/>
      <c r="Z976" s="11"/>
      <c r="AA976" s="11"/>
      <c r="AB976" s="11"/>
      <c r="AC976" s="11"/>
      <c r="AD976" s="11"/>
      <c r="AE976" s="11"/>
      <c r="AF976" s="11"/>
      <c r="AG976" s="11"/>
      <c r="AH976" s="11"/>
      <c r="AI976" s="11"/>
      <c r="AJ976" s="11"/>
    </row>
    <row r="977" spans="1:36" ht="12.75" hidden="1" customHeight="1" x14ac:dyDescent="0.2">
      <c r="A977" s="299" t="s">
        <v>709</v>
      </c>
      <c r="B977" s="300"/>
      <c r="C977" s="301"/>
      <c r="D977" s="302">
        <v>870250</v>
      </c>
      <c r="E977" s="349">
        <f t="shared" ref="E977:J977" si="377">SUM(E978)</f>
        <v>0</v>
      </c>
      <c r="F977" s="349">
        <f t="shared" si="377"/>
        <v>0</v>
      </c>
      <c r="G977" s="350">
        <f t="shared" si="377"/>
        <v>0</v>
      </c>
      <c r="H977" s="351">
        <f t="shared" si="377"/>
        <v>0</v>
      </c>
      <c r="I977" s="352">
        <f t="shared" si="377"/>
        <v>0</v>
      </c>
      <c r="J977" s="352">
        <f t="shared" si="377"/>
        <v>0</v>
      </c>
      <c r="K977" s="89">
        <f>SUM(E977:G977)</f>
        <v>0</v>
      </c>
      <c r="L977" s="89">
        <f t="shared" si="371"/>
        <v>0</v>
      </c>
      <c r="M977" s="11"/>
      <c r="N977" s="11"/>
      <c r="O977" s="11"/>
      <c r="P977" s="11"/>
      <c r="Q977" s="63">
        <f t="shared" si="373"/>
        <v>0</v>
      </c>
      <c r="R977" s="11"/>
      <c r="S977" s="11"/>
      <c r="T977" s="11"/>
      <c r="U977" s="11"/>
      <c r="V977" s="11"/>
      <c r="W977" s="11"/>
      <c r="X977" s="11"/>
      <c r="Y977" s="11"/>
      <c r="Z977" s="11"/>
      <c r="AA977" s="11"/>
      <c r="AB977" s="11"/>
      <c r="AC977" s="11"/>
      <c r="AD977" s="11"/>
      <c r="AE977" s="11"/>
      <c r="AF977" s="11"/>
      <c r="AG977" s="11"/>
      <c r="AH977" s="11"/>
      <c r="AI977" s="11"/>
      <c r="AJ977" s="11"/>
    </row>
    <row r="978" spans="1:36" ht="12.75" hidden="1" customHeight="1" x14ac:dyDescent="0.2">
      <c r="A978" s="317"/>
      <c r="B978" s="318"/>
      <c r="C978" s="679" t="s">
        <v>700</v>
      </c>
      <c r="D978" s="319"/>
      <c r="E978" s="327"/>
      <c r="F978" s="327"/>
      <c r="G978" s="322">
        <f>SUM(F978,E978)</f>
        <v>0</v>
      </c>
      <c r="H978" s="328"/>
      <c r="I978" s="329"/>
      <c r="J978" s="329"/>
      <c r="K978" s="89">
        <f>SUM(E978:G978)</f>
        <v>0</v>
      </c>
      <c r="L978" s="89">
        <f t="shared" si="371"/>
        <v>0</v>
      </c>
      <c r="M978" s="11"/>
      <c r="N978" s="11"/>
      <c r="O978" s="11"/>
      <c r="P978" s="11"/>
      <c r="Q978" s="63">
        <f t="shared" si="373"/>
        <v>0</v>
      </c>
      <c r="R978" s="11"/>
      <c r="S978" s="11"/>
      <c r="T978" s="11"/>
      <c r="U978" s="11"/>
      <c r="V978" s="11"/>
      <c r="W978" s="11"/>
      <c r="X978" s="11"/>
      <c r="Y978" s="11"/>
      <c r="Z978" s="11"/>
      <c r="AA978" s="11"/>
      <c r="AB978" s="11"/>
      <c r="AC978" s="11"/>
      <c r="AD978" s="11"/>
      <c r="AE978" s="11"/>
      <c r="AF978" s="11"/>
      <c r="AG978" s="11"/>
      <c r="AH978" s="11"/>
      <c r="AI978" s="11"/>
      <c r="AJ978" s="11"/>
    </row>
    <row r="979" spans="1:36" ht="12.75" hidden="1" customHeight="1" x14ac:dyDescent="0.2">
      <c r="A979" s="551" t="s">
        <v>891</v>
      </c>
      <c r="B979" s="552"/>
      <c r="C979" s="553"/>
      <c r="D979" s="554"/>
      <c r="E979" s="327"/>
      <c r="F979" s="327"/>
      <c r="G979" s="322">
        <f>SUM(F979,E979)</f>
        <v>0</v>
      </c>
      <c r="H979" s="330">
        <f>ROUND(F979*H$7, )</f>
        <v>0</v>
      </c>
      <c r="I979" s="331">
        <f>ROUND(G979*I$7, )</f>
        <v>0</v>
      </c>
      <c r="J979" s="331">
        <f>ROUND(H979*J$7, )</f>
        <v>0</v>
      </c>
      <c r="K979" s="89">
        <f t="shared" si="370"/>
        <v>0</v>
      </c>
      <c r="L979" s="89">
        <f t="shared" si="371"/>
        <v>0</v>
      </c>
      <c r="M979" s="11"/>
      <c r="N979" s="11"/>
      <c r="O979" s="11"/>
      <c r="P979" s="11"/>
      <c r="Q979" s="63">
        <f t="shared" si="373"/>
        <v>0</v>
      </c>
      <c r="R979" s="11"/>
      <c r="S979" s="11"/>
      <c r="T979" s="11"/>
      <c r="U979" s="11"/>
      <c r="V979" s="11"/>
      <c r="W979" s="11"/>
      <c r="X979" s="11"/>
      <c r="Y979" s="11"/>
      <c r="Z979" s="11"/>
      <c r="AA979" s="11"/>
      <c r="AB979" s="11"/>
      <c r="AC979" s="11"/>
      <c r="AD979" s="11"/>
      <c r="AE979" s="11"/>
      <c r="AF979" s="11"/>
      <c r="AG979" s="11"/>
      <c r="AH979" s="11"/>
      <c r="AI979" s="11"/>
      <c r="AJ979" s="11"/>
    </row>
    <row r="980" spans="1:36" ht="12.75" hidden="1" customHeight="1" x14ac:dyDescent="0.2">
      <c r="A980" s="299" t="s">
        <v>892</v>
      </c>
      <c r="B980" s="300"/>
      <c r="C980" s="301"/>
      <c r="D980" s="347">
        <v>870205</v>
      </c>
      <c r="E980" s="649">
        <f>SUM(E981,E983)</f>
        <v>0</v>
      </c>
      <c r="F980" s="649">
        <f>SUM(F981,F983)</f>
        <v>0</v>
      </c>
      <c r="G980" s="305">
        <f>SUM(G981,G983)</f>
        <v>0</v>
      </c>
      <c r="H980" s="306">
        <f t="shared" ref="H980:J981" si="378">SUM(H981)</f>
        <v>0</v>
      </c>
      <c r="I980" s="307">
        <f t="shared" si="378"/>
        <v>0</v>
      </c>
      <c r="J980" s="307">
        <f t="shared" si="378"/>
        <v>0</v>
      </c>
      <c r="K980" s="89">
        <f t="shared" si="370"/>
        <v>0</v>
      </c>
      <c r="L980" s="89">
        <f t="shared" si="371"/>
        <v>0</v>
      </c>
      <c r="M980" s="11"/>
      <c r="N980" s="11"/>
      <c r="O980" s="11"/>
      <c r="P980" s="11"/>
      <c r="Q980" s="63">
        <f t="shared" si="373"/>
        <v>0</v>
      </c>
      <c r="R980" s="11"/>
      <c r="S980" s="11"/>
      <c r="T980" s="11"/>
      <c r="U980" s="11"/>
      <c r="V980" s="11"/>
      <c r="W980" s="11"/>
      <c r="X980" s="11"/>
      <c r="Y980" s="11"/>
      <c r="Z980" s="11"/>
      <c r="AA980" s="11"/>
      <c r="AB980" s="11"/>
      <c r="AC980" s="11"/>
      <c r="AD980" s="11"/>
      <c r="AE980" s="11"/>
      <c r="AF980" s="11"/>
      <c r="AG980" s="11"/>
      <c r="AH980" s="11"/>
      <c r="AI980" s="11"/>
      <c r="AJ980" s="11"/>
    </row>
    <row r="981" spans="1:36" ht="12.75" hidden="1" customHeight="1" x14ac:dyDescent="0.2">
      <c r="A981" s="317"/>
      <c r="B981" s="341" t="s">
        <v>893</v>
      </c>
      <c r="C981" s="679"/>
      <c r="D981" s="319"/>
      <c r="E981" s="327">
        <f>SUM(E982)</f>
        <v>0</v>
      </c>
      <c r="F981" s="327">
        <f>SUM(F982)</f>
        <v>0</v>
      </c>
      <c r="G981" s="422">
        <f>SUM(G982)</f>
        <v>0</v>
      </c>
      <c r="H981" s="330">
        <f t="shared" si="378"/>
        <v>0</v>
      </c>
      <c r="I981" s="331">
        <f t="shared" si="378"/>
        <v>0</v>
      </c>
      <c r="J981" s="331">
        <f t="shared" si="378"/>
        <v>0</v>
      </c>
      <c r="K981" s="89">
        <f t="shared" si="370"/>
        <v>0</v>
      </c>
      <c r="L981" s="89">
        <f t="shared" si="371"/>
        <v>0</v>
      </c>
      <c r="M981" s="11"/>
      <c r="N981" s="11"/>
      <c r="O981" s="11"/>
      <c r="P981" s="11"/>
      <c r="Q981" s="63">
        <f t="shared" si="373"/>
        <v>0</v>
      </c>
      <c r="R981" s="11"/>
      <c r="S981" s="11"/>
      <c r="T981" s="11"/>
      <c r="U981" s="11"/>
      <c r="V981" s="11"/>
      <c r="W981" s="11"/>
      <c r="X981" s="11"/>
      <c r="Y981" s="11"/>
      <c r="Z981" s="11"/>
      <c r="AA981" s="11"/>
      <c r="AB981" s="11"/>
      <c r="AC981" s="11"/>
      <c r="AD981" s="11"/>
      <c r="AE981" s="11"/>
      <c r="AF981" s="11"/>
      <c r="AG981" s="11"/>
      <c r="AH981" s="11"/>
      <c r="AI981" s="11"/>
      <c r="AJ981" s="11"/>
    </row>
    <row r="982" spans="1:36" ht="12.75" hidden="1" customHeight="1" x14ac:dyDescent="0.2">
      <c r="A982" s="551"/>
      <c r="B982" s="552"/>
      <c r="C982" s="679" t="s">
        <v>894</v>
      </c>
      <c r="D982" s="554"/>
      <c r="E982" s="327"/>
      <c r="F982" s="327"/>
      <c r="G982" s="322">
        <f>SUM(F982,E982)</f>
        <v>0</v>
      </c>
      <c r="H982" s="330"/>
      <c r="I982" s="331"/>
      <c r="J982" s="331"/>
      <c r="K982" s="89">
        <f t="shared" si="370"/>
        <v>0</v>
      </c>
      <c r="L982" s="89">
        <f t="shared" si="371"/>
        <v>0</v>
      </c>
      <c r="M982" s="11"/>
      <c r="N982" s="11"/>
      <c r="O982" s="11"/>
      <c r="P982" s="11"/>
      <c r="Q982" s="63">
        <f t="shared" si="373"/>
        <v>0</v>
      </c>
      <c r="R982" s="11"/>
      <c r="S982" s="11"/>
      <c r="T982" s="11"/>
      <c r="U982" s="11"/>
      <c r="V982" s="11"/>
      <c r="W982" s="11"/>
      <c r="X982" s="11"/>
      <c r="Y982" s="11"/>
      <c r="Z982" s="11"/>
      <c r="AA982" s="11"/>
      <c r="AB982" s="11"/>
      <c r="AC982" s="11"/>
      <c r="AD982" s="11"/>
      <c r="AE982" s="11"/>
      <c r="AF982" s="11"/>
      <c r="AG982" s="11"/>
      <c r="AH982" s="11"/>
      <c r="AI982" s="11"/>
      <c r="AJ982" s="11"/>
    </row>
    <row r="983" spans="1:36" ht="12.75" hidden="1" customHeight="1" x14ac:dyDescent="0.2">
      <c r="A983" s="299" t="s">
        <v>709</v>
      </c>
      <c r="B983" s="300"/>
      <c r="C983" s="301"/>
      <c r="D983" s="302">
        <v>870250</v>
      </c>
      <c r="E983" s="349">
        <f t="shared" ref="E983:J983" si="379">SUM(E984)</f>
        <v>0</v>
      </c>
      <c r="F983" s="349">
        <f t="shared" si="379"/>
        <v>0</v>
      </c>
      <c r="G983" s="350">
        <f t="shared" si="379"/>
        <v>0</v>
      </c>
      <c r="H983" s="351">
        <f t="shared" si="379"/>
        <v>0</v>
      </c>
      <c r="I983" s="352">
        <f t="shared" si="379"/>
        <v>0</v>
      </c>
      <c r="J983" s="352">
        <f t="shared" si="379"/>
        <v>0</v>
      </c>
      <c r="K983" s="89">
        <f t="shared" si="370"/>
        <v>0</v>
      </c>
      <c r="L983" s="89">
        <f t="shared" si="371"/>
        <v>0</v>
      </c>
      <c r="M983" s="11"/>
      <c r="N983" s="11"/>
      <c r="O983" s="11"/>
      <c r="P983" s="11"/>
      <c r="Q983" s="63">
        <f t="shared" si="373"/>
        <v>0</v>
      </c>
      <c r="R983" s="11"/>
      <c r="S983" s="11"/>
      <c r="T983" s="11"/>
      <c r="U983" s="11"/>
      <c r="V983" s="11"/>
      <c r="W983" s="11"/>
      <c r="X983" s="11"/>
      <c r="Y983" s="11"/>
      <c r="Z983" s="11"/>
      <c r="AA983" s="11"/>
      <c r="AB983" s="11"/>
      <c r="AC983" s="11"/>
      <c r="AD983" s="11"/>
      <c r="AE983" s="11"/>
      <c r="AF983" s="11"/>
      <c r="AG983" s="11"/>
      <c r="AH983" s="11"/>
      <c r="AI983" s="11"/>
      <c r="AJ983" s="11"/>
    </row>
    <row r="984" spans="1:36" ht="12.75" hidden="1" customHeight="1" x14ac:dyDescent="0.2">
      <c r="A984" s="317"/>
      <c r="B984" s="318"/>
      <c r="C984" s="679" t="s">
        <v>700</v>
      </c>
      <c r="D984" s="319"/>
      <c r="E984" s="327"/>
      <c r="F984" s="327"/>
      <c r="G984" s="322">
        <f>SUM(F984,E984)</f>
        <v>0</v>
      </c>
      <c r="H984" s="328"/>
      <c r="I984" s="329"/>
      <c r="J984" s="329"/>
      <c r="K984" s="89">
        <f t="shared" si="370"/>
        <v>0</v>
      </c>
      <c r="L984" s="89">
        <f t="shared" si="371"/>
        <v>0</v>
      </c>
      <c r="M984" s="11"/>
      <c r="N984" s="11"/>
      <c r="O984" s="11"/>
      <c r="P984" s="11"/>
      <c r="Q984" s="63">
        <f t="shared" si="373"/>
        <v>39880.699999999953</v>
      </c>
      <c r="R984" s="11"/>
      <c r="S984" s="11"/>
      <c r="T984" s="11"/>
      <c r="U984" s="11"/>
      <c r="V984" s="11"/>
      <c r="W984" s="11"/>
      <c r="X984" s="11"/>
      <c r="Y984" s="11"/>
      <c r="Z984" s="11"/>
      <c r="AA984" s="11"/>
      <c r="AB984" s="11"/>
      <c r="AC984" s="11"/>
      <c r="AD984" s="11"/>
      <c r="AE984" s="11"/>
      <c r="AF984" s="11"/>
      <c r="AG984" s="11"/>
      <c r="AH984" s="11"/>
      <c r="AI984" s="11"/>
      <c r="AJ984" s="11"/>
    </row>
    <row r="985" spans="1:36" ht="12.75" customHeight="1" x14ac:dyDescent="0.2">
      <c r="A985" s="556" t="s">
        <v>895</v>
      </c>
      <c r="B985" s="557"/>
      <c r="C985" s="558"/>
      <c r="D985" s="559"/>
      <c r="E985" s="561">
        <f t="shared" ref="E985:J985" si="380">SUM(E986:E987)</f>
        <v>-39880.699999999895</v>
      </c>
      <c r="F985" s="561">
        <f t="shared" si="380"/>
        <v>0</v>
      </c>
      <c r="G985" s="562">
        <f t="shared" si="380"/>
        <v>-39880.699999999953</v>
      </c>
      <c r="H985" s="563" t="e">
        <f t="shared" si="380"/>
        <v>#REF!</v>
      </c>
      <c r="I985" s="564" t="e">
        <f t="shared" si="380"/>
        <v>#REF!</v>
      </c>
      <c r="J985" s="564" t="e">
        <f t="shared" si="380"/>
        <v>#REF!</v>
      </c>
      <c r="K985" s="89">
        <f t="shared" si="370"/>
        <v>-79761.399999999849</v>
      </c>
      <c r="L985" s="89">
        <f t="shared" si="371"/>
        <v>-39880.699999999953</v>
      </c>
      <c r="M985" s="11"/>
      <c r="N985" s="11"/>
      <c r="O985" s="11"/>
      <c r="P985" s="11"/>
      <c r="Q985" s="63">
        <f t="shared" si="373"/>
        <v>0</v>
      </c>
      <c r="R985" s="11"/>
      <c r="S985" s="11"/>
      <c r="T985" s="11"/>
      <c r="U985" s="11"/>
      <c r="V985" s="11"/>
      <c r="W985" s="11"/>
      <c r="X985" s="11"/>
      <c r="Y985" s="11"/>
      <c r="Z985" s="11"/>
      <c r="AA985" s="11"/>
      <c r="AB985" s="11"/>
      <c r="AC985" s="11"/>
      <c r="AD985" s="11"/>
      <c r="AE985" s="11"/>
      <c r="AF985" s="11"/>
      <c r="AG985" s="11"/>
      <c r="AH985" s="11"/>
      <c r="AI985" s="11"/>
      <c r="AJ985" s="11"/>
    </row>
    <row r="986" spans="1:36" ht="12.75" hidden="1" customHeight="1" x14ac:dyDescent="0.2">
      <c r="A986" s="556"/>
      <c r="B986" s="565" t="s">
        <v>896</v>
      </c>
      <c r="C986" s="566"/>
      <c r="D986" s="567"/>
      <c r="E986" s="569">
        <f t="shared" ref="E986:J986" si="381">IF(E10&gt;E582,E10-E582,0)</f>
        <v>0</v>
      </c>
      <c r="F986" s="569">
        <f t="shared" si="381"/>
        <v>0</v>
      </c>
      <c r="G986" s="570">
        <f t="shared" si="381"/>
        <v>0</v>
      </c>
      <c r="H986" s="571" t="e">
        <f t="shared" si="381"/>
        <v>#REF!</v>
      </c>
      <c r="I986" s="572" t="e">
        <f t="shared" si="381"/>
        <v>#REF!</v>
      </c>
      <c r="J986" s="572" t="e">
        <f t="shared" si="381"/>
        <v>#REF!</v>
      </c>
      <c r="K986" s="89">
        <f t="shared" si="370"/>
        <v>0</v>
      </c>
      <c r="L986" s="89">
        <f t="shared" si="371"/>
        <v>0</v>
      </c>
      <c r="M986" s="11"/>
      <c r="N986" s="11"/>
      <c r="O986" s="11"/>
      <c r="P986" s="11"/>
      <c r="Q986" s="63">
        <f t="shared" si="373"/>
        <v>39880.699999999953</v>
      </c>
      <c r="R986" s="11"/>
      <c r="S986" s="11"/>
      <c r="T986" s="11"/>
      <c r="U986" s="11"/>
      <c r="V986" s="11"/>
      <c r="W986" s="11"/>
      <c r="X986" s="11"/>
      <c r="Y986" s="11"/>
      <c r="Z986" s="11"/>
      <c r="AA986" s="11"/>
      <c r="AB986" s="11"/>
      <c r="AC986" s="11"/>
      <c r="AD986" s="11"/>
      <c r="AE986" s="11"/>
      <c r="AF986" s="11"/>
      <c r="AG986" s="11"/>
      <c r="AH986" s="11"/>
      <c r="AI986" s="11"/>
      <c r="AJ986" s="11"/>
    </row>
    <row r="987" spans="1:36" ht="12.75" customHeight="1" x14ac:dyDescent="0.2">
      <c r="A987" s="556"/>
      <c r="B987" s="565" t="s">
        <v>897</v>
      </c>
      <c r="C987" s="566"/>
      <c r="D987" s="573"/>
      <c r="E987" s="569">
        <f t="shared" ref="E987:J987" si="382">IF(E10&lt;E582,E10-E582,0)</f>
        <v>-39880.699999999895</v>
      </c>
      <c r="F987" s="569">
        <f t="shared" si="382"/>
        <v>0</v>
      </c>
      <c r="G987" s="570">
        <f t="shared" si="382"/>
        <v>-39880.699999999953</v>
      </c>
      <c r="H987" s="571" t="e">
        <f t="shared" si="382"/>
        <v>#REF!</v>
      </c>
      <c r="I987" s="572" t="e">
        <f t="shared" si="382"/>
        <v>#REF!</v>
      </c>
      <c r="J987" s="572" t="e">
        <f t="shared" si="382"/>
        <v>#REF!</v>
      </c>
      <c r="K987" s="89">
        <f t="shared" si="370"/>
        <v>-79761.399999999849</v>
      </c>
      <c r="L987" s="89">
        <f t="shared" si="371"/>
        <v>-39880.699999999953</v>
      </c>
      <c r="M987" s="11"/>
      <c r="N987" s="11"/>
      <c r="O987" s="11"/>
      <c r="P987" s="11"/>
      <c r="Q987" s="63">
        <f t="shared" si="373"/>
        <v>0</v>
      </c>
      <c r="R987" s="11"/>
      <c r="S987" s="11"/>
      <c r="T987" s="11"/>
      <c r="U987" s="11"/>
      <c r="V987" s="11"/>
      <c r="W987" s="11"/>
      <c r="X987" s="11"/>
      <c r="Y987" s="11"/>
      <c r="Z987" s="11"/>
      <c r="AA987" s="11"/>
      <c r="AB987" s="11"/>
      <c r="AC987" s="11"/>
      <c r="AD987" s="11"/>
      <c r="AE987" s="11"/>
      <c r="AF987" s="11"/>
      <c r="AG987" s="11"/>
      <c r="AH987" s="11"/>
      <c r="AI987" s="11"/>
      <c r="AJ987" s="11"/>
    </row>
    <row r="988" spans="1:36" ht="12.75" hidden="1" customHeight="1" x14ac:dyDescent="0.2">
      <c r="A988" s="556" t="s">
        <v>699</v>
      </c>
      <c r="B988" s="557"/>
      <c r="C988" s="558"/>
      <c r="D988" s="559"/>
      <c r="E988" s="561">
        <f t="shared" ref="E988:J988" si="383">SUM(E989:E990)</f>
        <v>0</v>
      </c>
      <c r="F988" s="561">
        <f t="shared" si="383"/>
        <v>0</v>
      </c>
      <c r="G988" s="562">
        <f t="shared" si="383"/>
        <v>0</v>
      </c>
      <c r="H988" s="563">
        <f t="shared" si="383"/>
        <v>45980</v>
      </c>
      <c r="I988" s="564">
        <f t="shared" si="383"/>
        <v>46473</v>
      </c>
      <c r="J988" s="564">
        <f t="shared" si="383"/>
        <v>46920</v>
      </c>
      <c r="K988" s="89">
        <f t="shared" si="370"/>
        <v>0</v>
      </c>
      <c r="L988" s="89">
        <f>E988</f>
        <v>0</v>
      </c>
      <c r="M988" s="11"/>
      <c r="N988" s="11"/>
      <c r="O988" s="11"/>
      <c r="P988" s="11"/>
      <c r="Q988" s="63">
        <f t="shared" si="373"/>
        <v>0</v>
      </c>
      <c r="R988" s="11"/>
      <c r="S988" s="11"/>
      <c r="T988" s="11"/>
      <c r="U988" s="11"/>
      <c r="V988" s="11"/>
      <c r="W988" s="11"/>
      <c r="X988" s="11"/>
      <c r="Y988" s="11"/>
      <c r="Z988" s="11"/>
      <c r="AA988" s="11"/>
      <c r="AB988" s="11"/>
      <c r="AC988" s="11"/>
      <c r="AD988" s="11"/>
      <c r="AE988" s="11"/>
      <c r="AF988" s="11"/>
      <c r="AG988" s="11"/>
      <c r="AH988" s="11"/>
      <c r="AI988" s="11"/>
      <c r="AJ988" s="11"/>
    </row>
    <row r="989" spans="1:36" ht="12.75" hidden="1" customHeight="1" x14ac:dyDescent="0.2">
      <c r="A989" s="574"/>
      <c r="B989" s="575"/>
      <c r="C989" s="576" t="s">
        <v>898</v>
      </c>
      <c r="D989" s="577"/>
      <c r="E989" s="579">
        <f t="shared" ref="E989:J989" si="384">IF(E287&gt;E584,E287-E584,0)</f>
        <v>0</v>
      </c>
      <c r="F989" s="579">
        <f t="shared" si="384"/>
        <v>0</v>
      </c>
      <c r="G989" s="580">
        <f t="shared" si="384"/>
        <v>0</v>
      </c>
      <c r="H989" s="581">
        <f t="shared" si="384"/>
        <v>45980</v>
      </c>
      <c r="I989" s="582">
        <f t="shared" si="384"/>
        <v>46473</v>
      </c>
      <c r="J989" s="582">
        <f t="shared" si="384"/>
        <v>46920</v>
      </c>
      <c r="K989" s="89">
        <f t="shared" si="370"/>
        <v>0</v>
      </c>
      <c r="L989" s="89">
        <f>E989</f>
        <v>0</v>
      </c>
      <c r="M989" s="11"/>
      <c r="N989" s="11"/>
      <c r="O989" s="11"/>
      <c r="P989" s="11"/>
      <c r="Q989" s="63">
        <f t="shared" si="373"/>
        <v>0</v>
      </c>
      <c r="R989" s="11"/>
      <c r="S989" s="11"/>
      <c r="T989" s="11"/>
      <c r="U989" s="11"/>
      <c r="V989" s="11"/>
      <c r="W989" s="11"/>
      <c r="X989" s="11"/>
      <c r="Y989" s="11"/>
      <c r="Z989" s="11"/>
      <c r="AA989" s="11"/>
      <c r="AB989" s="11"/>
      <c r="AC989" s="11"/>
      <c r="AD989" s="11"/>
      <c r="AE989" s="11"/>
      <c r="AF989" s="11"/>
      <c r="AG989" s="11"/>
      <c r="AH989" s="11"/>
      <c r="AI989" s="11"/>
      <c r="AJ989" s="11"/>
    </row>
    <row r="990" spans="1:36" ht="12.75" hidden="1" customHeight="1" x14ac:dyDescent="0.2">
      <c r="A990" s="574"/>
      <c r="B990" s="575"/>
      <c r="C990" s="576" t="s">
        <v>899</v>
      </c>
      <c r="D990" s="583"/>
      <c r="E990" s="579">
        <f>IF(E287&gt;E584,0,E287-E584)</f>
        <v>0</v>
      </c>
      <c r="F990" s="579">
        <f>IF(F287&gt;F584,0,F287-F584)</f>
        <v>0</v>
      </c>
      <c r="G990" s="580">
        <f>IF(G287&gt;G584,0,G287-G584)</f>
        <v>0</v>
      </c>
      <c r="H990" s="581">
        <f>IF(H287&lt;H584,H287-H584,0)</f>
        <v>0</v>
      </c>
      <c r="I990" s="582">
        <f>IF(I287&lt;I584,I287-I584,0)</f>
        <v>0</v>
      </c>
      <c r="J990" s="582">
        <f>IF(J287&lt;J584,J287-J584,0)</f>
        <v>0</v>
      </c>
      <c r="K990" s="89">
        <f t="shared" si="370"/>
        <v>0</v>
      </c>
      <c r="L990" s="89">
        <f>IF(G990&lt;&gt;0,G990,0)</f>
        <v>0</v>
      </c>
      <c r="M990" s="11"/>
      <c r="N990" s="11"/>
      <c r="O990" s="11"/>
      <c r="P990" s="11"/>
      <c r="Q990" s="63">
        <f t="shared" si="373"/>
        <v>39880.699999999983</v>
      </c>
      <c r="R990" s="11"/>
      <c r="S990" s="11"/>
      <c r="T990" s="11"/>
      <c r="U990" s="11"/>
      <c r="V990" s="11"/>
      <c r="W990" s="11"/>
      <c r="X990" s="11"/>
      <c r="Y990" s="11"/>
      <c r="Z990" s="11"/>
      <c r="AA990" s="11"/>
      <c r="AB990" s="11"/>
      <c r="AC990" s="11"/>
      <c r="AD990" s="11"/>
      <c r="AE990" s="11"/>
      <c r="AF990" s="11"/>
      <c r="AG990" s="11"/>
      <c r="AH990" s="11"/>
      <c r="AI990" s="11"/>
      <c r="AJ990" s="11"/>
    </row>
    <row r="991" spans="1:36" ht="12.75" customHeight="1" x14ac:dyDescent="0.2">
      <c r="A991" s="556" t="s">
        <v>700</v>
      </c>
      <c r="B991" s="557"/>
      <c r="C991" s="558"/>
      <c r="D991" s="559"/>
      <c r="E991" s="561">
        <f t="shared" ref="E991:J991" si="385">SUM(E992:E993)</f>
        <v>-39880.699999999983</v>
      </c>
      <c r="F991" s="561">
        <f t="shared" si="385"/>
        <v>0</v>
      </c>
      <c r="G991" s="562">
        <f t="shared" si="385"/>
        <v>-39880.699999999983</v>
      </c>
      <c r="H991" s="563">
        <f t="shared" si="385"/>
        <v>-1024</v>
      </c>
      <c r="I991" s="564">
        <f t="shared" si="385"/>
        <v>-7571</v>
      </c>
      <c r="J991" s="564">
        <f t="shared" si="385"/>
        <v>-1049</v>
      </c>
      <c r="K991" s="89">
        <f t="shared" si="370"/>
        <v>-79761.399999999965</v>
      </c>
      <c r="L991" s="89">
        <f>IF(G991&lt;&gt;0,G991,0)</f>
        <v>-39880.699999999983</v>
      </c>
      <c r="M991" s="11"/>
      <c r="N991" s="11"/>
      <c r="O991" s="11"/>
      <c r="P991" s="11"/>
      <c r="Q991" s="63">
        <f t="shared" si="373"/>
        <v>0</v>
      </c>
      <c r="R991" s="11"/>
      <c r="S991" s="11"/>
      <c r="T991" s="11"/>
      <c r="U991" s="11"/>
      <c r="V991" s="11"/>
      <c r="W991" s="11"/>
      <c r="X991" s="11"/>
      <c r="Y991" s="11"/>
      <c r="Z991" s="11"/>
      <c r="AA991" s="11"/>
      <c r="AB991" s="11"/>
      <c r="AC991" s="11"/>
      <c r="AD991" s="11"/>
      <c r="AE991" s="11"/>
      <c r="AF991" s="11"/>
      <c r="AG991" s="11"/>
      <c r="AH991" s="11"/>
      <c r="AI991" s="11"/>
      <c r="AJ991" s="11"/>
    </row>
    <row r="992" spans="1:36" ht="12.75" hidden="1" customHeight="1" x14ac:dyDescent="0.2">
      <c r="A992" s="574"/>
      <c r="B992" s="575"/>
      <c r="C992" s="576" t="s">
        <v>898</v>
      </c>
      <c r="D992" s="577"/>
      <c r="E992" s="579">
        <f t="shared" ref="E992:J992" si="386">IF(E429&gt;E585,E429-E585,0)</f>
        <v>0</v>
      </c>
      <c r="F992" s="579">
        <f t="shared" si="386"/>
        <v>0</v>
      </c>
      <c r="G992" s="580">
        <f t="shared" si="386"/>
        <v>0</v>
      </c>
      <c r="H992" s="581">
        <f t="shared" si="386"/>
        <v>0</v>
      </c>
      <c r="I992" s="582">
        <f t="shared" si="386"/>
        <v>0</v>
      </c>
      <c r="J992" s="582">
        <f t="shared" si="386"/>
        <v>0</v>
      </c>
      <c r="K992" s="89">
        <f t="shared" si="370"/>
        <v>0</v>
      </c>
      <c r="L992" s="89">
        <f>F992+G992</f>
        <v>0</v>
      </c>
      <c r="M992" s="11"/>
      <c r="N992" s="11"/>
      <c r="O992" s="11"/>
      <c r="P992" s="11"/>
      <c r="Q992" s="63">
        <f t="shared" si="373"/>
        <v>39880.699999999983</v>
      </c>
      <c r="R992" s="11"/>
      <c r="S992" s="11"/>
      <c r="T992" s="11"/>
      <c r="U992" s="11"/>
      <c r="V992" s="11"/>
      <c r="W992" s="11"/>
      <c r="X992" s="11"/>
      <c r="Y992" s="11"/>
      <c r="Z992" s="11"/>
      <c r="AA992" s="11"/>
      <c r="AB992" s="11"/>
      <c r="AC992" s="11"/>
      <c r="AD992" s="11"/>
      <c r="AE992" s="11"/>
      <c r="AF992" s="11"/>
      <c r="AG992" s="11"/>
      <c r="AH992" s="11"/>
      <c r="AI992" s="11"/>
      <c r="AJ992" s="11"/>
    </row>
    <row r="993" spans="1:36" ht="12.75" customHeight="1" thickBot="1" x14ac:dyDescent="0.25">
      <c r="A993" s="584"/>
      <c r="B993" s="585"/>
      <c r="C993" s="586" t="s">
        <v>899</v>
      </c>
      <c r="D993" s="587"/>
      <c r="E993" s="589">
        <f t="shared" ref="E993:J993" si="387">IF(E429&lt;E585,E429-E585,0)</f>
        <v>-39880.699999999983</v>
      </c>
      <c r="F993" s="589">
        <f t="shared" si="387"/>
        <v>0</v>
      </c>
      <c r="G993" s="590">
        <f t="shared" si="387"/>
        <v>-39880.699999999983</v>
      </c>
      <c r="H993" s="591">
        <f t="shared" si="387"/>
        <v>-1024</v>
      </c>
      <c r="I993" s="592">
        <f t="shared" si="387"/>
        <v>-7571</v>
      </c>
      <c r="J993" s="592">
        <f t="shared" si="387"/>
        <v>-1049</v>
      </c>
      <c r="K993" s="89">
        <f t="shared" si="370"/>
        <v>-79761.399999999965</v>
      </c>
      <c r="L993" s="89">
        <f>IF(G993&lt;&gt;0,G993,0)</f>
        <v>-39880.699999999983</v>
      </c>
      <c r="M993" s="11"/>
      <c r="N993" s="11"/>
      <c r="O993" s="11"/>
      <c r="P993" s="11"/>
      <c r="Q993" s="63">
        <f t="shared" si="373"/>
        <v>0</v>
      </c>
      <c r="R993" s="11"/>
      <c r="S993" s="11"/>
      <c r="T993" s="11"/>
      <c r="U993" s="11"/>
      <c r="V993" s="11"/>
      <c r="W993" s="11"/>
      <c r="X993" s="11"/>
      <c r="Y993" s="11"/>
      <c r="Z993" s="11"/>
      <c r="AA993" s="11"/>
      <c r="AB993" s="11"/>
      <c r="AC993" s="11"/>
      <c r="AD993" s="11"/>
      <c r="AE993" s="11"/>
      <c r="AF993" s="11"/>
      <c r="AG993" s="11"/>
      <c r="AH993" s="11"/>
      <c r="AI993" s="11"/>
      <c r="AJ993" s="11"/>
    </row>
    <row r="994" spans="1:36" ht="12.75" customHeight="1" x14ac:dyDescent="0.2">
      <c r="A994" s="11"/>
      <c r="B994" s="62"/>
      <c r="C994" s="10"/>
      <c r="D994" s="55"/>
      <c r="E994" s="63"/>
      <c r="F994" s="63"/>
      <c r="G994" s="63"/>
      <c r="H994" s="11"/>
      <c r="I994" s="11"/>
      <c r="J994" s="11"/>
      <c r="K994" s="11"/>
      <c r="L994" s="63">
        <f>F985</f>
        <v>0</v>
      </c>
      <c r="M994" s="11"/>
      <c r="N994" s="11"/>
      <c r="O994" s="11"/>
      <c r="P994" s="11"/>
      <c r="Q994" s="63">
        <f t="shared" si="373"/>
        <v>0</v>
      </c>
      <c r="R994" s="11"/>
      <c r="S994" s="11"/>
      <c r="T994" s="11"/>
      <c r="U994" s="11"/>
      <c r="V994" s="11"/>
      <c r="W994" s="11"/>
      <c r="X994" s="11"/>
      <c r="Y994" s="11"/>
      <c r="Z994" s="11"/>
      <c r="AA994" s="11"/>
      <c r="AB994" s="11"/>
      <c r="AC994" s="11"/>
      <c r="AD994" s="11"/>
      <c r="AE994" s="11"/>
      <c r="AF994" s="11"/>
      <c r="AG994" s="11"/>
      <c r="AH994" s="11"/>
      <c r="AI994" s="11"/>
      <c r="AJ994" s="11"/>
    </row>
    <row r="995" spans="1:36" ht="12.75" customHeight="1" x14ac:dyDescent="0.2">
      <c r="A995" s="11"/>
      <c r="B995" s="62"/>
      <c r="C995" s="10"/>
      <c r="D995" s="55"/>
      <c r="E995" s="63"/>
      <c r="F995" s="63"/>
      <c r="G995" s="63"/>
      <c r="H995" s="11"/>
      <c r="I995" s="11"/>
      <c r="J995" s="11"/>
      <c r="K995" s="11"/>
      <c r="L995" s="63">
        <v>19652</v>
      </c>
      <c r="M995" s="11"/>
      <c r="N995" s="11"/>
      <c r="O995" s="11"/>
      <c r="P995" s="11"/>
      <c r="Q995" s="11"/>
      <c r="R995" s="11"/>
      <c r="S995" s="11"/>
      <c r="T995" s="11"/>
      <c r="U995" s="11"/>
      <c r="V995" s="11"/>
      <c r="W995" s="11"/>
      <c r="X995" s="11"/>
      <c r="Y995" s="11"/>
      <c r="Z995" s="11"/>
      <c r="AA995" s="11"/>
      <c r="AB995" s="11"/>
      <c r="AC995" s="11"/>
      <c r="AD995" s="11"/>
      <c r="AE995" s="11"/>
      <c r="AF995" s="11"/>
      <c r="AG995" s="11"/>
      <c r="AH995" s="11"/>
      <c r="AI995" s="11"/>
      <c r="AJ995" s="11"/>
    </row>
    <row r="996" spans="1:36" ht="12.75" customHeight="1" x14ac:dyDescent="0.2">
      <c r="A996" s="11"/>
      <c r="B996" s="62"/>
      <c r="C996" s="10"/>
      <c r="D996" s="55"/>
      <c r="E996" s="63"/>
      <c r="F996" s="63"/>
      <c r="G996" s="63"/>
      <c r="H996" s="11"/>
      <c r="I996" s="11"/>
      <c r="J996" s="11"/>
      <c r="K996" s="11"/>
      <c r="L996" s="63">
        <f>SUBTOTAL(9,L994:L995)</f>
        <v>19652</v>
      </c>
      <c r="M996" s="11"/>
      <c r="N996" s="11"/>
      <c r="O996" s="11"/>
      <c r="P996" s="11"/>
      <c r="Q996" s="11"/>
      <c r="R996" s="11"/>
      <c r="S996" s="11"/>
      <c r="T996" s="11"/>
      <c r="U996" s="11"/>
      <c r="V996" s="11"/>
      <c r="W996" s="11"/>
      <c r="X996" s="11"/>
      <c r="Y996" s="11"/>
      <c r="Z996" s="11"/>
      <c r="AA996" s="11"/>
      <c r="AB996" s="11"/>
      <c r="AC996" s="11"/>
      <c r="AD996" s="11"/>
      <c r="AE996" s="11"/>
      <c r="AF996" s="11"/>
      <c r="AG996" s="11"/>
      <c r="AH996" s="11"/>
      <c r="AI996" s="11"/>
      <c r="AJ996" s="11"/>
    </row>
    <row r="997" spans="1:36" ht="12.75" hidden="1" customHeight="1" x14ac:dyDescent="0.2">
      <c r="A997" s="11"/>
      <c r="B997" s="62"/>
      <c r="C997" s="10"/>
      <c r="D997" s="55"/>
      <c r="E997" s="63"/>
      <c r="F997" s="63"/>
      <c r="G997" s="63"/>
      <c r="H997" s="11"/>
      <c r="I997" s="11"/>
      <c r="J997" s="11"/>
      <c r="K997" s="11"/>
      <c r="L997" s="11"/>
      <c r="M997" s="11"/>
      <c r="N997" s="11"/>
      <c r="O997" s="11"/>
      <c r="P997" s="11"/>
      <c r="Q997" s="11"/>
      <c r="R997" s="11"/>
      <c r="S997" s="11"/>
      <c r="T997" s="11"/>
      <c r="U997" s="11"/>
      <c r="V997" s="11"/>
      <c r="W997" s="11"/>
      <c r="X997" s="11"/>
      <c r="Y997" s="11"/>
      <c r="Z997" s="11"/>
      <c r="AA997" s="11"/>
      <c r="AB997" s="11"/>
      <c r="AC997" s="11"/>
      <c r="AD997" s="11"/>
      <c r="AE997" s="11"/>
      <c r="AF997" s="11"/>
      <c r="AG997" s="11"/>
      <c r="AH997" s="11"/>
      <c r="AI997" s="11"/>
      <c r="AJ997" s="11"/>
    </row>
    <row r="998" spans="1:36" ht="24" customHeight="1" x14ac:dyDescent="0.2">
      <c r="A998" s="714" t="s">
        <v>179</v>
      </c>
      <c r="B998" s="691"/>
      <c r="C998" s="691"/>
      <c r="D998" s="726" t="str">
        <f>IF($L$1="proiect","DIRECTOR EXECUTIV,","SECRETAR GENERAL AL JUDEŢULUI,")</f>
        <v>SECRETAR GENERAL AL JUDEŢULUI,</v>
      </c>
      <c r="E998" s="691"/>
      <c r="F998" s="691"/>
      <c r="G998" s="691"/>
      <c r="H998" s="593"/>
      <c r="I998" s="593"/>
      <c r="J998" s="593"/>
      <c r="K998" s="248"/>
      <c r="L998" s="248"/>
      <c r="M998" s="248"/>
      <c r="N998" s="248"/>
      <c r="O998" s="248"/>
      <c r="P998" s="248"/>
      <c r="Q998" s="248"/>
      <c r="R998" s="248"/>
      <c r="S998" s="248"/>
      <c r="T998" s="248"/>
      <c r="U998" s="248"/>
      <c r="V998" s="248"/>
      <c r="W998" s="248"/>
      <c r="X998" s="248"/>
      <c r="Y998" s="248"/>
      <c r="Z998" s="248"/>
      <c r="AA998" s="248"/>
      <c r="AB998" s="248"/>
      <c r="AC998" s="248"/>
      <c r="AD998" s="248"/>
      <c r="AE998" s="248"/>
      <c r="AF998" s="248"/>
      <c r="AG998" s="248"/>
      <c r="AH998" s="248"/>
      <c r="AI998" s="248"/>
      <c r="AJ998" s="248"/>
    </row>
    <row r="999" spans="1:36" ht="12.75" customHeight="1" x14ac:dyDescent="0.2">
      <c r="A999" s="715" t="s">
        <v>180</v>
      </c>
      <c r="B999" s="691"/>
      <c r="C999" s="691"/>
      <c r="D999" s="720" t="str">
        <f>IF($L$1="proiect","Hadady Éva Katalin","Crasnai Mihaela Elena Ana")</f>
        <v>Crasnai Mihaela Elena Ana</v>
      </c>
      <c r="E999" s="691"/>
      <c r="F999" s="691"/>
      <c r="G999" s="691"/>
      <c r="H999" s="68"/>
      <c r="I999" s="68"/>
      <c r="J999" s="68"/>
      <c r="K999" s="11"/>
      <c r="L999" s="11"/>
      <c r="M999" s="11"/>
      <c r="N999" s="11"/>
      <c r="O999" s="11"/>
      <c r="P999" s="11"/>
      <c r="Q999" s="11"/>
      <c r="R999" s="11"/>
      <c r="S999" s="11"/>
      <c r="T999" s="11"/>
      <c r="U999" s="11"/>
      <c r="V999" s="11"/>
      <c r="W999" s="11"/>
      <c r="X999" s="11"/>
      <c r="Y999" s="11"/>
      <c r="Z999" s="11"/>
      <c r="AA999" s="11"/>
      <c r="AB999" s="11"/>
      <c r="AC999" s="11"/>
      <c r="AD999" s="11"/>
      <c r="AE999" s="11"/>
      <c r="AF999" s="11"/>
      <c r="AG999" s="11"/>
      <c r="AH999" s="11"/>
      <c r="AI999" s="11"/>
      <c r="AJ999" s="11"/>
    </row>
    <row r="1000" spans="1:36" ht="12.75" customHeight="1" x14ac:dyDescent="0.2">
      <c r="A1000" s="67"/>
      <c r="B1000" s="67"/>
      <c r="C1000" s="67"/>
      <c r="D1000" s="69"/>
      <c r="E1000" s="69"/>
      <c r="F1000" s="69"/>
      <c r="G1000" s="69"/>
      <c r="H1000" s="68"/>
      <c r="I1000" s="68"/>
      <c r="J1000" s="68"/>
      <c r="K1000" s="11"/>
      <c r="L1000" s="11"/>
      <c r="M1000" s="11"/>
      <c r="N1000" s="11"/>
      <c r="O1000" s="11"/>
      <c r="P1000" s="11"/>
      <c r="Q1000" s="11"/>
      <c r="R1000" s="11"/>
      <c r="S1000" s="11"/>
      <c r="T1000" s="11"/>
      <c r="U1000" s="11"/>
      <c r="V1000" s="11"/>
      <c r="W1000" s="11"/>
      <c r="X1000" s="11"/>
      <c r="Y1000" s="11"/>
      <c r="Z1000" s="11"/>
      <c r="AA1000" s="11"/>
      <c r="AB1000" s="11"/>
      <c r="AC1000" s="11"/>
      <c r="AD1000" s="11"/>
      <c r="AE1000" s="11"/>
      <c r="AF1000" s="11"/>
      <c r="AG1000" s="11"/>
      <c r="AH1000" s="11"/>
      <c r="AI1000" s="11"/>
      <c r="AJ1000" s="11"/>
    </row>
    <row r="1001" spans="1:36" ht="12.75" customHeight="1" x14ac:dyDescent="0.2">
      <c r="A1001" s="67"/>
      <c r="B1001" s="67"/>
      <c r="C1001" s="67"/>
      <c r="D1001" s="69"/>
      <c r="E1001" s="69"/>
      <c r="F1001" s="69"/>
      <c r="G1001" s="69"/>
      <c r="H1001" s="68"/>
      <c r="I1001" s="68"/>
      <c r="J1001" s="68"/>
      <c r="K1001" s="11"/>
      <c r="L1001" s="594">
        <f>G993-G987</f>
        <v>0</v>
      </c>
      <c r="M1001" s="11"/>
      <c r="N1001" s="11"/>
      <c r="O1001" s="11"/>
      <c r="P1001" s="11"/>
      <c r="Q1001" s="11"/>
      <c r="R1001" s="11"/>
      <c r="S1001" s="11"/>
      <c r="T1001" s="11"/>
      <c r="U1001" s="11"/>
      <c r="V1001" s="11"/>
      <c r="W1001" s="11"/>
      <c r="X1001" s="11"/>
      <c r="Y1001" s="11"/>
      <c r="Z1001" s="11"/>
      <c r="AA1001" s="11"/>
      <c r="AB1001" s="11"/>
      <c r="AC1001" s="11"/>
      <c r="AD1001" s="11"/>
      <c r="AE1001" s="11"/>
      <c r="AF1001" s="11"/>
      <c r="AG1001" s="11"/>
      <c r="AH1001" s="11"/>
      <c r="AI1001" s="11"/>
      <c r="AJ1001" s="11"/>
    </row>
    <row r="1002" spans="1:36" ht="12.75" customHeight="1" x14ac:dyDescent="0.2">
      <c r="A1002" s="11"/>
      <c r="B1002" s="67"/>
      <c r="C1002" s="68"/>
      <c r="D1002" s="9"/>
      <c r="E1002" s="69"/>
      <c r="F1002" s="69"/>
      <c r="G1002" s="63"/>
      <c r="H1002" s="11"/>
      <c r="I1002" s="11"/>
      <c r="J1002" s="11"/>
      <c r="K1002" s="11"/>
      <c r="L1002" s="11"/>
      <c r="M1002" s="11"/>
      <c r="N1002" s="11"/>
      <c r="O1002" s="11"/>
      <c r="P1002" s="11"/>
      <c r="Q1002" s="11"/>
      <c r="R1002" s="11"/>
      <c r="S1002" s="11"/>
      <c r="T1002" s="11"/>
      <c r="U1002" s="11"/>
      <c r="V1002" s="11"/>
      <c r="W1002" s="11"/>
      <c r="X1002" s="11"/>
      <c r="Y1002" s="11"/>
      <c r="Z1002" s="11"/>
      <c r="AA1002" s="11"/>
      <c r="AB1002" s="11"/>
      <c r="AC1002" s="11"/>
      <c r="AD1002" s="11"/>
      <c r="AE1002" s="11"/>
      <c r="AF1002" s="11"/>
      <c r="AG1002" s="11"/>
      <c r="AH1002" s="11"/>
      <c r="AI1002" s="11"/>
      <c r="AJ1002" s="11"/>
    </row>
    <row r="1003" spans="1:36" ht="12.75" customHeight="1" x14ac:dyDescent="0.2">
      <c r="A1003" s="11"/>
      <c r="B1003" s="11"/>
      <c r="C1003" s="10"/>
      <c r="D1003" s="720" t="str">
        <f>IF($L$1="proiect","ŞEF SERVICIU,"," ")</f>
        <v xml:space="preserve"> </v>
      </c>
      <c r="E1003" s="691"/>
      <c r="F1003" s="691"/>
      <c r="G1003" s="691"/>
      <c r="H1003" s="68"/>
      <c r="I1003" s="68"/>
      <c r="J1003" s="68"/>
      <c r="K1003" s="11"/>
      <c r="L1003" s="11"/>
      <c r="M1003" s="11"/>
      <c r="N1003" s="11"/>
      <c r="O1003" s="11"/>
      <c r="P1003" s="11"/>
      <c r="Q1003" s="11"/>
      <c r="R1003" s="11"/>
      <c r="S1003" s="11"/>
      <c r="T1003" s="11"/>
      <c r="U1003" s="11"/>
      <c r="V1003" s="11"/>
      <c r="W1003" s="11"/>
      <c r="X1003" s="11"/>
      <c r="Y1003" s="11"/>
      <c r="Z1003" s="11"/>
      <c r="AA1003" s="11"/>
      <c r="AB1003" s="11"/>
      <c r="AC1003" s="11"/>
      <c r="AD1003" s="11"/>
      <c r="AE1003" s="11"/>
      <c r="AF1003" s="11"/>
      <c r="AG1003" s="11"/>
      <c r="AH1003" s="11"/>
      <c r="AI1003" s="11"/>
      <c r="AJ1003" s="11"/>
    </row>
    <row r="1004" spans="1:36" ht="12.75" customHeight="1" x14ac:dyDescent="0.2">
      <c r="A1004" s="57" t="s">
        <v>900</v>
      </c>
      <c r="B1004" s="11"/>
      <c r="C1004" s="10"/>
      <c r="D1004" s="720" t="str">
        <f>IF($L$1="proiect","Manţa Magdalena Sofia"," ")</f>
        <v xml:space="preserve"> </v>
      </c>
      <c r="E1004" s="691"/>
      <c r="F1004" s="691"/>
      <c r="G1004" s="691"/>
      <c r="H1004" s="68"/>
      <c r="I1004" s="68"/>
      <c r="J1004" s="68"/>
      <c r="K1004" s="11"/>
      <c r="L1004" s="11"/>
      <c r="M1004" s="11"/>
      <c r="N1004" s="11"/>
      <c r="O1004" s="11"/>
      <c r="P1004" s="11"/>
      <c r="Q1004" s="11"/>
      <c r="R1004" s="11"/>
      <c r="S1004" s="11"/>
      <c r="T1004" s="11"/>
      <c r="U1004" s="11"/>
      <c r="V1004" s="11"/>
      <c r="W1004" s="11"/>
      <c r="X1004" s="11"/>
      <c r="Y1004" s="11"/>
      <c r="Z1004" s="11"/>
      <c r="AA1004" s="11"/>
      <c r="AB1004" s="11"/>
      <c r="AC1004" s="11"/>
      <c r="AD1004" s="11"/>
      <c r="AE1004" s="11"/>
      <c r="AF1004" s="11"/>
      <c r="AG1004" s="11"/>
      <c r="AH1004" s="11"/>
      <c r="AI1004" s="11"/>
      <c r="AJ1004" s="11"/>
    </row>
    <row r="1005" spans="1:36" ht="12.75" customHeight="1" x14ac:dyDescent="0.2">
      <c r="A1005" s="57" t="s">
        <v>182</v>
      </c>
      <c r="B1005" s="11"/>
      <c r="C1005" s="10"/>
      <c r="D1005" s="69"/>
      <c r="E1005" s="69"/>
      <c r="F1005" s="69"/>
      <c r="G1005" s="69"/>
      <c r="H1005" s="68"/>
      <c r="I1005" s="68"/>
      <c r="J1005" s="68"/>
      <c r="K1005" s="11"/>
      <c r="L1005" s="11"/>
      <c r="M1005" s="11"/>
      <c r="N1005" s="11"/>
      <c r="O1005" s="11"/>
      <c r="P1005" s="11"/>
      <c r="Q1005" s="11"/>
      <c r="R1005" s="11"/>
      <c r="S1005" s="11"/>
      <c r="T1005" s="11"/>
      <c r="U1005" s="11"/>
      <c r="V1005" s="11"/>
      <c r="W1005" s="11"/>
      <c r="X1005" s="11"/>
      <c r="Y1005" s="11"/>
      <c r="Z1005" s="11"/>
      <c r="AA1005" s="11"/>
      <c r="AB1005" s="11"/>
      <c r="AC1005" s="11"/>
      <c r="AD1005" s="11"/>
      <c r="AE1005" s="11"/>
      <c r="AF1005" s="11"/>
      <c r="AG1005" s="11"/>
      <c r="AH1005" s="11"/>
      <c r="AI1005" s="11"/>
      <c r="AJ1005" s="11"/>
    </row>
    <row r="1006" spans="1:36" ht="12.75" customHeight="1" x14ac:dyDescent="0.2">
      <c r="A1006" s="11"/>
      <c r="B1006" s="62"/>
      <c r="C1006" s="11"/>
      <c r="D1006" s="55"/>
      <c r="E1006" s="63"/>
      <c r="F1006" s="63"/>
      <c r="G1006" s="63"/>
      <c r="H1006" s="11"/>
      <c r="I1006" s="11"/>
      <c r="J1006" s="11"/>
      <c r="K1006" s="11"/>
      <c r="L1006" s="11"/>
      <c r="M1006" s="11"/>
      <c r="N1006" s="11"/>
      <c r="O1006" s="11"/>
      <c r="P1006" s="11"/>
      <c r="Q1006" s="11"/>
      <c r="R1006" s="11"/>
      <c r="S1006" s="11"/>
      <c r="T1006" s="11"/>
      <c r="U1006" s="11"/>
      <c r="V1006" s="11"/>
      <c r="W1006" s="11"/>
      <c r="X1006" s="11"/>
      <c r="Y1006" s="11"/>
      <c r="Z1006" s="11"/>
      <c r="AA1006" s="11"/>
      <c r="AB1006" s="11"/>
      <c r="AC1006" s="11"/>
      <c r="AD1006" s="11"/>
      <c r="AE1006" s="11"/>
      <c r="AF1006" s="11"/>
      <c r="AG1006" s="11"/>
      <c r="AH1006" s="11"/>
      <c r="AI1006" s="11"/>
      <c r="AJ1006" s="11"/>
    </row>
    <row r="1007" spans="1:36" ht="12.75" customHeight="1" x14ac:dyDescent="0.2">
      <c r="A1007" s="11"/>
      <c r="B1007" s="62"/>
      <c r="C1007" s="63"/>
      <c r="D1007" s="55"/>
      <c r="E1007" s="63"/>
      <c r="F1007" s="63"/>
      <c r="G1007" s="63"/>
      <c r="H1007" s="65"/>
      <c r="I1007" s="65"/>
      <c r="J1007" s="65"/>
      <c r="K1007" s="11"/>
      <c r="L1007" s="11"/>
      <c r="M1007" s="11"/>
      <c r="N1007" s="11"/>
      <c r="O1007" s="11"/>
      <c r="P1007" s="11"/>
      <c r="Q1007" s="11"/>
      <c r="R1007" s="11"/>
      <c r="S1007" s="11"/>
      <c r="T1007" s="11"/>
      <c r="U1007" s="11"/>
      <c r="V1007" s="11"/>
      <c r="W1007" s="11"/>
      <c r="X1007" s="11"/>
      <c r="Y1007" s="11"/>
      <c r="Z1007" s="11"/>
      <c r="AA1007" s="11"/>
      <c r="AB1007" s="11"/>
      <c r="AC1007" s="11"/>
      <c r="AD1007" s="11"/>
      <c r="AE1007" s="11"/>
      <c r="AF1007" s="11"/>
      <c r="AG1007" s="11"/>
      <c r="AH1007" s="11"/>
      <c r="AI1007" s="11"/>
      <c r="AJ1007" s="11"/>
    </row>
    <row r="1008" spans="1:36" ht="12.75" customHeight="1" x14ac:dyDescent="0.2">
      <c r="A1008" s="11"/>
      <c r="B1008" s="62"/>
      <c r="C1008" s="63"/>
      <c r="D1008" s="55"/>
      <c r="E1008" s="63"/>
      <c r="F1008" s="63"/>
      <c r="G1008" s="63"/>
      <c r="H1008" s="65"/>
      <c r="I1008" s="65"/>
      <c r="J1008" s="65"/>
      <c r="K1008" s="11"/>
      <c r="L1008" s="11"/>
      <c r="M1008" s="11"/>
      <c r="N1008" s="11"/>
      <c r="O1008" s="11"/>
      <c r="P1008" s="11"/>
      <c r="Q1008" s="11"/>
      <c r="R1008" s="11"/>
      <c r="S1008" s="11"/>
      <c r="T1008" s="11"/>
      <c r="U1008" s="11"/>
      <c r="V1008" s="11"/>
      <c r="W1008" s="11"/>
      <c r="X1008" s="11"/>
      <c r="Y1008" s="11"/>
      <c r="Z1008" s="11"/>
      <c r="AA1008" s="11"/>
      <c r="AB1008" s="11"/>
      <c r="AC1008" s="11"/>
      <c r="AD1008" s="11"/>
      <c r="AE1008" s="11"/>
      <c r="AF1008" s="11"/>
      <c r="AG1008" s="11"/>
      <c r="AH1008" s="11"/>
      <c r="AI1008" s="11"/>
      <c r="AJ1008" s="11"/>
    </row>
  </sheetData>
  <autoFilter ref="A10:AJ995" xr:uid="{00000000-0009-0000-0000-000001000000}">
    <filterColumn colId="11">
      <filters blank="1">
        <filter val="0,00"/>
        <filter val="1.000"/>
        <filter val="1.009"/>
        <filter val="1.048"/>
        <filter val="1.050"/>
        <filter val="1.072"/>
        <filter val="1.117"/>
        <filter val="-1.147"/>
        <filter val="1.167"/>
        <filter val="1.200"/>
        <filter val="1.250"/>
        <filter val="1.293"/>
        <filter val="1.330"/>
        <filter val="1.364"/>
        <filter val="1.381"/>
        <filter val="1.406"/>
        <filter val="1.440"/>
        <filter val="1.498"/>
        <filter val="1.500"/>
        <filter val="1.557"/>
        <filter val="1.565"/>
        <filter val="1.600"/>
        <filter val="1.651"/>
        <filter val="1.950"/>
        <filter val="-1.987"/>
        <filter val="10"/>
        <filter val="103.334"/>
        <filter val="107"/>
        <filter val="11.047"/>
        <filter val="11.144"/>
        <filter val="112.806"/>
        <filter val="113.242"/>
        <filter val="12.169"/>
        <filter val="12.340"/>
        <filter val="120"/>
        <filter val="125.948"/>
        <filter val="14.075"/>
        <filter val="143.197"/>
        <filter val="144.848"/>
        <filter val="16"/>
        <filter val="16.062"/>
        <filter val="-17.498"/>
        <filter val="-17.879"/>
        <filter val="175.606"/>
        <filter val="18"/>
        <filter val="18.169"/>
        <filter val="18.996"/>
        <filter val="-18.996"/>
        <filter val="180.160"/>
        <filter val="189"/>
        <filter val="19.652,00"/>
        <filter val="19.823"/>
        <filter val="191"/>
        <filter val="191.295"/>
        <filter val="191.732"/>
        <filter val="195"/>
        <filter val="197.249"/>
        <filter val="2"/>
        <filter val="2.000"/>
        <filter val="2.004"/>
        <filter val="2.194"/>
        <filter val="2.216"/>
        <filter val="2.270"/>
        <filter val="2.288"/>
        <filter val="2.397"/>
        <filter val="2.500"/>
        <filter val="2.600"/>
        <filter val="2.650"/>
        <filter val="2.950"/>
        <filter val="208.793"/>
        <filter val="21.121"/>
        <filter val="210.291"/>
        <filter val="211.324"/>
        <filter val="212.654"/>
        <filter val="213.815"/>
        <filter val="22"/>
        <filter val="22.614"/>
        <filter val="25"/>
        <filter val="253.696"/>
        <filter val="26.658"/>
        <filter val="26.660"/>
        <filter val="27.335"/>
        <filter val="280"/>
        <filter val="287"/>
        <filter val="29.660"/>
        <filter val="3.074"/>
        <filter val="300"/>
        <filter val="31.066"/>
        <filter val="31.165"/>
        <filter val="32.293"/>
        <filter val="32.297"/>
        <filter val="32.623"/>
        <filter val="322"/>
        <filter val="330"/>
        <filter val="344"/>
        <filter val="349"/>
        <filter val="350"/>
        <filter val="36.338"/>
        <filter val="381"/>
        <filter val="382"/>
        <filter val="-39.881"/>
        <filter val="4"/>
        <filter val="4.000"/>
        <filter val="4.032"/>
        <filter val="4.034"/>
        <filter val="4.111"/>
        <filter val="4.113"/>
        <filter val="4.445"/>
        <filter val="4.450"/>
        <filter val="4.500"/>
        <filter val="4.509"/>
        <filter val="40.181"/>
        <filter val="40.900"/>
        <filter val="42.185"/>
        <filter val="42.264"/>
        <filter val="43.792"/>
        <filter val="435"/>
        <filter val="437"/>
        <filter val="445.427"/>
        <filter val="45.523"/>
        <filter val="450"/>
        <filter val="46.611"/>
        <filter val="467"/>
        <filter val="5.004"/>
        <filter val="5.446"/>
        <filter val="5.472"/>
        <filter val="5.474"/>
        <filter val="5.500"/>
        <filter val="5.668"/>
        <filter val="5.711"/>
        <filter val="54"/>
        <filter val="554"/>
        <filter val="56.092"/>
        <filter val="57"/>
        <filter val="6.009"/>
        <filter val="6.369"/>
        <filter val="6.640"/>
        <filter val="60.531"/>
        <filter val="61"/>
        <filter val="612"/>
        <filter val="62.283"/>
        <filter val="63.945"/>
        <filter val="65.357"/>
        <filter val="67.094"/>
        <filter val="68.745"/>
        <filter val="699"/>
        <filter val="7.454"/>
        <filter val="7.635"/>
        <filter val="7.853"/>
        <filter val="70.497"/>
        <filter val="70.667"/>
        <filter val="71"/>
        <filter val="71.297"/>
        <filter val="71.301"/>
        <filter val="724"/>
        <filter val="73.330"/>
        <filter val="76.404"/>
        <filter val="8"/>
        <filter val="8.000"/>
        <filter val="8.070"/>
        <filter val="8.742"/>
        <filter val="8.799"/>
        <filter val="81.960"/>
        <filter val="82.014"/>
        <filter val="827"/>
        <filter val="828"/>
        <filter val="-841"/>
        <filter val="87"/>
        <filter val="887"/>
        <filter val="9.250"/>
        <filter val="9.641"/>
        <filter val="9.693"/>
        <filter val="92"/>
        <filter val="95"/>
        <filter val="99.456"/>
        <filter val="Secţiunea de dezvoltare"/>
        <filter val="x"/>
      </filters>
    </filterColumn>
  </autoFilter>
  <mergeCells count="425">
    <mergeCell ref="A5:G5"/>
    <mergeCell ref="A8:C8"/>
    <mergeCell ref="A9:C9"/>
    <mergeCell ref="A10:C10"/>
    <mergeCell ref="A11:C11"/>
    <mergeCell ref="A12:C12"/>
    <mergeCell ref="A19:C19"/>
    <mergeCell ref="B20:C20"/>
    <mergeCell ref="B21:C21"/>
    <mergeCell ref="A22:C22"/>
    <mergeCell ref="B23:C23"/>
    <mergeCell ref="B24:C24"/>
    <mergeCell ref="A13:C13"/>
    <mergeCell ref="A14:C14"/>
    <mergeCell ref="A15:C15"/>
    <mergeCell ref="A16:C16"/>
    <mergeCell ref="B17:C17"/>
    <mergeCell ref="A18:C18"/>
    <mergeCell ref="A31:C31"/>
    <mergeCell ref="A32:C32"/>
    <mergeCell ref="B33:C33"/>
    <mergeCell ref="B36:C36"/>
    <mergeCell ref="B40:C40"/>
    <mergeCell ref="B41:C41"/>
    <mergeCell ref="B25:C25"/>
    <mergeCell ref="A26:C26"/>
    <mergeCell ref="A27:C27"/>
    <mergeCell ref="B28:C28"/>
    <mergeCell ref="A29:C29"/>
    <mergeCell ref="B30:C30"/>
    <mergeCell ref="B66:C66"/>
    <mergeCell ref="A67:C67"/>
    <mergeCell ref="B68:C68"/>
    <mergeCell ref="A69:C69"/>
    <mergeCell ref="B70:C70"/>
    <mergeCell ref="B71:C71"/>
    <mergeCell ref="A42:C42"/>
    <mergeCell ref="A43:C43"/>
    <mergeCell ref="B44:C44"/>
    <mergeCell ref="B63:C63"/>
    <mergeCell ref="B64:C64"/>
    <mergeCell ref="B65:C65"/>
    <mergeCell ref="B80:C80"/>
    <mergeCell ref="A81:C81"/>
    <mergeCell ref="A82:C82"/>
    <mergeCell ref="A83:C83"/>
    <mergeCell ref="B84:C84"/>
    <mergeCell ref="B85:C85"/>
    <mergeCell ref="A72:C72"/>
    <mergeCell ref="B73:C73"/>
    <mergeCell ref="B76:C76"/>
    <mergeCell ref="B77:C77"/>
    <mergeCell ref="A78:C78"/>
    <mergeCell ref="A79:C79"/>
    <mergeCell ref="B93:C93"/>
    <mergeCell ref="B94:C94"/>
    <mergeCell ref="B95:C95"/>
    <mergeCell ref="B96:C96"/>
    <mergeCell ref="B97:C97"/>
    <mergeCell ref="B98:C98"/>
    <mergeCell ref="B86:C86"/>
    <mergeCell ref="B88:C88"/>
    <mergeCell ref="A89:C89"/>
    <mergeCell ref="B90:C90"/>
    <mergeCell ref="A91:C91"/>
    <mergeCell ref="A92:C92"/>
    <mergeCell ref="B105:C105"/>
    <mergeCell ref="B106:C106"/>
    <mergeCell ref="B107:C107"/>
    <mergeCell ref="A108:C108"/>
    <mergeCell ref="B109:C109"/>
    <mergeCell ref="B110:C110"/>
    <mergeCell ref="B99:C99"/>
    <mergeCell ref="A100:C100"/>
    <mergeCell ref="B101:C101"/>
    <mergeCell ref="B102:C102"/>
    <mergeCell ref="A103:C103"/>
    <mergeCell ref="B104:C104"/>
    <mergeCell ref="B117:C117"/>
    <mergeCell ref="B118:C118"/>
    <mergeCell ref="B119:C119"/>
    <mergeCell ref="B120:C120"/>
    <mergeCell ref="A121:C121"/>
    <mergeCell ref="B122:C122"/>
    <mergeCell ref="B111:C111"/>
    <mergeCell ref="B112:C112"/>
    <mergeCell ref="B113:C113"/>
    <mergeCell ref="B114:C114"/>
    <mergeCell ref="B115:C115"/>
    <mergeCell ref="A116:C116"/>
    <mergeCell ref="A129:C129"/>
    <mergeCell ref="B130:C130"/>
    <mergeCell ref="B131:C131"/>
    <mergeCell ref="B132:C132"/>
    <mergeCell ref="B133:C133"/>
    <mergeCell ref="B134:C134"/>
    <mergeCell ref="B123:C123"/>
    <mergeCell ref="B124:C124"/>
    <mergeCell ref="B125:C125"/>
    <mergeCell ref="B126:C126"/>
    <mergeCell ref="B127:C127"/>
    <mergeCell ref="A128:C128"/>
    <mergeCell ref="A141:C141"/>
    <mergeCell ref="B142:C142"/>
    <mergeCell ref="B143:C143"/>
    <mergeCell ref="B144:C144"/>
    <mergeCell ref="B145:C145"/>
    <mergeCell ref="B146:C146"/>
    <mergeCell ref="B135:C135"/>
    <mergeCell ref="B136:C136"/>
    <mergeCell ref="B137:C137"/>
    <mergeCell ref="A138:C138"/>
    <mergeCell ref="A139:C139"/>
    <mergeCell ref="A140:C140"/>
    <mergeCell ref="B156:C156"/>
    <mergeCell ref="B157:C157"/>
    <mergeCell ref="B161:C161"/>
    <mergeCell ref="B162:C162"/>
    <mergeCell ref="B166:C166"/>
    <mergeCell ref="B167:C167"/>
    <mergeCell ref="B147:C147"/>
    <mergeCell ref="B148:C148"/>
    <mergeCell ref="B152:C152"/>
    <mergeCell ref="B153:C153"/>
    <mergeCell ref="B154:C154"/>
    <mergeCell ref="B155:C155"/>
    <mergeCell ref="B174:C174"/>
    <mergeCell ref="B175:C175"/>
    <mergeCell ref="B176:C176"/>
    <mergeCell ref="B177:C177"/>
    <mergeCell ref="B178:C178"/>
    <mergeCell ref="B179:C179"/>
    <mergeCell ref="A168:C168"/>
    <mergeCell ref="B169:C169"/>
    <mergeCell ref="B170:C170"/>
    <mergeCell ref="B171:C171"/>
    <mergeCell ref="B172:C172"/>
    <mergeCell ref="B173:C173"/>
    <mergeCell ref="B188:C188"/>
    <mergeCell ref="B189:C189"/>
    <mergeCell ref="B190:C190"/>
    <mergeCell ref="B193:C193"/>
    <mergeCell ref="B194:C194"/>
    <mergeCell ref="B195:C195"/>
    <mergeCell ref="B180:C180"/>
    <mergeCell ref="B181:C181"/>
    <mergeCell ref="B182:C182"/>
    <mergeCell ref="B183:C183"/>
    <mergeCell ref="B184:C184"/>
    <mergeCell ref="B187:C187"/>
    <mergeCell ref="B202:C202"/>
    <mergeCell ref="B207:C207"/>
    <mergeCell ref="B212:C212"/>
    <mergeCell ref="B216:C216"/>
    <mergeCell ref="B220:C220"/>
    <mergeCell ref="B224:C224"/>
    <mergeCell ref="A196:C196"/>
    <mergeCell ref="B197:C197"/>
    <mergeCell ref="B198:C198"/>
    <mergeCell ref="B199:C199"/>
    <mergeCell ref="B200:C200"/>
    <mergeCell ref="A201:C201"/>
    <mergeCell ref="B250:C250"/>
    <mergeCell ref="A251:C251"/>
    <mergeCell ref="B252:C252"/>
    <mergeCell ref="B256:C256"/>
    <mergeCell ref="B260:C260"/>
    <mergeCell ref="B264:C264"/>
    <mergeCell ref="B228:C228"/>
    <mergeCell ref="B233:C233"/>
    <mergeCell ref="B237:C237"/>
    <mergeCell ref="B241:C241"/>
    <mergeCell ref="B245:C245"/>
    <mergeCell ref="A249:C249"/>
    <mergeCell ref="A288:C288"/>
    <mergeCell ref="A289:C289"/>
    <mergeCell ref="A290:C290"/>
    <mergeCell ref="A291:C291"/>
    <mergeCell ref="A292:C292"/>
    <mergeCell ref="A293:C293"/>
    <mergeCell ref="B268:C268"/>
    <mergeCell ref="B272:C272"/>
    <mergeCell ref="B276:C276"/>
    <mergeCell ref="B280:C280"/>
    <mergeCell ref="B283:C283"/>
    <mergeCell ref="A287:C287"/>
    <mergeCell ref="B300:C300"/>
    <mergeCell ref="B301:C301"/>
    <mergeCell ref="B302:C302"/>
    <mergeCell ref="A303:C303"/>
    <mergeCell ref="A304:C304"/>
    <mergeCell ref="B305:C305"/>
    <mergeCell ref="B294:C294"/>
    <mergeCell ref="A295:C295"/>
    <mergeCell ref="A296:C296"/>
    <mergeCell ref="B297:C297"/>
    <mergeCell ref="B298:C298"/>
    <mergeCell ref="A299:C299"/>
    <mergeCell ref="B317:C317"/>
    <mergeCell ref="B318:C318"/>
    <mergeCell ref="A319:C319"/>
    <mergeCell ref="A320:C320"/>
    <mergeCell ref="B321:C321"/>
    <mergeCell ref="B340:C340"/>
    <mergeCell ref="A306:C306"/>
    <mergeCell ref="B307:C307"/>
    <mergeCell ref="A308:C308"/>
    <mergeCell ref="A309:C309"/>
    <mergeCell ref="B310:C310"/>
    <mergeCell ref="B313:C313"/>
    <mergeCell ref="B347:C347"/>
    <mergeCell ref="A348:C348"/>
    <mergeCell ref="B349:C349"/>
    <mergeCell ref="B352:C352"/>
    <mergeCell ref="B353:C353"/>
    <mergeCell ref="A354:C354"/>
    <mergeCell ref="B341:C341"/>
    <mergeCell ref="B342:C342"/>
    <mergeCell ref="A343:C343"/>
    <mergeCell ref="B344:C344"/>
    <mergeCell ref="A345:C345"/>
    <mergeCell ref="B346:C346"/>
    <mergeCell ref="B361:C361"/>
    <mergeCell ref="B362:C362"/>
    <mergeCell ref="B364:C364"/>
    <mergeCell ref="A365:C365"/>
    <mergeCell ref="B366:C366"/>
    <mergeCell ref="A367:C367"/>
    <mergeCell ref="A355:C355"/>
    <mergeCell ref="B356:C356"/>
    <mergeCell ref="A357:C357"/>
    <mergeCell ref="A358:C358"/>
    <mergeCell ref="A359:C359"/>
    <mergeCell ref="B360:C360"/>
    <mergeCell ref="B374:C374"/>
    <mergeCell ref="B375:C375"/>
    <mergeCell ref="A376:C376"/>
    <mergeCell ref="B377:C377"/>
    <mergeCell ref="B378:C378"/>
    <mergeCell ref="A379:C379"/>
    <mergeCell ref="A368:C368"/>
    <mergeCell ref="B369:C369"/>
    <mergeCell ref="B370:C370"/>
    <mergeCell ref="B371:C371"/>
    <mergeCell ref="B372:C372"/>
    <mergeCell ref="B373:C373"/>
    <mergeCell ref="B386:C386"/>
    <mergeCell ref="B387:C387"/>
    <mergeCell ref="B388:C388"/>
    <mergeCell ref="B389:C389"/>
    <mergeCell ref="A390:C390"/>
    <mergeCell ref="B391:C391"/>
    <mergeCell ref="B380:C380"/>
    <mergeCell ref="B381:C381"/>
    <mergeCell ref="B382:C382"/>
    <mergeCell ref="B383:C383"/>
    <mergeCell ref="A384:C384"/>
    <mergeCell ref="B385:C385"/>
    <mergeCell ref="B398:C398"/>
    <mergeCell ref="B399:C399"/>
    <mergeCell ref="B400:C400"/>
    <mergeCell ref="A401:C401"/>
    <mergeCell ref="A402:C402"/>
    <mergeCell ref="A403:C403"/>
    <mergeCell ref="B392:C392"/>
    <mergeCell ref="B393:C393"/>
    <mergeCell ref="A394:C394"/>
    <mergeCell ref="A395:C395"/>
    <mergeCell ref="B396:C396"/>
    <mergeCell ref="B397:C397"/>
    <mergeCell ref="B410:C410"/>
    <mergeCell ref="B411:C411"/>
    <mergeCell ref="B412:C412"/>
    <mergeCell ref="B413:C413"/>
    <mergeCell ref="B414:C414"/>
    <mergeCell ref="B415:C415"/>
    <mergeCell ref="A404:C404"/>
    <mergeCell ref="B405:C405"/>
    <mergeCell ref="B406:C406"/>
    <mergeCell ref="B407:C407"/>
    <mergeCell ref="B408:C408"/>
    <mergeCell ref="B409:C409"/>
    <mergeCell ref="A424:C424"/>
    <mergeCell ref="B425:C425"/>
    <mergeCell ref="B426:C426"/>
    <mergeCell ref="B427:C427"/>
    <mergeCell ref="B428:C428"/>
    <mergeCell ref="A429:C429"/>
    <mergeCell ref="B416:C416"/>
    <mergeCell ref="B417:C417"/>
    <mergeCell ref="B418:C418"/>
    <mergeCell ref="B419:C419"/>
    <mergeCell ref="B421:C421"/>
    <mergeCell ref="B423:C423"/>
    <mergeCell ref="A436:C436"/>
    <mergeCell ref="A437:C437"/>
    <mergeCell ref="A438:C438"/>
    <mergeCell ref="B439:C439"/>
    <mergeCell ref="B440:C440"/>
    <mergeCell ref="A441:C441"/>
    <mergeCell ref="A430:C430"/>
    <mergeCell ref="A431:C431"/>
    <mergeCell ref="A432:C432"/>
    <mergeCell ref="A433:C433"/>
    <mergeCell ref="A434:C434"/>
    <mergeCell ref="B435:C435"/>
    <mergeCell ref="B449:C449"/>
    <mergeCell ref="A450:C450"/>
    <mergeCell ref="A451:C451"/>
    <mergeCell ref="B452:C452"/>
    <mergeCell ref="B453:C453"/>
    <mergeCell ref="B454:C454"/>
    <mergeCell ref="A443:C443"/>
    <mergeCell ref="B444:C444"/>
    <mergeCell ref="B445:C445"/>
    <mergeCell ref="B446:C446"/>
    <mergeCell ref="B447:C447"/>
    <mergeCell ref="B448:C448"/>
    <mergeCell ref="B465:C465"/>
    <mergeCell ref="B469:C469"/>
    <mergeCell ref="B470:C470"/>
    <mergeCell ref="B471:C471"/>
    <mergeCell ref="B472:C472"/>
    <mergeCell ref="B473:C473"/>
    <mergeCell ref="A455:C455"/>
    <mergeCell ref="A456:C456"/>
    <mergeCell ref="A457:C457"/>
    <mergeCell ref="A458:C458"/>
    <mergeCell ref="B463:C463"/>
    <mergeCell ref="B464:C464"/>
    <mergeCell ref="B487:C487"/>
    <mergeCell ref="B488:C488"/>
    <mergeCell ref="B489:C489"/>
    <mergeCell ref="B490:C490"/>
    <mergeCell ref="B492:C492"/>
    <mergeCell ref="B493:C493"/>
    <mergeCell ref="B474:C474"/>
    <mergeCell ref="B478:C478"/>
    <mergeCell ref="B479:C479"/>
    <mergeCell ref="B483:C483"/>
    <mergeCell ref="B484:C484"/>
    <mergeCell ref="B486:C486"/>
    <mergeCell ref="B517:C517"/>
    <mergeCell ref="B521:C521"/>
    <mergeCell ref="B526:C526"/>
    <mergeCell ref="B530:C530"/>
    <mergeCell ref="B534:C534"/>
    <mergeCell ref="B538:C538"/>
    <mergeCell ref="A494:C494"/>
    <mergeCell ref="B495:C495"/>
    <mergeCell ref="B500:C500"/>
    <mergeCell ref="B505:C505"/>
    <mergeCell ref="B509:C509"/>
    <mergeCell ref="B513:C513"/>
    <mergeCell ref="B557:C557"/>
    <mergeCell ref="B561:C561"/>
    <mergeCell ref="B565:C565"/>
    <mergeCell ref="B569:C569"/>
    <mergeCell ref="B573:C573"/>
    <mergeCell ref="B576:C576"/>
    <mergeCell ref="A542:C542"/>
    <mergeCell ref="B543:C543"/>
    <mergeCell ref="A544:C544"/>
    <mergeCell ref="B545:C545"/>
    <mergeCell ref="B549:C549"/>
    <mergeCell ref="B553:C553"/>
    <mergeCell ref="B602:C602"/>
    <mergeCell ref="B603:C603"/>
    <mergeCell ref="B604:C604"/>
    <mergeCell ref="B605:C605"/>
    <mergeCell ref="B606:C606"/>
    <mergeCell ref="B607:C607"/>
    <mergeCell ref="A580:C580"/>
    <mergeCell ref="B592:C592"/>
    <mergeCell ref="B594:C594"/>
    <mergeCell ref="B595:C595"/>
    <mergeCell ref="B596:C596"/>
    <mergeCell ref="B601:C601"/>
    <mergeCell ref="A708:C708"/>
    <mergeCell ref="A746:C746"/>
    <mergeCell ref="A749:C749"/>
    <mergeCell ref="A789:C789"/>
    <mergeCell ref="A793:C793"/>
    <mergeCell ref="A816:C816"/>
    <mergeCell ref="A645:C645"/>
    <mergeCell ref="A650:C650"/>
    <mergeCell ref="A654:C654"/>
    <mergeCell ref="A657:C657"/>
    <mergeCell ref="A695:C695"/>
    <mergeCell ref="A701:C701"/>
    <mergeCell ref="B852:C852"/>
    <mergeCell ref="A855:C855"/>
    <mergeCell ref="B856:C856"/>
    <mergeCell ref="B859:C859"/>
    <mergeCell ref="B863:C863"/>
    <mergeCell ref="B865:C865"/>
    <mergeCell ref="A818:C818"/>
    <mergeCell ref="A840:C840"/>
    <mergeCell ref="A844:C844"/>
    <mergeCell ref="B845:C845"/>
    <mergeCell ref="B848:C848"/>
    <mergeCell ref="A851:C851"/>
    <mergeCell ref="B895:C895"/>
    <mergeCell ref="B896:C896"/>
    <mergeCell ref="B897:C897"/>
    <mergeCell ref="B898:C898"/>
    <mergeCell ref="B899:C899"/>
    <mergeCell ref="A901:C901"/>
    <mergeCell ref="B867:C867"/>
    <mergeCell ref="A870:C870"/>
    <mergeCell ref="A874:C874"/>
    <mergeCell ref="A881:C881"/>
    <mergeCell ref="B884:C884"/>
    <mergeCell ref="B886:C886"/>
    <mergeCell ref="D998:G998"/>
    <mergeCell ref="A999:C999"/>
    <mergeCell ref="D999:G999"/>
    <mergeCell ref="D1003:G1003"/>
    <mergeCell ref="D1004:G1004"/>
    <mergeCell ref="A912:C912"/>
    <mergeCell ref="A921:C921"/>
    <mergeCell ref="A948:C948"/>
    <mergeCell ref="A959:C959"/>
    <mergeCell ref="A961:C961"/>
    <mergeCell ref="A998:C998"/>
  </mergeCells>
  <printOptions horizontalCentered="1"/>
  <pageMargins left="0.51181102362204722" right="0.51181102362204722" top="0.74803149606299213" bottom="0.74803149606299213" header="0" footer="0"/>
  <pageSetup paperSize="9" scale="85" orientation="portrait" r:id="rId1"/>
  <headerFooter>
    <oddFooter>&amp;C&amp;P</oddFooter>
  </headerFooter>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CA7BAF-5A57-4838-AE5E-1617B208B892}">
  <sheetPr filterMode="1"/>
  <dimension ref="A1:AJ1008"/>
  <sheetViews>
    <sheetView topLeftCell="A696" workbookViewId="0">
      <selection activeCell="D632" sqref="D632"/>
    </sheetView>
  </sheetViews>
  <sheetFormatPr defaultColWidth="14.42578125" defaultRowHeight="15" customHeight="1" x14ac:dyDescent="0.2"/>
  <cols>
    <col min="1" max="1" width="3.42578125" customWidth="1"/>
    <col min="2" max="2" width="3.28515625" customWidth="1"/>
    <col min="3" max="3" width="53" customWidth="1"/>
    <col min="4" max="4" width="10.85546875" customWidth="1"/>
    <col min="5" max="5" width="7.7109375" hidden="1" customWidth="1"/>
    <col min="6" max="6" width="10.7109375" hidden="1" customWidth="1"/>
    <col min="7" max="7" width="21.28515625" customWidth="1"/>
    <col min="8" max="10" width="12.7109375" hidden="1" customWidth="1"/>
    <col min="11" max="11" width="9.140625" customWidth="1"/>
    <col min="12" max="12" width="10.140625" customWidth="1"/>
    <col min="13" max="13" width="9.7109375" customWidth="1"/>
    <col min="14" max="14" width="37" customWidth="1"/>
    <col min="15" max="15" width="20" customWidth="1"/>
    <col min="16" max="36" width="50.28515625" customWidth="1"/>
  </cols>
  <sheetData>
    <row r="1" spans="1:36" ht="12.75" customHeight="1" x14ac:dyDescent="0.2">
      <c r="A1" s="61" t="s">
        <v>0</v>
      </c>
      <c r="B1" s="62"/>
      <c r="C1" s="11"/>
      <c r="D1" s="55"/>
      <c r="E1" s="63"/>
      <c r="F1" s="63"/>
      <c r="G1" s="64" t="s">
        <v>183</v>
      </c>
      <c r="H1" s="65"/>
      <c r="I1" s="65"/>
      <c r="J1" s="65"/>
      <c r="K1" s="10"/>
      <c r="L1" s="11" t="s">
        <v>941</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61" t="s">
        <v>2</v>
      </c>
      <c r="B2" s="62"/>
      <c r="C2" s="11"/>
      <c r="D2" s="55"/>
      <c r="E2" s="63"/>
      <c r="F2" s="63"/>
      <c r="G2" s="66" t="str">
        <f>IF($L$1="proiect","la Proiectul de hotărâre","la Hotărârea Consiliului Judeţean")</f>
        <v>la Hotărârea Consiliului Judeţean</v>
      </c>
      <c r="H2" s="65"/>
      <c r="I2" s="65"/>
      <c r="J2" s="65"/>
      <c r="K2" s="11"/>
      <c r="L2" s="11"/>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61" t="s">
        <v>3</v>
      </c>
      <c r="B3" s="62"/>
      <c r="C3" s="11"/>
      <c r="D3" s="55"/>
      <c r="E3" s="63"/>
      <c r="F3" s="63"/>
      <c r="G3" s="66" t="str">
        <f>IF($L$1="proiect","nr. _______/2022 ","Satu Mare nr. _____/2022")</f>
        <v>Satu Mare nr. _____/2022</v>
      </c>
      <c r="H3" s="65"/>
      <c r="I3" s="65"/>
      <c r="J3" s="65"/>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62"/>
      <c r="C4" s="11"/>
      <c r="D4" s="55"/>
      <c r="E4" s="63"/>
      <c r="F4" s="63"/>
      <c r="G4" s="63"/>
      <c r="H4" s="65"/>
      <c r="I4" s="65"/>
      <c r="J4" s="65"/>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715" t="s">
        <v>939</v>
      </c>
      <c r="B5" s="691"/>
      <c r="C5" s="691"/>
      <c r="D5" s="691"/>
      <c r="E5" s="691"/>
      <c r="F5" s="691"/>
      <c r="G5" s="691"/>
      <c r="H5" s="67"/>
      <c r="I5" s="67"/>
      <c r="J5" s="67"/>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67"/>
      <c r="C6" s="68"/>
      <c r="D6" s="9"/>
      <c r="E6" s="69"/>
      <c r="F6" s="69"/>
      <c r="G6" s="63"/>
      <c r="H6" s="65"/>
      <c r="I6" s="65"/>
      <c r="J6" s="65"/>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2.75" customHeight="1" thickBot="1" x14ac:dyDescent="0.25">
      <c r="A7" s="11"/>
      <c r="B7" s="62"/>
      <c r="C7" s="11"/>
      <c r="D7" s="55"/>
      <c r="E7" s="63"/>
      <c r="F7" s="64"/>
      <c r="G7" s="70" t="s">
        <v>184</v>
      </c>
      <c r="H7" s="71">
        <v>1.0146119209069713</v>
      </c>
      <c r="I7" s="72">
        <v>1.02623382632993</v>
      </c>
      <c r="J7" s="72">
        <v>1.0394219303397583</v>
      </c>
      <c r="K7" s="11"/>
      <c r="L7" s="11"/>
      <c r="M7" s="11"/>
      <c r="N7" s="11"/>
      <c r="O7" s="11"/>
      <c r="P7" s="11"/>
      <c r="Q7" s="11"/>
      <c r="R7" s="11"/>
      <c r="S7" s="11"/>
      <c r="T7" s="11"/>
      <c r="U7" s="11"/>
      <c r="V7" s="11"/>
      <c r="W7" s="11"/>
      <c r="X7" s="11"/>
      <c r="Y7" s="11"/>
      <c r="Z7" s="11"/>
      <c r="AA7" s="11"/>
      <c r="AB7" s="11"/>
      <c r="AC7" s="11"/>
      <c r="AD7" s="11"/>
      <c r="AE7" s="11"/>
      <c r="AF7" s="11"/>
      <c r="AG7" s="11"/>
      <c r="AH7" s="11"/>
      <c r="AI7" s="11"/>
      <c r="AJ7" s="11"/>
    </row>
    <row r="8" spans="1:36" ht="40.5" customHeight="1" thickBot="1" x14ac:dyDescent="0.25">
      <c r="A8" s="742"/>
      <c r="B8" s="743"/>
      <c r="C8" s="744"/>
      <c r="D8" s="73"/>
      <c r="E8" s="74" t="s">
        <v>938</v>
      </c>
      <c r="F8" s="75" t="s">
        <v>185</v>
      </c>
      <c r="G8" s="667" t="s">
        <v>938</v>
      </c>
      <c r="H8" s="76" t="s">
        <v>186</v>
      </c>
      <c r="I8" s="77" t="s">
        <v>187</v>
      </c>
      <c r="J8" s="77" t="s">
        <v>188</v>
      </c>
      <c r="K8" s="11">
        <f>SUBTOTAL(9,F348,F359,F368,F379,F384,F393,F425)</f>
        <v>3149</v>
      </c>
      <c r="L8" s="63">
        <f>G10-G135</f>
        <v>396940.20000000007</v>
      </c>
      <c r="M8" s="11"/>
      <c r="N8" s="63">
        <f>F10-G10</f>
        <v>0</v>
      </c>
      <c r="O8" s="11"/>
      <c r="P8" s="11"/>
      <c r="Q8" s="11"/>
      <c r="R8" s="11"/>
      <c r="S8" s="11"/>
      <c r="T8" s="11"/>
      <c r="U8" s="11"/>
      <c r="V8" s="11"/>
      <c r="W8" s="11"/>
      <c r="X8" s="11"/>
      <c r="Y8" s="11"/>
      <c r="Z8" s="11"/>
      <c r="AA8" s="11"/>
      <c r="AB8" s="11"/>
      <c r="AC8" s="11"/>
      <c r="AD8" s="11"/>
      <c r="AE8" s="11"/>
      <c r="AF8" s="11"/>
      <c r="AG8" s="11"/>
      <c r="AH8" s="11"/>
      <c r="AI8" s="11"/>
      <c r="AJ8" s="11"/>
    </row>
    <row r="9" spans="1:36" ht="12.75" customHeight="1" thickTop="1" x14ac:dyDescent="0.2">
      <c r="A9" s="745"/>
      <c r="B9" s="746"/>
      <c r="C9" s="747"/>
      <c r="D9" s="78"/>
      <c r="E9" s="79"/>
      <c r="F9" s="79"/>
      <c r="G9" s="80"/>
      <c r="H9" s="81"/>
      <c r="I9" s="82"/>
      <c r="J9" s="82"/>
      <c r="K9" s="11"/>
      <c r="L9" s="63">
        <f>SUBTOTAL(9,G83,G92,G103,G108,G72)</f>
        <v>3149</v>
      </c>
      <c r="M9" s="11"/>
      <c r="N9" s="11"/>
      <c r="O9" s="11"/>
      <c r="P9" s="11"/>
      <c r="Q9" s="11"/>
      <c r="R9" s="11"/>
      <c r="S9" s="11"/>
      <c r="T9" s="11"/>
      <c r="U9" s="11"/>
      <c r="V9" s="11"/>
      <c r="W9" s="11"/>
      <c r="X9" s="11"/>
      <c r="Y9" s="11"/>
      <c r="Z9" s="11"/>
      <c r="AA9" s="11"/>
      <c r="AB9" s="11"/>
      <c r="AC9" s="11"/>
      <c r="AD9" s="11"/>
      <c r="AE9" s="11"/>
      <c r="AF9" s="11"/>
      <c r="AG9" s="11"/>
      <c r="AH9" s="11"/>
      <c r="AI9" s="11"/>
      <c r="AJ9" s="11"/>
    </row>
    <row r="10" spans="1:36" ht="24.75" customHeight="1" x14ac:dyDescent="0.2">
      <c r="A10" s="728" t="s">
        <v>189</v>
      </c>
      <c r="B10" s="709"/>
      <c r="C10" s="711"/>
      <c r="D10" s="83" t="s">
        <v>190</v>
      </c>
      <c r="E10" s="84"/>
      <c r="F10" s="85">
        <f>SUM(F12,F121,F128,F138,F201,F249,F251)</f>
        <v>396940.20000000007</v>
      </c>
      <c r="G10" s="86">
        <f>SUM(G12,G121,G128,G138,G201,G249,G251)</f>
        <v>396940.20000000007</v>
      </c>
      <c r="H10" s="87" t="e">
        <f>SUM(H12,H121,H128,H138,H201,H249)</f>
        <v>#REF!</v>
      </c>
      <c r="I10" s="88" t="e">
        <f>SUM(I12,I121,I128,I138,I201,I249)</f>
        <v>#REF!</v>
      </c>
      <c r="J10" s="88" t="e">
        <f>SUM(J12,J121,J128,J138,J201,J249)</f>
        <v>#REF!</v>
      </c>
      <c r="K10" s="89">
        <f t="shared" ref="K10:K153" si="0">SUM(E10:G10)</f>
        <v>793880.40000000014</v>
      </c>
      <c r="L10" s="89">
        <f t="shared" ref="L10:L115" si="1">IF(G10&lt;&gt;0,G10,0)</f>
        <v>396940.20000000007</v>
      </c>
      <c r="M10" s="90">
        <f>SUM(G72,G83,G92,G108,G116,G122,G180,G197)</f>
        <v>3133</v>
      </c>
      <c r="N10" s="91">
        <v>4500</v>
      </c>
      <c r="O10" s="91"/>
      <c r="P10" s="91"/>
      <c r="Q10" s="91"/>
      <c r="R10" s="91"/>
      <c r="S10" s="91"/>
      <c r="T10" s="91"/>
      <c r="U10" s="91"/>
      <c r="V10" s="91"/>
      <c r="W10" s="91"/>
      <c r="X10" s="91"/>
      <c r="Y10" s="91"/>
      <c r="Z10" s="91"/>
      <c r="AA10" s="91"/>
      <c r="AB10" s="91"/>
      <c r="AC10" s="91"/>
      <c r="AD10" s="91"/>
      <c r="AE10" s="91"/>
      <c r="AF10" s="91"/>
      <c r="AG10" s="91"/>
      <c r="AH10" s="91"/>
      <c r="AI10" s="91"/>
      <c r="AJ10" s="91"/>
    </row>
    <row r="11" spans="1:36" ht="12.75" customHeight="1" x14ac:dyDescent="0.2">
      <c r="A11" s="728" t="s">
        <v>191</v>
      </c>
      <c r="B11" s="709"/>
      <c r="C11" s="711"/>
      <c r="D11" s="83" t="s">
        <v>192</v>
      </c>
      <c r="E11" s="84"/>
      <c r="F11" s="85">
        <f>F12-F43-F116+F121+F128</f>
        <v>67094</v>
      </c>
      <c r="G11" s="86">
        <f>G12-G43-G116+G121+G128</f>
        <v>67094</v>
      </c>
      <c r="H11" s="92">
        <f>H12-H43-H116+H121+H128</f>
        <v>60107</v>
      </c>
      <c r="I11" s="93">
        <f>I12-I43-I116+I121+I128</f>
        <v>60795</v>
      </c>
      <c r="J11" s="93">
        <f>J12-J43-J116+J121+J128</f>
        <v>61577</v>
      </c>
      <c r="K11" s="89">
        <f t="shared" si="0"/>
        <v>134188</v>
      </c>
      <c r="L11" s="89">
        <f t="shared" si="1"/>
        <v>67094</v>
      </c>
      <c r="M11" s="94">
        <f>G11-G22</f>
        <v>3149</v>
      </c>
      <c r="N11" s="95">
        <v>730</v>
      </c>
      <c r="O11" s="95"/>
      <c r="P11" s="95"/>
      <c r="Q11" s="95"/>
      <c r="R11" s="95"/>
      <c r="S11" s="95"/>
      <c r="T11" s="95"/>
      <c r="U11" s="95"/>
      <c r="V11" s="95"/>
      <c r="W11" s="95"/>
      <c r="X11" s="95"/>
      <c r="Y11" s="95"/>
      <c r="Z11" s="95"/>
      <c r="AA11" s="95"/>
      <c r="AB11" s="95"/>
      <c r="AC11" s="95"/>
      <c r="AD11" s="95"/>
      <c r="AE11" s="95"/>
      <c r="AF11" s="95"/>
      <c r="AG11" s="95"/>
      <c r="AH11" s="95"/>
      <c r="AI11" s="95"/>
      <c r="AJ11" s="95"/>
    </row>
    <row r="12" spans="1:36" ht="12.75" customHeight="1" x14ac:dyDescent="0.2">
      <c r="A12" s="728" t="s">
        <v>193</v>
      </c>
      <c r="B12" s="709"/>
      <c r="C12" s="711"/>
      <c r="D12" s="83" t="s">
        <v>194</v>
      </c>
      <c r="E12" s="84"/>
      <c r="F12" s="85">
        <f>SUM(F13,F81)</f>
        <v>210291</v>
      </c>
      <c r="G12" s="86">
        <f>SUM(G13,G81)</f>
        <v>210291</v>
      </c>
      <c r="H12" s="92">
        <f>SUM(H13,H81)</f>
        <v>106085</v>
      </c>
      <c r="I12" s="93">
        <f>SUM(I13,I81)</f>
        <v>107266</v>
      </c>
      <c r="J12" s="93">
        <f>SUM(J13,J81)</f>
        <v>108495</v>
      </c>
      <c r="K12" s="89">
        <f t="shared" si="0"/>
        <v>420582</v>
      </c>
      <c r="L12" s="89">
        <f t="shared" si="1"/>
        <v>210291</v>
      </c>
      <c r="M12" s="70">
        <f>M10-M11</f>
        <v>-16</v>
      </c>
      <c r="N12" s="10">
        <f>SUM(N10:N11)</f>
        <v>5230</v>
      </c>
      <c r="O12" s="10"/>
      <c r="P12" s="10"/>
      <c r="Q12" s="10"/>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728" t="s">
        <v>195</v>
      </c>
      <c r="B13" s="709"/>
      <c r="C13" s="711"/>
      <c r="D13" s="83" t="s">
        <v>196</v>
      </c>
      <c r="E13" s="84"/>
      <c r="F13" s="85">
        <f>SUM(F14,F31,F42,F78)</f>
        <v>208793</v>
      </c>
      <c r="G13" s="86">
        <f>SUM(G14,G31,G42,G78)</f>
        <v>208793</v>
      </c>
      <c r="H13" s="92">
        <f>SUM(H14,H31,H42,H78)</f>
        <v>104565</v>
      </c>
      <c r="I13" s="93">
        <f>SUM(I14,I31,I42,I78)</f>
        <v>105730</v>
      </c>
      <c r="J13" s="93">
        <f>SUM(J14,J31,J42,J78)</f>
        <v>106937</v>
      </c>
      <c r="K13" s="89">
        <f t="shared" si="0"/>
        <v>417586</v>
      </c>
      <c r="L13" s="89">
        <f t="shared" si="1"/>
        <v>208793</v>
      </c>
      <c r="M13" s="10"/>
      <c r="N13" s="10"/>
      <c r="O13" s="10"/>
      <c r="P13" s="10"/>
      <c r="Q13" s="10"/>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728" t="s">
        <v>197</v>
      </c>
      <c r="B14" s="709"/>
      <c r="C14" s="711"/>
      <c r="D14" s="83" t="s">
        <v>198</v>
      </c>
      <c r="E14" s="84"/>
      <c r="F14" s="85">
        <f>SUM(F15,F18,F26)</f>
        <v>63945</v>
      </c>
      <c r="G14" s="86">
        <f>SUM(G15,G18,G26)</f>
        <v>63945</v>
      </c>
      <c r="H14" s="92">
        <f>SUM(H15,H18,H26)</f>
        <v>56912</v>
      </c>
      <c r="I14" s="93">
        <f>SUM(I15,I18,I26)</f>
        <v>57564</v>
      </c>
      <c r="J14" s="93">
        <f>SUM(J15,J18,J26)</f>
        <v>58303</v>
      </c>
      <c r="K14" s="89">
        <f t="shared" si="0"/>
        <v>127890</v>
      </c>
      <c r="L14" s="89">
        <f t="shared" si="1"/>
        <v>63945</v>
      </c>
      <c r="M14" s="10"/>
      <c r="N14" s="10"/>
      <c r="O14" s="10"/>
      <c r="P14" s="10"/>
      <c r="Q14" s="10"/>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728" t="s">
        <v>199</v>
      </c>
      <c r="B15" s="709"/>
      <c r="C15" s="711"/>
      <c r="D15" s="96" t="s">
        <v>200</v>
      </c>
      <c r="E15" s="84"/>
      <c r="F15" s="85">
        <f t="shared" ref="F15:J16" si="2">SUM(F16)</f>
        <v>0</v>
      </c>
      <c r="G15" s="86">
        <f t="shared" si="2"/>
        <v>0</v>
      </c>
      <c r="H15" s="92">
        <f t="shared" si="2"/>
        <v>0</v>
      </c>
      <c r="I15" s="93">
        <f t="shared" si="2"/>
        <v>0</v>
      </c>
      <c r="J15" s="93">
        <f t="shared" si="2"/>
        <v>0</v>
      </c>
      <c r="K15" s="89">
        <f t="shared" si="0"/>
        <v>0</v>
      </c>
      <c r="L15" s="89">
        <f t="shared" si="1"/>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728" t="s">
        <v>201</v>
      </c>
      <c r="B16" s="709"/>
      <c r="C16" s="711"/>
      <c r="D16" s="96" t="s">
        <v>202</v>
      </c>
      <c r="E16" s="84"/>
      <c r="F16" s="85">
        <f t="shared" si="2"/>
        <v>0</v>
      </c>
      <c r="G16" s="86">
        <f t="shared" si="2"/>
        <v>0</v>
      </c>
      <c r="H16" s="92">
        <f t="shared" si="2"/>
        <v>0</v>
      </c>
      <c r="I16" s="93">
        <f t="shared" si="2"/>
        <v>0</v>
      </c>
      <c r="J16" s="93">
        <f t="shared" si="2"/>
        <v>0</v>
      </c>
      <c r="K16" s="89">
        <f t="shared" si="0"/>
        <v>0</v>
      </c>
      <c r="L16" s="89">
        <f t="shared" si="1"/>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97"/>
      <c r="B17" s="736" t="s">
        <v>203</v>
      </c>
      <c r="C17" s="711"/>
      <c r="D17" s="98" t="s">
        <v>204</v>
      </c>
      <c r="E17" s="99"/>
      <c r="F17" s="100">
        <f>SUM(F294)</f>
        <v>0</v>
      </c>
      <c r="G17" s="101">
        <f>SUM(G294)</f>
        <v>0</v>
      </c>
      <c r="H17" s="102">
        <f>SUM(H294)</f>
        <v>0</v>
      </c>
      <c r="I17" s="103">
        <f>SUM(I294)</f>
        <v>0</v>
      </c>
      <c r="J17" s="103">
        <f>SUM(J294)</f>
        <v>0</v>
      </c>
      <c r="K17" s="89">
        <f t="shared" si="0"/>
        <v>0</v>
      </c>
      <c r="L17" s="89">
        <f t="shared" si="1"/>
        <v>0</v>
      </c>
      <c r="M17" s="104"/>
      <c r="N17" s="104"/>
      <c r="O17" s="104"/>
      <c r="P17" s="104"/>
      <c r="Q17" s="104"/>
      <c r="R17" s="104"/>
      <c r="S17" s="104"/>
      <c r="T17" s="104"/>
      <c r="U17" s="104"/>
      <c r="V17" s="104"/>
      <c r="W17" s="104"/>
      <c r="X17" s="104"/>
      <c r="Y17" s="104"/>
      <c r="Z17" s="10"/>
      <c r="AA17" s="10"/>
      <c r="AB17" s="10"/>
      <c r="AC17" s="10"/>
      <c r="AD17" s="10"/>
      <c r="AE17" s="10"/>
      <c r="AF17" s="10"/>
      <c r="AG17" s="10"/>
      <c r="AH17" s="10"/>
      <c r="AI17" s="10"/>
      <c r="AJ17" s="10"/>
    </row>
    <row r="18" spans="1:36" ht="26.25" customHeight="1" x14ac:dyDescent="0.2">
      <c r="A18" s="728" t="s">
        <v>205</v>
      </c>
      <c r="B18" s="709"/>
      <c r="C18" s="711"/>
      <c r="D18" s="83" t="s">
        <v>206</v>
      </c>
      <c r="E18" s="84"/>
      <c r="F18" s="85">
        <f>SUM(F19,F22)</f>
        <v>63945</v>
      </c>
      <c r="G18" s="86">
        <f>SUM(G19,G22)</f>
        <v>63945</v>
      </c>
      <c r="H18" s="92">
        <f>SUM(H19,H22)</f>
        <v>56912</v>
      </c>
      <c r="I18" s="93">
        <f>SUM(I19,I22)</f>
        <v>57564</v>
      </c>
      <c r="J18" s="93">
        <f>SUM(J19,J22)</f>
        <v>58303</v>
      </c>
      <c r="K18" s="89">
        <f t="shared" si="0"/>
        <v>127890</v>
      </c>
      <c r="L18" s="89">
        <f t="shared" si="1"/>
        <v>63945</v>
      </c>
      <c r="M18" s="105"/>
      <c r="N18" s="105"/>
      <c r="O18" s="105"/>
      <c r="P18" s="105"/>
      <c r="Q18" s="105"/>
      <c r="R18" s="105"/>
      <c r="S18" s="105"/>
      <c r="T18" s="105"/>
      <c r="U18" s="105"/>
      <c r="V18" s="105"/>
      <c r="W18" s="105"/>
      <c r="X18" s="105"/>
      <c r="Y18" s="105"/>
      <c r="Z18" s="11"/>
      <c r="AA18" s="11"/>
      <c r="AB18" s="11"/>
      <c r="AC18" s="11"/>
      <c r="AD18" s="11"/>
      <c r="AE18" s="11"/>
      <c r="AF18" s="11"/>
      <c r="AG18" s="11"/>
      <c r="AH18" s="11"/>
      <c r="AI18" s="11"/>
      <c r="AJ18" s="11"/>
    </row>
    <row r="19" spans="1:36" ht="12.75" hidden="1" customHeight="1" x14ac:dyDescent="0.2">
      <c r="A19" s="728" t="s">
        <v>207</v>
      </c>
      <c r="B19" s="709"/>
      <c r="C19" s="711"/>
      <c r="D19" s="96" t="s">
        <v>208</v>
      </c>
      <c r="E19" s="84"/>
      <c r="F19" s="85">
        <f>SUM(F20:F21)</f>
        <v>0</v>
      </c>
      <c r="G19" s="86">
        <f>SUM(G20:G21)</f>
        <v>0</v>
      </c>
      <c r="H19" s="92">
        <f>SUM(H20:H21)</f>
        <v>0</v>
      </c>
      <c r="I19" s="93">
        <f>SUM(I20:I21)</f>
        <v>0</v>
      </c>
      <c r="J19" s="93">
        <f>SUM(J20:J21)</f>
        <v>0</v>
      </c>
      <c r="K19" s="89">
        <f t="shared" si="0"/>
        <v>0</v>
      </c>
      <c r="L19" s="89">
        <f t="shared" si="1"/>
        <v>0</v>
      </c>
      <c r="M19" s="105"/>
      <c r="N19" s="105"/>
      <c r="O19" s="105"/>
      <c r="P19" s="105"/>
      <c r="Q19" s="105"/>
      <c r="R19" s="105"/>
      <c r="S19" s="105"/>
      <c r="T19" s="105"/>
      <c r="U19" s="105"/>
      <c r="V19" s="105"/>
      <c r="W19" s="105"/>
      <c r="X19" s="105"/>
      <c r="Y19" s="105"/>
      <c r="Z19" s="11"/>
      <c r="AA19" s="11"/>
      <c r="AB19" s="11"/>
      <c r="AC19" s="11"/>
      <c r="AD19" s="11"/>
      <c r="AE19" s="11"/>
      <c r="AF19" s="11"/>
      <c r="AG19" s="11"/>
      <c r="AH19" s="11"/>
      <c r="AI19" s="11"/>
      <c r="AJ19" s="11"/>
    </row>
    <row r="20" spans="1:36" ht="12.75" customHeight="1" x14ac:dyDescent="0.2">
      <c r="A20" s="97"/>
      <c r="B20" s="736" t="s">
        <v>209</v>
      </c>
      <c r="C20" s="711"/>
      <c r="D20" s="106" t="s">
        <v>210</v>
      </c>
      <c r="E20" s="99"/>
      <c r="F20" s="100" t="s">
        <v>211</v>
      </c>
      <c r="G20" s="101" t="s">
        <v>211</v>
      </c>
      <c r="H20" s="102" t="s">
        <v>211</v>
      </c>
      <c r="I20" s="103" t="s">
        <v>211</v>
      </c>
      <c r="J20" s="103" t="s">
        <v>211</v>
      </c>
      <c r="K20" s="89">
        <f t="shared" si="0"/>
        <v>0</v>
      </c>
      <c r="L20" s="89" t="str">
        <f t="shared" si="1"/>
        <v>x</v>
      </c>
      <c r="M20" s="104"/>
      <c r="N20" s="104"/>
      <c r="O20" s="104"/>
      <c r="P20" s="104"/>
      <c r="Q20" s="104"/>
      <c r="R20" s="104"/>
      <c r="S20" s="104"/>
      <c r="T20" s="104"/>
      <c r="U20" s="104"/>
      <c r="V20" s="104"/>
      <c r="W20" s="104"/>
      <c r="X20" s="104"/>
      <c r="Y20" s="104"/>
      <c r="Z20" s="10"/>
      <c r="AA20" s="10"/>
      <c r="AB20" s="10"/>
      <c r="AC20" s="10"/>
      <c r="AD20" s="10"/>
      <c r="AE20" s="10"/>
      <c r="AF20" s="10"/>
      <c r="AG20" s="10"/>
      <c r="AH20" s="10"/>
      <c r="AI20" s="10"/>
      <c r="AJ20" s="10"/>
    </row>
    <row r="21" spans="1:36" ht="30" hidden="1" customHeight="1" x14ac:dyDescent="0.2">
      <c r="A21" s="107"/>
      <c r="B21" s="736" t="s">
        <v>212</v>
      </c>
      <c r="C21" s="711"/>
      <c r="D21" s="98" t="s">
        <v>213</v>
      </c>
      <c r="E21" s="99"/>
      <c r="F21" s="100">
        <f>SUM(F298)</f>
        <v>0</v>
      </c>
      <c r="G21" s="101">
        <f>SUM(G298)</f>
        <v>0</v>
      </c>
      <c r="H21" s="102">
        <f>SUM(H298)</f>
        <v>0</v>
      </c>
      <c r="I21" s="103">
        <f>SUM(I298)</f>
        <v>0</v>
      </c>
      <c r="J21" s="103">
        <f>SUM(J298)</f>
        <v>0</v>
      </c>
      <c r="K21" s="89">
        <f t="shared" si="0"/>
        <v>0</v>
      </c>
      <c r="L21" s="89">
        <f t="shared" si="1"/>
        <v>0</v>
      </c>
      <c r="M21" s="108"/>
      <c r="N21" s="108"/>
      <c r="O21" s="108"/>
      <c r="P21" s="108"/>
      <c r="Q21" s="108"/>
      <c r="R21" s="108"/>
      <c r="S21" s="108"/>
      <c r="T21" s="108"/>
      <c r="U21" s="108"/>
      <c r="V21" s="108"/>
      <c r="W21" s="108"/>
      <c r="X21" s="108"/>
      <c r="Y21" s="108"/>
      <c r="Z21" s="109"/>
      <c r="AA21" s="109"/>
      <c r="AB21" s="109"/>
      <c r="AC21" s="109"/>
      <c r="AD21" s="109"/>
      <c r="AE21" s="109"/>
      <c r="AF21" s="109"/>
      <c r="AG21" s="109"/>
      <c r="AH21" s="109"/>
      <c r="AI21" s="109"/>
      <c r="AJ21" s="109"/>
    </row>
    <row r="22" spans="1:36" ht="12.75" customHeight="1" x14ac:dyDescent="0.2">
      <c r="A22" s="728" t="s">
        <v>214</v>
      </c>
      <c r="B22" s="709"/>
      <c r="C22" s="711"/>
      <c r="D22" s="83" t="s">
        <v>215</v>
      </c>
      <c r="E22" s="84"/>
      <c r="F22" s="85">
        <f>SUM(F23:F25)</f>
        <v>63945</v>
      </c>
      <c r="G22" s="86">
        <f>SUM(G23:G25)</f>
        <v>63945</v>
      </c>
      <c r="H22" s="92">
        <f>SUM(H23:H25)</f>
        <v>56912</v>
      </c>
      <c r="I22" s="93">
        <f>SUM(I23:I25)</f>
        <v>57564</v>
      </c>
      <c r="J22" s="93">
        <f>SUM(J23:J25)</f>
        <v>58303</v>
      </c>
      <c r="K22" s="89">
        <f t="shared" si="0"/>
        <v>127890</v>
      </c>
      <c r="L22" s="89">
        <f t="shared" si="1"/>
        <v>63945</v>
      </c>
      <c r="M22" s="105"/>
      <c r="N22" s="105"/>
      <c r="O22" s="105"/>
      <c r="P22" s="105"/>
      <c r="Q22" s="105"/>
      <c r="R22" s="105"/>
      <c r="S22" s="105"/>
      <c r="T22" s="105"/>
      <c r="U22" s="105"/>
      <c r="V22" s="105"/>
      <c r="W22" s="105"/>
      <c r="X22" s="105"/>
      <c r="Y22" s="105"/>
      <c r="Z22" s="11"/>
      <c r="AA22" s="11"/>
      <c r="AB22" s="11"/>
      <c r="AC22" s="11"/>
      <c r="AD22" s="11"/>
      <c r="AE22" s="11"/>
      <c r="AF22" s="11"/>
      <c r="AG22" s="11"/>
      <c r="AH22" s="11"/>
      <c r="AI22" s="11"/>
      <c r="AJ22" s="11"/>
    </row>
    <row r="23" spans="1:36" ht="12.75" customHeight="1" x14ac:dyDescent="0.2">
      <c r="A23" s="97"/>
      <c r="B23" s="736" t="s">
        <v>216</v>
      </c>
      <c r="C23" s="711"/>
      <c r="D23" s="106" t="s">
        <v>217</v>
      </c>
      <c r="E23" s="99"/>
      <c r="F23" s="100">
        <f>SUM(F300)</f>
        <v>56092</v>
      </c>
      <c r="G23" s="101">
        <f>SUM(G300)</f>
        <v>56092</v>
      </c>
      <c r="H23" s="102">
        <f>SUM(H300)</f>
        <v>56912</v>
      </c>
      <c r="I23" s="103">
        <f>SUM(I300)</f>
        <v>57564</v>
      </c>
      <c r="J23" s="103">
        <f>SUM(J300)</f>
        <v>58303</v>
      </c>
      <c r="K23" s="89">
        <f t="shared" si="0"/>
        <v>112184</v>
      </c>
      <c r="L23" s="89">
        <f t="shared" si="1"/>
        <v>56092</v>
      </c>
      <c r="M23" s="105"/>
      <c r="N23" s="105"/>
      <c r="O23" s="105"/>
      <c r="P23" s="105"/>
      <c r="Q23" s="105"/>
      <c r="R23" s="105"/>
      <c r="S23" s="105"/>
      <c r="T23" s="105"/>
      <c r="U23" s="105"/>
      <c r="V23" s="105"/>
      <c r="W23" s="105"/>
      <c r="X23" s="105"/>
      <c r="Y23" s="105"/>
      <c r="Z23" s="11"/>
      <c r="AA23" s="11"/>
      <c r="AB23" s="11"/>
      <c r="AC23" s="11"/>
      <c r="AD23" s="11"/>
      <c r="AE23" s="11"/>
      <c r="AF23" s="11"/>
      <c r="AG23" s="11"/>
      <c r="AH23" s="11"/>
      <c r="AI23" s="11"/>
      <c r="AJ23" s="11"/>
    </row>
    <row r="24" spans="1:36" ht="29.25" customHeight="1" x14ac:dyDescent="0.2">
      <c r="A24" s="97"/>
      <c r="B24" s="736" t="s">
        <v>218</v>
      </c>
      <c r="C24" s="711"/>
      <c r="D24" s="110" t="s">
        <v>219</v>
      </c>
      <c r="E24" s="99"/>
      <c r="F24" s="100">
        <f t="shared" ref="F24:J25" si="3">SUM(F301)</f>
        <v>7853</v>
      </c>
      <c r="G24" s="101">
        <f t="shared" si="3"/>
        <v>7853</v>
      </c>
      <c r="H24" s="102"/>
      <c r="I24" s="103"/>
      <c r="J24" s="103"/>
      <c r="K24" s="89">
        <f t="shared" si="0"/>
        <v>15706</v>
      </c>
      <c r="L24" s="89">
        <f t="shared" si="1"/>
        <v>7853</v>
      </c>
      <c r="M24" s="105"/>
      <c r="N24" s="105"/>
      <c r="O24" s="105"/>
      <c r="P24" s="105"/>
      <c r="Q24" s="105"/>
      <c r="R24" s="105"/>
      <c r="S24" s="105"/>
      <c r="T24" s="105"/>
      <c r="U24" s="105"/>
      <c r="V24" s="105"/>
      <c r="W24" s="105"/>
      <c r="X24" s="105"/>
      <c r="Y24" s="105"/>
      <c r="Z24" s="11"/>
      <c r="AA24" s="11"/>
      <c r="AB24" s="11"/>
      <c r="AC24" s="11"/>
      <c r="AD24" s="11"/>
      <c r="AE24" s="11"/>
      <c r="AF24" s="11"/>
      <c r="AG24" s="11"/>
      <c r="AH24" s="11"/>
      <c r="AI24" s="11"/>
      <c r="AJ24" s="11"/>
    </row>
    <row r="25" spans="1:36" ht="29.25" hidden="1" customHeight="1" x14ac:dyDescent="0.2">
      <c r="A25" s="97"/>
      <c r="B25" s="736" t="s">
        <v>934</v>
      </c>
      <c r="C25" s="711"/>
      <c r="D25" s="111">
        <v>38023</v>
      </c>
      <c r="E25" s="99"/>
      <c r="F25" s="100">
        <f t="shared" si="3"/>
        <v>0</v>
      </c>
      <c r="G25" s="101">
        <f t="shared" si="3"/>
        <v>0</v>
      </c>
      <c r="H25" s="102">
        <f t="shared" si="3"/>
        <v>0</v>
      </c>
      <c r="I25" s="103">
        <f t="shared" si="3"/>
        <v>0</v>
      </c>
      <c r="J25" s="103">
        <f t="shared" si="3"/>
        <v>0</v>
      </c>
      <c r="K25" s="89">
        <f t="shared" si="0"/>
        <v>0</v>
      </c>
      <c r="L25" s="89">
        <f t="shared" si="1"/>
        <v>0</v>
      </c>
      <c r="M25" s="105"/>
      <c r="N25" s="105"/>
      <c r="O25" s="105"/>
      <c r="P25" s="105"/>
      <c r="Q25" s="105"/>
      <c r="R25" s="105"/>
      <c r="S25" s="105"/>
      <c r="T25" s="105"/>
      <c r="U25" s="105"/>
      <c r="V25" s="105"/>
      <c r="W25" s="105"/>
      <c r="X25" s="105"/>
      <c r="Y25" s="105"/>
      <c r="Z25" s="11"/>
      <c r="AA25" s="11"/>
      <c r="AB25" s="11"/>
      <c r="AC25" s="11"/>
      <c r="AD25" s="11"/>
      <c r="AE25" s="11"/>
      <c r="AF25" s="11"/>
      <c r="AG25" s="11"/>
      <c r="AH25" s="11"/>
      <c r="AI25" s="11"/>
      <c r="AJ25" s="11"/>
    </row>
    <row r="26" spans="1:36" ht="12.75" hidden="1" customHeight="1" x14ac:dyDescent="0.2">
      <c r="A26" s="728" t="s">
        <v>220</v>
      </c>
      <c r="B26" s="709"/>
      <c r="C26" s="711"/>
      <c r="D26" s="96" t="s">
        <v>221</v>
      </c>
      <c r="E26" s="84"/>
      <c r="F26" s="85">
        <f t="shared" ref="F26:J27" si="4">SUM(F27)</f>
        <v>0</v>
      </c>
      <c r="G26" s="86">
        <f t="shared" si="4"/>
        <v>0</v>
      </c>
      <c r="H26" s="92">
        <f t="shared" si="4"/>
        <v>0</v>
      </c>
      <c r="I26" s="93">
        <f t="shared" si="4"/>
        <v>0</v>
      </c>
      <c r="J26" s="93">
        <f t="shared" si="4"/>
        <v>0</v>
      </c>
      <c r="K26" s="89">
        <f t="shared" si="0"/>
        <v>0</v>
      </c>
      <c r="L26" s="89">
        <f t="shared" si="1"/>
        <v>0</v>
      </c>
      <c r="M26" s="105"/>
      <c r="N26" s="105"/>
      <c r="O26" s="105"/>
      <c r="P26" s="105"/>
      <c r="Q26" s="105"/>
      <c r="R26" s="105"/>
      <c r="S26" s="105"/>
      <c r="T26" s="105"/>
      <c r="U26" s="105"/>
      <c r="V26" s="105"/>
      <c r="W26" s="105"/>
      <c r="X26" s="105"/>
      <c r="Y26" s="105"/>
      <c r="Z26" s="11"/>
      <c r="AA26" s="11"/>
      <c r="AB26" s="11"/>
      <c r="AC26" s="11"/>
      <c r="AD26" s="11"/>
      <c r="AE26" s="11"/>
      <c r="AF26" s="11"/>
      <c r="AG26" s="11"/>
      <c r="AH26" s="11"/>
      <c r="AI26" s="11"/>
      <c r="AJ26" s="11"/>
    </row>
    <row r="27" spans="1:36" ht="30" hidden="1" customHeight="1" x14ac:dyDescent="0.2">
      <c r="A27" s="728" t="s">
        <v>222</v>
      </c>
      <c r="B27" s="709"/>
      <c r="C27" s="711"/>
      <c r="D27" s="96" t="s">
        <v>223</v>
      </c>
      <c r="E27" s="84"/>
      <c r="F27" s="85">
        <f t="shared" si="4"/>
        <v>0</v>
      </c>
      <c r="G27" s="86">
        <f t="shared" si="4"/>
        <v>0</v>
      </c>
      <c r="H27" s="92">
        <f t="shared" si="4"/>
        <v>0</v>
      </c>
      <c r="I27" s="93">
        <f t="shared" si="4"/>
        <v>0</v>
      </c>
      <c r="J27" s="93">
        <f t="shared" si="4"/>
        <v>0</v>
      </c>
      <c r="K27" s="89">
        <f t="shared" si="0"/>
        <v>0</v>
      </c>
      <c r="L27" s="89">
        <f t="shared" si="1"/>
        <v>0</v>
      </c>
      <c r="M27" s="105"/>
      <c r="N27" s="105"/>
      <c r="O27" s="105"/>
      <c r="P27" s="105"/>
      <c r="Q27" s="105"/>
      <c r="R27" s="105"/>
      <c r="S27" s="105"/>
      <c r="T27" s="105"/>
      <c r="U27" s="105"/>
      <c r="V27" s="105"/>
      <c r="W27" s="105"/>
      <c r="X27" s="105"/>
      <c r="Y27" s="105"/>
      <c r="Z27" s="11"/>
      <c r="AA27" s="11"/>
      <c r="AB27" s="11"/>
      <c r="AC27" s="11"/>
      <c r="AD27" s="11"/>
      <c r="AE27" s="11"/>
      <c r="AF27" s="11"/>
      <c r="AG27" s="11"/>
      <c r="AH27" s="11"/>
      <c r="AI27" s="11"/>
      <c r="AJ27" s="11"/>
    </row>
    <row r="28" spans="1:36" ht="12.75" hidden="1" customHeight="1" x14ac:dyDescent="0.2">
      <c r="A28" s="97"/>
      <c r="B28" s="736" t="s">
        <v>224</v>
      </c>
      <c r="C28" s="711"/>
      <c r="D28" s="98" t="s">
        <v>225</v>
      </c>
      <c r="E28" s="99"/>
      <c r="F28" s="100">
        <f>SUM(F305)</f>
        <v>0</v>
      </c>
      <c r="G28" s="101">
        <f>SUM(G305)</f>
        <v>0</v>
      </c>
      <c r="H28" s="102">
        <f>SUM(H305)</f>
        <v>0</v>
      </c>
      <c r="I28" s="103">
        <f>SUM(I305)</f>
        <v>0</v>
      </c>
      <c r="J28" s="103">
        <f>SUM(J305)</f>
        <v>0</v>
      </c>
      <c r="K28" s="89">
        <f t="shared" si="0"/>
        <v>0</v>
      </c>
      <c r="L28" s="89">
        <f t="shared" si="1"/>
        <v>0</v>
      </c>
      <c r="M28" s="105"/>
      <c r="N28" s="105"/>
      <c r="O28" s="105"/>
      <c r="P28" s="105"/>
      <c r="Q28" s="105"/>
      <c r="R28" s="105"/>
      <c r="S28" s="105"/>
      <c r="T28" s="105"/>
      <c r="U28" s="105"/>
      <c r="V28" s="105"/>
      <c r="W28" s="105"/>
      <c r="X28" s="105"/>
      <c r="Y28" s="105"/>
      <c r="Z28" s="11"/>
      <c r="AA28" s="11"/>
      <c r="AB28" s="11"/>
      <c r="AC28" s="11"/>
      <c r="AD28" s="11"/>
      <c r="AE28" s="11"/>
      <c r="AF28" s="11"/>
      <c r="AG28" s="11"/>
      <c r="AH28" s="11"/>
      <c r="AI28" s="11"/>
      <c r="AJ28" s="11"/>
    </row>
    <row r="29" spans="1:36" ht="12.75" hidden="1" customHeight="1" x14ac:dyDescent="0.2">
      <c r="A29" s="728" t="s">
        <v>226</v>
      </c>
      <c r="B29" s="709"/>
      <c r="C29" s="711"/>
      <c r="D29" s="96" t="s">
        <v>227</v>
      </c>
      <c r="E29" s="84"/>
      <c r="F29" s="85">
        <f>SUM(F30)</f>
        <v>0</v>
      </c>
      <c r="G29" s="86">
        <f>SUM(G30)</f>
        <v>0</v>
      </c>
      <c r="H29" s="92">
        <f>SUM(H30)</f>
        <v>0</v>
      </c>
      <c r="I29" s="93">
        <f>SUM(I30)</f>
        <v>0</v>
      </c>
      <c r="J29" s="93">
        <f>SUM(J30)</f>
        <v>0</v>
      </c>
      <c r="K29" s="89">
        <f t="shared" si="0"/>
        <v>0</v>
      </c>
      <c r="L29" s="89">
        <f t="shared" si="1"/>
        <v>0</v>
      </c>
      <c r="M29" s="105"/>
      <c r="N29" s="105"/>
      <c r="O29" s="105"/>
      <c r="P29" s="105"/>
      <c r="Q29" s="105"/>
      <c r="R29" s="105"/>
      <c r="S29" s="105"/>
      <c r="T29" s="105"/>
      <c r="U29" s="105"/>
      <c r="V29" s="105"/>
      <c r="W29" s="105"/>
      <c r="X29" s="105"/>
      <c r="Y29" s="105"/>
      <c r="Z29" s="11"/>
      <c r="AA29" s="11"/>
      <c r="AB29" s="11"/>
      <c r="AC29" s="11"/>
      <c r="AD29" s="11"/>
      <c r="AE29" s="11"/>
      <c r="AF29" s="11"/>
      <c r="AG29" s="11"/>
      <c r="AH29" s="11"/>
      <c r="AI29" s="11"/>
      <c r="AJ29" s="11"/>
    </row>
    <row r="30" spans="1:36" ht="12.75" hidden="1" customHeight="1" x14ac:dyDescent="0.2">
      <c r="A30" s="97"/>
      <c r="B30" s="736" t="s">
        <v>228</v>
      </c>
      <c r="C30" s="711"/>
      <c r="D30" s="98" t="s">
        <v>229</v>
      </c>
      <c r="E30" s="99"/>
      <c r="F30" s="100">
        <f>SUM(F307)</f>
        <v>0</v>
      </c>
      <c r="G30" s="101">
        <f>SUM(G307)</f>
        <v>0</v>
      </c>
      <c r="H30" s="102">
        <f>SUM(H307)</f>
        <v>0</v>
      </c>
      <c r="I30" s="103">
        <f>SUM(I307)</f>
        <v>0</v>
      </c>
      <c r="J30" s="103">
        <f>SUM(J307)</f>
        <v>0</v>
      </c>
      <c r="K30" s="89">
        <f t="shared" si="0"/>
        <v>0</v>
      </c>
      <c r="L30" s="89">
        <f t="shared" si="1"/>
        <v>0</v>
      </c>
      <c r="M30" s="105"/>
      <c r="N30" s="105"/>
      <c r="O30" s="105"/>
      <c r="P30" s="105"/>
      <c r="Q30" s="105"/>
      <c r="R30" s="105"/>
      <c r="S30" s="105"/>
      <c r="T30" s="105"/>
      <c r="U30" s="105"/>
      <c r="V30" s="105"/>
      <c r="W30" s="105"/>
      <c r="X30" s="105"/>
      <c r="Y30" s="105"/>
      <c r="Z30" s="11"/>
      <c r="AA30" s="11"/>
      <c r="AB30" s="11"/>
      <c r="AC30" s="11"/>
      <c r="AD30" s="11"/>
      <c r="AE30" s="11"/>
      <c r="AF30" s="11"/>
      <c r="AG30" s="11"/>
      <c r="AH30" s="11"/>
      <c r="AI30" s="11"/>
      <c r="AJ30" s="11"/>
    </row>
    <row r="31" spans="1:36" ht="12.75" hidden="1" customHeight="1" x14ac:dyDescent="0.2">
      <c r="A31" s="728" t="s">
        <v>230</v>
      </c>
      <c r="B31" s="709"/>
      <c r="C31" s="711"/>
      <c r="D31" s="96" t="s">
        <v>231</v>
      </c>
      <c r="E31" s="84"/>
      <c r="F31" s="85">
        <f>SUM(F32)</f>
        <v>0</v>
      </c>
      <c r="G31" s="86">
        <f>SUM(G32)</f>
        <v>0</v>
      </c>
      <c r="H31" s="92">
        <f>SUM(H32)</f>
        <v>0</v>
      </c>
      <c r="I31" s="93">
        <f>SUM(I32)</f>
        <v>0</v>
      </c>
      <c r="J31" s="93">
        <f>SUM(J32)</f>
        <v>0</v>
      </c>
      <c r="K31" s="89">
        <f t="shared" si="0"/>
        <v>0</v>
      </c>
      <c r="L31" s="89">
        <f t="shared" si="1"/>
        <v>0</v>
      </c>
      <c r="M31" s="105"/>
      <c r="N31" s="105"/>
      <c r="O31" s="105"/>
      <c r="P31" s="105"/>
      <c r="Q31" s="105"/>
      <c r="R31" s="105"/>
      <c r="S31" s="105"/>
      <c r="T31" s="105"/>
      <c r="U31" s="105"/>
      <c r="V31" s="105"/>
      <c r="W31" s="105"/>
      <c r="X31" s="105"/>
      <c r="Y31" s="105"/>
      <c r="Z31" s="11"/>
      <c r="AA31" s="11"/>
      <c r="AB31" s="11"/>
      <c r="AC31" s="11"/>
      <c r="AD31" s="11"/>
      <c r="AE31" s="11"/>
      <c r="AF31" s="11"/>
      <c r="AG31" s="11"/>
      <c r="AH31" s="11"/>
      <c r="AI31" s="11"/>
      <c r="AJ31" s="11"/>
    </row>
    <row r="32" spans="1:36" ht="12.75" hidden="1" customHeight="1" x14ac:dyDescent="0.2">
      <c r="A32" s="728" t="s">
        <v>232</v>
      </c>
      <c r="B32" s="709"/>
      <c r="C32" s="711"/>
      <c r="D32" s="96" t="s">
        <v>233</v>
      </c>
      <c r="E32" s="84"/>
      <c r="F32" s="85">
        <f>SUM(F33,F36,F40,F41)</f>
        <v>0</v>
      </c>
      <c r="G32" s="86">
        <f>SUM(G33,G36,G40,G41)</f>
        <v>0</v>
      </c>
      <c r="H32" s="92">
        <f>SUM(H33,H36,H40,H41)</f>
        <v>0</v>
      </c>
      <c r="I32" s="93">
        <f>SUM(I33,I36,I40,I41)</f>
        <v>0</v>
      </c>
      <c r="J32" s="93">
        <f>SUM(J33,J36,J40,J41)</f>
        <v>0</v>
      </c>
      <c r="K32" s="89">
        <f t="shared" si="0"/>
        <v>0</v>
      </c>
      <c r="L32" s="89">
        <f t="shared" si="1"/>
        <v>0</v>
      </c>
      <c r="M32" s="108"/>
      <c r="N32" s="108"/>
      <c r="O32" s="108"/>
      <c r="P32" s="108"/>
      <c r="Q32" s="108"/>
      <c r="R32" s="108"/>
      <c r="S32" s="108"/>
      <c r="T32" s="108"/>
      <c r="U32" s="108"/>
      <c r="V32" s="108"/>
      <c r="W32" s="108"/>
      <c r="X32" s="108"/>
      <c r="Y32" s="108"/>
      <c r="Z32" s="109"/>
      <c r="AA32" s="109"/>
      <c r="AB32" s="109"/>
      <c r="AC32" s="109"/>
      <c r="AD32" s="109"/>
      <c r="AE32" s="109"/>
      <c r="AF32" s="109"/>
      <c r="AG32" s="109"/>
      <c r="AH32" s="109"/>
      <c r="AI32" s="109"/>
      <c r="AJ32" s="109"/>
    </row>
    <row r="33" spans="1:36" ht="12.75" hidden="1" customHeight="1" x14ac:dyDescent="0.2">
      <c r="A33" s="112"/>
      <c r="B33" s="736" t="s">
        <v>234</v>
      </c>
      <c r="C33" s="711"/>
      <c r="D33" s="98" t="s">
        <v>235</v>
      </c>
      <c r="E33" s="99"/>
      <c r="F33" s="100">
        <f>SUM(F34:F35)</f>
        <v>0</v>
      </c>
      <c r="G33" s="101">
        <f>SUM(G34:G35)</f>
        <v>0</v>
      </c>
      <c r="H33" s="102">
        <f>SUM(H34:H35)</f>
        <v>0</v>
      </c>
      <c r="I33" s="103">
        <f>SUM(I34:I35)</f>
        <v>0</v>
      </c>
      <c r="J33" s="103">
        <f>SUM(J34:J35)</f>
        <v>0</v>
      </c>
      <c r="K33" s="89">
        <f t="shared" si="0"/>
        <v>0</v>
      </c>
      <c r="L33" s="89">
        <f t="shared" si="1"/>
        <v>0</v>
      </c>
      <c r="M33" s="105"/>
      <c r="N33" s="105"/>
      <c r="O33" s="105"/>
      <c r="P33" s="105"/>
      <c r="Q33" s="105"/>
      <c r="R33" s="105"/>
      <c r="S33" s="105"/>
      <c r="T33" s="105"/>
      <c r="U33" s="105"/>
      <c r="V33" s="105"/>
      <c r="W33" s="105"/>
      <c r="X33" s="105"/>
      <c r="Y33" s="105"/>
      <c r="Z33" s="11"/>
      <c r="AA33" s="11"/>
      <c r="AB33" s="11"/>
      <c r="AC33" s="11"/>
      <c r="AD33" s="11"/>
      <c r="AE33" s="11"/>
      <c r="AF33" s="11"/>
      <c r="AG33" s="11"/>
      <c r="AH33" s="11"/>
      <c r="AI33" s="11"/>
      <c r="AJ33" s="11"/>
    </row>
    <row r="34" spans="1:36" ht="12.75" hidden="1" customHeight="1" x14ac:dyDescent="0.2">
      <c r="A34" s="113"/>
      <c r="B34" s="114"/>
      <c r="C34" s="115" t="s">
        <v>236</v>
      </c>
      <c r="D34" s="116" t="s">
        <v>237</v>
      </c>
      <c r="E34" s="99"/>
      <c r="F34" s="100">
        <f t="shared" ref="F34:J35" si="5">SUM(F311)</f>
        <v>0</v>
      </c>
      <c r="G34" s="101">
        <f t="shared" si="5"/>
        <v>0</v>
      </c>
      <c r="H34" s="102">
        <f t="shared" si="5"/>
        <v>0</v>
      </c>
      <c r="I34" s="103">
        <f t="shared" si="5"/>
        <v>0</v>
      </c>
      <c r="J34" s="103">
        <f t="shared" si="5"/>
        <v>0</v>
      </c>
      <c r="K34" s="89">
        <f t="shared" si="0"/>
        <v>0</v>
      </c>
      <c r="L34" s="89">
        <f t="shared" si="1"/>
        <v>0</v>
      </c>
      <c r="M34" s="104"/>
      <c r="N34" s="104"/>
      <c r="O34" s="104"/>
      <c r="P34" s="104"/>
      <c r="Q34" s="104"/>
      <c r="R34" s="104"/>
      <c r="S34" s="104"/>
      <c r="T34" s="104"/>
      <c r="U34" s="104"/>
      <c r="V34" s="104"/>
      <c r="W34" s="104"/>
      <c r="X34" s="104"/>
      <c r="Y34" s="10"/>
      <c r="Z34" s="10"/>
      <c r="AA34" s="10"/>
      <c r="AB34" s="10"/>
      <c r="AC34" s="10"/>
      <c r="AD34" s="10"/>
      <c r="AE34" s="10"/>
      <c r="AF34" s="10"/>
      <c r="AG34" s="10"/>
      <c r="AH34" s="10"/>
      <c r="AI34" s="10"/>
      <c r="AJ34" s="10"/>
    </row>
    <row r="35" spans="1:36" ht="12.75" hidden="1" customHeight="1" x14ac:dyDescent="0.2">
      <c r="A35" s="113"/>
      <c r="B35" s="114"/>
      <c r="C35" s="115" t="s">
        <v>238</v>
      </c>
      <c r="D35" s="116" t="s">
        <v>239</v>
      </c>
      <c r="E35" s="99"/>
      <c r="F35" s="100">
        <f t="shared" si="5"/>
        <v>0</v>
      </c>
      <c r="G35" s="101">
        <f t="shared" si="5"/>
        <v>0</v>
      </c>
      <c r="H35" s="102">
        <f t="shared" si="5"/>
        <v>0</v>
      </c>
      <c r="I35" s="103">
        <f t="shared" si="5"/>
        <v>0</v>
      </c>
      <c r="J35" s="103">
        <f t="shared" si="5"/>
        <v>0</v>
      </c>
      <c r="K35" s="89">
        <f t="shared" si="0"/>
        <v>0</v>
      </c>
      <c r="L35" s="89">
        <f t="shared" si="1"/>
        <v>0</v>
      </c>
      <c r="M35" s="104"/>
      <c r="N35" s="104"/>
      <c r="O35" s="104"/>
      <c r="P35" s="104"/>
      <c r="Q35" s="104"/>
      <c r="R35" s="104"/>
      <c r="S35" s="104"/>
      <c r="T35" s="104"/>
      <c r="U35" s="104"/>
      <c r="V35" s="104"/>
      <c r="W35" s="104"/>
      <c r="X35" s="104"/>
      <c r="Y35" s="10"/>
      <c r="Z35" s="10"/>
      <c r="AA35" s="10"/>
      <c r="AB35" s="10"/>
      <c r="AC35" s="10"/>
      <c r="AD35" s="10"/>
      <c r="AE35" s="10"/>
      <c r="AF35" s="10"/>
      <c r="AG35" s="10"/>
      <c r="AH35" s="10"/>
      <c r="AI35" s="10"/>
      <c r="AJ35" s="10"/>
    </row>
    <row r="36" spans="1:36" ht="12.75" hidden="1" customHeight="1" x14ac:dyDescent="0.2">
      <c r="A36" s="112"/>
      <c r="B36" s="736" t="s">
        <v>240</v>
      </c>
      <c r="C36" s="711"/>
      <c r="D36" s="98" t="s">
        <v>241</v>
      </c>
      <c r="E36" s="99"/>
      <c r="F36" s="100">
        <f>SUM(F37:F39)</f>
        <v>0</v>
      </c>
      <c r="G36" s="101">
        <f>SUM(G37:G39)</f>
        <v>0</v>
      </c>
      <c r="H36" s="102">
        <f>SUM(H37:H39)</f>
        <v>0</v>
      </c>
      <c r="I36" s="103">
        <f>SUM(I37:I39)</f>
        <v>0</v>
      </c>
      <c r="J36" s="103">
        <f>SUM(J37:J39)</f>
        <v>0</v>
      </c>
      <c r="K36" s="89">
        <f t="shared" si="0"/>
        <v>0</v>
      </c>
      <c r="L36" s="89">
        <f t="shared" si="1"/>
        <v>0</v>
      </c>
      <c r="M36" s="105"/>
      <c r="N36" s="105"/>
      <c r="O36" s="105"/>
      <c r="P36" s="105"/>
      <c r="Q36" s="105"/>
      <c r="R36" s="105"/>
      <c r="S36" s="105"/>
      <c r="T36" s="105"/>
      <c r="U36" s="105"/>
      <c r="V36" s="105"/>
      <c r="W36" s="105"/>
      <c r="X36" s="105"/>
      <c r="Y36" s="11"/>
      <c r="Z36" s="11"/>
      <c r="AA36" s="11"/>
      <c r="AB36" s="11"/>
      <c r="AC36" s="11"/>
      <c r="AD36" s="11"/>
      <c r="AE36" s="11"/>
      <c r="AF36" s="11"/>
      <c r="AG36" s="11"/>
      <c r="AH36" s="11"/>
      <c r="AI36" s="11"/>
      <c r="AJ36" s="11"/>
    </row>
    <row r="37" spans="1:36" ht="12.75" hidden="1" customHeight="1" x14ac:dyDescent="0.2">
      <c r="A37" s="112"/>
      <c r="B37" s="117"/>
      <c r="C37" s="115" t="s">
        <v>242</v>
      </c>
      <c r="D37" s="116" t="s">
        <v>243</v>
      </c>
      <c r="E37" s="99"/>
      <c r="F37" s="100">
        <f>SUM(F311)</f>
        <v>0</v>
      </c>
      <c r="G37" s="101">
        <f>SUM(G311)</f>
        <v>0</v>
      </c>
      <c r="H37" s="102">
        <f>SUM(H311)</f>
        <v>0</v>
      </c>
      <c r="I37" s="103">
        <f>SUM(I311)</f>
        <v>0</v>
      </c>
      <c r="J37" s="103">
        <f>SUM(J311)</f>
        <v>0</v>
      </c>
      <c r="K37" s="89">
        <f t="shared" si="0"/>
        <v>0</v>
      </c>
      <c r="L37" s="89">
        <f t="shared" si="1"/>
        <v>0</v>
      </c>
      <c r="M37" s="105"/>
      <c r="N37" s="105"/>
      <c r="O37" s="105"/>
      <c r="P37" s="105"/>
      <c r="Q37" s="105"/>
      <c r="R37" s="105"/>
      <c r="S37" s="105"/>
      <c r="T37" s="105"/>
      <c r="U37" s="105"/>
      <c r="V37" s="105"/>
      <c r="W37" s="105"/>
      <c r="X37" s="105"/>
      <c r="Y37" s="11"/>
      <c r="Z37" s="11"/>
      <c r="AA37" s="11"/>
      <c r="AB37" s="11"/>
      <c r="AC37" s="11"/>
      <c r="AD37" s="11"/>
      <c r="AE37" s="11"/>
      <c r="AF37" s="11"/>
      <c r="AG37" s="11"/>
      <c r="AH37" s="11"/>
      <c r="AI37" s="11"/>
      <c r="AJ37" s="11"/>
    </row>
    <row r="38" spans="1:36" ht="12.75" hidden="1" customHeight="1" x14ac:dyDescent="0.2">
      <c r="A38" s="112"/>
      <c r="B38" s="117"/>
      <c r="C38" s="115" t="s">
        <v>244</v>
      </c>
      <c r="D38" s="116" t="s">
        <v>245</v>
      </c>
      <c r="E38" s="99"/>
      <c r="F38" s="100">
        <f t="shared" ref="F38:J41" si="6">SUM(F312)</f>
        <v>0</v>
      </c>
      <c r="G38" s="101">
        <f t="shared" si="6"/>
        <v>0</v>
      </c>
      <c r="H38" s="102">
        <f t="shared" si="6"/>
        <v>0</v>
      </c>
      <c r="I38" s="103">
        <f t="shared" si="6"/>
        <v>0</v>
      </c>
      <c r="J38" s="103">
        <f t="shared" si="6"/>
        <v>0</v>
      </c>
      <c r="K38" s="89">
        <f t="shared" si="0"/>
        <v>0</v>
      </c>
      <c r="L38" s="89">
        <f t="shared" si="1"/>
        <v>0</v>
      </c>
      <c r="M38" s="104"/>
      <c r="N38" s="104"/>
      <c r="O38" s="104"/>
      <c r="P38" s="104"/>
      <c r="Q38" s="104"/>
      <c r="R38" s="104"/>
      <c r="S38" s="104"/>
      <c r="T38" s="104"/>
      <c r="U38" s="104"/>
      <c r="V38" s="104"/>
      <c r="W38" s="104"/>
      <c r="X38" s="104"/>
      <c r="Y38" s="10"/>
      <c r="Z38" s="10"/>
      <c r="AA38" s="10"/>
      <c r="AB38" s="10"/>
      <c r="AC38" s="10"/>
      <c r="AD38" s="10"/>
      <c r="AE38" s="10"/>
      <c r="AF38" s="10"/>
      <c r="AG38" s="10"/>
      <c r="AH38" s="10"/>
      <c r="AI38" s="10"/>
      <c r="AJ38" s="10"/>
    </row>
    <row r="39" spans="1:36" ht="12.75" hidden="1" customHeight="1" x14ac:dyDescent="0.2">
      <c r="A39" s="112"/>
      <c r="B39" s="117"/>
      <c r="C39" s="115" t="s">
        <v>246</v>
      </c>
      <c r="D39" s="116" t="s">
        <v>247</v>
      </c>
      <c r="E39" s="99"/>
      <c r="F39" s="100">
        <f t="shared" si="6"/>
        <v>0</v>
      </c>
      <c r="G39" s="101">
        <f t="shared" si="6"/>
        <v>0</v>
      </c>
      <c r="H39" s="102">
        <f t="shared" si="6"/>
        <v>0</v>
      </c>
      <c r="I39" s="103">
        <f t="shared" si="6"/>
        <v>0</v>
      </c>
      <c r="J39" s="103">
        <f t="shared" si="6"/>
        <v>0</v>
      </c>
      <c r="K39" s="89">
        <f t="shared" si="0"/>
        <v>0</v>
      </c>
      <c r="L39" s="89">
        <f t="shared" si="1"/>
        <v>0</v>
      </c>
      <c r="M39" s="104"/>
      <c r="N39" s="104"/>
      <c r="O39" s="104"/>
      <c r="P39" s="104"/>
      <c r="Q39" s="104"/>
      <c r="R39" s="104"/>
      <c r="S39" s="104"/>
      <c r="T39" s="104"/>
      <c r="U39" s="104"/>
      <c r="V39" s="104"/>
      <c r="W39" s="104"/>
      <c r="X39" s="104"/>
      <c r="Y39" s="10"/>
      <c r="Z39" s="10"/>
      <c r="AA39" s="10"/>
      <c r="AB39" s="10"/>
      <c r="AC39" s="10"/>
      <c r="AD39" s="10"/>
      <c r="AE39" s="10"/>
      <c r="AF39" s="10"/>
      <c r="AG39" s="10"/>
      <c r="AH39" s="10"/>
      <c r="AI39" s="10"/>
      <c r="AJ39" s="10"/>
    </row>
    <row r="40" spans="1:36" ht="12.75" hidden="1" customHeight="1" x14ac:dyDescent="0.2">
      <c r="A40" s="112"/>
      <c r="B40" s="736" t="s">
        <v>248</v>
      </c>
      <c r="C40" s="711"/>
      <c r="D40" s="98" t="s">
        <v>249</v>
      </c>
      <c r="E40" s="99"/>
      <c r="F40" s="100">
        <f t="shared" si="6"/>
        <v>0</v>
      </c>
      <c r="G40" s="101">
        <f t="shared" si="6"/>
        <v>0</v>
      </c>
      <c r="H40" s="102">
        <f t="shared" si="6"/>
        <v>0</v>
      </c>
      <c r="I40" s="103">
        <f t="shared" si="6"/>
        <v>0</v>
      </c>
      <c r="J40" s="103">
        <f t="shared" si="6"/>
        <v>0</v>
      </c>
      <c r="K40" s="89">
        <f t="shared" si="0"/>
        <v>0</v>
      </c>
      <c r="L40" s="89">
        <f t="shared" si="1"/>
        <v>0</v>
      </c>
      <c r="M40" s="105"/>
      <c r="N40" s="105"/>
      <c r="O40" s="105"/>
      <c r="P40" s="105"/>
      <c r="Q40" s="105"/>
      <c r="R40" s="105"/>
      <c r="S40" s="105"/>
      <c r="T40" s="105"/>
      <c r="U40" s="105"/>
      <c r="V40" s="105"/>
      <c r="W40" s="105"/>
      <c r="X40" s="105"/>
      <c r="Y40" s="11"/>
      <c r="Z40" s="11"/>
      <c r="AA40" s="11"/>
      <c r="AB40" s="11"/>
      <c r="AC40" s="11"/>
      <c r="AD40" s="11"/>
      <c r="AE40" s="11"/>
      <c r="AF40" s="11"/>
      <c r="AG40" s="11"/>
      <c r="AH40" s="11"/>
      <c r="AI40" s="11"/>
      <c r="AJ40" s="11"/>
    </row>
    <row r="41" spans="1:36" ht="12.75" hidden="1" customHeight="1" x14ac:dyDescent="0.2">
      <c r="A41" s="112"/>
      <c r="B41" s="736" t="s">
        <v>250</v>
      </c>
      <c r="C41" s="711"/>
      <c r="D41" s="98" t="s">
        <v>251</v>
      </c>
      <c r="E41" s="99"/>
      <c r="F41" s="100">
        <f t="shared" si="6"/>
        <v>0</v>
      </c>
      <c r="G41" s="101">
        <f t="shared" si="6"/>
        <v>0</v>
      </c>
      <c r="H41" s="102">
        <f t="shared" si="6"/>
        <v>0</v>
      </c>
      <c r="I41" s="103">
        <f t="shared" si="6"/>
        <v>0</v>
      </c>
      <c r="J41" s="103">
        <f t="shared" si="6"/>
        <v>0</v>
      </c>
      <c r="K41" s="89">
        <f t="shared" si="0"/>
        <v>0</v>
      </c>
      <c r="L41" s="89">
        <f t="shared" si="1"/>
        <v>0</v>
      </c>
      <c r="M41" s="105"/>
      <c r="N41" s="105"/>
      <c r="O41" s="105"/>
      <c r="P41" s="105"/>
      <c r="Q41" s="105"/>
      <c r="R41" s="105"/>
      <c r="S41" s="105"/>
      <c r="T41" s="105"/>
      <c r="U41" s="105"/>
      <c r="V41" s="105"/>
      <c r="W41" s="105"/>
      <c r="X41" s="105"/>
      <c r="Y41" s="11"/>
      <c r="Z41" s="11"/>
      <c r="AA41" s="11"/>
      <c r="AB41" s="11"/>
      <c r="AC41" s="11"/>
      <c r="AD41" s="11"/>
      <c r="AE41" s="11"/>
      <c r="AF41" s="11"/>
      <c r="AG41" s="11"/>
      <c r="AH41" s="11"/>
      <c r="AI41" s="11"/>
      <c r="AJ41" s="11"/>
    </row>
    <row r="42" spans="1:36" ht="12.75" customHeight="1" x14ac:dyDescent="0.2">
      <c r="A42" s="728" t="s">
        <v>252</v>
      </c>
      <c r="B42" s="709"/>
      <c r="C42" s="711"/>
      <c r="D42" s="83" t="s">
        <v>253</v>
      </c>
      <c r="E42" s="84"/>
      <c r="F42" s="85">
        <f>SUM(F43,F67,F69,F72)</f>
        <v>144848</v>
      </c>
      <c r="G42" s="86">
        <f>SUM(G43,G67,G69,G72)</f>
        <v>144848</v>
      </c>
      <c r="H42" s="92">
        <f>SUM(H43,H67,H69,H72)</f>
        <v>47653</v>
      </c>
      <c r="I42" s="93">
        <f>SUM(I43,I67,I69,I72)</f>
        <v>48166</v>
      </c>
      <c r="J42" s="93">
        <f>SUM(J43,J67,J69,J72)</f>
        <v>48634</v>
      </c>
      <c r="K42" s="89">
        <f t="shared" si="0"/>
        <v>289696</v>
      </c>
      <c r="L42" s="89">
        <f t="shared" si="1"/>
        <v>144848</v>
      </c>
      <c r="M42" s="105"/>
      <c r="N42" s="105"/>
      <c r="O42" s="105"/>
      <c r="P42" s="105"/>
      <c r="Q42" s="105"/>
      <c r="R42" s="105"/>
      <c r="S42" s="105"/>
      <c r="T42" s="105"/>
      <c r="U42" s="105"/>
      <c r="V42" s="105"/>
      <c r="W42" s="105"/>
      <c r="X42" s="105"/>
      <c r="Y42" s="11"/>
      <c r="Z42" s="11"/>
      <c r="AA42" s="11"/>
      <c r="AB42" s="11"/>
      <c r="AC42" s="11"/>
      <c r="AD42" s="11"/>
      <c r="AE42" s="11"/>
      <c r="AF42" s="11"/>
      <c r="AG42" s="11"/>
      <c r="AH42" s="11"/>
      <c r="AI42" s="11"/>
      <c r="AJ42" s="11"/>
    </row>
    <row r="43" spans="1:36" ht="12.75" customHeight="1" x14ac:dyDescent="0.2">
      <c r="A43" s="728" t="s">
        <v>43</v>
      </c>
      <c r="B43" s="709"/>
      <c r="C43" s="711"/>
      <c r="D43" s="83" t="s">
        <v>254</v>
      </c>
      <c r="E43" s="84"/>
      <c r="F43" s="85">
        <f>SUM(F44,F63,F64,F65,F66)</f>
        <v>143197</v>
      </c>
      <c r="G43" s="86">
        <f>SUM(G44,G63,G64,G65,G66)</f>
        <v>143197</v>
      </c>
      <c r="H43" s="92">
        <f>SUM(H44,H63,H64,H65,H66)</f>
        <v>45978</v>
      </c>
      <c r="I43" s="93">
        <f>SUM(I44,I63,I64,I65,I66)</f>
        <v>46471</v>
      </c>
      <c r="J43" s="93">
        <f>SUM(J44,J63,J64,J65,J66)</f>
        <v>46918</v>
      </c>
      <c r="K43" s="89">
        <f t="shared" si="0"/>
        <v>286394</v>
      </c>
      <c r="L43" s="89">
        <f t="shared" si="1"/>
        <v>143197</v>
      </c>
      <c r="M43" s="105"/>
      <c r="N43" s="105"/>
      <c r="O43" s="105"/>
      <c r="P43" s="105"/>
      <c r="Q43" s="105"/>
      <c r="R43" s="105"/>
      <c r="S43" s="105"/>
      <c r="T43" s="105"/>
      <c r="U43" s="105"/>
      <c r="V43" s="105"/>
      <c r="W43" s="105"/>
      <c r="X43" s="105"/>
      <c r="Y43" s="11"/>
      <c r="Z43" s="11"/>
      <c r="AA43" s="11"/>
      <c r="AB43" s="11"/>
      <c r="AC43" s="11"/>
      <c r="AD43" s="11"/>
      <c r="AE43" s="11"/>
      <c r="AF43" s="11"/>
      <c r="AG43" s="11"/>
      <c r="AH43" s="11"/>
      <c r="AI43" s="11"/>
      <c r="AJ43" s="11"/>
    </row>
    <row r="44" spans="1:36" ht="40.5" customHeight="1" x14ac:dyDescent="0.2">
      <c r="A44" s="112"/>
      <c r="B44" s="736" t="s">
        <v>255</v>
      </c>
      <c r="C44" s="711"/>
      <c r="D44" s="106" t="s">
        <v>256</v>
      </c>
      <c r="E44" s="99"/>
      <c r="F44" s="100">
        <f>SUM(F45,F46,F48,F56,F57,F60:F61,F62,F47,F58:F59)</f>
        <v>60531</v>
      </c>
      <c r="G44" s="101">
        <f>SUM(G45,G46,G48,G56,G57,G60:G61,G62,G47,G58:G59)</f>
        <v>60531</v>
      </c>
      <c r="H44" s="102">
        <f>SUM(H45,H46,H48,H56,H57,H60,H62)</f>
        <v>28553</v>
      </c>
      <c r="I44" s="103">
        <f>SUM(I45,I46,I48,I56,I57,I60,I62)</f>
        <v>28553</v>
      </c>
      <c r="J44" s="103">
        <f>SUM(J45,J46,J48,J56,J57,J60,J62)</f>
        <v>28553</v>
      </c>
      <c r="K44" s="89">
        <f t="shared" si="0"/>
        <v>121062</v>
      </c>
      <c r="L44" s="89">
        <f t="shared" si="1"/>
        <v>60531</v>
      </c>
      <c r="M44" s="105"/>
      <c r="N44" s="105"/>
      <c r="O44" s="105"/>
      <c r="P44" s="105"/>
      <c r="Q44" s="105"/>
      <c r="R44" s="105"/>
      <c r="S44" s="105"/>
      <c r="T44" s="105"/>
      <c r="U44" s="105"/>
      <c r="V44" s="105"/>
      <c r="W44" s="105"/>
      <c r="X44" s="105"/>
      <c r="Y44" s="11"/>
      <c r="Z44" s="11"/>
      <c r="AA44" s="11"/>
      <c r="AB44" s="11"/>
      <c r="AC44" s="11"/>
      <c r="AD44" s="11"/>
      <c r="AE44" s="11"/>
      <c r="AF44" s="11"/>
      <c r="AG44" s="11"/>
      <c r="AH44" s="11"/>
      <c r="AI44" s="11"/>
      <c r="AJ44" s="11"/>
    </row>
    <row r="45" spans="1:36" ht="38.25" customHeight="1" x14ac:dyDescent="0.2">
      <c r="A45" s="112"/>
      <c r="B45" s="118"/>
      <c r="C45" s="119" t="s">
        <v>257</v>
      </c>
      <c r="D45" s="106"/>
      <c r="E45" s="99"/>
      <c r="F45" s="100">
        <f t="shared" ref="F45:J60" si="7">SUM(F322)</f>
        <v>19823</v>
      </c>
      <c r="G45" s="101">
        <f t="shared" si="7"/>
        <v>19823</v>
      </c>
      <c r="H45" s="102">
        <f t="shared" si="7"/>
        <v>10543</v>
      </c>
      <c r="I45" s="103">
        <f t="shared" si="7"/>
        <v>10543</v>
      </c>
      <c r="J45" s="103">
        <f t="shared" si="7"/>
        <v>10543</v>
      </c>
      <c r="K45" s="89">
        <f t="shared" si="0"/>
        <v>39646</v>
      </c>
      <c r="L45" s="89">
        <f t="shared" si="1"/>
        <v>19823</v>
      </c>
      <c r="M45" s="105"/>
      <c r="N45" s="105"/>
      <c r="O45" s="105"/>
      <c r="P45" s="105"/>
      <c r="Q45" s="105"/>
      <c r="R45" s="105"/>
      <c r="S45" s="105"/>
      <c r="T45" s="105"/>
      <c r="U45" s="105"/>
      <c r="V45" s="105"/>
      <c r="W45" s="105"/>
      <c r="X45" s="105"/>
      <c r="Y45" s="11"/>
      <c r="Z45" s="11"/>
      <c r="AA45" s="11"/>
      <c r="AB45" s="11"/>
      <c r="AC45" s="11"/>
      <c r="AD45" s="11"/>
      <c r="AE45" s="11"/>
      <c r="AF45" s="11"/>
      <c r="AG45" s="11"/>
      <c r="AH45" s="11"/>
      <c r="AI45" s="11"/>
      <c r="AJ45" s="11"/>
    </row>
    <row r="46" spans="1:36" ht="38.25" customHeight="1" x14ac:dyDescent="0.2">
      <c r="A46" s="112"/>
      <c r="B46" s="118"/>
      <c r="C46" s="119" t="s">
        <v>930</v>
      </c>
      <c r="D46" s="106"/>
      <c r="E46" s="99"/>
      <c r="F46" s="100">
        <f t="shared" si="7"/>
        <v>21121</v>
      </c>
      <c r="G46" s="101">
        <f t="shared" si="7"/>
        <v>21121</v>
      </c>
      <c r="H46" s="102">
        <f t="shared" si="7"/>
        <v>9993</v>
      </c>
      <c r="I46" s="103">
        <f t="shared" si="7"/>
        <v>9993</v>
      </c>
      <c r="J46" s="103">
        <f t="shared" si="7"/>
        <v>9993</v>
      </c>
      <c r="K46" s="89">
        <f t="shared" si="0"/>
        <v>42242</v>
      </c>
      <c r="L46" s="89">
        <f t="shared" si="1"/>
        <v>21121</v>
      </c>
      <c r="M46" s="105"/>
      <c r="N46" s="105"/>
      <c r="O46" s="105"/>
      <c r="P46" s="105"/>
      <c r="Q46" s="105"/>
      <c r="R46" s="105"/>
      <c r="S46" s="105"/>
      <c r="T46" s="105"/>
      <c r="U46" s="105"/>
      <c r="V46" s="105"/>
      <c r="W46" s="105"/>
      <c r="X46" s="105"/>
      <c r="Y46" s="11"/>
      <c r="Z46" s="11"/>
      <c r="AA46" s="11"/>
      <c r="AB46" s="11"/>
      <c r="AC46" s="11"/>
      <c r="AD46" s="11"/>
      <c r="AE46" s="11"/>
      <c r="AF46" s="11"/>
      <c r="AG46" s="11"/>
      <c r="AH46" s="11"/>
      <c r="AI46" s="11"/>
      <c r="AJ46" s="11"/>
    </row>
    <row r="47" spans="1:36" ht="38.25" hidden="1" customHeight="1" x14ac:dyDescent="0.2">
      <c r="A47" s="112"/>
      <c r="B47" s="118"/>
      <c r="C47" s="119" t="s">
        <v>258</v>
      </c>
      <c r="D47" s="106"/>
      <c r="E47" s="99"/>
      <c r="F47" s="100">
        <f t="shared" si="7"/>
        <v>0</v>
      </c>
      <c r="G47" s="101">
        <f t="shared" si="7"/>
        <v>0</v>
      </c>
      <c r="H47" s="102">
        <f t="shared" si="7"/>
        <v>9993</v>
      </c>
      <c r="I47" s="103">
        <f t="shared" si="7"/>
        <v>9993</v>
      </c>
      <c r="J47" s="103">
        <f t="shared" si="7"/>
        <v>9993</v>
      </c>
      <c r="K47" s="89">
        <f t="shared" si="0"/>
        <v>0</v>
      </c>
      <c r="L47" s="89">
        <f t="shared" si="1"/>
        <v>0</v>
      </c>
      <c r="M47" s="105"/>
      <c r="N47" s="105"/>
      <c r="O47" s="105"/>
      <c r="P47" s="105"/>
      <c r="Q47" s="105"/>
      <c r="R47" s="105"/>
      <c r="S47" s="105"/>
      <c r="T47" s="105"/>
      <c r="U47" s="105"/>
      <c r="V47" s="105"/>
      <c r="W47" s="105"/>
      <c r="X47" s="105"/>
      <c r="Y47" s="11"/>
      <c r="Z47" s="11"/>
      <c r="AA47" s="11"/>
      <c r="AB47" s="11"/>
      <c r="AC47" s="11"/>
      <c r="AD47" s="11"/>
      <c r="AE47" s="11"/>
      <c r="AF47" s="11"/>
      <c r="AG47" s="11"/>
      <c r="AH47" s="11"/>
      <c r="AI47" s="11"/>
      <c r="AJ47" s="11"/>
    </row>
    <row r="48" spans="1:36" ht="38.25" customHeight="1" x14ac:dyDescent="0.2">
      <c r="A48" s="112"/>
      <c r="B48" s="118"/>
      <c r="C48" s="119" t="s">
        <v>259</v>
      </c>
      <c r="D48" s="106"/>
      <c r="E48" s="99"/>
      <c r="F48" s="100">
        <f t="shared" si="7"/>
        <v>1072</v>
      </c>
      <c r="G48" s="101">
        <f t="shared" si="7"/>
        <v>1072</v>
      </c>
      <c r="H48" s="102">
        <f t="shared" si="7"/>
        <v>0</v>
      </c>
      <c r="I48" s="103">
        <f t="shared" si="7"/>
        <v>0</v>
      </c>
      <c r="J48" s="103">
        <f t="shared" si="7"/>
        <v>0</v>
      </c>
      <c r="K48" s="89">
        <f t="shared" si="0"/>
        <v>2144</v>
      </c>
      <c r="L48" s="89">
        <f t="shared" si="1"/>
        <v>1072</v>
      </c>
      <c r="M48" s="105"/>
      <c r="N48" s="105"/>
      <c r="O48" s="105"/>
      <c r="P48" s="105"/>
      <c r="Q48" s="105"/>
      <c r="R48" s="105"/>
      <c r="S48" s="105"/>
      <c r="T48" s="105"/>
      <c r="U48" s="105"/>
      <c r="V48" s="105"/>
      <c r="W48" s="105"/>
      <c r="X48" s="105"/>
      <c r="Y48" s="11"/>
      <c r="Z48" s="11"/>
      <c r="AA48" s="11"/>
      <c r="AB48" s="11"/>
      <c r="AC48" s="11"/>
      <c r="AD48" s="11"/>
      <c r="AE48" s="11"/>
      <c r="AF48" s="11"/>
      <c r="AG48" s="11"/>
      <c r="AH48" s="11"/>
      <c r="AI48" s="11"/>
      <c r="AJ48" s="11"/>
    </row>
    <row r="49" spans="1:36" ht="38.25" customHeight="1" x14ac:dyDescent="0.2">
      <c r="A49" s="112"/>
      <c r="B49" s="118"/>
      <c r="C49" s="119" t="s">
        <v>260</v>
      </c>
      <c r="D49" s="106"/>
      <c r="E49" s="99"/>
      <c r="F49" s="100">
        <f t="shared" si="7"/>
        <v>1072</v>
      </c>
      <c r="G49" s="101">
        <f t="shared" si="7"/>
        <v>1072</v>
      </c>
      <c r="H49" s="102"/>
      <c r="I49" s="103"/>
      <c r="J49" s="103"/>
      <c r="K49" s="89">
        <f t="shared" si="0"/>
        <v>2144</v>
      </c>
      <c r="L49" s="89">
        <f t="shared" si="1"/>
        <v>1072</v>
      </c>
      <c r="M49" s="105"/>
      <c r="N49" s="105"/>
      <c r="O49" s="105"/>
      <c r="P49" s="105"/>
      <c r="Q49" s="105"/>
      <c r="R49" s="105"/>
      <c r="S49" s="105"/>
      <c r="T49" s="105"/>
      <c r="U49" s="105"/>
      <c r="V49" s="105"/>
      <c r="W49" s="105"/>
      <c r="X49" s="105"/>
      <c r="Y49" s="11"/>
      <c r="Z49" s="11"/>
      <c r="AA49" s="11"/>
      <c r="AB49" s="11"/>
      <c r="AC49" s="11"/>
      <c r="AD49" s="11"/>
      <c r="AE49" s="11"/>
      <c r="AF49" s="11"/>
      <c r="AG49" s="11"/>
      <c r="AH49" s="11"/>
      <c r="AI49" s="11"/>
      <c r="AJ49" s="11"/>
    </row>
    <row r="50" spans="1:36" ht="51" hidden="1" customHeight="1" x14ac:dyDescent="0.2">
      <c r="A50" s="112"/>
      <c r="B50" s="118"/>
      <c r="C50" s="119" t="s">
        <v>261</v>
      </c>
      <c r="D50" s="106"/>
      <c r="E50" s="99"/>
      <c r="F50" s="100">
        <f t="shared" si="7"/>
        <v>0</v>
      </c>
      <c r="G50" s="101">
        <f t="shared" si="7"/>
        <v>0</v>
      </c>
      <c r="H50" s="102">
        <f t="shared" si="7"/>
        <v>286</v>
      </c>
      <c r="I50" s="103">
        <f t="shared" si="7"/>
        <v>294</v>
      </c>
      <c r="J50" s="103">
        <f t="shared" si="7"/>
        <v>385</v>
      </c>
      <c r="K50" s="89">
        <f t="shared" si="0"/>
        <v>0</v>
      </c>
      <c r="L50" s="89">
        <f t="shared" si="1"/>
        <v>0</v>
      </c>
      <c r="M50" s="105"/>
      <c r="N50" s="105"/>
      <c r="O50" s="105"/>
      <c r="P50" s="105"/>
      <c r="Q50" s="105"/>
      <c r="R50" s="105"/>
      <c r="S50" s="105"/>
      <c r="T50" s="105"/>
      <c r="U50" s="105"/>
      <c r="V50" s="105"/>
      <c r="W50" s="105"/>
      <c r="X50" s="105"/>
      <c r="Y50" s="11"/>
      <c r="Z50" s="11"/>
      <c r="AA50" s="11"/>
      <c r="AB50" s="11"/>
      <c r="AC50" s="11"/>
      <c r="AD50" s="11"/>
      <c r="AE50" s="11"/>
      <c r="AF50" s="11"/>
      <c r="AG50" s="11"/>
      <c r="AH50" s="11"/>
      <c r="AI50" s="11"/>
      <c r="AJ50" s="11"/>
    </row>
    <row r="51" spans="1:36" ht="38.25" hidden="1" customHeight="1" x14ac:dyDescent="0.2">
      <c r="A51" s="112"/>
      <c r="B51" s="118"/>
      <c r="C51" s="119" t="s">
        <v>262</v>
      </c>
      <c r="D51" s="106"/>
      <c r="E51" s="99"/>
      <c r="F51" s="100">
        <f t="shared" si="7"/>
        <v>0</v>
      </c>
      <c r="G51" s="101">
        <f t="shared" si="7"/>
        <v>0</v>
      </c>
      <c r="H51" s="102">
        <f t="shared" si="7"/>
        <v>0</v>
      </c>
      <c r="I51" s="103">
        <f t="shared" si="7"/>
        <v>0</v>
      </c>
      <c r="J51" s="103">
        <f t="shared" si="7"/>
        <v>0</v>
      </c>
      <c r="K51" s="89">
        <f t="shared" si="0"/>
        <v>0</v>
      </c>
      <c r="L51" s="89">
        <f t="shared" si="1"/>
        <v>0</v>
      </c>
      <c r="M51" s="105"/>
      <c r="N51" s="105"/>
      <c r="O51" s="105"/>
      <c r="P51" s="105"/>
      <c r="Q51" s="105"/>
      <c r="R51" s="105"/>
      <c r="S51" s="105"/>
      <c r="T51" s="105"/>
      <c r="U51" s="105"/>
      <c r="V51" s="105"/>
      <c r="W51" s="105"/>
      <c r="X51" s="105"/>
      <c r="Y51" s="11"/>
      <c r="Z51" s="11"/>
      <c r="AA51" s="11"/>
      <c r="AB51" s="11"/>
      <c r="AC51" s="11"/>
      <c r="AD51" s="11"/>
      <c r="AE51" s="11"/>
      <c r="AF51" s="11"/>
      <c r="AG51" s="11"/>
      <c r="AH51" s="11"/>
      <c r="AI51" s="11"/>
      <c r="AJ51" s="11"/>
    </row>
    <row r="52" spans="1:36" ht="25.5" hidden="1" customHeight="1" x14ac:dyDescent="0.2">
      <c r="A52" s="112"/>
      <c r="B52" s="118"/>
      <c r="C52" s="119" t="s">
        <v>263</v>
      </c>
      <c r="D52" s="106"/>
      <c r="E52" s="120"/>
      <c r="F52" s="121">
        <f t="shared" si="7"/>
        <v>0</v>
      </c>
      <c r="G52" s="101">
        <f t="shared" si="7"/>
        <v>0</v>
      </c>
      <c r="H52" s="102"/>
      <c r="I52" s="103"/>
      <c r="J52" s="103"/>
      <c r="K52" s="89">
        <f t="shared" si="0"/>
        <v>0</v>
      </c>
      <c r="L52" s="89">
        <f t="shared" si="1"/>
        <v>0</v>
      </c>
      <c r="M52" s="105"/>
      <c r="N52" s="105"/>
      <c r="O52" s="105"/>
      <c r="P52" s="105"/>
      <c r="Q52" s="105"/>
      <c r="R52" s="105"/>
      <c r="S52" s="105"/>
      <c r="T52" s="105"/>
      <c r="U52" s="105"/>
      <c r="V52" s="105"/>
      <c r="W52" s="105"/>
      <c r="X52" s="105"/>
      <c r="Y52" s="11"/>
      <c r="Z52" s="11"/>
      <c r="AA52" s="11"/>
      <c r="AB52" s="11"/>
      <c r="AC52" s="11"/>
      <c r="AD52" s="11"/>
      <c r="AE52" s="11"/>
      <c r="AF52" s="11"/>
      <c r="AG52" s="11"/>
      <c r="AH52" s="11"/>
      <c r="AI52" s="11"/>
      <c r="AJ52" s="11"/>
    </row>
    <row r="53" spans="1:36" ht="76.5" hidden="1" customHeight="1" x14ac:dyDescent="0.2">
      <c r="A53" s="122"/>
      <c r="B53" s="123"/>
      <c r="C53" s="124" t="s">
        <v>264</v>
      </c>
      <c r="D53" s="125"/>
      <c r="E53" s="120"/>
      <c r="F53" s="121">
        <f t="shared" si="7"/>
        <v>0</v>
      </c>
      <c r="G53" s="126">
        <f t="shared" si="7"/>
        <v>0</v>
      </c>
      <c r="H53" s="127"/>
      <c r="I53" s="128"/>
      <c r="J53" s="128"/>
      <c r="K53" s="129">
        <f t="shared" si="0"/>
        <v>0</v>
      </c>
      <c r="L53" s="129">
        <f t="shared" si="1"/>
        <v>0</v>
      </c>
      <c r="M53" s="108"/>
      <c r="N53" s="108"/>
      <c r="O53" s="108"/>
      <c r="P53" s="108"/>
      <c r="Q53" s="108"/>
      <c r="R53" s="108"/>
      <c r="S53" s="108"/>
      <c r="T53" s="108"/>
      <c r="U53" s="108"/>
      <c r="V53" s="108"/>
      <c r="W53" s="108"/>
      <c r="X53" s="108"/>
      <c r="Y53" s="109"/>
      <c r="Z53" s="109"/>
      <c r="AA53" s="109"/>
      <c r="AB53" s="109"/>
      <c r="AC53" s="109"/>
      <c r="AD53" s="109"/>
      <c r="AE53" s="109"/>
      <c r="AF53" s="109"/>
      <c r="AG53" s="109"/>
      <c r="AH53" s="109"/>
      <c r="AI53" s="109"/>
      <c r="AJ53" s="109"/>
    </row>
    <row r="54" spans="1:36" ht="51" hidden="1" customHeight="1" x14ac:dyDescent="0.2">
      <c r="A54" s="122"/>
      <c r="B54" s="123"/>
      <c r="C54" s="124" t="s">
        <v>265</v>
      </c>
      <c r="D54" s="125"/>
      <c r="E54" s="120"/>
      <c r="F54" s="121">
        <f t="shared" si="7"/>
        <v>0</v>
      </c>
      <c r="G54" s="126">
        <f t="shared" si="7"/>
        <v>0</v>
      </c>
      <c r="H54" s="127"/>
      <c r="I54" s="128"/>
      <c r="J54" s="128"/>
      <c r="K54" s="129">
        <f t="shared" si="0"/>
        <v>0</v>
      </c>
      <c r="L54" s="129">
        <f t="shared" si="1"/>
        <v>0</v>
      </c>
      <c r="M54" s="108"/>
      <c r="N54" s="108"/>
      <c r="O54" s="108"/>
      <c r="P54" s="108"/>
      <c r="Q54" s="108"/>
      <c r="R54" s="108"/>
      <c r="S54" s="108"/>
      <c r="T54" s="108"/>
      <c r="U54" s="108"/>
      <c r="V54" s="108"/>
      <c r="W54" s="108"/>
      <c r="X54" s="108"/>
      <c r="Y54" s="109"/>
      <c r="Z54" s="109"/>
      <c r="AA54" s="109"/>
      <c r="AB54" s="109"/>
      <c r="AC54" s="109"/>
      <c r="AD54" s="109"/>
      <c r="AE54" s="109"/>
      <c r="AF54" s="109"/>
      <c r="AG54" s="109"/>
      <c r="AH54" s="109"/>
      <c r="AI54" s="109"/>
      <c r="AJ54" s="109"/>
    </row>
    <row r="55" spans="1:36" ht="38.25" hidden="1" customHeight="1" x14ac:dyDescent="0.2">
      <c r="A55" s="122"/>
      <c r="B55" s="123"/>
      <c r="C55" s="119" t="s">
        <v>266</v>
      </c>
      <c r="D55" s="125"/>
      <c r="E55" s="99"/>
      <c r="F55" s="100">
        <f t="shared" si="7"/>
        <v>0</v>
      </c>
      <c r="G55" s="101">
        <f t="shared" si="7"/>
        <v>0</v>
      </c>
      <c r="H55" s="102">
        <f t="shared" si="7"/>
        <v>0</v>
      </c>
      <c r="I55" s="103">
        <f t="shared" si="7"/>
        <v>0</v>
      </c>
      <c r="J55" s="103">
        <f t="shared" si="7"/>
        <v>0</v>
      </c>
      <c r="K55" s="89">
        <f t="shared" si="0"/>
        <v>0</v>
      </c>
      <c r="L55" s="89">
        <f t="shared" si="1"/>
        <v>0</v>
      </c>
      <c r="M55" s="108"/>
      <c r="N55" s="108"/>
      <c r="O55" s="108"/>
      <c r="P55" s="108"/>
      <c r="Q55" s="108"/>
      <c r="R55" s="108"/>
      <c r="S55" s="108"/>
      <c r="T55" s="108"/>
      <c r="U55" s="108"/>
      <c r="V55" s="108"/>
      <c r="W55" s="108"/>
      <c r="X55" s="108"/>
      <c r="Y55" s="109"/>
      <c r="Z55" s="109"/>
      <c r="AA55" s="109"/>
      <c r="AB55" s="109"/>
      <c r="AC55" s="109"/>
      <c r="AD55" s="109"/>
      <c r="AE55" s="109"/>
      <c r="AF55" s="109"/>
      <c r="AG55" s="109"/>
      <c r="AH55" s="109"/>
      <c r="AI55" s="109"/>
      <c r="AJ55" s="109"/>
    </row>
    <row r="56" spans="1:36" ht="38.25" hidden="1" customHeight="1" x14ac:dyDescent="0.2">
      <c r="A56" s="112"/>
      <c r="B56" s="118"/>
      <c r="C56" s="119" t="s">
        <v>267</v>
      </c>
      <c r="D56" s="106"/>
      <c r="E56" s="99"/>
      <c r="F56" s="100">
        <f t="shared" si="7"/>
        <v>0</v>
      </c>
      <c r="G56" s="101">
        <f t="shared" si="7"/>
        <v>0</v>
      </c>
      <c r="H56" s="102">
        <f t="shared" si="7"/>
        <v>8017</v>
      </c>
      <c r="I56" s="103">
        <f t="shared" si="7"/>
        <v>8017</v>
      </c>
      <c r="J56" s="103">
        <f t="shared" si="7"/>
        <v>8017</v>
      </c>
      <c r="K56" s="89">
        <f t="shared" si="0"/>
        <v>0</v>
      </c>
      <c r="L56" s="89">
        <f t="shared" si="1"/>
        <v>0</v>
      </c>
      <c r="M56" s="105"/>
      <c r="N56" s="105"/>
      <c r="O56" s="105"/>
      <c r="P56" s="105"/>
      <c r="Q56" s="105"/>
      <c r="R56" s="105"/>
      <c r="S56" s="105"/>
      <c r="T56" s="105"/>
      <c r="U56" s="105"/>
      <c r="V56" s="105"/>
      <c r="W56" s="105"/>
      <c r="X56" s="105"/>
      <c r="Y56" s="11"/>
      <c r="Z56" s="11"/>
      <c r="AA56" s="11"/>
      <c r="AB56" s="11"/>
      <c r="AC56" s="11"/>
      <c r="AD56" s="11"/>
      <c r="AE56" s="11"/>
      <c r="AF56" s="11"/>
      <c r="AG56" s="11"/>
      <c r="AH56" s="11"/>
      <c r="AI56" s="11"/>
      <c r="AJ56" s="11"/>
    </row>
    <row r="57" spans="1:36" ht="38.25" customHeight="1" x14ac:dyDescent="0.2">
      <c r="A57" s="112"/>
      <c r="B57" s="118"/>
      <c r="C57" s="119" t="s">
        <v>268</v>
      </c>
      <c r="D57" s="106"/>
      <c r="E57" s="99"/>
      <c r="F57" s="100">
        <f t="shared" si="7"/>
        <v>322</v>
      </c>
      <c r="G57" s="101">
        <f t="shared" si="7"/>
        <v>322</v>
      </c>
      <c r="H57" s="102">
        <f t="shared" si="7"/>
        <v>0</v>
      </c>
      <c r="I57" s="103">
        <f t="shared" si="7"/>
        <v>0</v>
      </c>
      <c r="J57" s="103">
        <f t="shared" si="7"/>
        <v>0</v>
      </c>
      <c r="K57" s="89">
        <f t="shared" si="0"/>
        <v>644</v>
      </c>
      <c r="L57" s="89">
        <f t="shared" si="1"/>
        <v>322</v>
      </c>
      <c r="M57" s="105"/>
      <c r="N57" s="105"/>
      <c r="O57" s="105"/>
      <c r="P57" s="105"/>
      <c r="Q57" s="105"/>
      <c r="R57" s="105"/>
      <c r="S57" s="105"/>
      <c r="T57" s="105"/>
      <c r="U57" s="105"/>
      <c r="V57" s="105"/>
      <c r="W57" s="105"/>
      <c r="X57" s="105"/>
      <c r="Y57" s="11"/>
      <c r="Z57" s="11"/>
      <c r="AA57" s="11"/>
      <c r="AB57" s="11"/>
      <c r="AC57" s="11"/>
      <c r="AD57" s="11"/>
      <c r="AE57" s="11"/>
      <c r="AF57" s="11"/>
      <c r="AG57" s="11"/>
      <c r="AH57" s="11"/>
      <c r="AI57" s="11"/>
      <c r="AJ57" s="11"/>
    </row>
    <row r="58" spans="1:36" ht="25.5" customHeight="1" x14ac:dyDescent="0.2">
      <c r="A58" s="112"/>
      <c r="B58" s="118"/>
      <c r="C58" s="119" t="s">
        <v>269</v>
      </c>
      <c r="D58" s="106"/>
      <c r="E58" s="99"/>
      <c r="F58" s="100">
        <f t="shared" si="7"/>
        <v>5668</v>
      </c>
      <c r="G58" s="101">
        <f t="shared" si="7"/>
        <v>5668</v>
      </c>
      <c r="H58" s="102"/>
      <c r="I58" s="103"/>
      <c r="J58" s="103"/>
      <c r="K58" s="89">
        <f t="shared" si="0"/>
        <v>11336</v>
      </c>
      <c r="L58" s="89">
        <f t="shared" si="1"/>
        <v>5668</v>
      </c>
      <c r="M58" s="105"/>
      <c r="N58" s="105"/>
      <c r="O58" s="105"/>
      <c r="P58" s="105"/>
      <c r="Q58" s="105"/>
      <c r="R58" s="105"/>
      <c r="S58" s="105"/>
      <c r="T58" s="105"/>
      <c r="U58" s="105"/>
      <c r="V58" s="105"/>
      <c r="W58" s="105"/>
      <c r="X58" s="105"/>
      <c r="Y58" s="11"/>
      <c r="Z58" s="11"/>
      <c r="AA58" s="11"/>
      <c r="AB58" s="11"/>
      <c r="AC58" s="11"/>
      <c r="AD58" s="11"/>
      <c r="AE58" s="11"/>
      <c r="AF58" s="11"/>
      <c r="AG58" s="11"/>
      <c r="AH58" s="11"/>
      <c r="AI58" s="11"/>
      <c r="AJ58" s="11"/>
    </row>
    <row r="59" spans="1:36" ht="25.5" customHeight="1" x14ac:dyDescent="0.2">
      <c r="A59" s="112"/>
      <c r="B59" s="118"/>
      <c r="C59" s="119" t="s">
        <v>270</v>
      </c>
      <c r="D59" s="106"/>
      <c r="E59" s="99"/>
      <c r="F59" s="100">
        <f t="shared" si="7"/>
        <v>1381</v>
      </c>
      <c r="G59" s="101">
        <f t="shared" si="7"/>
        <v>1381</v>
      </c>
      <c r="H59" s="102">
        <f t="shared" si="7"/>
        <v>0</v>
      </c>
      <c r="I59" s="103">
        <f t="shared" si="7"/>
        <v>0</v>
      </c>
      <c r="J59" s="103">
        <f t="shared" si="7"/>
        <v>0</v>
      </c>
      <c r="K59" s="89">
        <f t="shared" si="0"/>
        <v>2762</v>
      </c>
      <c r="L59" s="89">
        <f t="shared" si="1"/>
        <v>1381</v>
      </c>
      <c r="M59" s="105"/>
      <c r="N59" s="105"/>
      <c r="O59" s="105"/>
      <c r="P59" s="105"/>
      <c r="Q59" s="105"/>
      <c r="R59" s="105"/>
      <c r="S59" s="105"/>
      <c r="T59" s="105"/>
      <c r="U59" s="105"/>
      <c r="V59" s="105"/>
      <c r="W59" s="105"/>
      <c r="X59" s="105"/>
      <c r="Y59" s="11"/>
      <c r="Z59" s="11"/>
      <c r="AA59" s="11"/>
      <c r="AB59" s="11"/>
      <c r="AC59" s="11"/>
      <c r="AD59" s="11"/>
      <c r="AE59" s="11"/>
      <c r="AF59" s="11"/>
      <c r="AG59" s="11"/>
      <c r="AH59" s="11"/>
      <c r="AI59" s="11"/>
      <c r="AJ59" s="11"/>
    </row>
    <row r="60" spans="1:36" ht="38.25" customHeight="1" x14ac:dyDescent="0.2">
      <c r="A60" s="112"/>
      <c r="B60" s="118"/>
      <c r="C60" s="119" t="s">
        <v>271</v>
      </c>
      <c r="D60" s="106"/>
      <c r="E60" s="99"/>
      <c r="F60" s="100">
        <f t="shared" si="7"/>
        <v>11144</v>
      </c>
      <c r="G60" s="101">
        <f t="shared" si="7"/>
        <v>11144</v>
      </c>
      <c r="H60" s="102">
        <f t="shared" si="7"/>
        <v>0</v>
      </c>
      <c r="I60" s="103">
        <f t="shared" si="7"/>
        <v>0</v>
      </c>
      <c r="J60" s="103">
        <f t="shared" si="7"/>
        <v>0</v>
      </c>
      <c r="K60" s="89">
        <f t="shared" si="0"/>
        <v>22288</v>
      </c>
      <c r="L60" s="89">
        <f t="shared" si="1"/>
        <v>11144</v>
      </c>
      <c r="M60" s="105"/>
      <c r="N60" s="105"/>
      <c r="O60" s="105"/>
      <c r="P60" s="105"/>
      <c r="Q60" s="105"/>
      <c r="R60" s="105"/>
      <c r="S60" s="105"/>
      <c r="T60" s="105"/>
      <c r="U60" s="105"/>
      <c r="V60" s="105"/>
      <c r="W60" s="105"/>
      <c r="X60" s="105"/>
      <c r="Y60" s="11"/>
      <c r="Z60" s="11"/>
      <c r="AA60" s="11"/>
      <c r="AB60" s="11"/>
      <c r="AC60" s="11"/>
      <c r="AD60" s="11"/>
      <c r="AE60" s="11"/>
      <c r="AF60" s="11"/>
      <c r="AG60" s="11"/>
      <c r="AH60" s="11"/>
      <c r="AI60" s="11"/>
      <c r="AJ60" s="11"/>
    </row>
    <row r="61" spans="1:36" ht="39.75" hidden="1" customHeight="1" x14ac:dyDescent="0.2">
      <c r="A61" s="112"/>
      <c r="B61" s="118"/>
      <c r="C61" s="119" t="s">
        <v>272</v>
      </c>
      <c r="D61" s="106"/>
      <c r="E61" s="99"/>
      <c r="F61" s="100">
        <f t="shared" ref="F61:J65" si="8">SUM(F338)</f>
        <v>0</v>
      </c>
      <c r="G61" s="101">
        <f t="shared" si="8"/>
        <v>0</v>
      </c>
      <c r="H61" s="102"/>
      <c r="I61" s="103"/>
      <c r="J61" s="103"/>
      <c r="K61" s="89">
        <f t="shared" si="0"/>
        <v>0</v>
      </c>
      <c r="L61" s="89">
        <f t="shared" si="1"/>
        <v>0</v>
      </c>
      <c r="M61" s="105"/>
      <c r="N61" s="105"/>
      <c r="O61" s="105"/>
      <c r="P61" s="105"/>
      <c r="Q61" s="105"/>
      <c r="R61" s="105"/>
      <c r="S61" s="105"/>
      <c r="T61" s="105"/>
      <c r="U61" s="105"/>
      <c r="V61" s="105"/>
      <c r="W61" s="105"/>
      <c r="X61" s="105"/>
      <c r="Y61" s="11"/>
      <c r="Z61" s="11"/>
      <c r="AA61" s="11"/>
      <c r="AB61" s="11"/>
      <c r="AC61" s="11"/>
      <c r="AD61" s="11"/>
      <c r="AE61" s="11"/>
      <c r="AF61" s="11"/>
      <c r="AG61" s="11"/>
      <c r="AH61" s="11"/>
      <c r="AI61" s="11"/>
      <c r="AJ61" s="11"/>
    </row>
    <row r="62" spans="1:36" ht="38.25" hidden="1" customHeight="1" x14ac:dyDescent="0.2">
      <c r="A62" s="112"/>
      <c r="B62" s="118"/>
      <c r="C62" s="119" t="s">
        <v>273</v>
      </c>
      <c r="D62" s="98"/>
      <c r="E62" s="99"/>
      <c r="F62" s="100">
        <f t="shared" si="8"/>
        <v>0</v>
      </c>
      <c r="G62" s="101">
        <f t="shared" si="8"/>
        <v>0</v>
      </c>
      <c r="H62" s="102">
        <f t="shared" si="8"/>
        <v>0</v>
      </c>
      <c r="I62" s="103">
        <f t="shared" si="8"/>
        <v>0</v>
      </c>
      <c r="J62" s="103">
        <f t="shared" si="8"/>
        <v>0</v>
      </c>
      <c r="K62" s="89">
        <f t="shared" si="0"/>
        <v>0</v>
      </c>
      <c r="L62" s="89">
        <f t="shared" si="1"/>
        <v>0</v>
      </c>
      <c r="M62" s="105"/>
      <c r="N62" s="105"/>
      <c r="O62" s="105"/>
      <c r="P62" s="105"/>
      <c r="Q62" s="105"/>
      <c r="R62" s="105"/>
      <c r="S62" s="105"/>
      <c r="T62" s="105"/>
      <c r="U62" s="105"/>
      <c r="V62" s="105"/>
      <c r="W62" s="105"/>
      <c r="X62" s="105"/>
      <c r="Y62" s="11"/>
      <c r="Z62" s="11"/>
      <c r="AA62" s="11"/>
      <c r="AB62" s="11"/>
      <c r="AC62" s="11"/>
      <c r="AD62" s="11"/>
      <c r="AE62" s="11"/>
      <c r="AF62" s="11"/>
      <c r="AG62" s="11"/>
      <c r="AH62" s="11"/>
      <c r="AI62" s="11"/>
      <c r="AJ62" s="11"/>
    </row>
    <row r="63" spans="1:36" ht="36.75" hidden="1" customHeight="1" x14ac:dyDescent="0.2">
      <c r="A63" s="112"/>
      <c r="B63" s="736" t="s">
        <v>274</v>
      </c>
      <c r="C63" s="711"/>
      <c r="D63" s="98" t="s">
        <v>275</v>
      </c>
      <c r="E63" s="99"/>
      <c r="F63" s="100">
        <f t="shared" si="8"/>
        <v>0</v>
      </c>
      <c r="G63" s="101">
        <f t="shared" si="8"/>
        <v>0</v>
      </c>
      <c r="H63" s="102">
        <f t="shared" si="8"/>
        <v>0</v>
      </c>
      <c r="I63" s="103">
        <f t="shared" si="8"/>
        <v>0</v>
      </c>
      <c r="J63" s="103">
        <f t="shared" si="8"/>
        <v>0</v>
      </c>
      <c r="K63" s="89">
        <f t="shared" si="0"/>
        <v>0</v>
      </c>
      <c r="L63" s="89">
        <f t="shared" si="1"/>
        <v>0</v>
      </c>
      <c r="M63" s="105"/>
      <c r="N63" s="105"/>
      <c r="O63" s="105"/>
      <c r="P63" s="105"/>
      <c r="Q63" s="105"/>
      <c r="R63" s="105"/>
      <c r="S63" s="105"/>
      <c r="T63" s="105"/>
      <c r="U63" s="105"/>
      <c r="V63" s="105"/>
      <c r="W63" s="105"/>
      <c r="X63" s="105"/>
      <c r="Y63" s="11"/>
      <c r="Z63" s="11"/>
      <c r="AA63" s="11"/>
      <c r="AB63" s="11"/>
      <c r="AC63" s="11"/>
      <c r="AD63" s="11"/>
      <c r="AE63" s="11"/>
      <c r="AF63" s="11"/>
      <c r="AG63" s="11"/>
      <c r="AH63" s="11"/>
      <c r="AI63" s="11"/>
      <c r="AJ63" s="11"/>
    </row>
    <row r="64" spans="1:36" ht="27.75" customHeight="1" x14ac:dyDescent="0.2">
      <c r="A64" s="112"/>
      <c r="B64" s="736" t="s">
        <v>276</v>
      </c>
      <c r="C64" s="711"/>
      <c r="D64" s="106" t="s">
        <v>277</v>
      </c>
      <c r="E64" s="99"/>
      <c r="F64" s="100">
        <f t="shared" si="8"/>
        <v>12169</v>
      </c>
      <c r="G64" s="101">
        <f t="shared" si="8"/>
        <v>12169</v>
      </c>
      <c r="H64" s="130">
        <f t="shared" si="8"/>
        <v>7835</v>
      </c>
      <c r="I64" s="131">
        <f t="shared" si="8"/>
        <v>8054</v>
      </c>
      <c r="J64" s="131">
        <f t="shared" si="8"/>
        <v>8255</v>
      </c>
      <c r="K64" s="89">
        <f t="shared" si="0"/>
        <v>24338</v>
      </c>
      <c r="L64" s="89">
        <f t="shared" si="1"/>
        <v>12169</v>
      </c>
      <c r="M64" s="105"/>
      <c r="N64" s="105"/>
      <c r="O64" s="105"/>
      <c r="P64" s="105"/>
      <c r="Q64" s="105"/>
      <c r="R64" s="105"/>
      <c r="S64" s="105"/>
      <c r="T64" s="105"/>
      <c r="U64" s="105"/>
      <c r="V64" s="105"/>
      <c r="W64" s="105"/>
      <c r="X64" s="105"/>
      <c r="Y64" s="11"/>
      <c r="Z64" s="11"/>
      <c r="AA64" s="11"/>
      <c r="AB64" s="11"/>
      <c r="AC64" s="11"/>
      <c r="AD64" s="11"/>
      <c r="AE64" s="11"/>
      <c r="AF64" s="11"/>
      <c r="AG64" s="11"/>
      <c r="AH64" s="11"/>
      <c r="AI64" s="11"/>
      <c r="AJ64" s="11"/>
    </row>
    <row r="65" spans="1:36" ht="27" customHeight="1" x14ac:dyDescent="0.2">
      <c r="A65" s="112"/>
      <c r="B65" s="736" t="s">
        <v>278</v>
      </c>
      <c r="C65" s="711"/>
      <c r="D65" s="106" t="s">
        <v>279</v>
      </c>
      <c r="E65" s="99"/>
      <c r="F65" s="100">
        <f t="shared" si="8"/>
        <v>70497</v>
      </c>
      <c r="G65" s="101">
        <f t="shared" si="8"/>
        <v>70497</v>
      </c>
      <c r="H65" s="102">
        <f t="shared" si="8"/>
        <v>9590</v>
      </c>
      <c r="I65" s="103">
        <f t="shared" si="8"/>
        <v>9864</v>
      </c>
      <c r="J65" s="103">
        <f t="shared" si="8"/>
        <v>10110</v>
      </c>
      <c r="K65" s="89">
        <f t="shared" si="0"/>
        <v>140994</v>
      </c>
      <c r="L65" s="89">
        <f t="shared" si="1"/>
        <v>70497</v>
      </c>
      <c r="M65" s="105"/>
      <c r="N65" s="105"/>
      <c r="O65" s="105"/>
      <c r="P65" s="105"/>
      <c r="Q65" s="105"/>
      <c r="R65" s="105"/>
      <c r="S65" s="105"/>
      <c r="T65" s="105"/>
      <c r="U65" s="105"/>
      <c r="V65" s="105"/>
      <c r="W65" s="105"/>
      <c r="X65" s="105"/>
      <c r="Y65" s="11"/>
      <c r="Z65" s="11"/>
      <c r="AA65" s="11"/>
      <c r="AB65" s="11"/>
      <c r="AC65" s="11"/>
      <c r="AD65" s="11"/>
      <c r="AE65" s="11"/>
      <c r="AF65" s="11"/>
      <c r="AG65" s="11"/>
      <c r="AH65" s="11"/>
      <c r="AI65" s="11"/>
      <c r="AJ65" s="11"/>
    </row>
    <row r="66" spans="1:36" ht="29.25" hidden="1" customHeight="1" x14ac:dyDescent="0.2">
      <c r="A66" s="112"/>
      <c r="B66" s="736" t="s">
        <v>280</v>
      </c>
      <c r="C66" s="711"/>
      <c r="D66" s="98" t="s">
        <v>281</v>
      </c>
      <c r="E66" s="99"/>
      <c r="F66" s="100">
        <f>SUM(F435)</f>
        <v>0</v>
      </c>
      <c r="G66" s="101">
        <f>SUM(G435)</f>
        <v>0</v>
      </c>
      <c r="H66" s="102">
        <f>SUM(H435)</f>
        <v>0</v>
      </c>
      <c r="I66" s="103">
        <f>SUM(I435)</f>
        <v>0</v>
      </c>
      <c r="J66" s="103">
        <f>SUM(J435)</f>
        <v>0</v>
      </c>
      <c r="K66" s="89">
        <f t="shared" si="0"/>
        <v>0</v>
      </c>
      <c r="L66" s="89">
        <f t="shared" si="1"/>
        <v>0</v>
      </c>
      <c r="M66" s="105"/>
      <c r="N66" s="105"/>
      <c r="O66" s="105"/>
      <c r="P66" s="105"/>
      <c r="Q66" s="105"/>
      <c r="R66" s="105"/>
      <c r="S66" s="105"/>
      <c r="T66" s="105"/>
      <c r="U66" s="105"/>
      <c r="V66" s="105"/>
      <c r="W66" s="105"/>
      <c r="X66" s="105"/>
      <c r="Y66" s="11"/>
      <c r="Z66" s="11"/>
      <c r="AA66" s="11"/>
      <c r="AB66" s="11"/>
      <c r="AC66" s="11"/>
      <c r="AD66" s="11"/>
      <c r="AE66" s="11"/>
      <c r="AF66" s="11"/>
      <c r="AG66" s="11"/>
      <c r="AH66" s="11"/>
      <c r="AI66" s="11"/>
      <c r="AJ66" s="11"/>
    </row>
    <row r="67" spans="1:36" ht="12.75" hidden="1" customHeight="1" x14ac:dyDescent="0.2">
      <c r="A67" s="728" t="s">
        <v>282</v>
      </c>
      <c r="B67" s="709"/>
      <c r="C67" s="711"/>
      <c r="D67" s="96" t="s">
        <v>283</v>
      </c>
      <c r="E67" s="84"/>
      <c r="F67" s="85">
        <f>SUM(F68)</f>
        <v>0</v>
      </c>
      <c r="G67" s="86">
        <f>SUM(G68)</f>
        <v>0</v>
      </c>
      <c r="H67" s="92">
        <f>SUM(H68)</f>
        <v>0</v>
      </c>
      <c r="I67" s="93">
        <f>SUM(I68)</f>
        <v>0</v>
      </c>
      <c r="J67" s="93">
        <f>SUM(J68)</f>
        <v>0</v>
      </c>
      <c r="K67" s="89">
        <f t="shared" si="0"/>
        <v>0</v>
      </c>
      <c r="L67" s="89">
        <f t="shared" si="1"/>
        <v>0</v>
      </c>
      <c r="M67" s="105"/>
      <c r="N67" s="105"/>
      <c r="O67" s="105"/>
      <c r="P67" s="105"/>
      <c r="Q67" s="105"/>
      <c r="R67" s="105"/>
      <c r="S67" s="105"/>
      <c r="T67" s="105"/>
      <c r="U67" s="105"/>
      <c r="V67" s="105"/>
      <c r="W67" s="105"/>
      <c r="X67" s="105"/>
      <c r="Y67" s="11"/>
      <c r="Z67" s="11"/>
      <c r="AA67" s="11"/>
      <c r="AB67" s="11"/>
      <c r="AC67" s="11"/>
      <c r="AD67" s="11"/>
      <c r="AE67" s="11"/>
      <c r="AF67" s="11"/>
      <c r="AG67" s="11"/>
      <c r="AH67" s="11"/>
      <c r="AI67" s="11"/>
      <c r="AJ67" s="11"/>
    </row>
    <row r="68" spans="1:36" ht="12.75" hidden="1" customHeight="1" x14ac:dyDescent="0.2">
      <c r="A68" s="132"/>
      <c r="B68" s="736" t="s">
        <v>284</v>
      </c>
      <c r="C68" s="711"/>
      <c r="D68" s="98" t="s">
        <v>285</v>
      </c>
      <c r="E68" s="99"/>
      <c r="F68" s="100">
        <f>SUM(F344)</f>
        <v>0</v>
      </c>
      <c r="G68" s="101">
        <f>SUM(G344)</f>
        <v>0</v>
      </c>
      <c r="H68" s="102">
        <f>SUM(H344)</f>
        <v>0</v>
      </c>
      <c r="I68" s="103">
        <f>SUM(I344)</f>
        <v>0</v>
      </c>
      <c r="J68" s="103">
        <f>SUM(J344)</f>
        <v>0</v>
      </c>
      <c r="K68" s="89">
        <f t="shared" si="0"/>
        <v>0</v>
      </c>
      <c r="L68" s="89">
        <f t="shared" si="1"/>
        <v>0</v>
      </c>
      <c r="M68" s="105"/>
      <c r="N68" s="105"/>
      <c r="O68" s="105"/>
      <c r="P68" s="105"/>
      <c r="Q68" s="105"/>
      <c r="R68" s="105"/>
      <c r="S68" s="105"/>
      <c r="T68" s="105"/>
      <c r="U68" s="105"/>
      <c r="V68" s="105"/>
      <c r="W68" s="105"/>
      <c r="X68" s="105"/>
      <c r="Y68" s="11"/>
      <c r="Z68" s="11"/>
      <c r="AA68" s="11"/>
      <c r="AB68" s="11"/>
      <c r="AC68" s="11"/>
      <c r="AD68" s="11"/>
      <c r="AE68" s="11"/>
      <c r="AF68" s="11"/>
      <c r="AG68" s="11"/>
      <c r="AH68" s="11"/>
      <c r="AI68" s="11"/>
      <c r="AJ68" s="11"/>
    </row>
    <row r="69" spans="1:36" ht="12.75" hidden="1" customHeight="1" x14ac:dyDescent="0.2">
      <c r="A69" s="728" t="s">
        <v>47</v>
      </c>
      <c r="B69" s="709"/>
      <c r="C69" s="711"/>
      <c r="D69" s="96" t="s">
        <v>286</v>
      </c>
      <c r="E69" s="84"/>
      <c r="F69" s="85">
        <f>SUM(F70:F71)</f>
        <v>0</v>
      </c>
      <c r="G69" s="86">
        <f>SUM(G70:G71)</f>
        <v>0</v>
      </c>
      <c r="H69" s="92">
        <f>SUM(H70:H71)</f>
        <v>0</v>
      </c>
      <c r="I69" s="93">
        <f>SUM(I70:I71)</f>
        <v>0</v>
      </c>
      <c r="J69" s="93">
        <f>SUM(J70:J71)</f>
        <v>0</v>
      </c>
      <c r="K69" s="89">
        <f t="shared" si="0"/>
        <v>0</v>
      </c>
      <c r="L69" s="89">
        <f t="shared" si="1"/>
        <v>0</v>
      </c>
      <c r="M69" s="105"/>
      <c r="N69" s="105"/>
      <c r="O69" s="105"/>
      <c r="P69" s="105"/>
      <c r="Q69" s="105"/>
      <c r="R69" s="105"/>
      <c r="S69" s="105"/>
      <c r="T69" s="105"/>
      <c r="U69" s="105"/>
      <c r="V69" s="105"/>
      <c r="W69" s="105"/>
      <c r="X69" s="105"/>
      <c r="Y69" s="11"/>
      <c r="Z69" s="11"/>
      <c r="AA69" s="11"/>
      <c r="AB69" s="11"/>
      <c r="AC69" s="11"/>
      <c r="AD69" s="11"/>
      <c r="AE69" s="11"/>
      <c r="AF69" s="11"/>
      <c r="AG69" s="11"/>
      <c r="AH69" s="11"/>
      <c r="AI69" s="11"/>
      <c r="AJ69" s="11"/>
    </row>
    <row r="70" spans="1:36" ht="12.75" hidden="1" customHeight="1" x14ac:dyDescent="0.2">
      <c r="A70" s="112"/>
      <c r="B70" s="736" t="s">
        <v>287</v>
      </c>
      <c r="C70" s="711"/>
      <c r="D70" s="98" t="s">
        <v>288</v>
      </c>
      <c r="E70" s="99"/>
      <c r="F70" s="100">
        <f t="shared" ref="F70:J71" si="9">SUM(F346)</f>
        <v>0</v>
      </c>
      <c r="G70" s="101">
        <f t="shared" si="9"/>
        <v>0</v>
      </c>
      <c r="H70" s="102">
        <f t="shared" si="9"/>
        <v>0</v>
      </c>
      <c r="I70" s="103">
        <f t="shared" si="9"/>
        <v>0</v>
      </c>
      <c r="J70" s="103">
        <f t="shared" si="9"/>
        <v>0</v>
      </c>
      <c r="K70" s="89">
        <f t="shared" si="0"/>
        <v>0</v>
      </c>
      <c r="L70" s="89">
        <f t="shared" si="1"/>
        <v>0</v>
      </c>
      <c r="M70" s="105"/>
      <c r="N70" s="105"/>
      <c r="O70" s="105"/>
      <c r="P70" s="105"/>
      <c r="Q70" s="105"/>
      <c r="R70" s="105"/>
      <c r="S70" s="105"/>
      <c r="T70" s="105"/>
      <c r="U70" s="105"/>
      <c r="V70" s="105"/>
      <c r="W70" s="105"/>
      <c r="X70" s="105"/>
      <c r="Y70" s="11"/>
      <c r="Z70" s="11"/>
      <c r="AA70" s="11"/>
      <c r="AB70" s="11"/>
      <c r="AC70" s="11"/>
      <c r="AD70" s="11"/>
      <c r="AE70" s="11"/>
      <c r="AF70" s="11"/>
      <c r="AG70" s="11"/>
      <c r="AH70" s="11"/>
      <c r="AI70" s="11"/>
      <c r="AJ70" s="11"/>
    </row>
    <row r="71" spans="1:36" ht="12.75" hidden="1" customHeight="1" x14ac:dyDescent="0.2">
      <c r="A71" s="112"/>
      <c r="B71" s="736" t="s">
        <v>289</v>
      </c>
      <c r="C71" s="711"/>
      <c r="D71" s="98" t="s">
        <v>290</v>
      </c>
      <c r="E71" s="99"/>
      <c r="F71" s="100">
        <f t="shared" si="9"/>
        <v>0</v>
      </c>
      <c r="G71" s="101">
        <f t="shared" si="9"/>
        <v>0</v>
      </c>
      <c r="H71" s="102">
        <f t="shared" si="9"/>
        <v>0</v>
      </c>
      <c r="I71" s="103">
        <f t="shared" si="9"/>
        <v>0</v>
      </c>
      <c r="J71" s="103">
        <f t="shared" si="9"/>
        <v>0</v>
      </c>
      <c r="K71" s="89">
        <f t="shared" si="0"/>
        <v>0</v>
      </c>
      <c r="L71" s="89">
        <f t="shared" si="1"/>
        <v>0</v>
      </c>
      <c r="M71" s="105"/>
      <c r="N71" s="105"/>
      <c r="O71" s="105"/>
      <c r="P71" s="105"/>
      <c r="Q71" s="105"/>
      <c r="R71" s="105"/>
      <c r="S71" s="105"/>
      <c r="T71" s="105"/>
      <c r="U71" s="105"/>
      <c r="V71" s="105"/>
      <c r="W71" s="105"/>
      <c r="X71" s="105"/>
      <c r="Y71" s="11"/>
      <c r="Z71" s="11"/>
      <c r="AA71" s="11"/>
      <c r="AB71" s="11"/>
      <c r="AC71" s="11"/>
      <c r="AD71" s="11"/>
      <c r="AE71" s="11"/>
      <c r="AF71" s="11"/>
      <c r="AG71" s="11"/>
      <c r="AH71" s="11"/>
      <c r="AI71" s="11"/>
      <c r="AJ71" s="11"/>
    </row>
    <row r="72" spans="1:36" ht="27" customHeight="1" x14ac:dyDescent="0.2">
      <c r="A72" s="728" t="s">
        <v>49</v>
      </c>
      <c r="B72" s="709"/>
      <c r="C72" s="711"/>
      <c r="D72" s="83" t="s">
        <v>291</v>
      </c>
      <c r="E72" s="84"/>
      <c r="F72" s="85">
        <f>SUM(F73,F76,F77)</f>
        <v>1651</v>
      </c>
      <c r="G72" s="86">
        <f>SUM(G73,G76,G77)</f>
        <v>1651</v>
      </c>
      <c r="H72" s="92">
        <f>SUM(H73,H76,H77)</f>
        <v>1675</v>
      </c>
      <c r="I72" s="93">
        <f>SUM(I73,I76,I77)</f>
        <v>1695</v>
      </c>
      <c r="J72" s="93">
        <f>SUM(J73,J76,J77)</f>
        <v>1716</v>
      </c>
      <c r="K72" s="89">
        <f t="shared" si="0"/>
        <v>3302</v>
      </c>
      <c r="L72" s="89">
        <f t="shared" si="1"/>
        <v>1651</v>
      </c>
      <c r="M72" s="105"/>
      <c r="N72" s="105"/>
      <c r="O72" s="105"/>
      <c r="P72" s="105"/>
      <c r="Q72" s="105"/>
      <c r="R72" s="105"/>
      <c r="S72" s="105"/>
      <c r="T72" s="105"/>
      <c r="U72" s="105"/>
      <c r="V72" s="105"/>
      <c r="W72" s="105"/>
      <c r="X72" s="105"/>
      <c r="Y72" s="11"/>
      <c r="Z72" s="11"/>
      <c r="AA72" s="11"/>
      <c r="AB72" s="11"/>
      <c r="AC72" s="11"/>
      <c r="AD72" s="11"/>
      <c r="AE72" s="11"/>
      <c r="AF72" s="11"/>
      <c r="AG72" s="11"/>
      <c r="AH72" s="11"/>
      <c r="AI72" s="11"/>
      <c r="AJ72" s="11"/>
    </row>
    <row r="73" spans="1:36" ht="12.75" customHeight="1" x14ac:dyDescent="0.2">
      <c r="A73" s="112"/>
      <c r="B73" s="736" t="s">
        <v>292</v>
      </c>
      <c r="C73" s="711"/>
      <c r="D73" s="106" t="s">
        <v>293</v>
      </c>
      <c r="E73" s="99"/>
      <c r="F73" s="100">
        <f>SUM(F74:F75)</f>
        <v>1364</v>
      </c>
      <c r="G73" s="101">
        <f>SUM(G74:G75)</f>
        <v>1364</v>
      </c>
      <c r="H73" s="102">
        <f>SUM(H74:H75)</f>
        <v>1384</v>
      </c>
      <c r="I73" s="103">
        <f>SUM(I74:I75)</f>
        <v>1400</v>
      </c>
      <c r="J73" s="103">
        <f>SUM(J74:J75)</f>
        <v>1418</v>
      </c>
      <c r="K73" s="89">
        <f t="shared" si="0"/>
        <v>2728</v>
      </c>
      <c r="L73" s="89">
        <f t="shared" si="1"/>
        <v>1364</v>
      </c>
      <c r="M73" s="105"/>
      <c r="N73" s="105"/>
      <c r="O73" s="105"/>
      <c r="P73" s="105"/>
      <c r="Q73" s="105"/>
      <c r="R73" s="105"/>
      <c r="S73" s="105"/>
      <c r="T73" s="105"/>
      <c r="U73" s="105"/>
      <c r="V73" s="105"/>
      <c r="W73" s="105"/>
      <c r="X73" s="105"/>
      <c r="Y73" s="11"/>
      <c r="Z73" s="11"/>
      <c r="AA73" s="11"/>
      <c r="AB73" s="11"/>
      <c r="AC73" s="11"/>
      <c r="AD73" s="11"/>
      <c r="AE73" s="11"/>
      <c r="AF73" s="11"/>
      <c r="AG73" s="11"/>
      <c r="AH73" s="11"/>
      <c r="AI73" s="11"/>
      <c r="AJ73" s="11"/>
    </row>
    <row r="74" spans="1:36" ht="25.5" customHeight="1" x14ac:dyDescent="0.2">
      <c r="A74" s="112"/>
      <c r="B74" s="133"/>
      <c r="C74" s="115" t="s">
        <v>294</v>
      </c>
      <c r="D74" s="106" t="s">
        <v>295</v>
      </c>
      <c r="E74" s="99"/>
      <c r="F74" s="100">
        <f>SUM(F350)</f>
        <v>71</v>
      </c>
      <c r="G74" s="101">
        <f>SUM(G350)</f>
        <v>71</v>
      </c>
      <c r="H74" s="102">
        <f>SUM(H350)</f>
        <v>72</v>
      </c>
      <c r="I74" s="103">
        <f>SUM(I350)</f>
        <v>73</v>
      </c>
      <c r="J74" s="103">
        <f>SUM(J350)</f>
        <v>74</v>
      </c>
      <c r="K74" s="89">
        <f t="shared" si="0"/>
        <v>142</v>
      </c>
      <c r="L74" s="89">
        <f t="shared" si="1"/>
        <v>71</v>
      </c>
      <c r="M74" s="105"/>
      <c r="N74" s="105"/>
      <c r="O74" s="105"/>
      <c r="P74" s="105"/>
      <c r="Q74" s="105"/>
      <c r="R74" s="105"/>
      <c r="S74" s="105"/>
      <c r="T74" s="105"/>
      <c r="U74" s="105"/>
      <c r="V74" s="105"/>
      <c r="W74" s="105"/>
      <c r="X74" s="105"/>
      <c r="Y74" s="11"/>
      <c r="Z74" s="11"/>
      <c r="AA74" s="11"/>
      <c r="AB74" s="11"/>
      <c r="AC74" s="11"/>
      <c r="AD74" s="11"/>
      <c r="AE74" s="11"/>
      <c r="AF74" s="11"/>
      <c r="AG74" s="11"/>
      <c r="AH74" s="11"/>
      <c r="AI74" s="11"/>
      <c r="AJ74" s="11"/>
    </row>
    <row r="75" spans="1:36" ht="26.25" customHeight="1" x14ac:dyDescent="0.2">
      <c r="A75" s="112"/>
      <c r="B75" s="133"/>
      <c r="C75" s="115" t="s">
        <v>296</v>
      </c>
      <c r="D75" s="106" t="s">
        <v>297</v>
      </c>
      <c r="E75" s="99"/>
      <c r="F75" s="100">
        <f t="shared" ref="F75:J77" si="10">SUM(F351)</f>
        <v>1293</v>
      </c>
      <c r="G75" s="101">
        <f t="shared" si="10"/>
        <v>1293</v>
      </c>
      <c r="H75" s="102">
        <f t="shared" si="10"/>
        <v>1312</v>
      </c>
      <c r="I75" s="103">
        <f t="shared" si="10"/>
        <v>1327</v>
      </c>
      <c r="J75" s="103">
        <f t="shared" si="10"/>
        <v>1344</v>
      </c>
      <c r="K75" s="89">
        <f t="shared" si="0"/>
        <v>2586</v>
      </c>
      <c r="L75" s="89">
        <f t="shared" si="1"/>
        <v>1293</v>
      </c>
      <c r="M75" s="105"/>
      <c r="N75" s="105"/>
      <c r="O75" s="105"/>
      <c r="P75" s="105"/>
      <c r="Q75" s="105"/>
      <c r="R75" s="105"/>
      <c r="S75" s="105"/>
      <c r="T75" s="105"/>
      <c r="U75" s="105"/>
      <c r="V75" s="105"/>
      <c r="W75" s="105"/>
      <c r="X75" s="105"/>
      <c r="Y75" s="11"/>
      <c r="Z75" s="11"/>
      <c r="AA75" s="11"/>
      <c r="AB75" s="11"/>
      <c r="AC75" s="11"/>
      <c r="AD75" s="11"/>
      <c r="AE75" s="11"/>
      <c r="AF75" s="11"/>
      <c r="AG75" s="11"/>
      <c r="AH75" s="11"/>
      <c r="AI75" s="11"/>
      <c r="AJ75" s="11"/>
    </row>
    <row r="76" spans="1:36" ht="26.25" customHeight="1" x14ac:dyDescent="0.2">
      <c r="A76" s="112"/>
      <c r="B76" s="736" t="s">
        <v>298</v>
      </c>
      <c r="C76" s="711"/>
      <c r="D76" s="106" t="s">
        <v>299</v>
      </c>
      <c r="E76" s="99"/>
      <c r="F76" s="100">
        <f t="shared" si="10"/>
        <v>287</v>
      </c>
      <c r="G76" s="101">
        <f t="shared" si="10"/>
        <v>287</v>
      </c>
      <c r="H76" s="102">
        <f t="shared" si="10"/>
        <v>291</v>
      </c>
      <c r="I76" s="103">
        <f t="shared" si="10"/>
        <v>295</v>
      </c>
      <c r="J76" s="103">
        <f t="shared" si="10"/>
        <v>298</v>
      </c>
      <c r="K76" s="89">
        <f t="shared" si="0"/>
        <v>574</v>
      </c>
      <c r="L76" s="89">
        <f t="shared" si="1"/>
        <v>287</v>
      </c>
      <c r="M76" s="105"/>
      <c r="N76" s="105"/>
      <c r="O76" s="105"/>
      <c r="P76" s="105"/>
      <c r="Q76" s="105"/>
      <c r="R76" s="105"/>
      <c r="S76" s="105"/>
      <c r="T76" s="105"/>
      <c r="U76" s="105"/>
      <c r="V76" s="105"/>
      <c r="W76" s="105"/>
      <c r="X76" s="105"/>
      <c r="Y76" s="11"/>
      <c r="Z76" s="11"/>
      <c r="AA76" s="11"/>
      <c r="AB76" s="11"/>
      <c r="AC76" s="11"/>
      <c r="AD76" s="11"/>
      <c r="AE76" s="11"/>
      <c r="AF76" s="11"/>
      <c r="AG76" s="11"/>
      <c r="AH76" s="11"/>
      <c r="AI76" s="11"/>
      <c r="AJ76" s="11"/>
    </row>
    <row r="77" spans="1:36" ht="30" hidden="1" customHeight="1" x14ac:dyDescent="0.2">
      <c r="A77" s="112"/>
      <c r="B77" s="736" t="s">
        <v>300</v>
      </c>
      <c r="C77" s="711"/>
      <c r="D77" s="98" t="s">
        <v>301</v>
      </c>
      <c r="E77" s="99"/>
      <c r="F77" s="100">
        <f t="shared" si="10"/>
        <v>0</v>
      </c>
      <c r="G77" s="101">
        <f t="shared" si="10"/>
        <v>0</v>
      </c>
      <c r="H77" s="102">
        <f t="shared" si="10"/>
        <v>0</v>
      </c>
      <c r="I77" s="103">
        <f t="shared" si="10"/>
        <v>0</v>
      </c>
      <c r="J77" s="103">
        <f t="shared" si="10"/>
        <v>0</v>
      </c>
      <c r="K77" s="89">
        <f t="shared" si="0"/>
        <v>0</v>
      </c>
      <c r="L77" s="89">
        <f t="shared" si="1"/>
        <v>0</v>
      </c>
      <c r="M77" s="105"/>
      <c r="N77" s="105"/>
      <c r="O77" s="105"/>
      <c r="P77" s="105"/>
      <c r="Q77" s="105"/>
      <c r="R77" s="105"/>
      <c r="S77" s="105"/>
      <c r="T77" s="105"/>
      <c r="U77" s="105"/>
      <c r="V77" s="105"/>
      <c r="W77" s="105"/>
      <c r="X77" s="105"/>
      <c r="Y77" s="11"/>
      <c r="Z77" s="11"/>
      <c r="AA77" s="11"/>
      <c r="AB77" s="11"/>
      <c r="AC77" s="11"/>
      <c r="AD77" s="11"/>
      <c r="AE77" s="11"/>
      <c r="AF77" s="11"/>
      <c r="AG77" s="11"/>
      <c r="AH77" s="11"/>
      <c r="AI77" s="11"/>
      <c r="AJ77" s="11"/>
    </row>
    <row r="78" spans="1:36" ht="12.75" hidden="1" customHeight="1" x14ac:dyDescent="0.2">
      <c r="A78" s="728" t="s">
        <v>302</v>
      </c>
      <c r="B78" s="709"/>
      <c r="C78" s="711"/>
      <c r="D78" s="96" t="s">
        <v>303</v>
      </c>
      <c r="E78" s="84"/>
      <c r="F78" s="85">
        <f t="shared" ref="F78:J79" si="11">SUM(F79)</f>
        <v>0</v>
      </c>
      <c r="G78" s="86">
        <f t="shared" si="11"/>
        <v>0</v>
      </c>
      <c r="H78" s="92">
        <f t="shared" si="11"/>
        <v>0</v>
      </c>
      <c r="I78" s="93">
        <f t="shared" si="11"/>
        <v>0</v>
      </c>
      <c r="J78" s="93">
        <f t="shared" si="11"/>
        <v>0</v>
      </c>
      <c r="K78" s="89">
        <f t="shared" si="0"/>
        <v>0</v>
      </c>
      <c r="L78" s="89">
        <f t="shared" si="1"/>
        <v>0</v>
      </c>
      <c r="M78" s="105"/>
      <c r="N78" s="105"/>
      <c r="O78" s="105"/>
      <c r="P78" s="105"/>
      <c r="Q78" s="105"/>
      <c r="R78" s="105"/>
      <c r="S78" s="105"/>
      <c r="T78" s="105"/>
      <c r="U78" s="105"/>
      <c r="V78" s="105"/>
      <c r="W78" s="105"/>
      <c r="X78" s="105"/>
      <c r="Y78" s="11"/>
      <c r="Z78" s="11"/>
      <c r="AA78" s="11"/>
      <c r="AB78" s="11"/>
      <c r="AC78" s="11"/>
      <c r="AD78" s="11"/>
      <c r="AE78" s="11"/>
      <c r="AF78" s="11"/>
      <c r="AG78" s="11"/>
      <c r="AH78" s="11"/>
      <c r="AI78" s="11"/>
      <c r="AJ78" s="11"/>
    </row>
    <row r="79" spans="1:36" ht="12.75" hidden="1" customHeight="1" x14ac:dyDescent="0.2">
      <c r="A79" s="728" t="s">
        <v>51</v>
      </c>
      <c r="B79" s="709"/>
      <c r="C79" s="711"/>
      <c r="D79" s="96" t="s">
        <v>304</v>
      </c>
      <c r="E79" s="84"/>
      <c r="F79" s="85">
        <f t="shared" si="11"/>
        <v>0</v>
      </c>
      <c r="G79" s="86">
        <f t="shared" si="11"/>
        <v>0</v>
      </c>
      <c r="H79" s="92">
        <f t="shared" si="11"/>
        <v>0</v>
      </c>
      <c r="I79" s="93">
        <f t="shared" si="11"/>
        <v>0</v>
      </c>
      <c r="J79" s="93">
        <f t="shared" si="11"/>
        <v>0</v>
      </c>
      <c r="K79" s="89">
        <f t="shared" si="0"/>
        <v>0</v>
      </c>
      <c r="L79" s="89">
        <f t="shared" si="1"/>
        <v>0</v>
      </c>
      <c r="M79" s="105"/>
      <c r="N79" s="105"/>
      <c r="O79" s="105"/>
      <c r="P79" s="105"/>
      <c r="Q79" s="105"/>
      <c r="R79" s="105"/>
      <c r="S79" s="105"/>
      <c r="T79" s="105"/>
      <c r="U79" s="105"/>
      <c r="V79" s="105"/>
      <c r="W79" s="105"/>
      <c r="X79" s="105"/>
      <c r="Y79" s="11"/>
      <c r="Z79" s="11"/>
      <c r="AA79" s="11"/>
      <c r="AB79" s="11"/>
      <c r="AC79" s="11"/>
      <c r="AD79" s="11"/>
      <c r="AE79" s="11"/>
      <c r="AF79" s="11"/>
      <c r="AG79" s="11"/>
      <c r="AH79" s="11"/>
      <c r="AI79" s="11"/>
      <c r="AJ79" s="11"/>
    </row>
    <row r="80" spans="1:36" ht="12.75" hidden="1" customHeight="1" x14ac:dyDescent="0.2">
      <c r="A80" s="112"/>
      <c r="B80" s="736" t="s">
        <v>305</v>
      </c>
      <c r="C80" s="711"/>
      <c r="D80" s="98" t="s">
        <v>306</v>
      </c>
      <c r="E80" s="99"/>
      <c r="F80" s="100">
        <f>SUM(F356)</f>
        <v>0</v>
      </c>
      <c r="G80" s="101">
        <f>SUM(G356)</f>
        <v>0</v>
      </c>
      <c r="H80" s="102">
        <f>SUM(H356)</f>
        <v>0</v>
      </c>
      <c r="I80" s="103">
        <f>SUM(I356)</f>
        <v>0</v>
      </c>
      <c r="J80" s="103">
        <f>SUM(J356)</f>
        <v>0</v>
      </c>
      <c r="K80" s="89">
        <f t="shared" si="0"/>
        <v>0</v>
      </c>
      <c r="L80" s="89">
        <f t="shared" si="1"/>
        <v>0</v>
      </c>
      <c r="M80" s="105"/>
      <c r="N80" s="105"/>
      <c r="O80" s="105"/>
      <c r="P80" s="105"/>
      <c r="Q80" s="105"/>
      <c r="R80" s="105"/>
      <c r="S80" s="105"/>
      <c r="T80" s="105"/>
      <c r="U80" s="105"/>
      <c r="V80" s="105"/>
      <c r="W80" s="105"/>
      <c r="X80" s="105"/>
      <c r="Y80" s="11"/>
      <c r="Z80" s="11"/>
      <c r="AA80" s="11"/>
      <c r="AB80" s="11"/>
      <c r="AC80" s="11"/>
      <c r="AD80" s="11"/>
      <c r="AE80" s="11"/>
      <c r="AF80" s="11"/>
      <c r="AG80" s="11"/>
      <c r="AH80" s="11"/>
      <c r="AI80" s="11"/>
      <c r="AJ80" s="11"/>
    </row>
    <row r="81" spans="1:36" ht="12.75" customHeight="1" x14ac:dyDescent="0.2">
      <c r="A81" s="728" t="s">
        <v>307</v>
      </c>
      <c r="B81" s="709"/>
      <c r="C81" s="711"/>
      <c r="D81" s="83" t="s">
        <v>308</v>
      </c>
      <c r="E81" s="84"/>
      <c r="F81" s="85">
        <f>SUM(F82,F91)</f>
        <v>1498</v>
      </c>
      <c r="G81" s="86">
        <f>SUM(G82,G91)</f>
        <v>1498</v>
      </c>
      <c r="H81" s="92">
        <f>SUM(H82,H91)</f>
        <v>1520</v>
      </c>
      <c r="I81" s="93">
        <f>SUM(I82,I91)</f>
        <v>1536</v>
      </c>
      <c r="J81" s="93">
        <f>SUM(J82,J91)</f>
        <v>1558</v>
      </c>
      <c r="K81" s="89">
        <f t="shared" si="0"/>
        <v>2996</v>
      </c>
      <c r="L81" s="89">
        <f t="shared" si="1"/>
        <v>1498</v>
      </c>
      <c r="M81" s="105"/>
      <c r="N81" s="105"/>
      <c r="O81" s="105"/>
      <c r="P81" s="105"/>
      <c r="Q81" s="105"/>
      <c r="R81" s="105"/>
      <c r="S81" s="105"/>
      <c r="T81" s="105"/>
      <c r="U81" s="105"/>
      <c r="V81" s="105"/>
      <c r="W81" s="105"/>
      <c r="X81" s="105"/>
      <c r="Y81" s="11"/>
      <c r="Z81" s="11"/>
      <c r="AA81" s="11"/>
      <c r="AB81" s="11"/>
      <c r="AC81" s="11"/>
      <c r="AD81" s="11"/>
      <c r="AE81" s="11"/>
      <c r="AF81" s="11"/>
      <c r="AG81" s="11"/>
      <c r="AH81" s="11"/>
      <c r="AI81" s="11"/>
      <c r="AJ81" s="11"/>
    </row>
    <row r="82" spans="1:36" ht="12.75" customHeight="1" x14ac:dyDescent="0.2">
      <c r="A82" s="728" t="s">
        <v>309</v>
      </c>
      <c r="B82" s="709"/>
      <c r="C82" s="711"/>
      <c r="D82" s="83" t="s">
        <v>310</v>
      </c>
      <c r="E82" s="84"/>
      <c r="F82" s="85">
        <f>SUM(F83,F89)</f>
        <v>381</v>
      </c>
      <c r="G82" s="86">
        <f>SUM(G83,G89)</f>
        <v>381</v>
      </c>
      <c r="H82" s="92">
        <f>SUM(H83,H89)</f>
        <v>387</v>
      </c>
      <c r="I82" s="93">
        <f>SUM(I83,I89)</f>
        <v>391</v>
      </c>
      <c r="J82" s="93">
        <f>SUM(J83,J89)</f>
        <v>396</v>
      </c>
      <c r="K82" s="89">
        <f t="shared" si="0"/>
        <v>762</v>
      </c>
      <c r="L82" s="89">
        <f t="shared" si="1"/>
        <v>381</v>
      </c>
      <c r="M82" s="105"/>
      <c r="N82" s="105"/>
      <c r="O82" s="105"/>
      <c r="P82" s="105"/>
      <c r="Q82" s="105"/>
      <c r="R82" s="105"/>
      <c r="S82" s="105"/>
      <c r="T82" s="105"/>
      <c r="U82" s="105"/>
      <c r="V82" s="105"/>
      <c r="W82" s="105"/>
      <c r="X82" s="105"/>
      <c r="Y82" s="11"/>
      <c r="Z82" s="11"/>
      <c r="AA82" s="11"/>
      <c r="AB82" s="11"/>
      <c r="AC82" s="11"/>
      <c r="AD82" s="11"/>
      <c r="AE82" s="11"/>
      <c r="AF82" s="11"/>
      <c r="AG82" s="11"/>
      <c r="AH82" s="11"/>
      <c r="AI82" s="11"/>
      <c r="AJ82" s="11"/>
    </row>
    <row r="83" spans="1:36" ht="12.75" customHeight="1" x14ac:dyDescent="0.2">
      <c r="A83" s="728" t="s">
        <v>311</v>
      </c>
      <c r="B83" s="709"/>
      <c r="C83" s="711"/>
      <c r="D83" s="83" t="s">
        <v>312</v>
      </c>
      <c r="E83" s="84"/>
      <c r="F83" s="85">
        <f>SUM(F84:F86,F88)</f>
        <v>381</v>
      </c>
      <c r="G83" s="86">
        <f>SUM(G84:G86,G88)</f>
        <v>381</v>
      </c>
      <c r="H83" s="92">
        <f>SUM(H84:H86,H88)</f>
        <v>387</v>
      </c>
      <c r="I83" s="93">
        <f>SUM(I84:I86,I88)</f>
        <v>391</v>
      </c>
      <c r="J83" s="93">
        <f>SUM(J84:J86,J88)</f>
        <v>396</v>
      </c>
      <c r="K83" s="89">
        <f t="shared" si="0"/>
        <v>762</v>
      </c>
      <c r="L83" s="89">
        <f t="shared" si="1"/>
        <v>381</v>
      </c>
      <c r="M83" s="105"/>
      <c r="N83" s="105"/>
      <c r="O83" s="105"/>
      <c r="P83" s="105"/>
      <c r="Q83" s="105"/>
      <c r="R83" s="105"/>
      <c r="S83" s="105"/>
      <c r="T83" s="105"/>
      <c r="U83" s="105"/>
      <c r="V83" s="105"/>
      <c r="W83" s="105"/>
      <c r="X83" s="105"/>
      <c r="Y83" s="11"/>
      <c r="Z83" s="11"/>
      <c r="AA83" s="11"/>
      <c r="AB83" s="11"/>
      <c r="AC83" s="11"/>
      <c r="AD83" s="11"/>
      <c r="AE83" s="11"/>
      <c r="AF83" s="11"/>
      <c r="AG83" s="11"/>
      <c r="AH83" s="11"/>
      <c r="AI83" s="11"/>
      <c r="AJ83" s="11"/>
    </row>
    <row r="84" spans="1:36" ht="29.25" hidden="1" customHeight="1" x14ac:dyDescent="0.2">
      <c r="A84" s="112"/>
      <c r="B84" s="736" t="s">
        <v>313</v>
      </c>
      <c r="C84" s="711"/>
      <c r="D84" s="98" t="s">
        <v>314</v>
      </c>
      <c r="E84" s="99"/>
      <c r="F84" s="100">
        <f t="shared" ref="F84:J85" si="12">SUM(F360)</f>
        <v>0</v>
      </c>
      <c r="G84" s="101">
        <f t="shared" si="12"/>
        <v>0</v>
      </c>
      <c r="H84" s="102">
        <f t="shared" si="12"/>
        <v>0</v>
      </c>
      <c r="I84" s="103">
        <f t="shared" si="12"/>
        <v>0</v>
      </c>
      <c r="J84" s="103">
        <f t="shared" si="12"/>
        <v>0</v>
      </c>
      <c r="K84" s="89">
        <f t="shared" si="0"/>
        <v>0</v>
      </c>
      <c r="L84" s="89">
        <f t="shared" si="1"/>
        <v>0</v>
      </c>
      <c r="M84" s="105"/>
      <c r="N84" s="105"/>
      <c r="O84" s="105"/>
      <c r="P84" s="105"/>
      <c r="Q84" s="105"/>
      <c r="R84" s="105"/>
      <c r="S84" s="105"/>
      <c r="T84" s="105"/>
      <c r="U84" s="105"/>
      <c r="V84" s="105"/>
      <c r="W84" s="105"/>
      <c r="X84" s="105"/>
      <c r="Y84" s="11"/>
      <c r="Z84" s="11"/>
      <c r="AA84" s="11"/>
      <c r="AB84" s="11"/>
      <c r="AC84" s="11"/>
      <c r="AD84" s="11"/>
      <c r="AE84" s="11"/>
      <c r="AF84" s="11"/>
      <c r="AG84" s="11"/>
      <c r="AH84" s="11"/>
      <c r="AI84" s="11"/>
      <c r="AJ84" s="11"/>
    </row>
    <row r="85" spans="1:36" ht="12.75" customHeight="1" x14ac:dyDescent="0.2">
      <c r="A85" s="112"/>
      <c r="B85" s="736" t="s">
        <v>315</v>
      </c>
      <c r="C85" s="711"/>
      <c r="D85" s="106" t="s">
        <v>316</v>
      </c>
      <c r="E85" s="99"/>
      <c r="F85" s="100">
        <f t="shared" si="12"/>
        <v>381</v>
      </c>
      <c r="G85" s="101">
        <f t="shared" si="12"/>
        <v>381</v>
      </c>
      <c r="H85" s="102">
        <f t="shared" si="12"/>
        <v>387</v>
      </c>
      <c r="I85" s="103">
        <f t="shared" si="12"/>
        <v>391</v>
      </c>
      <c r="J85" s="103">
        <f t="shared" si="12"/>
        <v>396</v>
      </c>
      <c r="K85" s="89">
        <f t="shared" si="0"/>
        <v>762</v>
      </c>
      <c r="L85" s="89">
        <f t="shared" si="1"/>
        <v>381</v>
      </c>
      <c r="M85" s="105"/>
      <c r="N85" s="105"/>
      <c r="O85" s="105"/>
      <c r="P85" s="105"/>
      <c r="Q85" s="105"/>
      <c r="R85" s="105"/>
      <c r="S85" s="105"/>
      <c r="T85" s="105"/>
      <c r="U85" s="105"/>
      <c r="V85" s="105"/>
      <c r="W85" s="105"/>
      <c r="X85" s="105"/>
      <c r="Y85" s="11"/>
      <c r="Z85" s="11"/>
      <c r="AA85" s="11"/>
      <c r="AB85" s="11"/>
      <c r="AC85" s="11"/>
      <c r="AD85" s="11"/>
      <c r="AE85" s="11"/>
      <c r="AF85" s="11"/>
      <c r="AG85" s="11"/>
      <c r="AH85" s="11"/>
      <c r="AI85" s="11"/>
      <c r="AJ85" s="11"/>
    </row>
    <row r="86" spans="1:36" ht="12.75" hidden="1" customHeight="1" x14ac:dyDescent="0.2">
      <c r="A86" s="97"/>
      <c r="B86" s="736" t="s">
        <v>317</v>
      </c>
      <c r="C86" s="711"/>
      <c r="D86" s="98" t="s">
        <v>318</v>
      </c>
      <c r="E86" s="99"/>
      <c r="F86" s="100">
        <f>SUM(F87)</f>
        <v>0</v>
      </c>
      <c r="G86" s="101">
        <f>SUM(G87)</f>
        <v>0</v>
      </c>
      <c r="H86" s="102">
        <f>SUM(H87)</f>
        <v>0</v>
      </c>
      <c r="I86" s="103">
        <f>SUM(I87)</f>
        <v>0</v>
      </c>
      <c r="J86" s="103">
        <f>SUM(J87)</f>
        <v>0</v>
      </c>
      <c r="K86" s="89">
        <f t="shared" si="0"/>
        <v>0</v>
      </c>
      <c r="L86" s="89">
        <f t="shared" si="1"/>
        <v>0</v>
      </c>
      <c r="M86" s="105"/>
      <c r="N86" s="105"/>
      <c r="O86" s="105"/>
      <c r="P86" s="105"/>
      <c r="Q86" s="105"/>
      <c r="R86" s="105"/>
      <c r="S86" s="105"/>
      <c r="T86" s="105"/>
      <c r="U86" s="105"/>
      <c r="V86" s="105"/>
      <c r="W86" s="105"/>
      <c r="X86" s="105"/>
      <c r="Y86" s="11"/>
      <c r="Z86" s="11"/>
      <c r="AA86" s="11"/>
      <c r="AB86" s="11"/>
      <c r="AC86" s="11"/>
      <c r="AD86" s="11"/>
      <c r="AE86" s="11"/>
      <c r="AF86" s="11"/>
      <c r="AG86" s="11"/>
      <c r="AH86" s="11"/>
      <c r="AI86" s="11"/>
      <c r="AJ86" s="11"/>
    </row>
    <row r="87" spans="1:36" ht="12.75" hidden="1" customHeight="1" x14ac:dyDescent="0.2">
      <c r="A87" s="97"/>
      <c r="B87" s="117"/>
      <c r="C87" s="115" t="s">
        <v>319</v>
      </c>
      <c r="D87" s="116" t="s">
        <v>320</v>
      </c>
      <c r="E87" s="99"/>
      <c r="F87" s="100">
        <f t="shared" ref="F87:J88" si="13">SUM(F363)</f>
        <v>0</v>
      </c>
      <c r="G87" s="101">
        <f t="shared" si="13"/>
        <v>0</v>
      </c>
      <c r="H87" s="102">
        <f t="shared" si="13"/>
        <v>0</v>
      </c>
      <c r="I87" s="103">
        <f t="shared" si="13"/>
        <v>0</v>
      </c>
      <c r="J87" s="103">
        <f t="shared" si="13"/>
        <v>0</v>
      </c>
      <c r="K87" s="89">
        <f t="shared" si="0"/>
        <v>0</v>
      </c>
      <c r="L87" s="89">
        <f t="shared" si="1"/>
        <v>0</v>
      </c>
      <c r="M87" s="105"/>
      <c r="N87" s="105"/>
      <c r="O87" s="105"/>
      <c r="P87" s="105"/>
      <c r="Q87" s="105"/>
      <c r="R87" s="105"/>
      <c r="S87" s="105"/>
      <c r="T87" s="105"/>
      <c r="U87" s="105"/>
      <c r="V87" s="105"/>
      <c r="W87" s="105"/>
      <c r="X87" s="105"/>
      <c r="Y87" s="11"/>
      <c r="Z87" s="11"/>
      <c r="AA87" s="11"/>
      <c r="AB87" s="11"/>
      <c r="AC87" s="11"/>
      <c r="AD87" s="11"/>
      <c r="AE87" s="11"/>
      <c r="AF87" s="11"/>
      <c r="AG87" s="11"/>
      <c r="AH87" s="11"/>
      <c r="AI87" s="11"/>
      <c r="AJ87" s="11"/>
    </row>
    <row r="88" spans="1:36" ht="12.75" hidden="1" customHeight="1" x14ac:dyDescent="0.2">
      <c r="A88" s="97"/>
      <c r="B88" s="736" t="s">
        <v>321</v>
      </c>
      <c r="C88" s="711"/>
      <c r="D88" s="98" t="s">
        <v>322</v>
      </c>
      <c r="E88" s="99"/>
      <c r="F88" s="100">
        <f t="shared" si="13"/>
        <v>0</v>
      </c>
      <c r="G88" s="101">
        <f t="shared" si="13"/>
        <v>0</v>
      </c>
      <c r="H88" s="102">
        <f t="shared" si="13"/>
        <v>0</v>
      </c>
      <c r="I88" s="103">
        <f t="shared" si="13"/>
        <v>0</v>
      </c>
      <c r="J88" s="103">
        <f t="shared" si="13"/>
        <v>0</v>
      </c>
      <c r="K88" s="89">
        <f t="shared" si="0"/>
        <v>0</v>
      </c>
      <c r="L88" s="89">
        <f t="shared" si="1"/>
        <v>0</v>
      </c>
      <c r="M88" s="105"/>
      <c r="N88" s="105"/>
      <c r="O88" s="105"/>
      <c r="P88" s="105"/>
      <c r="Q88" s="105"/>
      <c r="R88" s="105"/>
      <c r="S88" s="105"/>
      <c r="T88" s="105"/>
      <c r="U88" s="105"/>
      <c r="V88" s="105"/>
      <c r="W88" s="105"/>
      <c r="X88" s="105"/>
      <c r="Y88" s="11"/>
      <c r="Z88" s="11"/>
      <c r="AA88" s="11"/>
      <c r="AB88" s="11"/>
      <c r="AC88" s="11"/>
      <c r="AD88" s="11"/>
      <c r="AE88" s="11"/>
      <c r="AF88" s="11"/>
      <c r="AG88" s="11"/>
      <c r="AH88" s="11"/>
      <c r="AI88" s="11"/>
      <c r="AJ88" s="11"/>
    </row>
    <row r="89" spans="1:36" ht="12.75" hidden="1" customHeight="1" x14ac:dyDescent="0.2">
      <c r="A89" s="728" t="s">
        <v>323</v>
      </c>
      <c r="B89" s="709"/>
      <c r="C89" s="711"/>
      <c r="D89" s="96" t="s">
        <v>324</v>
      </c>
      <c r="E89" s="84"/>
      <c r="F89" s="85">
        <f>SUM(F90)</f>
        <v>0</v>
      </c>
      <c r="G89" s="86">
        <f>SUM(G90)</f>
        <v>0</v>
      </c>
      <c r="H89" s="92">
        <f>SUM(H90)</f>
        <v>0</v>
      </c>
      <c r="I89" s="93">
        <f>SUM(I90)</f>
        <v>0</v>
      </c>
      <c r="J89" s="93">
        <f>SUM(J90)</f>
        <v>0</v>
      </c>
      <c r="K89" s="89">
        <f t="shared" si="0"/>
        <v>0</v>
      </c>
      <c r="L89" s="89">
        <f t="shared" si="1"/>
        <v>0</v>
      </c>
      <c r="M89" s="105"/>
      <c r="N89" s="105"/>
      <c r="O89" s="105"/>
      <c r="P89" s="105"/>
      <c r="Q89" s="105"/>
      <c r="R89" s="105"/>
      <c r="S89" s="105"/>
      <c r="T89" s="105"/>
      <c r="U89" s="105"/>
      <c r="V89" s="105"/>
      <c r="W89" s="105"/>
      <c r="X89" s="105"/>
      <c r="Y89" s="11"/>
      <c r="Z89" s="11"/>
      <c r="AA89" s="11"/>
      <c r="AB89" s="11"/>
      <c r="AC89" s="11"/>
      <c r="AD89" s="11"/>
      <c r="AE89" s="11"/>
      <c r="AF89" s="11"/>
      <c r="AG89" s="11"/>
      <c r="AH89" s="11"/>
      <c r="AI89" s="11"/>
      <c r="AJ89" s="11"/>
    </row>
    <row r="90" spans="1:36" ht="12.75" hidden="1" customHeight="1" x14ac:dyDescent="0.2">
      <c r="A90" s="97"/>
      <c r="B90" s="736" t="s">
        <v>325</v>
      </c>
      <c r="C90" s="711"/>
      <c r="D90" s="98" t="s">
        <v>326</v>
      </c>
      <c r="E90" s="99"/>
      <c r="F90" s="100">
        <f>SUM(F366)</f>
        <v>0</v>
      </c>
      <c r="G90" s="101">
        <f>SUM(G366)</f>
        <v>0</v>
      </c>
      <c r="H90" s="102">
        <f>SUM(H366)</f>
        <v>0</v>
      </c>
      <c r="I90" s="103">
        <f>SUM(I366)</f>
        <v>0</v>
      </c>
      <c r="J90" s="103">
        <f>SUM(J366)</f>
        <v>0</v>
      </c>
      <c r="K90" s="89">
        <f t="shared" si="0"/>
        <v>0</v>
      </c>
      <c r="L90" s="89">
        <f t="shared" si="1"/>
        <v>0</v>
      </c>
      <c r="M90" s="105"/>
      <c r="N90" s="105"/>
      <c r="O90" s="105"/>
      <c r="P90" s="105"/>
      <c r="Q90" s="105"/>
      <c r="R90" s="105"/>
      <c r="S90" s="105"/>
      <c r="T90" s="105"/>
      <c r="U90" s="105"/>
      <c r="V90" s="105"/>
      <c r="W90" s="105"/>
      <c r="X90" s="105"/>
      <c r="Y90" s="11"/>
      <c r="Z90" s="11"/>
      <c r="AA90" s="11"/>
      <c r="AB90" s="11"/>
      <c r="AC90" s="11"/>
      <c r="AD90" s="11"/>
      <c r="AE90" s="11"/>
      <c r="AF90" s="11"/>
      <c r="AG90" s="11"/>
      <c r="AH90" s="11"/>
      <c r="AI90" s="11"/>
      <c r="AJ90" s="11"/>
    </row>
    <row r="91" spans="1:36" ht="12.75" customHeight="1" x14ac:dyDescent="0.2">
      <c r="A91" s="728" t="s">
        <v>327</v>
      </c>
      <c r="B91" s="709"/>
      <c r="C91" s="711"/>
      <c r="D91" s="83" t="s">
        <v>328</v>
      </c>
      <c r="E91" s="84"/>
      <c r="F91" s="85">
        <f>SUM(F92,F100,F103,F108,F116)</f>
        <v>1117</v>
      </c>
      <c r="G91" s="86">
        <f>SUM(G92,G100,G103,G108,G116)</f>
        <v>1117</v>
      </c>
      <c r="H91" s="92">
        <f>SUM(H92,H100,H103,H108,H116)</f>
        <v>1133</v>
      </c>
      <c r="I91" s="93">
        <f>SUM(I92,I100,I103,I108,I116)</f>
        <v>1145</v>
      </c>
      <c r="J91" s="93">
        <f>SUM(J92,J100,J103,J108,J116)</f>
        <v>1162</v>
      </c>
      <c r="K91" s="89">
        <f t="shared" si="0"/>
        <v>2234</v>
      </c>
      <c r="L91" s="89">
        <f t="shared" si="1"/>
        <v>1117</v>
      </c>
      <c r="M91" s="105"/>
      <c r="N91" s="105"/>
      <c r="O91" s="105"/>
      <c r="P91" s="105"/>
      <c r="Q91" s="105"/>
      <c r="R91" s="105"/>
      <c r="S91" s="105"/>
      <c r="T91" s="105"/>
      <c r="U91" s="105"/>
      <c r="V91" s="105"/>
      <c r="W91" s="105"/>
      <c r="X91" s="105"/>
      <c r="Y91" s="11"/>
      <c r="Z91" s="11"/>
      <c r="AA91" s="11"/>
      <c r="AB91" s="11"/>
      <c r="AC91" s="11"/>
      <c r="AD91" s="11"/>
      <c r="AE91" s="11"/>
      <c r="AF91" s="11"/>
      <c r="AG91" s="11"/>
      <c r="AH91" s="11"/>
      <c r="AI91" s="11"/>
      <c r="AJ91" s="11"/>
    </row>
    <row r="92" spans="1:36" ht="12.75" customHeight="1" x14ac:dyDescent="0.2">
      <c r="A92" s="728" t="s">
        <v>329</v>
      </c>
      <c r="B92" s="709"/>
      <c r="C92" s="711"/>
      <c r="D92" s="83" t="s">
        <v>330</v>
      </c>
      <c r="E92" s="84"/>
      <c r="F92" s="85">
        <f>SUM(F93:F99)</f>
        <v>1009</v>
      </c>
      <c r="G92" s="86">
        <f>SUM(G93:G99)</f>
        <v>1009</v>
      </c>
      <c r="H92" s="92">
        <f>SUM(H93:H99)</f>
        <v>1024</v>
      </c>
      <c r="I92" s="93">
        <f>SUM(I93:I99)</f>
        <v>1035</v>
      </c>
      <c r="J92" s="93">
        <f>SUM(J93:J99)</f>
        <v>1049</v>
      </c>
      <c r="K92" s="89">
        <f t="shared" si="0"/>
        <v>2018</v>
      </c>
      <c r="L92" s="89">
        <f t="shared" si="1"/>
        <v>1009</v>
      </c>
      <c r="M92" s="105"/>
      <c r="N92" s="105"/>
      <c r="O92" s="105"/>
      <c r="P92" s="105"/>
      <c r="Q92" s="105"/>
      <c r="R92" s="105"/>
      <c r="S92" s="105"/>
      <c r="T92" s="105"/>
      <c r="U92" s="105"/>
      <c r="V92" s="105"/>
      <c r="W92" s="105"/>
      <c r="X92" s="105"/>
      <c r="Y92" s="11"/>
      <c r="Z92" s="11"/>
      <c r="AA92" s="11"/>
      <c r="AB92" s="11"/>
      <c r="AC92" s="11"/>
      <c r="AD92" s="11"/>
      <c r="AE92" s="11"/>
      <c r="AF92" s="11"/>
      <c r="AG92" s="11"/>
      <c r="AH92" s="11"/>
      <c r="AI92" s="11"/>
      <c r="AJ92" s="11"/>
    </row>
    <row r="93" spans="1:36" ht="12.75" customHeight="1" x14ac:dyDescent="0.2">
      <c r="A93" s="112"/>
      <c r="B93" s="736" t="s">
        <v>331</v>
      </c>
      <c r="C93" s="711"/>
      <c r="D93" s="106" t="s">
        <v>332</v>
      </c>
      <c r="E93" s="99"/>
      <c r="F93" s="100">
        <f>SUM(F369)</f>
        <v>1009</v>
      </c>
      <c r="G93" s="101">
        <f>SUM(G369)</f>
        <v>1009</v>
      </c>
      <c r="H93" s="102">
        <f>SUM(H369)</f>
        <v>1024</v>
      </c>
      <c r="I93" s="103">
        <f>SUM(I369)</f>
        <v>1035</v>
      </c>
      <c r="J93" s="103">
        <f>SUM(J369)</f>
        <v>1049</v>
      </c>
      <c r="K93" s="89">
        <f t="shared" si="0"/>
        <v>2018</v>
      </c>
      <c r="L93" s="89">
        <f t="shared" si="1"/>
        <v>1009</v>
      </c>
      <c r="M93" s="105"/>
      <c r="N93" s="105"/>
      <c r="O93" s="105"/>
      <c r="P93" s="105"/>
      <c r="Q93" s="105"/>
      <c r="R93" s="105"/>
      <c r="S93" s="105"/>
      <c r="T93" s="105"/>
      <c r="U93" s="105"/>
      <c r="V93" s="105"/>
      <c r="W93" s="105"/>
      <c r="X93" s="105"/>
      <c r="Y93" s="11"/>
      <c r="Z93" s="11"/>
      <c r="AA93" s="11"/>
      <c r="AB93" s="11"/>
      <c r="AC93" s="11"/>
      <c r="AD93" s="11"/>
      <c r="AE93" s="11"/>
      <c r="AF93" s="11"/>
      <c r="AG93" s="11"/>
      <c r="AH93" s="11"/>
      <c r="AI93" s="11"/>
      <c r="AJ93" s="11"/>
    </row>
    <row r="94" spans="1:36" ht="30" hidden="1" customHeight="1" x14ac:dyDescent="0.2">
      <c r="A94" s="112"/>
      <c r="B94" s="736" t="s">
        <v>333</v>
      </c>
      <c r="C94" s="711"/>
      <c r="D94" s="98" t="s">
        <v>334</v>
      </c>
      <c r="E94" s="99"/>
      <c r="F94" s="100">
        <f t="shared" ref="F94:J99" si="14">SUM(F370)</f>
        <v>0</v>
      </c>
      <c r="G94" s="101">
        <f t="shared" si="14"/>
        <v>0</v>
      </c>
      <c r="H94" s="102">
        <f t="shared" si="14"/>
        <v>0</v>
      </c>
      <c r="I94" s="103">
        <f t="shared" si="14"/>
        <v>0</v>
      </c>
      <c r="J94" s="103">
        <f t="shared" si="14"/>
        <v>0</v>
      </c>
      <c r="K94" s="89">
        <f t="shared" si="0"/>
        <v>0</v>
      </c>
      <c r="L94" s="89">
        <f t="shared" si="1"/>
        <v>0</v>
      </c>
      <c r="M94" s="105"/>
      <c r="N94" s="105"/>
      <c r="O94" s="105"/>
      <c r="P94" s="105"/>
      <c r="Q94" s="105"/>
      <c r="R94" s="105"/>
      <c r="S94" s="105"/>
      <c r="T94" s="105"/>
      <c r="U94" s="105"/>
      <c r="V94" s="105"/>
      <c r="W94" s="105"/>
      <c r="X94" s="105"/>
      <c r="Y94" s="11"/>
      <c r="Z94" s="11"/>
      <c r="AA94" s="11"/>
      <c r="AB94" s="11"/>
      <c r="AC94" s="11"/>
      <c r="AD94" s="11"/>
      <c r="AE94" s="11"/>
      <c r="AF94" s="11"/>
      <c r="AG94" s="11"/>
      <c r="AH94" s="11"/>
      <c r="AI94" s="11"/>
      <c r="AJ94" s="11"/>
    </row>
    <row r="95" spans="1:36" ht="12.75" hidden="1" customHeight="1" x14ac:dyDescent="0.2">
      <c r="A95" s="112"/>
      <c r="B95" s="736" t="s">
        <v>335</v>
      </c>
      <c r="C95" s="711"/>
      <c r="D95" s="98" t="s">
        <v>336</v>
      </c>
      <c r="E95" s="99"/>
      <c r="F95" s="100">
        <f t="shared" si="14"/>
        <v>0</v>
      </c>
      <c r="G95" s="101">
        <f t="shared" si="14"/>
        <v>0</v>
      </c>
      <c r="H95" s="102">
        <f t="shared" si="14"/>
        <v>0</v>
      </c>
      <c r="I95" s="103">
        <f t="shared" si="14"/>
        <v>0</v>
      </c>
      <c r="J95" s="103">
        <f t="shared" si="14"/>
        <v>0</v>
      </c>
      <c r="K95" s="89">
        <f t="shared" si="0"/>
        <v>0</v>
      </c>
      <c r="L95" s="89">
        <f t="shared" si="1"/>
        <v>0</v>
      </c>
      <c r="M95" s="105"/>
      <c r="N95" s="105"/>
      <c r="O95" s="105"/>
      <c r="P95" s="105"/>
      <c r="Q95" s="105"/>
      <c r="R95" s="105"/>
      <c r="S95" s="105"/>
      <c r="T95" s="105"/>
      <c r="U95" s="105"/>
      <c r="V95" s="105"/>
      <c r="W95" s="105"/>
      <c r="X95" s="105"/>
      <c r="Y95" s="11"/>
      <c r="Z95" s="11"/>
      <c r="AA95" s="11"/>
      <c r="AB95" s="11"/>
      <c r="AC95" s="11"/>
      <c r="AD95" s="11"/>
      <c r="AE95" s="11"/>
      <c r="AF95" s="11"/>
      <c r="AG95" s="11"/>
      <c r="AH95" s="11"/>
      <c r="AI95" s="11"/>
      <c r="AJ95" s="11"/>
    </row>
    <row r="96" spans="1:36" ht="12.75" hidden="1" customHeight="1" x14ac:dyDescent="0.2">
      <c r="A96" s="112"/>
      <c r="B96" s="736" t="s">
        <v>337</v>
      </c>
      <c r="C96" s="711"/>
      <c r="D96" s="98" t="s">
        <v>338</v>
      </c>
      <c r="E96" s="99"/>
      <c r="F96" s="100">
        <f t="shared" si="14"/>
        <v>0</v>
      </c>
      <c r="G96" s="101">
        <f t="shared" si="14"/>
        <v>0</v>
      </c>
      <c r="H96" s="102">
        <f t="shared" si="14"/>
        <v>0</v>
      </c>
      <c r="I96" s="103">
        <f t="shared" si="14"/>
        <v>0</v>
      </c>
      <c r="J96" s="103">
        <f t="shared" si="14"/>
        <v>0</v>
      </c>
      <c r="K96" s="89">
        <f t="shared" si="0"/>
        <v>0</v>
      </c>
      <c r="L96" s="89">
        <f t="shared" si="1"/>
        <v>0</v>
      </c>
      <c r="M96" s="105"/>
      <c r="N96" s="105"/>
      <c r="O96" s="105"/>
      <c r="P96" s="105"/>
      <c r="Q96" s="105"/>
      <c r="R96" s="105"/>
      <c r="S96" s="105"/>
      <c r="T96" s="105"/>
      <c r="U96" s="105"/>
      <c r="V96" s="105"/>
      <c r="W96" s="105"/>
      <c r="X96" s="105"/>
      <c r="Y96" s="11"/>
      <c r="Z96" s="11"/>
      <c r="AA96" s="11"/>
      <c r="AB96" s="11"/>
      <c r="AC96" s="11"/>
      <c r="AD96" s="11"/>
      <c r="AE96" s="11"/>
      <c r="AF96" s="11"/>
      <c r="AG96" s="11"/>
      <c r="AH96" s="11"/>
      <c r="AI96" s="11"/>
      <c r="AJ96" s="11"/>
    </row>
    <row r="97" spans="1:36" ht="30" hidden="1" customHeight="1" x14ac:dyDescent="0.2">
      <c r="A97" s="134"/>
      <c r="B97" s="736" t="s">
        <v>339</v>
      </c>
      <c r="C97" s="711"/>
      <c r="D97" s="98" t="s">
        <v>340</v>
      </c>
      <c r="E97" s="99"/>
      <c r="F97" s="100">
        <f t="shared" si="14"/>
        <v>0</v>
      </c>
      <c r="G97" s="101">
        <f t="shared" si="14"/>
        <v>0</v>
      </c>
      <c r="H97" s="102">
        <f t="shared" si="14"/>
        <v>0</v>
      </c>
      <c r="I97" s="103">
        <f t="shared" si="14"/>
        <v>0</v>
      </c>
      <c r="J97" s="103">
        <f t="shared" si="14"/>
        <v>0</v>
      </c>
      <c r="K97" s="89">
        <f t="shared" si="0"/>
        <v>0</v>
      </c>
      <c r="L97" s="89">
        <f t="shared" si="1"/>
        <v>0</v>
      </c>
      <c r="M97" s="105"/>
      <c r="N97" s="105"/>
      <c r="O97" s="105"/>
      <c r="P97" s="105"/>
      <c r="Q97" s="105"/>
      <c r="R97" s="105"/>
      <c r="S97" s="105"/>
      <c r="T97" s="105"/>
      <c r="U97" s="105"/>
      <c r="V97" s="105"/>
      <c r="W97" s="105"/>
      <c r="X97" s="105"/>
      <c r="Y97" s="11"/>
      <c r="Z97" s="11"/>
      <c r="AA97" s="11"/>
      <c r="AB97" s="11"/>
      <c r="AC97" s="11"/>
      <c r="AD97" s="11"/>
      <c r="AE97" s="11"/>
      <c r="AF97" s="11"/>
      <c r="AG97" s="11"/>
      <c r="AH97" s="11"/>
      <c r="AI97" s="11"/>
      <c r="AJ97" s="11"/>
    </row>
    <row r="98" spans="1:36" ht="30" hidden="1" customHeight="1" x14ac:dyDescent="0.2">
      <c r="A98" s="134"/>
      <c r="B98" s="736" t="s">
        <v>341</v>
      </c>
      <c r="C98" s="711"/>
      <c r="D98" s="98" t="s">
        <v>342</v>
      </c>
      <c r="E98" s="99"/>
      <c r="F98" s="100">
        <f t="shared" si="14"/>
        <v>0</v>
      </c>
      <c r="G98" s="101">
        <f t="shared" si="14"/>
        <v>0</v>
      </c>
      <c r="H98" s="102">
        <f t="shared" si="14"/>
        <v>0</v>
      </c>
      <c r="I98" s="103">
        <f t="shared" si="14"/>
        <v>0</v>
      </c>
      <c r="J98" s="103">
        <f t="shared" si="14"/>
        <v>0</v>
      </c>
      <c r="K98" s="89">
        <f t="shared" si="0"/>
        <v>0</v>
      </c>
      <c r="L98" s="89">
        <f t="shared" si="1"/>
        <v>0</v>
      </c>
      <c r="M98" s="105"/>
      <c r="N98" s="105"/>
      <c r="O98" s="105"/>
      <c r="P98" s="105"/>
      <c r="Q98" s="105"/>
      <c r="R98" s="105"/>
      <c r="S98" s="105"/>
      <c r="T98" s="105"/>
      <c r="U98" s="105"/>
      <c r="V98" s="105"/>
      <c r="W98" s="105"/>
      <c r="X98" s="105"/>
      <c r="Y98" s="11"/>
      <c r="Z98" s="11"/>
      <c r="AA98" s="11"/>
      <c r="AB98" s="11"/>
      <c r="AC98" s="11"/>
      <c r="AD98" s="11"/>
      <c r="AE98" s="11"/>
      <c r="AF98" s="11"/>
      <c r="AG98" s="11"/>
      <c r="AH98" s="11"/>
      <c r="AI98" s="11"/>
      <c r="AJ98" s="11"/>
    </row>
    <row r="99" spans="1:36" ht="12.75" hidden="1" customHeight="1" x14ac:dyDescent="0.2">
      <c r="A99" s="112"/>
      <c r="B99" s="736" t="s">
        <v>343</v>
      </c>
      <c r="C99" s="711"/>
      <c r="D99" s="98" t="s">
        <v>344</v>
      </c>
      <c r="E99" s="99"/>
      <c r="F99" s="100">
        <f t="shared" si="14"/>
        <v>0</v>
      </c>
      <c r="G99" s="101">
        <f t="shared" si="14"/>
        <v>0</v>
      </c>
      <c r="H99" s="102">
        <f t="shared" si="14"/>
        <v>0</v>
      </c>
      <c r="I99" s="103">
        <f t="shared" si="14"/>
        <v>0</v>
      </c>
      <c r="J99" s="103">
        <f t="shared" si="14"/>
        <v>0</v>
      </c>
      <c r="K99" s="89">
        <f t="shared" si="0"/>
        <v>0</v>
      </c>
      <c r="L99" s="89">
        <f t="shared" si="1"/>
        <v>0</v>
      </c>
      <c r="M99" s="105"/>
      <c r="N99" s="105"/>
      <c r="O99" s="105"/>
      <c r="P99" s="105"/>
      <c r="Q99" s="105"/>
      <c r="R99" s="105"/>
      <c r="S99" s="105"/>
      <c r="T99" s="105"/>
      <c r="U99" s="105"/>
      <c r="V99" s="105"/>
      <c r="W99" s="105"/>
      <c r="X99" s="105"/>
      <c r="Y99" s="11"/>
      <c r="Z99" s="11"/>
      <c r="AA99" s="11"/>
      <c r="AB99" s="11"/>
      <c r="AC99" s="11"/>
      <c r="AD99" s="11"/>
      <c r="AE99" s="11"/>
      <c r="AF99" s="11"/>
      <c r="AG99" s="11"/>
      <c r="AH99" s="11"/>
      <c r="AI99" s="11"/>
      <c r="AJ99" s="11"/>
    </row>
    <row r="100" spans="1:36" ht="12.75" hidden="1" customHeight="1" x14ac:dyDescent="0.2">
      <c r="A100" s="728" t="s">
        <v>345</v>
      </c>
      <c r="B100" s="709"/>
      <c r="C100" s="711"/>
      <c r="D100" s="96" t="s">
        <v>346</v>
      </c>
      <c r="E100" s="84"/>
      <c r="F100" s="85">
        <f>SUM(F101:F102)</f>
        <v>0</v>
      </c>
      <c r="G100" s="86">
        <f>SUM(G101:G102)</f>
        <v>0</v>
      </c>
      <c r="H100" s="92">
        <f>SUM(H101:H102)</f>
        <v>0</v>
      </c>
      <c r="I100" s="93">
        <f>SUM(I101:I102)</f>
        <v>0</v>
      </c>
      <c r="J100" s="93">
        <f>SUM(J101:J102)</f>
        <v>0</v>
      </c>
      <c r="K100" s="89">
        <f t="shared" si="0"/>
        <v>0</v>
      </c>
      <c r="L100" s="89">
        <f t="shared" si="1"/>
        <v>0</v>
      </c>
      <c r="M100" s="105"/>
      <c r="N100" s="105"/>
      <c r="O100" s="105"/>
      <c r="P100" s="105"/>
      <c r="Q100" s="105"/>
      <c r="R100" s="105"/>
      <c r="S100" s="105"/>
      <c r="T100" s="105"/>
      <c r="U100" s="105"/>
      <c r="V100" s="105"/>
      <c r="W100" s="105"/>
      <c r="X100" s="105"/>
      <c r="Y100" s="11"/>
      <c r="Z100" s="11"/>
      <c r="AA100" s="11"/>
      <c r="AB100" s="11"/>
      <c r="AC100" s="11"/>
      <c r="AD100" s="11"/>
      <c r="AE100" s="11"/>
      <c r="AF100" s="11"/>
      <c r="AG100" s="11"/>
      <c r="AH100" s="11"/>
      <c r="AI100" s="11"/>
      <c r="AJ100" s="11"/>
    </row>
    <row r="101" spans="1:36" ht="12.75" hidden="1" customHeight="1" x14ac:dyDescent="0.2">
      <c r="A101" s="112"/>
      <c r="B101" s="736" t="s">
        <v>347</v>
      </c>
      <c r="C101" s="711"/>
      <c r="D101" s="98" t="s">
        <v>348</v>
      </c>
      <c r="E101" s="99"/>
      <c r="F101" s="100">
        <f t="shared" ref="F101:J102" si="15">SUM(F377)</f>
        <v>0</v>
      </c>
      <c r="G101" s="101">
        <f t="shared" si="15"/>
        <v>0</v>
      </c>
      <c r="H101" s="102">
        <f t="shared" si="15"/>
        <v>0</v>
      </c>
      <c r="I101" s="103">
        <f t="shared" si="15"/>
        <v>0</v>
      </c>
      <c r="J101" s="103">
        <f t="shared" si="15"/>
        <v>0</v>
      </c>
      <c r="K101" s="89">
        <f t="shared" si="0"/>
        <v>0</v>
      </c>
      <c r="L101" s="89">
        <f t="shared" si="1"/>
        <v>0</v>
      </c>
      <c r="M101" s="105"/>
      <c r="N101" s="105"/>
      <c r="O101" s="105"/>
      <c r="P101" s="105"/>
      <c r="Q101" s="105"/>
      <c r="R101" s="105"/>
      <c r="S101" s="105"/>
      <c r="T101" s="105"/>
      <c r="U101" s="105"/>
      <c r="V101" s="105"/>
      <c r="W101" s="105"/>
      <c r="X101" s="105"/>
      <c r="Y101" s="11"/>
      <c r="Z101" s="11"/>
      <c r="AA101" s="11"/>
      <c r="AB101" s="11"/>
      <c r="AC101" s="11"/>
      <c r="AD101" s="11"/>
      <c r="AE101" s="11"/>
      <c r="AF101" s="11"/>
      <c r="AG101" s="11"/>
      <c r="AH101" s="11"/>
      <c r="AI101" s="11"/>
      <c r="AJ101" s="11"/>
    </row>
    <row r="102" spans="1:36" ht="12.75" hidden="1" customHeight="1" x14ac:dyDescent="0.2">
      <c r="A102" s="112"/>
      <c r="B102" s="736" t="s">
        <v>349</v>
      </c>
      <c r="C102" s="711"/>
      <c r="D102" s="98" t="s">
        <v>350</v>
      </c>
      <c r="E102" s="99"/>
      <c r="F102" s="100">
        <f t="shared" si="15"/>
        <v>0</v>
      </c>
      <c r="G102" s="101">
        <f t="shared" si="15"/>
        <v>0</v>
      </c>
      <c r="H102" s="102">
        <f t="shared" si="15"/>
        <v>0</v>
      </c>
      <c r="I102" s="103">
        <f t="shared" si="15"/>
        <v>0</v>
      </c>
      <c r="J102" s="103">
        <f t="shared" si="15"/>
        <v>0</v>
      </c>
      <c r="K102" s="89">
        <f t="shared" si="0"/>
        <v>0</v>
      </c>
      <c r="L102" s="89">
        <f t="shared" si="1"/>
        <v>0</v>
      </c>
      <c r="M102" s="105"/>
      <c r="N102" s="105"/>
      <c r="O102" s="105"/>
      <c r="P102" s="105"/>
      <c r="Q102" s="105"/>
      <c r="R102" s="105"/>
      <c r="S102" s="105"/>
      <c r="T102" s="105"/>
      <c r="U102" s="105"/>
      <c r="V102" s="105"/>
      <c r="W102" s="105"/>
      <c r="X102" s="105"/>
      <c r="Y102" s="11"/>
      <c r="Z102" s="11"/>
      <c r="AA102" s="11"/>
      <c r="AB102" s="11"/>
      <c r="AC102" s="11"/>
      <c r="AD102" s="11"/>
      <c r="AE102" s="11"/>
      <c r="AF102" s="11"/>
      <c r="AG102" s="11"/>
      <c r="AH102" s="11"/>
      <c r="AI102" s="11"/>
      <c r="AJ102" s="11"/>
    </row>
    <row r="103" spans="1:36" ht="12.75" customHeight="1" x14ac:dyDescent="0.2">
      <c r="A103" s="728" t="s">
        <v>351</v>
      </c>
      <c r="B103" s="709"/>
      <c r="C103" s="711"/>
      <c r="D103" s="83" t="s">
        <v>352</v>
      </c>
      <c r="E103" s="84"/>
      <c r="F103" s="85">
        <f>SUM(F104:F107)</f>
        <v>16</v>
      </c>
      <c r="G103" s="86">
        <f>SUM(G104:G107)</f>
        <v>16</v>
      </c>
      <c r="H103" s="92">
        <f>SUM(H104:H107)</f>
        <v>16</v>
      </c>
      <c r="I103" s="93">
        <f>SUM(I104:I107)</f>
        <v>16</v>
      </c>
      <c r="J103" s="93">
        <f>SUM(J104:J107)</f>
        <v>17</v>
      </c>
      <c r="K103" s="89">
        <f t="shared" si="0"/>
        <v>32</v>
      </c>
      <c r="L103" s="89">
        <f t="shared" si="1"/>
        <v>16</v>
      </c>
      <c r="M103" s="105"/>
      <c r="N103" s="105"/>
      <c r="O103" s="105"/>
      <c r="P103" s="105"/>
      <c r="Q103" s="105"/>
      <c r="R103" s="105"/>
      <c r="S103" s="105"/>
      <c r="T103" s="105"/>
      <c r="U103" s="105"/>
      <c r="V103" s="105"/>
      <c r="W103" s="105"/>
      <c r="X103" s="105"/>
      <c r="Y103" s="11"/>
      <c r="Z103" s="11"/>
      <c r="AA103" s="11"/>
      <c r="AB103" s="11"/>
      <c r="AC103" s="11"/>
      <c r="AD103" s="11"/>
      <c r="AE103" s="11"/>
      <c r="AF103" s="11"/>
      <c r="AG103" s="11"/>
      <c r="AH103" s="11"/>
      <c r="AI103" s="11"/>
      <c r="AJ103" s="11"/>
    </row>
    <row r="104" spans="1:36" ht="12.75" hidden="1" customHeight="1" x14ac:dyDescent="0.2">
      <c r="A104" s="112"/>
      <c r="B104" s="736" t="s">
        <v>353</v>
      </c>
      <c r="C104" s="711"/>
      <c r="D104" s="106" t="s">
        <v>354</v>
      </c>
      <c r="E104" s="99"/>
      <c r="F104" s="100">
        <f>SUM(F380)</f>
        <v>0</v>
      </c>
      <c r="G104" s="101">
        <f>SUM(G380)</f>
        <v>0</v>
      </c>
      <c r="H104" s="102">
        <f>SUM(H380)</f>
        <v>0</v>
      </c>
      <c r="I104" s="103">
        <f>SUM(I380)</f>
        <v>0</v>
      </c>
      <c r="J104" s="103">
        <f>SUM(J380)</f>
        <v>0</v>
      </c>
      <c r="K104" s="89">
        <f t="shared" si="0"/>
        <v>0</v>
      </c>
      <c r="L104" s="89">
        <f t="shared" si="1"/>
        <v>0</v>
      </c>
      <c r="M104" s="105"/>
      <c r="N104" s="105"/>
      <c r="O104" s="105"/>
      <c r="P104" s="105"/>
      <c r="Q104" s="105"/>
      <c r="R104" s="105"/>
      <c r="S104" s="105"/>
      <c r="T104" s="105"/>
      <c r="U104" s="105"/>
      <c r="V104" s="105"/>
      <c r="W104" s="105"/>
      <c r="X104" s="105"/>
      <c r="Y104" s="11"/>
      <c r="Z104" s="11"/>
      <c r="AA104" s="11"/>
      <c r="AB104" s="11"/>
      <c r="AC104" s="11"/>
      <c r="AD104" s="11"/>
      <c r="AE104" s="11"/>
      <c r="AF104" s="11"/>
      <c r="AG104" s="11"/>
      <c r="AH104" s="11"/>
      <c r="AI104" s="11"/>
      <c r="AJ104" s="11"/>
    </row>
    <row r="105" spans="1:36" ht="30" hidden="1" customHeight="1" x14ac:dyDescent="0.2">
      <c r="A105" s="112"/>
      <c r="B105" s="736" t="s">
        <v>355</v>
      </c>
      <c r="C105" s="711"/>
      <c r="D105" s="98" t="s">
        <v>356</v>
      </c>
      <c r="E105" s="99"/>
      <c r="F105" s="100">
        <f t="shared" ref="F105:J107" si="16">SUM(F381)</f>
        <v>0</v>
      </c>
      <c r="G105" s="101">
        <f t="shared" si="16"/>
        <v>0</v>
      </c>
      <c r="H105" s="102">
        <f t="shared" si="16"/>
        <v>0</v>
      </c>
      <c r="I105" s="103">
        <f t="shared" si="16"/>
        <v>0</v>
      </c>
      <c r="J105" s="103">
        <f t="shared" si="16"/>
        <v>0</v>
      </c>
      <c r="K105" s="89">
        <f t="shared" si="0"/>
        <v>0</v>
      </c>
      <c r="L105" s="89">
        <f t="shared" si="1"/>
        <v>0</v>
      </c>
      <c r="M105" s="105"/>
      <c r="N105" s="105"/>
      <c r="O105" s="105"/>
      <c r="P105" s="105"/>
      <c r="Q105" s="105"/>
      <c r="R105" s="105"/>
      <c r="S105" s="105"/>
      <c r="T105" s="105"/>
      <c r="U105" s="105"/>
      <c r="V105" s="105"/>
      <c r="W105" s="105"/>
      <c r="X105" s="105"/>
      <c r="Y105" s="11"/>
      <c r="Z105" s="11"/>
      <c r="AA105" s="11"/>
      <c r="AB105" s="11"/>
      <c r="AC105" s="11"/>
      <c r="AD105" s="11"/>
      <c r="AE105" s="11"/>
      <c r="AF105" s="11"/>
      <c r="AG105" s="11"/>
      <c r="AH105" s="11"/>
      <c r="AI105" s="11"/>
      <c r="AJ105" s="11"/>
    </row>
    <row r="106" spans="1:36" ht="30" hidden="1" customHeight="1" x14ac:dyDescent="0.2">
      <c r="A106" s="112"/>
      <c r="B106" s="736" t="s">
        <v>357</v>
      </c>
      <c r="C106" s="711"/>
      <c r="D106" s="98" t="s">
        <v>358</v>
      </c>
      <c r="E106" s="99"/>
      <c r="F106" s="100">
        <f t="shared" si="16"/>
        <v>0</v>
      </c>
      <c r="G106" s="101">
        <f t="shared" si="16"/>
        <v>0</v>
      </c>
      <c r="H106" s="102">
        <f t="shared" si="16"/>
        <v>0</v>
      </c>
      <c r="I106" s="103">
        <f t="shared" si="16"/>
        <v>0</v>
      </c>
      <c r="J106" s="103">
        <f t="shared" si="16"/>
        <v>0</v>
      </c>
      <c r="K106" s="89">
        <f t="shared" si="0"/>
        <v>0</v>
      </c>
      <c r="L106" s="89">
        <f t="shared" si="1"/>
        <v>0</v>
      </c>
      <c r="M106" s="105"/>
      <c r="N106" s="105"/>
      <c r="O106" s="105"/>
      <c r="P106" s="105"/>
      <c r="Q106" s="105"/>
      <c r="R106" s="105"/>
      <c r="S106" s="105"/>
      <c r="T106" s="105"/>
      <c r="U106" s="105"/>
      <c r="V106" s="105"/>
      <c r="W106" s="105"/>
      <c r="X106" s="105"/>
      <c r="Y106" s="11"/>
      <c r="Z106" s="11"/>
      <c r="AA106" s="11"/>
      <c r="AB106" s="11"/>
      <c r="AC106" s="11"/>
      <c r="AD106" s="11"/>
      <c r="AE106" s="11"/>
      <c r="AF106" s="11"/>
      <c r="AG106" s="11"/>
      <c r="AH106" s="11"/>
      <c r="AI106" s="11"/>
      <c r="AJ106" s="11"/>
    </row>
    <row r="107" spans="1:36" ht="12.75" customHeight="1" x14ac:dyDescent="0.2">
      <c r="A107" s="112"/>
      <c r="B107" s="736" t="s">
        <v>359</v>
      </c>
      <c r="C107" s="711"/>
      <c r="D107" s="98" t="s">
        <v>360</v>
      </c>
      <c r="E107" s="99"/>
      <c r="F107" s="100">
        <f t="shared" si="16"/>
        <v>16</v>
      </c>
      <c r="G107" s="101">
        <f t="shared" si="16"/>
        <v>16</v>
      </c>
      <c r="H107" s="102">
        <f t="shared" si="16"/>
        <v>16</v>
      </c>
      <c r="I107" s="103">
        <f t="shared" si="16"/>
        <v>16</v>
      </c>
      <c r="J107" s="103">
        <f t="shared" si="16"/>
        <v>17</v>
      </c>
      <c r="K107" s="89">
        <f t="shared" si="0"/>
        <v>32</v>
      </c>
      <c r="L107" s="89">
        <f t="shared" si="1"/>
        <v>16</v>
      </c>
      <c r="M107" s="105"/>
      <c r="N107" s="105"/>
      <c r="O107" s="105"/>
      <c r="P107" s="105"/>
      <c r="Q107" s="105"/>
      <c r="R107" s="105"/>
      <c r="S107" s="105"/>
      <c r="T107" s="105"/>
      <c r="U107" s="105"/>
      <c r="V107" s="105"/>
      <c r="W107" s="105"/>
      <c r="X107" s="105"/>
      <c r="Y107" s="11"/>
      <c r="Z107" s="11"/>
      <c r="AA107" s="11"/>
      <c r="AB107" s="11"/>
      <c r="AC107" s="11"/>
      <c r="AD107" s="11"/>
      <c r="AE107" s="11"/>
      <c r="AF107" s="11"/>
      <c r="AG107" s="11"/>
      <c r="AH107" s="11"/>
      <c r="AI107" s="11"/>
      <c r="AJ107" s="11"/>
    </row>
    <row r="108" spans="1:36" ht="12.75" customHeight="1" x14ac:dyDescent="0.2">
      <c r="A108" s="728" t="s">
        <v>361</v>
      </c>
      <c r="B108" s="709"/>
      <c r="C108" s="711"/>
      <c r="D108" s="83" t="s">
        <v>362</v>
      </c>
      <c r="E108" s="84"/>
      <c r="F108" s="85">
        <f>SUM(F109:F115)</f>
        <v>92</v>
      </c>
      <c r="G108" s="86">
        <f>SUM(G109:G115)</f>
        <v>92</v>
      </c>
      <c r="H108" s="92">
        <f>SUM(H109:H115)</f>
        <v>93</v>
      </c>
      <c r="I108" s="93">
        <f>SUM(I109:I115)</f>
        <v>94</v>
      </c>
      <c r="J108" s="93">
        <f>SUM(J109:J115)</f>
        <v>96</v>
      </c>
      <c r="K108" s="89">
        <f t="shared" si="0"/>
        <v>184</v>
      </c>
      <c r="L108" s="89">
        <f t="shared" si="1"/>
        <v>92</v>
      </c>
      <c r="M108" s="105"/>
      <c r="N108" s="105"/>
      <c r="O108" s="105"/>
      <c r="P108" s="105"/>
      <c r="Q108" s="105"/>
      <c r="R108" s="105"/>
      <c r="S108" s="105"/>
      <c r="T108" s="105"/>
      <c r="U108" s="105"/>
      <c r="V108" s="105"/>
      <c r="W108" s="105"/>
      <c r="X108" s="105"/>
      <c r="Y108" s="11"/>
      <c r="Z108" s="11"/>
      <c r="AA108" s="11"/>
      <c r="AB108" s="11"/>
      <c r="AC108" s="11"/>
      <c r="AD108" s="11"/>
      <c r="AE108" s="11"/>
      <c r="AF108" s="11"/>
      <c r="AG108" s="11"/>
      <c r="AH108" s="11"/>
      <c r="AI108" s="11"/>
      <c r="AJ108" s="11"/>
    </row>
    <row r="109" spans="1:36" ht="12.75" hidden="1" customHeight="1" x14ac:dyDescent="0.2">
      <c r="A109" s="112"/>
      <c r="B109" s="736" t="s">
        <v>363</v>
      </c>
      <c r="C109" s="711"/>
      <c r="D109" s="98" t="s">
        <v>364</v>
      </c>
      <c r="E109" s="99"/>
      <c r="F109" s="100">
        <f>SUM(F385)</f>
        <v>0</v>
      </c>
      <c r="G109" s="101">
        <f>SUM(G385)</f>
        <v>0</v>
      </c>
      <c r="H109" s="102">
        <f>SUM(H385)</f>
        <v>0</v>
      </c>
      <c r="I109" s="103">
        <f>SUM(I385)</f>
        <v>0</v>
      </c>
      <c r="J109" s="103">
        <f>SUM(J385)</f>
        <v>0</v>
      </c>
      <c r="K109" s="89">
        <f t="shared" si="0"/>
        <v>0</v>
      </c>
      <c r="L109" s="89">
        <f t="shared" si="1"/>
        <v>0</v>
      </c>
      <c r="M109" s="105"/>
      <c r="N109" s="105"/>
      <c r="O109" s="105"/>
      <c r="P109" s="105"/>
      <c r="Q109" s="105"/>
      <c r="R109" s="105"/>
      <c r="S109" s="105"/>
      <c r="T109" s="105"/>
      <c r="U109" s="105"/>
      <c r="V109" s="105"/>
      <c r="W109" s="105"/>
      <c r="X109" s="105"/>
      <c r="Y109" s="11"/>
      <c r="Z109" s="11"/>
      <c r="AA109" s="11"/>
      <c r="AB109" s="11"/>
      <c r="AC109" s="11"/>
      <c r="AD109" s="11"/>
      <c r="AE109" s="11"/>
      <c r="AF109" s="11"/>
      <c r="AG109" s="11"/>
      <c r="AH109" s="11"/>
      <c r="AI109" s="11"/>
      <c r="AJ109" s="11"/>
    </row>
    <row r="110" spans="1:36" ht="12.75" hidden="1" customHeight="1" x14ac:dyDescent="0.2">
      <c r="A110" s="112"/>
      <c r="B110" s="736" t="s">
        <v>365</v>
      </c>
      <c r="C110" s="711"/>
      <c r="D110" s="98" t="s">
        <v>366</v>
      </c>
      <c r="E110" s="99"/>
      <c r="F110" s="100">
        <f t="shared" ref="F110:J111" si="17">SUM(F386)</f>
        <v>0</v>
      </c>
      <c r="G110" s="101">
        <f t="shared" si="17"/>
        <v>0</v>
      </c>
      <c r="H110" s="102">
        <f t="shared" si="17"/>
        <v>0</v>
      </c>
      <c r="I110" s="103">
        <f t="shared" si="17"/>
        <v>0</v>
      </c>
      <c r="J110" s="103">
        <f t="shared" si="17"/>
        <v>0</v>
      </c>
      <c r="K110" s="89">
        <f t="shared" si="0"/>
        <v>0</v>
      </c>
      <c r="L110" s="89">
        <f t="shared" si="1"/>
        <v>0</v>
      </c>
      <c r="M110" s="105"/>
      <c r="N110" s="105"/>
      <c r="O110" s="105"/>
      <c r="P110" s="105"/>
      <c r="Q110" s="105"/>
      <c r="R110" s="105"/>
      <c r="S110" s="105"/>
      <c r="T110" s="105"/>
      <c r="U110" s="105"/>
      <c r="V110" s="105"/>
      <c r="W110" s="105"/>
      <c r="X110" s="105"/>
      <c r="Y110" s="11"/>
      <c r="Z110" s="11"/>
      <c r="AA110" s="11"/>
      <c r="AB110" s="11"/>
      <c r="AC110" s="11"/>
      <c r="AD110" s="11"/>
      <c r="AE110" s="11"/>
      <c r="AF110" s="11"/>
      <c r="AG110" s="11"/>
      <c r="AH110" s="11"/>
      <c r="AI110" s="11"/>
      <c r="AJ110" s="11"/>
    </row>
    <row r="111" spans="1:36" ht="12.75" hidden="1" customHeight="1" x14ac:dyDescent="0.2">
      <c r="A111" s="112"/>
      <c r="B111" s="736" t="s">
        <v>367</v>
      </c>
      <c r="C111" s="711"/>
      <c r="D111" s="98" t="s">
        <v>368</v>
      </c>
      <c r="E111" s="99"/>
      <c r="F111" s="100">
        <f t="shared" si="17"/>
        <v>0</v>
      </c>
      <c r="G111" s="101">
        <f t="shared" si="17"/>
        <v>0</v>
      </c>
      <c r="H111" s="102">
        <f t="shared" si="17"/>
        <v>0</v>
      </c>
      <c r="I111" s="103">
        <f t="shared" si="17"/>
        <v>0</v>
      </c>
      <c r="J111" s="103">
        <f t="shared" si="17"/>
        <v>0</v>
      </c>
      <c r="K111" s="89">
        <f t="shared" si="0"/>
        <v>0</v>
      </c>
      <c r="L111" s="89">
        <f t="shared" si="1"/>
        <v>0</v>
      </c>
      <c r="M111" s="105"/>
      <c r="N111" s="105"/>
      <c r="O111" s="105"/>
      <c r="P111" s="105"/>
      <c r="Q111" s="105"/>
      <c r="R111" s="105"/>
      <c r="S111" s="105"/>
      <c r="T111" s="105"/>
      <c r="U111" s="105"/>
      <c r="V111" s="105"/>
      <c r="W111" s="105"/>
      <c r="X111" s="105"/>
      <c r="Y111" s="11"/>
      <c r="Z111" s="11"/>
      <c r="AA111" s="11"/>
      <c r="AB111" s="11"/>
      <c r="AC111" s="11"/>
      <c r="AD111" s="11"/>
      <c r="AE111" s="11"/>
      <c r="AF111" s="11"/>
      <c r="AG111" s="11"/>
      <c r="AH111" s="11"/>
      <c r="AI111" s="11"/>
      <c r="AJ111" s="11"/>
    </row>
    <row r="112" spans="1:36" ht="12.75" hidden="1" customHeight="1" x14ac:dyDescent="0.2">
      <c r="A112" s="112"/>
      <c r="B112" s="736" t="s">
        <v>369</v>
      </c>
      <c r="C112" s="711"/>
      <c r="D112" s="98" t="s">
        <v>370</v>
      </c>
      <c r="E112" s="99"/>
      <c r="F112" s="100">
        <f>SUM(F439)</f>
        <v>0</v>
      </c>
      <c r="G112" s="101">
        <f>SUM(G439)</f>
        <v>0</v>
      </c>
      <c r="H112" s="102">
        <f>SUM(H439)</f>
        <v>0</v>
      </c>
      <c r="I112" s="103">
        <f>SUM(I439)</f>
        <v>0</v>
      </c>
      <c r="J112" s="103">
        <f>SUM(J439)</f>
        <v>0</v>
      </c>
      <c r="K112" s="89">
        <f t="shared" si="0"/>
        <v>0</v>
      </c>
      <c r="L112" s="89">
        <f t="shared" si="1"/>
        <v>0</v>
      </c>
      <c r="M112" s="105"/>
      <c r="N112" s="105"/>
      <c r="O112" s="105"/>
      <c r="P112" s="105"/>
      <c r="Q112" s="105"/>
      <c r="R112" s="105"/>
      <c r="S112" s="105"/>
      <c r="T112" s="105"/>
      <c r="U112" s="105"/>
      <c r="V112" s="105"/>
      <c r="W112" s="105"/>
      <c r="X112" s="105"/>
      <c r="Y112" s="11"/>
      <c r="Z112" s="11"/>
      <c r="AA112" s="11"/>
      <c r="AB112" s="11"/>
      <c r="AC112" s="11"/>
      <c r="AD112" s="11"/>
      <c r="AE112" s="11"/>
      <c r="AF112" s="11"/>
      <c r="AG112" s="11"/>
      <c r="AH112" s="11"/>
      <c r="AI112" s="11"/>
      <c r="AJ112" s="11"/>
    </row>
    <row r="113" spans="1:36" ht="25.5" hidden="1" customHeight="1" x14ac:dyDescent="0.2">
      <c r="A113" s="112"/>
      <c r="B113" s="736" t="s">
        <v>371</v>
      </c>
      <c r="C113" s="711"/>
      <c r="D113" s="106" t="s">
        <v>372</v>
      </c>
      <c r="E113" s="99"/>
      <c r="F113" s="100">
        <f>SUM(F388)</f>
        <v>0</v>
      </c>
      <c r="G113" s="101">
        <f>SUM(G388)</f>
        <v>0</v>
      </c>
      <c r="H113" s="102">
        <f>SUM(H388)</f>
        <v>0</v>
      </c>
      <c r="I113" s="103">
        <f>SUM(I388)</f>
        <v>0</v>
      </c>
      <c r="J113" s="103">
        <f>SUM(J388)</f>
        <v>0</v>
      </c>
      <c r="K113" s="89">
        <f t="shared" si="0"/>
        <v>0</v>
      </c>
      <c r="L113" s="89">
        <f t="shared" si="1"/>
        <v>0</v>
      </c>
      <c r="M113" s="105"/>
      <c r="N113" s="105"/>
      <c r="O113" s="105"/>
      <c r="P113" s="105"/>
      <c r="Q113" s="105"/>
      <c r="R113" s="105"/>
      <c r="S113" s="105"/>
      <c r="T113" s="105"/>
      <c r="U113" s="105"/>
      <c r="V113" s="105"/>
      <c r="W113" s="105"/>
      <c r="X113" s="105"/>
      <c r="Y113" s="11"/>
      <c r="Z113" s="11"/>
      <c r="AA113" s="11"/>
      <c r="AB113" s="11"/>
      <c r="AC113" s="11"/>
      <c r="AD113" s="11"/>
      <c r="AE113" s="11"/>
      <c r="AF113" s="11"/>
      <c r="AG113" s="11"/>
      <c r="AH113" s="11"/>
      <c r="AI113" s="11"/>
      <c r="AJ113" s="11"/>
    </row>
    <row r="114" spans="1:36" ht="25.5" hidden="1" customHeight="1" x14ac:dyDescent="0.2">
      <c r="A114" s="112"/>
      <c r="B114" s="736" t="s">
        <v>373</v>
      </c>
      <c r="C114" s="711"/>
      <c r="D114" s="106" t="s">
        <v>374</v>
      </c>
      <c r="E114" s="99"/>
      <c r="F114" s="100">
        <f>F440</f>
        <v>0</v>
      </c>
      <c r="G114" s="101">
        <f>G440</f>
        <v>0</v>
      </c>
      <c r="H114" s="102"/>
      <c r="I114" s="103"/>
      <c r="J114" s="103"/>
      <c r="K114" s="89">
        <f t="shared" si="0"/>
        <v>0</v>
      </c>
      <c r="L114" s="89">
        <f t="shared" si="1"/>
        <v>0</v>
      </c>
      <c r="M114" s="105"/>
      <c r="N114" s="105"/>
      <c r="O114" s="105"/>
      <c r="P114" s="105"/>
      <c r="Q114" s="105"/>
      <c r="R114" s="105"/>
      <c r="S114" s="105"/>
      <c r="T114" s="105"/>
      <c r="U114" s="105"/>
      <c r="V114" s="105"/>
      <c r="W114" s="105"/>
      <c r="X114" s="105"/>
      <c r="Y114" s="11"/>
      <c r="Z114" s="11"/>
      <c r="AA114" s="11"/>
      <c r="AB114" s="11"/>
      <c r="AC114" s="11"/>
      <c r="AD114" s="11"/>
      <c r="AE114" s="11"/>
      <c r="AF114" s="11"/>
      <c r="AG114" s="11"/>
      <c r="AH114" s="11"/>
      <c r="AI114" s="11"/>
      <c r="AJ114" s="11"/>
    </row>
    <row r="115" spans="1:36" ht="12.75" customHeight="1" x14ac:dyDescent="0.2">
      <c r="A115" s="112"/>
      <c r="B115" s="736" t="s">
        <v>375</v>
      </c>
      <c r="C115" s="711"/>
      <c r="D115" s="106" t="s">
        <v>376</v>
      </c>
      <c r="E115" s="99"/>
      <c r="F115" s="100">
        <f>SUM(F389)</f>
        <v>92</v>
      </c>
      <c r="G115" s="101">
        <f>SUM(G389)</f>
        <v>92</v>
      </c>
      <c r="H115" s="102">
        <f>SUM(H389)</f>
        <v>93</v>
      </c>
      <c r="I115" s="103">
        <f>SUM(I389)</f>
        <v>94</v>
      </c>
      <c r="J115" s="103">
        <f>SUM(J389)</f>
        <v>96</v>
      </c>
      <c r="K115" s="89">
        <f t="shared" si="0"/>
        <v>184</v>
      </c>
      <c r="L115" s="89">
        <f t="shared" si="1"/>
        <v>92</v>
      </c>
      <c r="M115" s="104"/>
      <c r="N115" s="104"/>
      <c r="O115" s="104"/>
      <c r="P115" s="104"/>
      <c r="Q115" s="104"/>
      <c r="R115" s="104"/>
      <c r="S115" s="104"/>
      <c r="T115" s="104"/>
      <c r="U115" s="104"/>
      <c r="V115" s="104"/>
      <c r="W115" s="104"/>
      <c r="X115" s="104"/>
      <c r="Y115" s="10"/>
      <c r="Z115" s="10"/>
      <c r="AA115" s="10"/>
      <c r="AB115" s="10"/>
      <c r="AC115" s="10"/>
      <c r="AD115" s="10"/>
      <c r="AE115" s="10"/>
      <c r="AF115" s="10"/>
      <c r="AG115" s="10"/>
      <c r="AH115" s="10"/>
      <c r="AI115" s="10"/>
      <c r="AJ115" s="10"/>
    </row>
    <row r="116" spans="1:36" ht="12.75" customHeight="1" x14ac:dyDescent="0.2">
      <c r="A116" s="728" t="s">
        <v>377</v>
      </c>
      <c r="B116" s="709"/>
      <c r="C116" s="711"/>
      <c r="D116" s="83" t="s">
        <v>378</v>
      </c>
      <c r="E116" s="84"/>
      <c r="F116" s="85">
        <f>SUM(F117:F120)</f>
        <v>0</v>
      </c>
      <c r="G116" s="86">
        <f>SUM(G117:G120)</f>
        <v>0</v>
      </c>
      <c r="H116" s="92">
        <f>SUM(H117:H120)</f>
        <v>0</v>
      </c>
      <c r="I116" s="93">
        <f>SUM(I117:I120)</f>
        <v>0</v>
      </c>
      <c r="J116" s="93">
        <f>SUM(J117:J120)</f>
        <v>0</v>
      </c>
      <c r="K116" s="89">
        <f t="shared" si="0"/>
        <v>0</v>
      </c>
      <c r="L116" s="89"/>
      <c r="M116" s="104"/>
      <c r="N116" s="104"/>
      <c r="O116" s="104"/>
      <c r="P116" s="104"/>
      <c r="Q116" s="104"/>
      <c r="R116" s="104"/>
      <c r="S116" s="104"/>
      <c r="T116" s="104"/>
      <c r="U116" s="104"/>
      <c r="V116" s="104"/>
      <c r="W116" s="104"/>
      <c r="X116" s="104"/>
      <c r="Y116" s="10"/>
      <c r="Z116" s="10"/>
      <c r="AA116" s="10"/>
      <c r="AB116" s="10"/>
      <c r="AC116" s="10"/>
      <c r="AD116" s="10"/>
      <c r="AE116" s="10"/>
      <c r="AF116" s="10"/>
      <c r="AG116" s="10"/>
      <c r="AH116" s="10"/>
      <c r="AI116" s="10"/>
      <c r="AJ116" s="10"/>
    </row>
    <row r="117" spans="1:36" ht="12.75" hidden="1" customHeight="1" x14ac:dyDescent="0.2">
      <c r="A117" s="112"/>
      <c r="B117" s="736" t="s">
        <v>379</v>
      </c>
      <c r="C117" s="711"/>
      <c r="D117" s="106" t="s">
        <v>380</v>
      </c>
      <c r="E117" s="99"/>
      <c r="F117" s="100">
        <f t="shared" ref="F117:J118" si="18">SUM(F391)</f>
        <v>0</v>
      </c>
      <c r="G117" s="101">
        <f t="shared" si="18"/>
        <v>0</v>
      </c>
      <c r="H117" s="102">
        <f t="shared" si="18"/>
        <v>0</v>
      </c>
      <c r="I117" s="103">
        <f t="shared" si="18"/>
        <v>0</v>
      </c>
      <c r="J117" s="103">
        <f t="shared" si="18"/>
        <v>0</v>
      </c>
      <c r="K117" s="89">
        <f t="shared" si="0"/>
        <v>0</v>
      </c>
      <c r="L117" s="89">
        <f t="shared" ref="L117:L140" si="19">IF(G117&lt;&gt;0,G117,0)</f>
        <v>0</v>
      </c>
      <c r="M117" s="104"/>
      <c r="N117" s="104"/>
      <c r="O117" s="104"/>
      <c r="P117" s="104"/>
      <c r="Q117" s="104"/>
      <c r="R117" s="104"/>
      <c r="S117" s="104"/>
      <c r="T117" s="104"/>
      <c r="U117" s="104"/>
      <c r="V117" s="104"/>
      <c r="W117" s="104"/>
      <c r="X117" s="104"/>
      <c r="Y117" s="10"/>
      <c r="Z117" s="10"/>
      <c r="AA117" s="10"/>
      <c r="AB117" s="10"/>
      <c r="AC117" s="10"/>
      <c r="AD117" s="10"/>
      <c r="AE117" s="10"/>
      <c r="AF117" s="10"/>
      <c r="AG117" s="10"/>
      <c r="AH117" s="10"/>
      <c r="AI117" s="10"/>
      <c r="AJ117" s="10"/>
    </row>
    <row r="118" spans="1:36" ht="24.75" customHeight="1" x14ac:dyDescent="0.2">
      <c r="A118" s="112"/>
      <c r="B118" s="736" t="s">
        <v>381</v>
      </c>
      <c r="C118" s="711"/>
      <c r="D118" s="106" t="s">
        <v>382</v>
      </c>
      <c r="E118" s="99"/>
      <c r="F118" s="100">
        <f t="shared" si="18"/>
        <v>-18993.5</v>
      </c>
      <c r="G118" s="101">
        <f t="shared" si="18"/>
        <v>-18993.5</v>
      </c>
      <c r="H118" s="102">
        <f t="shared" si="18"/>
        <v>0</v>
      </c>
      <c r="I118" s="103">
        <f t="shared" si="18"/>
        <v>0</v>
      </c>
      <c r="J118" s="103">
        <f t="shared" si="18"/>
        <v>0</v>
      </c>
      <c r="K118" s="89">
        <f t="shared" si="0"/>
        <v>-37987</v>
      </c>
      <c r="L118" s="89">
        <f t="shared" si="19"/>
        <v>-18993.5</v>
      </c>
      <c r="M118" s="104"/>
      <c r="N118" s="104"/>
      <c r="O118" s="104"/>
      <c r="P118" s="104"/>
      <c r="Q118" s="104"/>
      <c r="R118" s="104"/>
      <c r="S118" s="104"/>
      <c r="T118" s="104"/>
      <c r="U118" s="104"/>
      <c r="V118" s="104"/>
      <c r="W118" s="104"/>
      <c r="X118" s="104"/>
      <c r="Y118" s="10"/>
      <c r="Z118" s="10"/>
      <c r="AA118" s="10"/>
      <c r="AB118" s="10"/>
      <c r="AC118" s="10"/>
      <c r="AD118" s="10"/>
      <c r="AE118" s="10"/>
      <c r="AF118" s="10"/>
      <c r="AG118" s="10"/>
      <c r="AH118" s="10"/>
      <c r="AI118" s="10"/>
      <c r="AJ118" s="10"/>
    </row>
    <row r="119" spans="1:36" ht="12.75" customHeight="1" x14ac:dyDescent="0.2">
      <c r="A119" s="112"/>
      <c r="B119" s="736" t="s">
        <v>383</v>
      </c>
      <c r="C119" s="711"/>
      <c r="D119" s="106" t="s">
        <v>384</v>
      </c>
      <c r="E119" s="99"/>
      <c r="F119" s="100">
        <f>SUM(F442)</f>
        <v>18993.5</v>
      </c>
      <c r="G119" s="101">
        <f>SUM(G442)</f>
        <v>18993.5</v>
      </c>
      <c r="H119" s="102">
        <f>SUM(H442)</f>
        <v>0</v>
      </c>
      <c r="I119" s="103">
        <f>SUM(I442)</f>
        <v>0</v>
      </c>
      <c r="J119" s="103">
        <f>SUM(J442)</f>
        <v>0</v>
      </c>
      <c r="K119" s="89">
        <f t="shared" si="0"/>
        <v>37987</v>
      </c>
      <c r="L119" s="89">
        <f t="shared" si="19"/>
        <v>18993.5</v>
      </c>
      <c r="M119" s="104"/>
      <c r="N119" s="104"/>
      <c r="O119" s="104"/>
      <c r="P119" s="104"/>
      <c r="Q119" s="104"/>
      <c r="R119" s="104"/>
      <c r="S119" s="104"/>
      <c r="T119" s="104"/>
      <c r="U119" s="104"/>
      <c r="V119" s="104"/>
      <c r="W119" s="104"/>
      <c r="X119" s="104"/>
      <c r="Y119" s="10"/>
      <c r="Z119" s="10"/>
      <c r="AA119" s="10"/>
      <c r="AB119" s="10"/>
      <c r="AC119" s="10"/>
      <c r="AD119" s="10"/>
      <c r="AE119" s="10"/>
      <c r="AF119" s="10"/>
      <c r="AG119" s="10"/>
      <c r="AH119" s="10"/>
      <c r="AI119" s="10"/>
      <c r="AJ119" s="10"/>
    </row>
    <row r="120" spans="1:36" ht="12.75" hidden="1" customHeight="1" x14ac:dyDescent="0.2">
      <c r="A120" s="112"/>
      <c r="B120" s="736" t="s">
        <v>385</v>
      </c>
      <c r="C120" s="711"/>
      <c r="D120" s="106" t="s">
        <v>386</v>
      </c>
      <c r="E120" s="99"/>
      <c r="F120" s="100">
        <f>SUM(F393)</f>
        <v>0</v>
      </c>
      <c r="G120" s="101">
        <f>SUM(G393)</f>
        <v>0</v>
      </c>
      <c r="H120" s="102">
        <f>SUM(H393)</f>
        <v>0</v>
      </c>
      <c r="I120" s="103">
        <f>SUM(I393)</f>
        <v>0</v>
      </c>
      <c r="J120" s="103">
        <f>SUM(J393)</f>
        <v>0</v>
      </c>
      <c r="K120" s="89">
        <f t="shared" si="0"/>
        <v>0</v>
      </c>
      <c r="L120" s="89">
        <f t="shared" si="19"/>
        <v>0</v>
      </c>
      <c r="M120" s="104"/>
      <c r="N120" s="104"/>
      <c r="O120" s="104"/>
      <c r="P120" s="104"/>
      <c r="Q120" s="104"/>
      <c r="R120" s="104"/>
      <c r="S120" s="104"/>
      <c r="T120" s="104"/>
      <c r="U120" s="104"/>
      <c r="V120" s="104"/>
      <c r="W120" s="104"/>
      <c r="X120" s="104"/>
      <c r="Y120" s="10"/>
      <c r="Z120" s="10"/>
      <c r="AA120" s="10"/>
      <c r="AB120" s="10"/>
      <c r="AC120" s="10"/>
      <c r="AD120" s="10"/>
      <c r="AE120" s="10"/>
      <c r="AF120" s="10"/>
      <c r="AG120" s="10"/>
      <c r="AH120" s="10"/>
      <c r="AI120" s="10"/>
      <c r="AJ120" s="10"/>
    </row>
    <row r="121" spans="1:36" ht="12.75" hidden="1" customHeight="1" x14ac:dyDescent="0.2">
      <c r="A121" s="728" t="s">
        <v>387</v>
      </c>
      <c r="B121" s="709"/>
      <c r="C121" s="711"/>
      <c r="D121" s="96" t="s">
        <v>388</v>
      </c>
      <c r="E121" s="84"/>
      <c r="F121" s="85">
        <f>SUM(F123:F127)</f>
        <v>0</v>
      </c>
      <c r="G121" s="86">
        <f>SUM(G123:G127)</f>
        <v>0</v>
      </c>
      <c r="H121" s="92">
        <f>SUM(H123:H127)</f>
        <v>0</v>
      </c>
      <c r="I121" s="93">
        <f>SUM(I123:I127)</f>
        <v>0</v>
      </c>
      <c r="J121" s="93">
        <f>SUM(J123:J127)</f>
        <v>0</v>
      </c>
      <c r="K121" s="89">
        <f t="shared" si="0"/>
        <v>0</v>
      </c>
      <c r="L121" s="89">
        <f t="shared" si="19"/>
        <v>0</v>
      </c>
      <c r="M121" s="104"/>
      <c r="N121" s="104"/>
      <c r="O121" s="104"/>
      <c r="P121" s="104"/>
      <c r="Q121" s="104"/>
      <c r="R121" s="104"/>
      <c r="S121" s="104"/>
      <c r="T121" s="104"/>
      <c r="U121" s="104"/>
      <c r="V121" s="104"/>
      <c r="W121" s="104"/>
      <c r="X121" s="104"/>
      <c r="Y121" s="10"/>
      <c r="Z121" s="10"/>
      <c r="AA121" s="10"/>
      <c r="AB121" s="10"/>
      <c r="AC121" s="10"/>
      <c r="AD121" s="10"/>
      <c r="AE121" s="10"/>
      <c r="AF121" s="10"/>
      <c r="AG121" s="10"/>
      <c r="AH121" s="10"/>
      <c r="AI121" s="10"/>
      <c r="AJ121" s="10"/>
    </row>
    <row r="122" spans="1:36" ht="17.25" hidden="1" customHeight="1" x14ac:dyDescent="0.2">
      <c r="A122" s="112"/>
      <c r="B122" s="741" t="s">
        <v>389</v>
      </c>
      <c r="C122" s="711"/>
      <c r="D122" s="96" t="s">
        <v>390</v>
      </c>
      <c r="E122" s="84"/>
      <c r="F122" s="85">
        <f>SUM(F123:F126)</f>
        <v>0</v>
      </c>
      <c r="G122" s="86">
        <f>SUM(G123:G126)</f>
        <v>0</v>
      </c>
      <c r="H122" s="92">
        <f>SUM(H123:H126)</f>
        <v>0</v>
      </c>
      <c r="I122" s="93">
        <f>SUM(I123:I126)</f>
        <v>0</v>
      </c>
      <c r="J122" s="93">
        <f>SUM(J123:J126)</f>
        <v>0</v>
      </c>
      <c r="K122" s="89">
        <f t="shared" si="0"/>
        <v>0</v>
      </c>
      <c r="L122" s="89">
        <f t="shared" si="19"/>
        <v>0</v>
      </c>
      <c r="M122" s="104"/>
      <c r="N122" s="104"/>
      <c r="O122" s="104"/>
      <c r="P122" s="104"/>
      <c r="Q122" s="104"/>
      <c r="R122" s="104"/>
      <c r="S122" s="104"/>
      <c r="T122" s="104"/>
      <c r="U122" s="104"/>
      <c r="V122" s="104"/>
      <c r="W122" s="104"/>
      <c r="X122" s="104"/>
      <c r="Y122" s="10"/>
      <c r="Z122" s="10"/>
      <c r="AA122" s="10"/>
      <c r="AB122" s="10"/>
      <c r="AC122" s="10"/>
      <c r="AD122" s="10"/>
      <c r="AE122" s="10"/>
      <c r="AF122" s="10"/>
      <c r="AG122" s="10"/>
      <c r="AH122" s="10"/>
      <c r="AI122" s="10"/>
      <c r="AJ122" s="10"/>
    </row>
    <row r="123" spans="1:36" ht="12.75" hidden="1" customHeight="1" x14ac:dyDescent="0.2">
      <c r="A123" s="112"/>
      <c r="B123" s="736" t="s">
        <v>391</v>
      </c>
      <c r="C123" s="711"/>
      <c r="D123" s="98" t="s">
        <v>392</v>
      </c>
      <c r="E123" s="99"/>
      <c r="F123" s="100">
        <f>SUM(F445)</f>
        <v>0</v>
      </c>
      <c r="G123" s="101">
        <f>SUM(G445)</f>
        <v>0</v>
      </c>
      <c r="H123" s="102">
        <f>SUM(H445)</f>
        <v>0</v>
      </c>
      <c r="I123" s="103">
        <f>SUM(I445)</f>
        <v>0</v>
      </c>
      <c r="J123" s="103">
        <f>SUM(J445)</f>
        <v>0</v>
      </c>
      <c r="K123" s="89">
        <f t="shared" si="0"/>
        <v>0</v>
      </c>
      <c r="L123" s="89">
        <f t="shared" si="19"/>
        <v>0</v>
      </c>
      <c r="M123" s="104"/>
      <c r="N123" s="104"/>
      <c r="O123" s="104"/>
      <c r="P123" s="104"/>
      <c r="Q123" s="104"/>
      <c r="R123" s="104"/>
      <c r="S123" s="104"/>
      <c r="T123" s="104"/>
      <c r="U123" s="104"/>
      <c r="V123" s="104"/>
      <c r="W123" s="104"/>
      <c r="X123" s="104"/>
      <c r="Y123" s="10"/>
      <c r="Z123" s="10"/>
      <c r="AA123" s="10"/>
      <c r="AB123" s="10"/>
      <c r="AC123" s="10"/>
      <c r="AD123" s="10"/>
      <c r="AE123" s="10"/>
      <c r="AF123" s="10"/>
      <c r="AG123" s="10"/>
      <c r="AH123" s="10"/>
      <c r="AI123" s="10"/>
      <c r="AJ123" s="10"/>
    </row>
    <row r="124" spans="1:36" ht="12.75" hidden="1" customHeight="1" x14ac:dyDescent="0.2">
      <c r="A124" s="112"/>
      <c r="B124" s="736" t="s">
        <v>393</v>
      </c>
      <c r="C124" s="711"/>
      <c r="D124" s="98" t="s">
        <v>394</v>
      </c>
      <c r="E124" s="99"/>
      <c r="F124" s="100">
        <f t="shared" ref="F124:J127" si="20">SUM(F446)</f>
        <v>0</v>
      </c>
      <c r="G124" s="101">
        <f t="shared" si="20"/>
        <v>0</v>
      </c>
      <c r="H124" s="102">
        <f t="shared" si="20"/>
        <v>0</v>
      </c>
      <c r="I124" s="103">
        <f t="shared" si="20"/>
        <v>0</v>
      </c>
      <c r="J124" s="103">
        <f t="shared" si="20"/>
        <v>0</v>
      </c>
      <c r="K124" s="89">
        <f t="shared" si="0"/>
        <v>0</v>
      </c>
      <c r="L124" s="89">
        <f t="shared" si="19"/>
        <v>0</v>
      </c>
      <c r="M124" s="105"/>
      <c r="N124" s="105"/>
      <c r="O124" s="105"/>
      <c r="P124" s="105"/>
      <c r="Q124" s="105"/>
      <c r="R124" s="105"/>
      <c r="S124" s="105"/>
      <c r="T124" s="105"/>
      <c r="U124" s="105"/>
      <c r="V124" s="105"/>
      <c r="W124" s="105"/>
      <c r="X124" s="105"/>
      <c r="Y124" s="11"/>
      <c r="Z124" s="11"/>
      <c r="AA124" s="11"/>
      <c r="AB124" s="11"/>
      <c r="AC124" s="11"/>
      <c r="AD124" s="11"/>
      <c r="AE124" s="11"/>
      <c r="AF124" s="11"/>
      <c r="AG124" s="11"/>
      <c r="AH124" s="11"/>
      <c r="AI124" s="11"/>
      <c r="AJ124" s="11"/>
    </row>
    <row r="125" spans="1:36" ht="12.75" hidden="1" customHeight="1" x14ac:dyDescent="0.2">
      <c r="A125" s="112"/>
      <c r="B125" s="736" t="s">
        <v>395</v>
      </c>
      <c r="C125" s="711"/>
      <c r="D125" s="98" t="s">
        <v>396</v>
      </c>
      <c r="E125" s="99"/>
      <c r="F125" s="100">
        <f t="shared" si="20"/>
        <v>0</v>
      </c>
      <c r="G125" s="101">
        <f t="shared" si="20"/>
        <v>0</v>
      </c>
      <c r="H125" s="102">
        <f t="shared" si="20"/>
        <v>0</v>
      </c>
      <c r="I125" s="103">
        <f t="shared" si="20"/>
        <v>0</v>
      </c>
      <c r="J125" s="103">
        <f t="shared" si="20"/>
        <v>0</v>
      </c>
      <c r="K125" s="89">
        <f t="shared" si="0"/>
        <v>0</v>
      </c>
      <c r="L125" s="89">
        <f t="shared" si="19"/>
        <v>0</v>
      </c>
      <c r="M125" s="108"/>
      <c r="N125" s="108"/>
      <c r="O125" s="108"/>
      <c r="P125" s="108"/>
      <c r="Q125" s="108"/>
      <c r="R125" s="108"/>
      <c r="S125" s="108"/>
      <c r="T125" s="108"/>
      <c r="U125" s="108"/>
      <c r="V125" s="108"/>
      <c r="W125" s="108"/>
      <c r="X125" s="108"/>
      <c r="Y125" s="109"/>
      <c r="Z125" s="109"/>
      <c r="AA125" s="109"/>
      <c r="AB125" s="109"/>
      <c r="AC125" s="109"/>
      <c r="AD125" s="109"/>
      <c r="AE125" s="109"/>
      <c r="AF125" s="109"/>
      <c r="AG125" s="109"/>
      <c r="AH125" s="109"/>
      <c r="AI125" s="109"/>
      <c r="AJ125" s="109"/>
    </row>
    <row r="126" spans="1:36" ht="30" hidden="1" customHeight="1" x14ac:dyDescent="0.2">
      <c r="A126" s="112"/>
      <c r="B126" s="736" t="s">
        <v>397</v>
      </c>
      <c r="C126" s="711"/>
      <c r="D126" s="98" t="s">
        <v>398</v>
      </c>
      <c r="E126" s="99"/>
      <c r="F126" s="100">
        <f t="shared" si="20"/>
        <v>0</v>
      </c>
      <c r="G126" s="101">
        <f t="shared" si="20"/>
        <v>0</v>
      </c>
      <c r="H126" s="102">
        <f t="shared" si="20"/>
        <v>0</v>
      </c>
      <c r="I126" s="103">
        <f t="shared" si="20"/>
        <v>0</v>
      </c>
      <c r="J126" s="103">
        <f t="shared" si="20"/>
        <v>0</v>
      </c>
      <c r="K126" s="89">
        <f t="shared" si="0"/>
        <v>0</v>
      </c>
      <c r="L126" s="89">
        <f t="shared" si="19"/>
        <v>0</v>
      </c>
      <c r="M126" s="135"/>
      <c r="N126" s="135"/>
      <c r="O126" s="135"/>
      <c r="P126" s="135"/>
      <c r="Q126" s="135"/>
      <c r="R126" s="135"/>
      <c r="S126" s="135"/>
      <c r="T126" s="135"/>
      <c r="U126" s="135"/>
      <c r="V126" s="135"/>
      <c r="W126" s="135"/>
      <c r="X126" s="135"/>
      <c r="Y126" s="95"/>
      <c r="Z126" s="95"/>
      <c r="AA126" s="95"/>
      <c r="AB126" s="95"/>
      <c r="AC126" s="95"/>
      <c r="AD126" s="95"/>
      <c r="AE126" s="95"/>
      <c r="AF126" s="95"/>
      <c r="AG126" s="95"/>
      <c r="AH126" s="95"/>
      <c r="AI126" s="95"/>
      <c r="AJ126" s="95"/>
    </row>
    <row r="127" spans="1:36" ht="12.75" hidden="1" customHeight="1" x14ac:dyDescent="0.2">
      <c r="A127" s="112"/>
      <c r="B127" s="736" t="s">
        <v>399</v>
      </c>
      <c r="C127" s="711"/>
      <c r="D127" s="98" t="s">
        <v>400</v>
      </c>
      <c r="E127" s="99"/>
      <c r="F127" s="100">
        <f t="shared" si="20"/>
        <v>0</v>
      </c>
      <c r="G127" s="101">
        <f t="shared" si="20"/>
        <v>0</v>
      </c>
      <c r="H127" s="102">
        <f t="shared" si="20"/>
        <v>0</v>
      </c>
      <c r="I127" s="103">
        <f t="shared" si="20"/>
        <v>0</v>
      </c>
      <c r="J127" s="103">
        <f t="shared" si="20"/>
        <v>0</v>
      </c>
      <c r="K127" s="89">
        <f t="shared" si="0"/>
        <v>0</v>
      </c>
      <c r="L127" s="89">
        <f t="shared" si="19"/>
        <v>0</v>
      </c>
      <c r="M127" s="105"/>
      <c r="N127" s="105"/>
      <c r="O127" s="105"/>
      <c r="P127" s="105"/>
      <c r="Q127" s="105"/>
      <c r="R127" s="105"/>
      <c r="S127" s="105"/>
      <c r="T127" s="105"/>
      <c r="U127" s="105"/>
      <c r="V127" s="105"/>
      <c r="W127" s="105"/>
      <c r="X127" s="105"/>
      <c r="Y127" s="11"/>
      <c r="Z127" s="11"/>
      <c r="AA127" s="11"/>
      <c r="AB127" s="11"/>
      <c r="AC127" s="11"/>
      <c r="AD127" s="11"/>
      <c r="AE127" s="11"/>
      <c r="AF127" s="11"/>
      <c r="AG127" s="11"/>
      <c r="AH127" s="11"/>
      <c r="AI127" s="11"/>
      <c r="AJ127" s="11"/>
    </row>
    <row r="128" spans="1:36" ht="12.75" hidden="1" customHeight="1" x14ac:dyDescent="0.2">
      <c r="A128" s="728" t="s">
        <v>401</v>
      </c>
      <c r="B128" s="709"/>
      <c r="C128" s="711"/>
      <c r="D128" s="83" t="s">
        <v>402</v>
      </c>
      <c r="E128" s="84"/>
      <c r="F128" s="85">
        <f>SUM(F129)</f>
        <v>0</v>
      </c>
      <c r="G128" s="86">
        <f>SUM(G129)</f>
        <v>0</v>
      </c>
      <c r="H128" s="92">
        <f>SUM(H129)</f>
        <v>0</v>
      </c>
      <c r="I128" s="93">
        <f>SUM(I129)</f>
        <v>0</v>
      </c>
      <c r="J128" s="93">
        <f>SUM(J129)</f>
        <v>0</v>
      </c>
      <c r="K128" s="89">
        <f t="shared" si="0"/>
        <v>0</v>
      </c>
      <c r="L128" s="89">
        <f t="shared" si="19"/>
        <v>0</v>
      </c>
      <c r="M128" s="95"/>
      <c r="N128" s="95"/>
      <c r="O128" s="95"/>
      <c r="P128" s="95"/>
      <c r="Q128" s="95"/>
      <c r="R128" s="95"/>
      <c r="S128" s="95"/>
      <c r="T128" s="95"/>
      <c r="U128" s="95"/>
      <c r="V128" s="95"/>
      <c r="W128" s="95"/>
      <c r="X128" s="95"/>
      <c r="Y128" s="95"/>
      <c r="Z128" s="95"/>
      <c r="AA128" s="95"/>
      <c r="AB128" s="95"/>
      <c r="AC128" s="95"/>
      <c r="AD128" s="95"/>
      <c r="AE128" s="95"/>
      <c r="AF128" s="95"/>
      <c r="AG128" s="95"/>
      <c r="AH128" s="95"/>
      <c r="AI128" s="95"/>
      <c r="AJ128" s="95"/>
    </row>
    <row r="129" spans="1:36" ht="12.75" hidden="1" customHeight="1" x14ac:dyDescent="0.2">
      <c r="A129" s="728" t="s">
        <v>403</v>
      </c>
      <c r="B129" s="709"/>
      <c r="C129" s="711"/>
      <c r="D129" s="83" t="s">
        <v>404</v>
      </c>
      <c r="E129" s="84"/>
      <c r="F129" s="85">
        <f>SUM(F130:F137)</f>
        <v>0</v>
      </c>
      <c r="G129" s="86">
        <f>SUM(G130:G137)</f>
        <v>0</v>
      </c>
      <c r="H129" s="92">
        <f>SUM(H130:H137)</f>
        <v>0</v>
      </c>
      <c r="I129" s="93">
        <f>SUM(I130:I137)</f>
        <v>0</v>
      </c>
      <c r="J129" s="93">
        <f>SUM(J130:J137)</f>
        <v>0</v>
      </c>
      <c r="K129" s="89">
        <f t="shared" si="0"/>
        <v>0</v>
      </c>
      <c r="L129" s="89">
        <f t="shared" si="19"/>
        <v>0</v>
      </c>
      <c r="M129" s="10"/>
      <c r="N129" s="10"/>
      <c r="O129" s="10"/>
      <c r="P129" s="10"/>
      <c r="Q129" s="10"/>
      <c r="R129" s="10"/>
      <c r="S129" s="10"/>
      <c r="T129" s="10"/>
      <c r="U129" s="10"/>
      <c r="V129" s="10"/>
      <c r="W129" s="10"/>
      <c r="X129" s="10"/>
      <c r="Y129" s="10"/>
      <c r="Z129" s="10"/>
      <c r="AA129" s="10"/>
      <c r="AB129" s="10"/>
      <c r="AC129" s="10"/>
      <c r="AD129" s="10"/>
      <c r="AE129" s="10"/>
      <c r="AF129" s="10"/>
      <c r="AG129" s="10"/>
      <c r="AH129" s="10"/>
      <c r="AI129" s="10"/>
      <c r="AJ129" s="10"/>
    </row>
    <row r="130" spans="1:36" ht="39" hidden="1" customHeight="1" x14ac:dyDescent="0.2">
      <c r="A130" s="112"/>
      <c r="B130" s="736" t="s">
        <v>405</v>
      </c>
      <c r="C130" s="711"/>
      <c r="D130" s="98" t="s">
        <v>406</v>
      </c>
      <c r="E130" s="99"/>
      <c r="F130" s="100">
        <f>SUM(F396)</f>
        <v>0</v>
      </c>
      <c r="G130" s="101">
        <f>SUM(G396)</f>
        <v>0</v>
      </c>
      <c r="H130" s="102">
        <f>SUM(H396)</f>
        <v>0</v>
      </c>
      <c r="I130" s="103">
        <f>SUM(I396)</f>
        <v>0</v>
      </c>
      <c r="J130" s="103">
        <f>SUM(J396)</f>
        <v>0</v>
      </c>
      <c r="K130" s="89">
        <f t="shared" si="0"/>
        <v>0</v>
      </c>
      <c r="L130" s="89">
        <f t="shared" si="19"/>
        <v>0</v>
      </c>
      <c r="M130" s="11"/>
      <c r="N130" s="11"/>
      <c r="O130" s="11"/>
      <c r="P130" s="11"/>
      <c r="Q130" s="11"/>
      <c r="R130" s="11"/>
      <c r="S130" s="11"/>
      <c r="T130" s="11"/>
      <c r="U130" s="11"/>
      <c r="V130" s="11"/>
      <c r="W130" s="11"/>
      <c r="X130" s="11"/>
      <c r="Y130" s="11"/>
      <c r="Z130" s="11"/>
      <c r="AA130" s="11"/>
      <c r="AB130" s="11"/>
      <c r="AC130" s="11"/>
      <c r="AD130" s="11"/>
      <c r="AE130" s="11"/>
      <c r="AF130" s="11"/>
      <c r="AG130" s="11"/>
      <c r="AH130" s="11"/>
      <c r="AI130" s="11"/>
      <c r="AJ130" s="11"/>
    </row>
    <row r="131" spans="1:36" ht="12.75" hidden="1" customHeight="1" x14ac:dyDescent="0.2">
      <c r="A131" s="112"/>
      <c r="B131" s="736" t="s">
        <v>407</v>
      </c>
      <c r="C131" s="711"/>
      <c r="D131" s="98" t="s">
        <v>408</v>
      </c>
      <c r="E131" s="99"/>
      <c r="F131" s="100">
        <f t="shared" ref="F131:J133" si="21">SUM(F397)</f>
        <v>0</v>
      </c>
      <c r="G131" s="101">
        <f t="shared" si="21"/>
        <v>0</v>
      </c>
      <c r="H131" s="102">
        <f t="shared" si="21"/>
        <v>0</v>
      </c>
      <c r="I131" s="103">
        <f t="shared" si="21"/>
        <v>0</v>
      </c>
      <c r="J131" s="103">
        <f t="shared" si="21"/>
        <v>0</v>
      </c>
      <c r="K131" s="89">
        <f t="shared" si="0"/>
        <v>0</v>
      </c>
      <c r="L131" s="89">
        <f t="shared" si="19"/>
        <v>0</v>
      </c>
      <c r="M131" s="109"/>
      <c r="N131" s="109"/>
      <c r="O131" s="109"/>
      <c r="P131" s="109"/>
      <c r="Q131" s="109"/>
      <c r="R131" s="109"/>
      <c r="S131" s="109"/>
      <c r="T131" s="109"/>
      <c r="U131" s="109"/>
      <c r="V131" s="109"/>
      <c r="W131" s="109"/>
      <c r="X131" s="109"/>
      <c r="Y131" s="109"/>
      <c r="Z131" s="109"/>
      <c r="AA131" s="109"/>
      <c r="AB131" s="109"/>
      <c r="AC131" s="109"/>
      <c r="AD131" s="109"/>
      <c r="AE131" s="109"/>
      <c r="AF131" s="109"/>
      <c r="AG131" s="109"/>
      <c r="AH131" s="109"/>
      <c r="AI131" s="109"/>
      <c r="AJ131" s="109"/>
    </row>
    <row r="132" spans="1:36" ht="12.75" hidden="1" customHeight="1" x14ac:dyDescent="0.2">
      <c r="A132" s="112"/>
      <c r="B132" s="736" t="s">
        <v>409</v>
      </c>
      <c r="C132" s="711"/>
      <c r="D132" s="98" t="s">
        <v>410</v>
      </c>
      <c r="E132" s="99"/>
      <c r="F132" s="100">
        <f t="shared" si="21"/>
        <v>0</v>
      </c>
      <c r="G132" s="101">
        <f t="shared" si="21"/>
        <v>0</v>
      </c>
      <c r="H132" s="102">
        <f t="shared" si="21"/>
        <v>0</v>
      </c>
      <c r="I132" s="103">
        <f t="shared" si="21"/>
        <v>0</v>
      </c>
      <c r="J132" s="103">
        <f t="shared" si="21"/>
        <v>0</v>
      </c>
      <c r="K132" s="89">
        <f t="shared" si="0"/>
        <v>0</v>
      </c>
      <c r="L132" s="89">
        <f t="shared" si="19"/>
        <v>0</v>
      </c>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row>
    <row r="133" spans="1:36" ht="30" hidden="1" customHeight="1" x14ac:dyDescent="0.2">
      <c r="A133" s="112"/>
      <c r="B133" s="736" t="s">
        <v>411</v>
      </c>
      <c r="C133" s="711"/>
      <c r="D133" s="98" t="s">
        <v>412</v>
      </c>
      <c r="E133" s="99"/>
      <c r="F133" s="100">
        <f t="shared" si="21"/>
        <v>0</v>
      </c>
      <c r="G133" s="101">
        <f t="shared" si="21"/>
        <v>0</v>
      </c>
      <c r="H133" s="102">
        <f t="shared" si="21"/>
        <v>0</v>
      </c>
      <c r="I133" s="103">
        <f t="shared" si="21"/>
        <v>0</v>
      </c>
      <c r="J133" s="103">
        <f t="shared" si="21"/>
        <v>0</v>
      </c>
      <c r="K133" s="89">
        <f t="shared" si="0"/>
        <v>0</v>
      </c>
      <c r="L133" s="89">
        <f t="shared" si="19"/>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30" hidden="1" customHeight="1" x14ac:dyDescent="0.2">
      <c r="A134" s="112"/>
      <c r="B134" s="736" t="s">
        <v>413</v>
      </c>
      <c r="C134" s="711"/>
      <c r="D134" s="98" t="s">
        <v>414</v>
      </c>
      <c r="E134" s="99"/>
      <c r="F134" s="100">
        <f t="shared" ref="F134:J136" si="22">SUM(F452)</f>
        <v>0</v>
      </c>
      <c r="G134" s="101">
        <f t="shared" si="22"/>
        <v>0</v>
      </c>
      <c r="H134" s="102">
        <f t="shared" si="22"/>
        <v>0</v>
      </c>
      <c r="I134" s="103">
        <f t="shared" si="22"/>
        <v>0</v>
      </c>
      <c r="J134" s="103">
        <f t="shared" si="22"/>
        <v>0</v>
      </c>
      <c r="K134" s="89">
        <f t="shared" si="0"/>
        <v>0</v>
      </c>
      <c r="L134" s="89">
        <f t="shared" si="19"/>
        <v>0</v>
      </c>
      <c r="M134" s="11"/>
      <c r="N134" s="11"/>
      <c r="O134" s="11"/>
      <c r="P134" s="11"/>
      <c r="Q134" s="11"/>
      <c r="R134" s="11"/>
      <c r="S134" s="11"/>
      <c r="T134" s="11"/>
      <c r="U134" s="11"/>
      <c r="V134" s="11"/>
      <c r="W134" s="11"/>
      <c r="X134" s="11"/>
      <c r="Y134" s="11"/>
      <c r="Z134" s="11"/>
      <c r="AA134" s="11"/>
      <c r="AB134" s="11"/>
      <c r="AC134" s="11"/>
      <c r="AD134" s="11"/>
      <c r="AE134" s="11"/>
      <c r="AF134" s="11"/>
      <c r="AG134" s="11"/>
      <c r="AH134" s="11"/>
      <c r="AI134" s="11"/>
      <c r="AJ134" s="11"/>
    </row>
    <row r="135" spans="1:36" ht="12.75" hidden="1" customHeight="1" x14ac:dyDescent="0.2">
      <c r="A135" s="112"/>
      <c r="B135" s="736" t="s">
        <v>415</v>
      </c>
      <c r="C135" s="711"/>
      <c r="D135" s="106" t="s">
        <v>416</v>
      </c>
      <c r="E135" s="99"/>
      <c r="F135" s="100">
        <f t="shared" si="22"/>
        <v>0</v>
      </c>
      <c r="G135" s="101">
        <f t="shared" si="22"/>
        <v>0</v>
      </c>
      <c r="H135" s="102">
        <f t="shared" si="22"/>
        <v>0</v>
      </c>
      <c r="I135" s="103">
        <f t="shared" si="22"/>
        <v>0</v>
      </c>
      <c r="J135" s="103">
        <f t="shared" si="22"/>
        <v>0</v>
      </c>
      <c r="K135" s="89">
        <f t="shared" si="0"/>
        <v>0</v>
      </c>
      <c r="L135" s="89">
        <f t="shared" si="19"/>
        <v>0</v>
      </c>
      <c r="M135" s="11"/>
      <c r="N135" s="11"/>
      <c r="O135" s="11"/>
      <c r="P135" s="11"/>
      <c r="Q135" s="11"/>
      <c r="R135" s="11"/>
      <c r="S135" s="11"/>
      <c r="T135" s="11"/>
      <c r="U135" s="11"/>
      <c r="V135" s="11"/>
      <c r="W135" s="11"/>
      <c r="X135" s="11"/>
      <c r="Y135" s="11"/>
      <c r="Z135" s="11"/>
      <c r="AA135" s="11"/>
      <c r="AB135" s="11"/>
      <c r="AC135" s="11"/>
      <c r="AD135" s="11"/>
      <c r="AE135" s="11"/>
      <c r="AF135" s="11"/>
      <c r="AG135" s="11"/>
      <c r="AH135" s="11"/>
      <c r="AI135" s="11"/>
      <c r="AJ135" s="11"/>
    </row>
    <row r="136" spans="1:36" ht="30" hidden="1" customHeight="1" x14ac:dyDescent="0.2">
      <c r="A136" s="112"/>
      <c r="B136" s="736" t="s">
        <v>417</v>
      </c>
      <c r="C136" s="711"/>
      <c r="D136" s="98" t="s">
        <v>418</v>
      </c>
      <c r="E136" s="99"/>
      <c r="F136" s="100">
        <f t="shared" si="22"/>
        <v>0</v>
      </c>
      <c r="G136" s="101">
        <f t="shared" si="22"/>
        <v>0</v>
      </c>
      <c r="H136" s="102">
        <f t="shared" si="22"/>
        <v>0</v>
      </c>
      <c r="I136" s="103">
        <f t="shared" si="22"/>
        <v>0</v>
      </c>
      <c r="J136" s="103">
        <f t="shared" si="22"/>
        <v>0</v>
      </c>
      <c r="K136" s="89">
        <f t="shared" si="0"/>
        <v>0</v>
      </c>
      <c r="L136" s="89">
        <f t="shared" si="19"/>
        <v>0</v>
      </c>
      <c r="M136" s="11"/>
      <c r="N136" s="11"/>
      <c r="O136" s="11"/>
      <c r="P136" s="11"/>
      <c r="Q136" s="11"/>
      <c r="R136" s="11"/>
      <c r="S136" s="11"/>
      <c r="T136" s="11"/>
      <c r="U136" s="11"/>
      <c r="V136" s="11"/>
      <c r="W136" s="11"/>
      <c r="X136" s="11"/>
      <c r="Y136" s="11"/>
      <c r="Z136" s="11"/>
      <c r="AA136" s="11"/>
      <c r="AB136" s="11"/>
      <c r="AC136" s="11"/>
      <c r="AD136" s="11"/>
      <c r="AE136" s="11"/>
      <c r="AF136" s="11"/>
      <c r="AG136" s="11"/>
      <c r="AH136" s="11"/>
      <c r="AI136" s="11"/>
      <c r="AJ136" s="11"/>
    </row>
    <row r="137" spans="1:36" ht="12.75" hidden="1" customHeight="1" x14ac:dyDescent="0.2">
      <c r="A137" s="112"/>
      <c r="B137" s="736" t="s">
        <v>419</v>
      </c>
      <c r="C137" s="711"/>
      <c r="D137" s="98" t="s">
        <v>420</v>
      </c>
      <c r="E137" s="99"/>
      <c r="F137" s="100">
        <f>SUM(F400)</f>
        <v>0</v>
      </c>
      <c r="G137" s="101">
        <f>SUM(G400)</f>
        <v>0</v>
      </c>
      <c r="H137" s="102">
        <f>SUM(H400)</f>
        <v>0</v>
      </c>
      <c r="I137" s="103">
        <f>SUM(I400)</f>
        <v>0</v>
      </c>
      <c r="J137" s="103">
        <f>SUM(J400)</f>
        <v>0</v>
      </c>
      <c r="K137" s="89">
        <f t="shared" si="0"/>
        <v>0</v>
      </c>
      <c r="L137" s="89">
        <f t="shared" si="19"/>
        <v>0</v>
      </c>
      <c r="M137" s="109"/>
      <c r="N137" s="109"/>
      <c r="O137" s="109"/>
      <c r="P137" s="109"/>
      <c r="Q137" s="109"/>
      <c r="R137" s="109"/>
      <c r="S137" s="109"/>
      <c r="T137" s="109"/>
      <c r="U137" s="109"/>
      <c r="V137" s="109"/>
      <c r="W137" s="109"/>
      <c r="X137" s="109"/>
      <c r="Y137" s="109"/>
      <c r="Z137" s="109"/>
      <c r="AA137" s="109"/>
      <c r="AB137" s="109"/>
      <c r="AC137" s="109"/>
      <c r="AD137" s="109"/>
      <c r="AE137" s="109"/>
      <c r="AF137" s="109"/>
      <c r="AG137" s="109"/>
      <c r="AH137" s="109"/>
      <c r="AI137" s="109"/>
      <c r="AJ137" s="109"/>
    </row>
    <row r="138" spans="1:36" ht="12.75" customHeight="1" x14ac:dyDescent="0.2">
      <c r="A138" s="728" t="s">
        <v>421</v>
      </c>
      <c r="B138" s="709"/>
      <c r="C138" s="711"/>
      <c r="D138" s="83" t="s">
        <v>422</v>
      </c>
      <c r="E138" s="84"/>
      <c r="F138" s="85">
        <f>SUM(F139)</f>
        <v>104635.60000000002</v>
      </c>
      <c r="G138" s="86">
        <f>SUM(G139)</f>
        <v>104635.60000000002</v>
      </c>
      <c r="H138" s="92" t="e">
        <f>SUM(H139)</f>
        <v>#REF!</v>
      </c>
      <c r="I138" s="93" t="e">
        <f>SUM(I139)</f>
        <v>#REF!</v>
      </c>
      <c r="J138" s="93" t="e">
        <f>SUM(J139)</f>
        <v>#REF!</v>
      </c>
      <c r="K138" s="89">
        <f t="shared" si="0"/>
        <v>209271.20000000004</v>
      </c>
      <c r="L138" s="89">
        <f t="shared" si="19"/>
        <v>104635.60000000002</v>
      </c>
      <c r="M138" s="11"/>
      <c r="N138" s="11"/>
      <c r="O138" s="11"/>
      <c r="P138" s="11"/>
      <c r="Q138" s="11"/>
      <c r="R138" s="11"/>
      <c r="S138" s="11"/>
      <c r="T138" s="11"/>
      <c r="U138" s="11"/>
      <c r="V138" s="11"/>
      <c r="W138" s="11"/>
      <c r="X138" s="11"/>
      <c r="Y138" s="11"/>
      <c r="Z138" s="11"/>
      <c r="AA138" s="11"/>
      <c r="AB138" s="11"/>
      <c r="AC138" s="11"/>
      <c r="AD138" s="11"/>
      <c r="AE138" s="11"/>
      <c r="AF138" s="11"/>
      <c r="AG138" s="11"/>
      <c r="AH138" s="11"/>
      <c r="AI138" s="11"/>
      <c r="AJ138" s="11"/>
    </row>
    <row r="139" spans="1:36" ht="12.75" customHeight="1" x14ac:dyDescent="0.2">
      <c r="A139" s="728" t="s">
        <v>423</v>
      </c>
      <c r="B139" s="709"/>
      <c r="C139" s="711"/>
      <c r="D139" s="83" t="s">
        <v>424</v>
      </c>
      <c r="E139" s="84"/>
      <c r="F139" s="85">
        <f>SUM(F140,F196)</f>
        <v>104635.60000000002</v>
      </c>
      <c r="G139" s="86">
        <f>SUM(G140,G196)</f>
        <v>104635.60000000002</v>
      </c>
      <c r="H139" s="92" t="e">
        <f>SUM(H140,H196)</f>
        <v>#REF!</v>
      </c>
      <c r="I139" s="93" t="e">
        <f>SUM(I140,I196)</f>
        <v>#REF!</v>
      </c>
      <c r="J139" s="93" t="e">
        <f>SUM(J140,J196)</f>
        <v>#REF!</v>
      </c>
      <c r="K139" s="89">
        <f t="shared" si="0"/>
        <v>209271.20000000004</v>
      </c>
      <c r="L139" s="89">
        <f t="shared" si="19"/>
        <v>104635.60000000002</v>
      </c>
      <c r="M139" s="109"/>
      <c r="N139" s="109"/>
      <c r="O139" s="109"/>
      <c r="P139" s="109"/>
      <c r="Q139" s="109"/>
      <c r="R139" s="109"/>
      <c r="S139" s="109"/>
      <c r="T139" s="109"/>
      <c r="U139" s="109"/>
      <c r="V139" s="109"/>
      <c r="W139" s="109"/>
      <c r="X139" s="109"/>
      <c r="Y139" s="109"/>
      <c r="Z139" s="109"/>
      <c r="AA139" s="109"/>
      <c r="AB139" s="109"/>
      <c r="AC139" s="109"/>
      <c r="AD139" s="109"/>
      <c r="AE139" s="109"/>
      <c r="AF139" s="109"/>
      <c r="AG139" s="109"/>
      <c r="AH139" s="109"/>
      <c r="AI139" s="109"/>
      <c r="AJ139" s="109"/>
    </row>
    <row r="140" spans="1:36" ht="12.75" customHeight="1" x14ac:dyDescent="0.2">
      <c r="A140" s="728" t="s">
        <v>425</v>
      </c>
      <c r="B140" s="709"/>
      <c r="C140" s="711"/>
      <c r="D140" s="83" t="s">
        <v>426</v>
      </c>
      <c r="E140" s="84"/>
      <c r="F140" s="85">
        <f>SUM(F141,F168)</f>
        <v>104635.60000000002</v>
      </c>
      <c r="G140" s="86">
        <f>SUM(G141,G168)</f>
        <v>104635.60000000002</v>
      </c>
      <c r="H140" s="92" t="e">
        <f>SUM(H141,H168)</f>
        <v>#REF!</v>
      </c>
      <c r="I140" s="93" t="e">
        <f>SUM(I141,I168)</f>
        <v>#REF!</v>
      </c>
      <c r="J140" s="93" t="e">
        <f>SUM(J141,J168)</f>
        <v>#REF!</v>
      </c>
      <c r="K140" s="89">
        <f t="shared" si="0"/>
        <v>209271.20000000004</v>
      </c>
      <c r="L140" s="89">
        <f t="shared" si="19"/>
        <v>104635.60000000002</v>
      </c>
      <c r="M140" s="10"/>
      <c r="N140" s="10"/>
      <c r="O140" s="10"/>
      <c r="P140" s="10"/>
      <c r="Q140" s="10"/>
      <c r="R140" s="10"/>
      <c r="S140" s="10"/>
      <c r="T140" s="10"/>
      <c r="U140" s="10"/>
      <c r="V140" s="10"/>
      <c r="W140" s="10"/>
      <c r="X140" s="10"/>
      <c r="Y140" s="10"/>
      <c r="Z140" s="10"/>
      <c r="AA140" s="10"/>
      <c r="AB140" s="10"/>
      <c r="AC140" s="10"/>
      <c r="AD140" s="10"/>
      <c r="AE140" s="10"/>
      <c r="AF140" s="10"/>
      <c r="AG140" s="10"/>
      <c r="AH140" s="10"/>
      <c r="AI140" s="10"/>
      <c r="AJ140" s="10"/>
    </row>
    <row r="141" spans="1:36" ht="12.75" hidden="1" customHeight="1" x14ac:dyDescent="0.2">
      <c r="A141" s="728" t="s">
        <v>427</v>
      </c>
      <c r="B141" s="709"/>
      <c r="C141" s="711"/>
      <c r="D141" s="96" t="s">
        <v>428</v>
      </c>
      <c r="E141" s="84"/>
      <c r="F141" s="85">
        <f>SUM(F142:F148,F152:F157,F161,F166:F167,F162)</f>
        <v>0</v>
      </c>
      <c r="G141" s="86">
        <f>SUM(G142:G148,G152:G157,G161,G166:G167,G162)</f>
        <v>0</v>
      </c>
      <c r="H141" s="92">
        <f>SUM(H142:H148,H152:H157,H161,H166:H167,H162)</f>
        <v>0</v>
      </c>
      <c r="I141" s="93">
        <f>SUM(I142:I148,I152:I157,I161,I166:I167,I162)</f>
        <v>0</v>
      </c>
      <c r="J141" s="93">
        <f>SUM(J142:J148,J152:J157,J161,J166:J167,J162)</f>
        <v>0</v>
      </c>
      <c r="K141" s="89">
        <f t="shared" si="0"/>
        <v>0</v>
      </c>
      <c r="L141" s="89">
        <v>0</v>
      </c>
      <c r="M141" s="11"/>
      <c r="N141" s="11"/>
      <c r="O141" s="11"/>
      <c r="P141" s="11"/>
      <c r="Q141" s="11"/>
      <c r="R141" s="11"/>
      <c r="S141" s="11"/>
      <c r="T141" s="11"/>
      <c r="U141" s="11"/>
      <c r="V141" s="11"/>
      <c r="W141" s="11"/>
      <c r="X141" s="11"/>
      <c r="Y141" s="11"/>
      <c r="Z141" s="11"/>
      <c r="AA141" s="11"/>
      <c r="AB141" s="11"/>
      <c r="AC141" s="11"/>
      <c r="AD141" s="11"/>
      <c r="AE141" s="11"/>
      <c r="AF141" s="11"/>
      <c r="AG141" s="11"/>
      <c r="AH141" s="11"/>
      <c r="AI141" s="11"/>
      <c r="AJ141" s="11"/>
    </row>
    <row r="142" spans="1:36" ht="12.75" hidden="1" customHeight="1" x14ac:dyDescent="0.2">
      <c r="A142" s="97"/>
      <c r="B142" s="736" t="s">
        <v>429</v>
      </c>
      <c r="C142" s="711"/>
      <c r="D142" s="98" t="s">
        <v>430</v>
      </c>
      <c r="E142" s="99"/>
      <c r="F142" s="100">
        <f t="shared" ref="F142:J143" si="23">SUM(F459)</f>
        <v>0</v>
      </c>
      <c r="G142" s="101">
        <f t="shared" si="23"/>
        <v>0</v>
      </c>
      <c r="H142" s="102">
        <f t="shared" si="23"/>
        <v>0</v>
      </c>
      <c r="I142" s="103">
        <f t="shared" si="23"/>
        <v>0</v>
      </c>
      <c r="J142" s="103">
        <f t="shared" si="23"/>
        <v>0</v>
      </c>
      <c r="K142" s="89">
        <f t="shared" si="0"/>
        <v>0</v>
      </c>
      <c r="L142" s="89">
        <f t="shared" ref="L142:L167" si="24">IF(G142&lt;&gt;0,G142,0)</f>
        <v>0</v>
      </c>
      <c r="M142" s="109"/>
      <c r="N142" s="109"/>
      <c r="O142" s="109"/>
      <c r="P142" s="109"/>
      <c r="Q142" s="109"/>
      <c r="R142" s="109"/>
      <c r="S142" s="109"/>
      <c r="T142" s="109"/>
      <c r="U142" s="109"/>
      <c r="V142" s="109"/>
      <c r="W142" s="109"/>
      <c r="X142" s="109"/>
      <c r="Y142" s="109"/>
      <c r="Z142" s="109"/>
      <c r="AA142" s="109"/>
      <c r="AB142" s="109"/>
      <c r="AC142" s="109"/>
      <c r="AD142" s="109"/>
      <c r="AE142" s="109"/>
      <c r="AF142" s="109"/>
      <c r="AG142" s="109"/>
      <c r="AH142" s="109"/>
      <c r="AI142" s="109"/>
      <c r="AJ142" s="109"/>
    </row>
    <row r="143" spans="1:36" ht="12.75" hidden="1" customHeight="1" x14ac:dyDescent="0.2">
      <c r="A143" s="97"/>
      <c r="B143" s="736" t="s">
        <v>431</v>
      </c>
      <c r="C143" s="711"/>
      <c r="D143" s="98" t="s">
        <v>432</v>
      </c>
      <c r="E143" s="99"/>
      <c r="F143" s="100">
        <f t="shared" si="23"/>
        <v>0</v>
      </c>
      <c r="G143" s="101">
        <f t="shared" si="23"/>
        <v>0</v>
      </c>
      <c r="H143" s="102">
        <f t="shared" si="23"/>
        <v>0</v>
      </c>
      <c r="I143" s="103">
        <f t="shared" si="23"/>
        <v>0</v>
      </c>
      <c r="J143" s="103">
        <f t="shared" si="23"/>
        <v>0</v>
      </c>
      <c r="K143" s="89">
        <f t="shared" si="0"/>
        <v>0</v>
      </c>
      <c r="L143" s="89">
        <f t="shared" si="24"/>
        <v>0</v>
      </c>
      <c r="M143" s="11"/>
      <c r="N143" s="11"/>
      <c r="O143" s="11"/>
      <c r="P143" s="11"/>
      <c r="Q143" s="11"/>
      <c r="R143" s="11"/>
      <c r="S143" s="11"/>
      <c r="T143" s="11"/>
      <c r="U143" s="11"/>
      <c r="V143" s="11"/>
      <c r="W143" s="11"/>
      <c r="X143" s="11"/>
      <c r="Y143" s="11"/>
      <c r="Z143" s="11"/>
      <c r="AA143" s="11"/>
      <c r="AB143" s="11"/>
      <c r="AC143" s="11"/>
      <c r="AD143" s="11"/>
      <c r="AE143" s="11"/>
      <c r="AF143" s="11"/>
      <c r="AG143" s="11"/>
      <c r="AH143" s="11"/>
      <c r="AI143" s="11"/>
      <c r="AJ143" s="11"/>
    </row>
    <row r="144" spans="1:36" ht="12.75" hidden="1" customHeight="1" x14ac:dyDescent="0.2">
      <c r="A144" s="97"/>
      <c r="B144" s="736" t="s">
        <v>433</v>
      </c>
      <c r="C144" s="711"/>
      <c r="D144" s="98" t="s">
        <v>434</v>
      </c>
      <c r="E144" s="99"/>
      <c r="F144" s="100">
        <f t="shared" ref="F144:J147" si="25">SUM(F461)</f>
        <v>0</v>
      </c>
      <c r="G144" s="101">
        <f t="shared" si="25"/>
        <v>0</v>
      </c>
      <c r="H144" s="102">
        <f t="shared" si="25"/>
        <v>0</v>
      </c>
      <c r="I144" s="103">
        <f t="shared" si="25"/>
        <v>0</v>
      </c>
      <c r="J144" s="103">
        <f t="shared" si="25"/>
        <v>0</v>
      </c>
      <c r="K144" s="89">
        <f t="shared" si="0"/>
        <v>0</v>
      </c>
      <c r="L144" s="89">
        <f t="shared" si="24"/>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12.75" hidden="1" customHeight="1" x14ac:dyDescent="0.2">
      <c r="A145" s="97"/>
      <c r="B145" s="736" t="s">
        <v>435</v>
      </c>
      <c r="C145" s="711"/>
      <c r="D145" s="98" t="s">
        <v>436</v>
      </c>
      <c r="E145" s="99"/>
      <c r="F145" s="100">
        <f t="shared" si="25"/>
        <v>0</v>
      </c>
      <c r="G145" s="101">
        <f t="shared" si="25"/>
        <v>0</v>
      </c>
      <c r="H145" s="102">
        <f t="shared" si="25"/>
        <v>0</v>
      </c>
      <c r="I145" s="103">
        <f t="shared" si="25"/>
        <v>0</v>
      </c>
      <c r="J145" s="103">
        <f t="shared" si="25"/>
        <v>0</v>
      </c>
      <c r="K145" s="89">
        <f t="shared" si="0"/>
        <v>0</v>
      </c>
      <c r="L145" s="89">
        <f t="shared" si="24"/>
        <v>0</v>
      </c>
      <c r="M145" s="11"/>
      <c r="N145" s="11"/>
      <c r="O145" s="11"/>
      <c r="P145" s="11"/>
      <c r="Q145" s="11"/>
      <c r="R145" s="11"/>
      <c r="S145" s="11"/>
      <c r="T145" s="11"/>
      <c r="U145" s="11"/>
      <c r="V145" s="11"/>
      <c r="W145" s="11"/>
      <c r="X145" s="11"/>
      <c r="Y145" s="11"/>
      <c r="Z145" s="11"/>
      <c r="AA145" s="11"/>
      <c r="AB145" s="11"/>
      <c r="AC145" s="11"/>
      <c r="AD145" s="11"/>
      <c r="AE145" s="11"/>
      <c r="AF145" s="11"/>
      <c r="AG145" s="11"/>
      <c r="AH145" s="11"/>
      <c r="AI145" s="11"/>
      <c r="AJ145" s="11"/>
    </row>
    <row r="146" spans="1:36" ht="27.75" hidden="1" customHeight="1" x14ac:dyDescent="0.2">
      <c r="A146" s="97"/>
      <c r="B146" s="736" t="s">
        <v>437</v>
      </c>
      <c r="C146" s="711"/>
      <c r="D146" s="98" t="s">
        <v>438</v>
      </c>
      <c r="E146" s="99"/>
      <c r="F146" s="100">
        <f t="shared" si="25"/>
        <v>0</v>
      </c>
      <c r="G146" s="101">
        <f t="shared" si="25"/>
        <v>0</v>
      </c>
      <c r="H146" s="102">
        <f t="shared" si="25"/>
        <v>0</v>
      </c>
      <c r="I146" s="103">
        <f t="shared" si="25"/>
        <v>0</v>
      </c>
      <c r="J146" s="103">
        <f t="shared" si="25"/>
        <v>0</v>
      </c>
      <c r="K146" s="89">
        <f t="shared" si="0"/>
        <v>0</v>
      </c>
      <c r="L146" s="89">
        <f t="shared" si="24"/>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12.75" hidden="1" customHeight="1" x14ac:dyDescent="0.2">
      <c r="A147" s="97"/>
      <c r="B147" s="736" t="s">
        <v>439</v>
      </c>
      <c r="C147" s="711"/>
      <c r="D147" s="98" t="s">
        <v>440</v>
      </c>
      <c r="E147" s="99"/>
      <c r="F147" s="100">
        <f t="shared" si="25"/>
        <v>0</v>
      </c>
      <c r="G147" s="101">
        <f t="shared" si="25"/>
        <v>0</v>
      </c>
      <c r="H147" s="102">
        <f t="shared" si="25"/>
        <v>0</v>
      </c>
      <c r="I147" s="103">
        <f t="shared" si="25"/>
        <v>0</v>
      </c>
      <c r="J147" s="103">
        <f t="shared" si="25"/>
        <v>0</v>
      </c>
      <c r="K147" s="89">
        <f t="shared" si="0"/>
        <v>0</v>
      </c>
      <c r="L147" s="89">
        <f t="shared" si="24"/>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26.25" hidden="1" customHeight="1" x14ac:dyDescent="0.2">
      <c r="A148" s="97"/>
      <c r="B148" s="736" t="s">
        <v>441</v>
      </c>
      <c r="C148" s="711"/>
      <c r="D148" s="98" t="s">
        <v>442</v>
      </c>
      <c r="E148" s="99"/>
      <c r="F148" s="100">
        <f>SUM(F149:F151)</f>
        <v>0</v>
      </c>
      <c r="G148" s="101">
        <f>SUM(G149:G151)</f>
        <v>0</v>
      </c>
      <c r="H148" s="102">
        <f>SUM(H149:H151)</f>
        <v>0</v>
      </c>
      <c r="I148" s="103">
        <f>SUM(I149:I151)</f>
        <v>0</v>
      </c>
      <c r="J148" s="103">
        <f>SUM(J149:J151)</f>
        <v>0</v>
      </c>
      <c r="K148" s="89">
        <f t="shared" si="0"/>
        <v>0</v>
      </c>
      <c r="L148" s="89">
        <f t="shared" si="24"/>
        <v>0</v>
      </c>
      <c r="M148" s="11"/>
      <c r="N148" s="11"/>
      <c r="O148" s="11"/>
      <c r="P148" s="11"/>
      <c r="Q148" s="11"/>
      <c r="R148" s="11"/>
      <c r="S148" s="11"/>
      <c r="T148" s="11"/>
      <c r="U148" s="11"/>
      <c r="V148" s="11"/>
      <c r="W148" s="11"/>
      <c r="X148" s="11"/>
      <c r="Y148" s="11"/>
      <c r="Z148" s="11"/>
      <c r="AA148" s="11"/>
      <c r="AB148" s="11"/>
      <c r="AC148" s="11"/>
      <c r="AD148" s="11"/>
      <c r="AE148" s="11"/>
      <c r="AF148" s="11"/>
      <c r="AG148" s="11"/>
      <c r="AH148" s="11"/>
      <c r="AI148" s="11"/>
      <c r="AJ148" s="11"/>
    </row>
    <row r="149" spans="1:36" ht="27.75" hidden="1" customHeight="1" x14ac:dyDescent="0.2">
      <c r="A149" s="97"/>
      <c r="B149" s="117"/>
      <c r="C149" s="119" t="s">
        <v>443</v>
      </c>
      <c r="D149" s="98" t="s">
        <v>444</v>
      </c>
      <c r="E149" s="99"/>
      <c r="F149" s="100">
        <f>SUM(F466)</f>
        <v>0</v>
      </c>
      <c r="G149" s="101">
        <f>SUM(G466)</f>
        <v>0</v>
      </c>
      <c r="H149" s="102">
        <f>SUM(H466)</f>
        <v>0</v>
      </c>
      <c r="I149" s="103">
        <f>SUM(I466)</f>
        <v>0</v>
      </c>
      <c r="J149" s="103">
        <f>SUM(J466)</f>
        <v>0</v>
      </c>
      <c r="K149" s="89">
        <f t="shared" si="0"/>
        <v>0</v>
      </c>
      <c r="L149" s="89">
        <f t="shared" si="24"/>
        <v>0</v>
      </c>
      <c r="M149" s="95"/>
      <c r="N149" s="95"/>
      <c r="O149" s="95"/>
      <c r="P149" s="95"/>
      <c r="Q149" s="95"/>
      <c r="R149" s="95"/>
      <c r="S149" s="95"/>
      <c r="T149" s="95"/>
      <c r="U149" s="95"/>
      <c r="V149" s="95"/>
      <c r="W149" s="95"/>
      <c r="X149" s="95"/>
      <c r="Y149" s="95"/>
      <c r="Z149" s="95"/>
      <c r="AA149" s="95"/>
      <c r="AB149" s="95"/>
      <c r="AC149" s="95"/>
      <c r="AD149" s="95"/>
      <c r="AE149" s="95"/>
      <c r="AF149" s="95"/>
      <c r="AG149" s="95"/>
      <c r="AH149" s="95"/>
      <c r="AI149" s="95"/>
      <c r="AJ149" s="95"/>
    </row>
    <row r="150" spans="1:36" ht="25.5" hidden="1" customHeight="1" x14ac:dyDescent="0.2">
      <c r="A150" s="97"/>
      <c r="B150" s="117"/>
      <c r="C150" s="115" t="s">
        <v>445</v>
      </c>
      <c r="D150" s="116" t="s">
        <v>446</v>
      </c>
      <c r="E150" s="99"/>
      <c r="F150" s="100">
        <f t="shared" ref="F150:J155" si="26">SUM(F467)</f>
        <v>0</v>
      </c>
      <c r="G150" s="101">
        <f t="shared" si="26"/>
        <v>0</v>
      </c>
      <c r="H150" s="102">
        <f t="shared" si="26"/>
        <v>0</v>
      </c>
      <c r="I150" s="103">
        <f t="shared" si="26"/>
        <v>0</v>
      </c>
      <c r="J150" s="103">
        <f t="shared" si="26"/>
        <v>0</v>
      </c>
      <c r="K150" s="89">
        <f t="shared" si="0"/>
        <v>0</v>
      </c>
      <c r="L150" s="89">
        <f t="shared" si="24"/>
        <v>0</v>
      </c>
      <c r="M150" s="95"/>
      <c r="N150" s="95"/>
      <c r="O150" s="95"/>
      <c r="P150" s="95"/>
      <c r="Q150" s="95"/>
      <c r="R150" s="95"/>
      <c r="S150" s="95"/>
      <c r="T150" s="95"/>
      <c r="U150" s="95"/>
      <c r="V150" s="95"/>
      <c r="W150" s="95"/>
      <c r="X150" s="95"/>
      <c r="Y150" s="95"/>
      <c r="Z150" s="95"/>
      <c r="AA150" s="95"/>
      <c r="AB150" s="95"/>
      <c r="AC150" s="95"/>
      <c r="AD150" s="95"/>
      <c r="AE150" s="95"/>
      <c r="AF150" s="95"/>
      <c r="AG150" s="95"/>
      <c r="AH150" s="95"/>
      <c r="AI150" s="95"/>
      <c r="AJ150" s="95"/>
    </row>
    <row r="151" spans="1:36" ht="25.5" hidden="1" customHeight="1" x14ac:dyDescent="0.2">
      <c r="A151" s="97"/>
      <c r="B151" s="117"/>
      <c r="C151" s="115" t="s">
        <v>447</v>
      </c>
      <c r="D151" s="116" t="s">
        <v>448</v>
      </c>
      <c r="E151" s="99"/>
      <c r="F151" s="100">
        <f t="shared" si="26"/>
        <v>0</v>
      </c>
      <c r="G151" s="101">
        <f t="shared" si="26"/>
        <v>0</v>
      </c>
      <c r="H151" s="102">
        <f t="shared" si="26"/>
        <v>0</v>
      </c>
      <c r="I151" s="103">
        <f t="shared" si="26"/>
        <v>0</v>
      </c>
      <c r="J151" s="103">
        <f t="shared" si="26"/>
        <v>0</v>
      </c>
      <c r="K151" s="89">
        <f t="shared" si="0"/>
        <v>0</v>
      </c>
      <c r="L151" s="89">
        <f t="shared" si="24"/>
        <v>0</v>
      </c>
      <c r="M151" s="95"/>
      <c r="N151" s="95"/>
      <c r="O151" s="95"/>
      <c r="P151" s="95"/>
      <c r="Q151" s="95"/>
      <c r="R151" s="95"/>
      <c r="S151" s="95"/>
      <c r="T151" s="95"/>
      <c r="U151" s="95"/>
      <c r="V151" s="95"/>
      <c r="W151" s="95"/>
      <c r="X151" s="95"/>
      <c r="Y151" s="95"/>
      <c r="Z151" s="95"/>
      <c r="AA151" s="95"/>
      <c r="AB151" s="95"/>
      <c r="AC151" s="95"/>
      <c r="AD151" s="95"/>
      <c r="AE151" s="95"/>
      <c r="AF151" s="95"/>
      <c r="AG151" s="95"/>
      <c r="AH151" s="95"/>
      <c r="AI151" s="95"/>
      <c r="AJ151" s="95"/>
    </row>
    <row r="152" spans="1:36" ht="30" hidden="1" customHeight="1" x14ac:dyDescent="0.2">
      <c r="A152" s="97"/>
      <c r="B152" s="736" t="s">
        <v>449</v>
      </c>
      <c r="C152" s="711"/>
      <c r="D152" s="98" t="s">
        <v>450</v>
      </c>
      <c r="E152" s="99"/>
      <c r="F152" s="100">
        <f t="shared" si="26"/>
        <v>0</v>
      </c>
      <c r="G152" s="101">
        <f t="shared" si="26"/>
        <v>0</v>
      </c>
      <c r="H152" s="102">
        <f t="shared" si="26"/>
        <v>0</v>
      </c>
      <c r="I152" s="103">
        <f t="shared" si="26"/>
        <v>0</v>
      </c>
      <c r="J152" s="103">
        <f t="shared" si="26"/>
        <v>0</v>
      </c>
      <c r="K152" s="89">
        <f t="shared" si="0"/>
        <v>0</v>
      </c>
      <c r="L152" s="89">
        <f t="shared" si="24"/>
        <v>0</v>
      </c>
      <c r="M152" s="10"/>
      <c r="N152" s="10"/>
      <c r="O152" s="10"/>
      <c r="P152" s="10"/>
      <c r="Q152" s="10"/>
      <c r="R152" s="10"/>
      <c r="S152" s="10"/>
      <c r="T152" s="10"/>
      <c r="U152" s="10"/>
      <c r="V152" s="10"/>
      <c r="W152" s="10"/>
      <c r="X152" s="10"/>
      <c r="Y152" s="10"/>
      <c r="Z152" s="10"/>
      <c r="AA152" s="10"/>
      <c r="AB152" s="10"/>
      <c r="AC152" s="10"/>
      <c r="AD152" s="10"/>
      <c r="AE152" s="10"/>
      <c r="AF152" s="10"/>
      <c r="AG152" s="10"/>
      <c r="AH152" s="10"/>
      <c r="AI152" s="10"/>
      <c r="AJ152" s="10"/>
    </row>
    <row r="153" spans="1:36" ht="12.75" hidden="1" customHeight="1" x14ac:dyDescent="0.2">
      <c r="A153" s="97"/>
      <c r="B153" s="736" t="s">
        <v>451</v>
      </c>
      <c r="C153" s="711"/>
      <c r="D153" s="98" t="s">
        <v>452</v>
      </c>
      <c r="E153" s="99"/>
      <c r="F153" s="100">
        <f t="shared" si="26"/>
        <v>0</v>
      </c>
      <c r="G153" s="101">
        <f t="shared" si="26"/>
        <v>0</v>
      </c>
      <c r="H153" s="102">
        <f t="shared" si="26"/>
        <v>0</v>
      </c>
      <c r="I153" s="103">
        <f t="shared" si="26"/>
        <v>0</v>
      </c>
      <c r="J153" s="103">
        <f t="shared" si="26"/>
        <v>0</v>
      </c>
      <c r="K153" s="89">
        <f t="shared" si="0"/>
        <v>0</v>
      </c>
      <c r="L153" s="89">
        <f t="shared" si="24"/>
        <v>0</v>
      </c>
      <c r="M153" s="11"/>
      <c r="N153" s="11"/>
      <c r="O153" s="11"/>
      <c r="P153" s="11"/>
      <c r="Q153" s="11"/>
      <c r="R153" s="11"/>
      <c r="S153" s="11"/>
      <c r="T153" s="11"/>
      <c r="U153" s="11"/>
      <c r="V153" s="11"/>
      <c r="W153" s="11"/>
      <c r="X153" s="11"/>
      <c r="Y153" s="11"/>
      <c r="Z153" s="11"/>
      <c r="AA153" s="11"/>
      <c r="AB153" s="11"/>
      <c r="AC153" s="11"/>
      <c r="AD153" s="11"/>
      <c r="AE153" s="11"/>
      <c r="AF153" s="11"/>
      <c r="AG153" s="11"/>
      <c r="AH153" s="11"/>
      <c r="AI153" s="11"/>
      <c r="AJ153" s="11"/>
    </row>
    <row r="154" spans="1:36" ht="30" hidden="1" customHeight="1" x14ac:dyDescent="0.2">
      <c r="A154" s="97"/>
      <c r="B154" s="736" t="s">
        <v>453</v>
      </c>
      <c r="C154" s="711"/>
      <c r="D154" s="106" t="s">
        <v>454</v>
      </c>
      <c r="E154" s="99"/>
      <c r="F154" s="100">
        <f t="shared" si="26"/>
        <v>0</v>
      </c>
      <c r="G154" s="101">
        <f t="shared" si="26"/>
        <v>0</v>
      </c>
      <c r="H154" s="102">
        <f t="shared" si="26"/>
        <v>0</v>
      </c>
      <c r="I154" s="103">
        <f t="shared" si="26"/>
        <v>0</v>
      </c>
      <c r="J154" s="103">
        <f t="shared" si="26"/>
        <v>0</v>
      </c>
      <c r="K154" s="89">
        <v>0</v>
      </c>
      <c r="L154" s="89">
        <f t="shared" si="24"/>
        <v>0</v>
      </c>
      <c r="M154" s="11"/>
      <c r="N154" s="136">
        <v>7140</v>
      </c>
      <c r="O154" s="11"/>
      <c r="P154" s="11"/>
      <c r="Q154" s="11"/>
      <c r="R154" s="11"/>
      <c r="S154" s="11"/>
      <c r="T154" s="11"/>
      <c r="U154" s="11"/>
      <c r="V154" s="11"/>
      <c r="W154" s="11"/>
      <c r="X154" s="11"/>
      <c r="Y154" s="11"/>
      <c r="Z154" s="11"/>
      <c r="AA154" s="11"/>
      <c r="AB154" s="11"/>
      <c r="AC154" s="11"/>
      <c r="AD154" s="11"/>
      <c r="AE154" s="11"/>
      <c r="AF154" s="11"/>
      <c r="AG154" s="11"/>
      <c r="AH154" s="11"/>
      <c r="AI154" s="11"/>
      <c r="AJ154" s="11"/>
    </row>
    <row r="155" spans="1:36" ht="12.75" hidden="1" customHeight="1" x14ac:dyDescent="0.2">
      <c r="A155" s="97"/>
      <c r="B155" s="736" t="s">
        <v>455</v>
      </c>
      <c r="C155" s="711"/>
      <c r="D155" s="98" t="s">
        <v>456</v>
      </c>
      <c r="E155" s="99"/>
      <c r="F155" s="100">
        <f t="shared" si="26"/>
        <v>0</v>
      </c>
      <c r="G155" s="101">
        <f t="shared" si="26"/>
        <v>0</v>
      </c>
      <c r="H155" s="102">
        <f t="shared" si="26"/>
        <v>0</v>
      </c>
      <c r="I155" s="103">
        <f t="shared" si="26"/>
        <v>0</v>
      </c>
      <c r="J155" s="103">
        <f t="shared" si="26"/>
        <v>0</v>
      </c>
      <c r="K155" s="89">
        <f t="shared" ref="K155:K167" si="27">SUM(E155:G155)</f>
        <v>0</v>
      </c>
      <c r="L155" s="89">
        <f t="shared" si="24"/>
        <v>0</v>
      </c>
      <c r="M155" s="11"/>
      <c r="N155" s="11"/>
      <c r="O155" s="11"/>
      <c r="P155" s="11"/>
      <c r="Q155" s="11"/>
      <c r="R155" s="11"/>
      <c r="S155" s="11"/>
      <c r="T155" s="11"/>
      <c r="U155" s="11"/>
      <c r="V155" s="11"/>
      <c r="W155" s="11"/>
      <c r="X155" s="11"/>
      <c r="Y155" s="11"/>
      <c r="Z155" s="11"/>
      <c r="AA155" s="11"/>
      <c r="AB155" s="11"/>
      <c r="AC155" s="11"/>
      <c r="AD155" s="11"/>
      <c r="AE155" s="11"/>
      <c r="AF155" s="11"/>
      <c r="AG155" s="11"/>
      <c r="AH155" s="11"/>
      <c r="AI155" s="11"/>
      <c r="AJ155" s="11"/>
    </row>
    <row r="156" spans="1:36" ht="12.75" hidden="1" customHeight="1" x14ac:dyDescent="0.2">
      <c r="A156" s="97"/>
      <c r="B156" s="736" t="s">
        <v>457</v>
      </c>
      <c r="C156" s="711"/>
      <c r="D156" s="98" t="s">
        <v>458</v>
      </c>
      <c r="E156" s="99"/>
      <c r="F156" s="100">
        <f>SUM(F473)</f>
        <v>0</v>
      </c>
      <c r="G156" s="101">
        <f>SUM(G473)</f>
        <v>0</v>
      </c>
      <c r="H156" s="102">
        <f>SUM(H473)</f>
        <v>0</v>
      </c>
      <c r="I156" s="103">
        <f>SUM(I473)</f>
        <v>0</v>
      </c>
      <c r="J156" s="103">
        <f>SUM(J473)</f>
        <v>0</v>
      </c>
      <c r="K156" s="89">
        <f t="shared" si="27"/>
        <v>0</v>
      </c>
      <c r="L156" s="89">
        <f t="shared" si="24"/>
        <v>0</v>
      </c>
      <c r="M156" s="11"/>
      <c r="N156" s="11"/>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28.5" hidden="1" customHeight="1" x14ac:dyDescent="0.2">
      <c r="A157" s="97"/>
      <c r="B157" s="736" t="s">
        <v>459</v>
      </c>
      <c r="C157" s="711"/>
      <c r="D157" s="98" t="s">
        <v>460</v>
      </c>
      <c r="E157" s="99"/>
      <c r="F157" s="100">
        <f>SUM(F158:F160)</f>
        <v>0</v>
      </c>
      <c r="G157" s="101">
        <f>SUM(G158:G160)</f>
        <v>0</v>
      </c>
      <c r="H157" s="102">
        <f>SUM(H158:H160)</f>
        <v>0</v>
      </c>
      <c r="I157" s="103">
        <f>SUM(I158:I160)</f>
        <v>0</v>
      </c>
      <c r="J157" s="103">
        <f>SUM(J158:J160)</f>
        <v>0</v>
      </c>
      <c r="K157" s="89">
        <f t="shared" si="27"/>
        <v>0</v>
      </c>
      <c r="L157" s="89">
        <f t="shared" si="24"/>
        <v>0</v>
      </c>
      <c r="M157" s="11"/>
      <c r="N157" s="136">
        <v>1565346.6</v>
      </c>
      <c r="O157" s="11"/>
      <c r="P157" s="11"/>
      <c r="Q157" s="11"/>
      <c r="R157" s="11"/>
      <c r="S157" s="11"/>
      <c r="T157" s="11"/>
      <c r="U157" s="11"/>
      <c r="V157" s="11"/>
      <c r="W157" s="11"/>
      <c r="X157" s="11"/>
      <c r="Y157" s="11"/>
      <c r="Z157" s="11"/>
      <c r="AA157" s="11"/>
      <c r="AB157" s="11"/>
      <c r="AC157" s="11"/>
      <c r="AD157" s="11"/>
      <c r="AE157" s="11"/>
      <c r="AF157" s="11"/>
      <c r="AG157" s="11"/>
      <c r="AH157" s="11"/>
      <c r="AI157" s="11"/>
      <c r="AJ157" s="11"/>
    </row>
    <row r="158" spans="1:36" ht="38.25" hidden="1" customHeight="1" x14ac:dyDescent="0.2">
      <c r="A158" s="97"/>
      <c r="B158" s="118"/>
      <c r="C158" s="115" t="s">
        <v>461</v>
      </c>
      <c r="D158" s="116" t="s">
        <v>462</v>
      </c>
      <c r="E158" s="99"/>
      <c r="F158" s="100">
        <f>SUM(F475)</f>
        <v>0</v>
      </c>
      <c r="G158" s="101">
        <f>SUM(G475)</f>
        <v>0</v>
      </c>
      <c r="H158" s="102">
        <f>SUM(H475)</f>
        <v>0</v>
      </c>
      <c r="I158" s="103">
        <f>SUM(I475)</f>
        <v>0</v>
      </c>
      <c r="J158" s="103">
        <f>SUM(J475)</f>
        <v>0</v>
      </c>
      <c r="K158" s="89">
        <f t="shared" si="27"/>
        <v>0</v>
      </c>
      <c r="L158" s="89">
        <f t="shared" si="24"/>
        <v>0</v>
      </c>
      <c r="M158" s="11"/>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row>
    <row r="159" spans="1:36" ht="25.5" hidden="1" customHeight="1" x14ac:dyDescent="0.2">
      <c r="A159" s="97"/>
      <c r="B159" s="118"/>
      <c r="C159" s="115" t="s">
        <v>463</v>
      </c>
      <c r="D159" s="116" t="s">
        <v>464</v>
      </c>
      <c r="E159" s="99"/>
      <c r="F159" s="100">
        <f t="shared" ref="F159:J161" si="28">SUM(F476)</f>
        <v>0</v>
      </c>
      <c r="G159" s="101">
        <f t="shared" si="28"/>
        <v>0</v>
      </c>
      <c r="H159" s="102">
        <f t="shared" si="28"/>
        <v>0</v>
      </c>
      <c r="I159" s="103">
        <f t="shared" si="28"/>
        <v>0</v>
      </c>
      <c r="J159" s="103">
        <f t="shared" si="28"/>
        <v>0</v>
      </c>
      <c r="K159" s="89">
        <f t="shared" si="27"/>
        <v>0</v>
      </c>
      <c r="L159" s="89">
        <f t="shared" si="24"/>
        <v>0</v>
      </c>
      <c r="M159" s="109"/>
      <c r="N159" s="109"/>
      <c r="O159" s="109"/>
      <c r="P159" s="109"/>
      <c r="Q159" s="109"/>
      <c r="R159" s="109"/>
      <c r="S159" s="109"/>
      <c r="T159" s="109"/>
      <c r="U159" s="109"/>
      <c r="V159" s="109"/>
      <c r="W159" s="109"/>
      <c r="X159" s="109"/>
      <c r="Y159" s="109"/>
      <c r="Z159" s="109"/>
      <c r="AA159" s="109"/>
      <c r="AB159" s="109"/>
      <c r="AC159" s="109"/>
      <c r="AD159" s="109"/>
      <c r="AE159" s="109"/>
      <c r="AF159" s="109"/>
      <c r="AG159" s="109"/>
      <c r="AH159" s="109"/>
      <c r="AI159" s="109"/>
      <c r="AJ159" s="109"/>
    </row>
    <row r="160" spans="1:36" ht="25.5" hidden="1" customHeight="1" x14ac:dyDescent="0.2">
      <c r="A160" s="97"/>
      <c r="B160" s="118"/>
      <c r="C160" s="115" t="s">
        <v>465</v>
      </c>
      <c r="D160" s="116" t="s">
        <v>466</v>
      </c>
      <c r="E160" s="99"/>
      <c r="F160" s="100">
        <f t="shared" si="28"/>
        <v>0</v>
      </c>
      <c r="G160" s="101">
        <f t="shared" si="28"/>
        <v>0</v>
      </c>
      <c r="H160" s="102">
        <f t="shared" si="28"/>
        <v>0</v>
      </c>
      <c r="I160" s="103">
        <f t="shared" si="28"/>
        <v>0</v>
      </c>
      <c r="J160" s="103">
        <f t="shared" si="28"/>
        <v>0</v>
      </c>
      <c r="K160" s="89">
        <f t="shared" si="27"/>
        <v>0</v>
      </c>
      <c r="L160" s="89">
        <f t="shared" si="24"/>
        <v>0</v>
      </c>
      <c r="M160" s="11"/>
      <c r="N160" s="11"/>
      <c r="O160" s="11"/>
      <c r="P160" s="11"/>
      <c r="Q160" s="11"/>
      <c r="R160" s="11"/>
      <c r="S160" s="11"/>
      <c r="T160" s="11"/>
      <c r="U160" s="11"/>
      <c r="V160" s="11"/>
      <c r="W160" s="11"/>
      <c r="X160" s="11"/>
      <c r="Y160" s="11"/>
      <c r="Z160" s="11"/>
      <c r="AA160" s="11"/>
      <c r="AB160" s="11"/>
      <c r="AC160" s="11"/>
      <c r="AD160" s="11"/>
      <c r="AE160" s="11"/>
      <c r="AF160" s="11"/>
      <c r="AG160" s="11"/>
      <c r="AH160" s="11"/>
      <c r="AI160" s="11"/>
      <c r="AJ160" s="11"/>
    </row>
    <row r="161" spans="1:36" ht="25.5" hidden="1" customHeight="1" x14ac:dyDescent="0.2">
      <c r="A161" s="97"/>
      <c r="B161" s="736" t="s">
        <v>467</v>
      </c>
      <c r="C161" s="711"/>
      <c r="D161" s="98" t="s">
        <v>468</v>
      </c>
      <c r="E161" s="99"/>
      <c r="F161" s="100">
        <f t="shared" si="28"/>
        <v>0</v>
      </c>
      <c r="G161" s="101">
        <f t="shared" si="28"/>
        <v>0</v>
      </c>
      <c r="H161" s="102">
        <f t="shared" si="28"/>
        <v>0</v>
      </c>
      <c r="I161" s="103">
        <f t="shared" si="28"/>
        <v>0</v>
      </c>
      <c r="J161" s="103">
        <f t="shared" si="28"/>
        <v>0</v>
      </c>
      <c r="K161" s="89">
        <f t="shared" si="27"/>
        <v>0</v>
      </c>
      <c r="L161" s="89">
        <f t="shared" si="24"/>
        <v>0</v>
      </c>
      <c r="M161" s="11"/>
      <c r="N161" s="11"/>
      <c r="O161" s="11"/>
      <c r="P161" s="11"/>
      <c r="Q161" s="11"/>
      <c r="R161" s="11"/>
      <c r="S161" s="11"/>
      <c r="T161" s="11"/>
      <c r="U161" s="11"/>
      <c r="V161" s="11"/>
      <c r="W161" s="11"/>
      <c r="X161" s="11"/>
      <c r="Y161" s="11"/>
      <c r="Z161" s="11"/>
      <c r="AA161" s="11"/>
      <c r="AB161" s="11"/>
      <c r="AC161" s="11"/>
      <c r="AD161" s="11"/>
      <c r="AE161" s="11"/>
      <c r="AF161" s="11"/>
      <c r="AG161" s="11"/>
      <c r="AH161" s="11"/>
      <c r="AI161" s="11"/>
      <c r="AJ161" s="11"/>
    </row>
    <row r="162" spans="1:36" ht="24.75" hidden="1" customHeight="1" x14ac:dyDescent="0.2">
      <c r="A162" s="97"/>
      <c r="B162" s="736" t="s">
        <v>469</v>
      </c>
      <c r="C162" s="711"/>
      <c r="D162" s="98" t="s">
        <v>470</v>
      </c>
      <c r="E162" s="99"/>
      <c r="F162" s="100">
        <f>SUM(F163:F165)</f>
        <v>0</v>
      </c>
      <c r="G162" s="101">
        <f>SUM(G163:G165)</f>
        <v>0</v>
      </c>
      <c r="H162" s="102">
        <f>SUM(H163:H165)</f>
        <v>0</v>
      </c>
      <c r="I162" s="103">
        <f>SUM(I163:I165)</f>
        <v>0</v>
      </c>
      <c r="J162" s="103">
        <f>SUM(J163:J165)</f>
        <v>0</v>
      </c>
      <c r="K162" s="89">
        <f t="shared" si="27"/>
        <v>0</v>
      </c>
      <c r="L162" s="89">
        <f t="shared" si="24"/>
        <v>0</v>
      </c>
      <c r="M162" s="11"/>
      <c r="N162" s="11"/>
      <c r="O162" s="11"/>
      <c r="P162" s="11"/>
      <c r="Q162" s="11"/>
      <c r="R162" s="11"/>
      <c r="S162" s="11"/>
      <c r="T162" s="11"/>
      <c r="U162" s="11"/>
      <c r="V162" s="11"/>
      <c r="W162" s="11"/>
      <c r="X162" s="11"/>
      <c r="Y162" s="11"/>
      <c r="Z162" s="11"/>
      <c r="AA162" s="11"/>
      <c r="AB162" s="11"/>
      <c r="AC162" s="11"/>
      <c r="AD162" s="11"/>
      <c r="AE162" s="11"/>
      <c r="AF162" s="11"/>
      <c r="AG162" s="11"/>
      <c r="AH162" s="11"/>
      <c r="AI162" s="11"/>
      <c r="AJ162" s="11"/>
    </row>
    <row r="163" spans="1:36" ht="38.25" hidden="1" customHeight="1" x14ac:dyDescent="0.2">
      <c r="A163" s="97"/>
      <c r="B163" s="118"/>
      <c r="C163" s="115" t="s">
        <v>471</v>
      </c>
      <c r="D163" s="116" t="s">
        <v>472</v>
      </c>
      <c r="E163" s="99"/>
      <c r="F163" s="100">
        <f>SUM(F480)</f>
        <v>0</v>
      </c>
      <c r="G163" s="101">
        <f>SUM(G480)</f>
        <v>0</v>
      </c>
      <c r="H163" s="102">
        <f>SUM(H480)</f>
        <v>0</v>
      </c>
      <c r="I163" s="103">
        <f>SUM(I480)</f>
        <v>0</v>
      </c>
      <c r="J163" s="103">
        <f>SUM(J480)</f>
        <v>0</v>
      </c>
      <c r="K163" s="89">
        <f t="shared" si="27"/>
        <v>0</v>
      </c>
      <c r="L163" s="89">
        <f t="shared" si="24"/>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38.25" hidden="1" customHeight="1" x14ac:dyDescent="0.2">
      <c r="A164" s="97"/>
      <c r="B164" s="118"/>
      <c r="C164" s="115" t="s">
        <v>473</v>
      </c>
      <c r="D164" s="116" t="s">
        <v>474</v>
      </c>
      <c r="E164" s="99"/>
      <c r="F164" s="100">
        <f t="shared" ref="F164:J166" si="29">SUM(F481)</f>
        <v>0</v>
      </c>
      <c r="G164" s="101">
        <f t="shared" si="29"/>
        <v>0</v>
      </c>
      <c r="H164" s="102">
        <f t="shared" si="29"/>
        <v>0</v>
      </c>
      <c r="I164" s="103">
        <f t="shared" si="29"/>
        <v>0</v>
      </c>
      <c r="J164" s="103">
        <f t="shared" si="29"/>
        <v>0</v>
      </c>
      <c r="K164" s="89">
        <f t="shared" si="27"/>
        <v>0</v>
      </c>
      <c r="L164" s="89">
        <f t="shared" si="24"/>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25.5" hidden="1" customHeight="1" x14ac:dyDescent="0.2">
      <c r="A165" s="97"/>
      <c r="B165" s="118"/>
      <c r="C165" s="115" t="s">
        <v>475</v>
      </c>
      <c r="D165" s="116" t="s">
        <v>476</v>
      </c>
      <c r="E165" s="99"/>
      <c r="F165" s="100">
        <f t="shared" si="29"/>
        <v>0</v>
      </c>
      <c r="G165" s="101">
        <f t="shared" si="29"/>
        <v>0</v>
      </c>
      <c r="H165" s="102">
        <f t="shared" si="29"/>
        <v>0</v>
      </c>
      <c r="I165" s="103">
        <f t="shared" si="29"/>
        <v>0</v>
      </c>
      <c r="J165" s="103">
        <f t="shared" si="29"/>
        <v>0</v>
      </c>
      <c r="K165" s="89">
        <f t="shared" si="27"/>
        <v>0</v>
      </c>
      <c r="L165" s="89">
        <f t="shared" si="24"/>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39" hidden="1" customHeight="1" x14ac:dyDescent="0.2">
      <c r="A166" s="97"/>
      <c r="B166" s="736" t="s">
        <v>477</v>
      </c>
      <c r="C166" s="711"/>
      <c r="D166" s="98" t="s">
        <v>478</v>
      </c>
      <c r="E166" s="99"/>
      <c r="F166" s="100">
        <f t="shared" si="29"/>
        <v>0</v>
      </c>
      <c r="G166" s="101">
        <f t="shared" si="29"/>
        <v>0</v>
      </c>
      <c r="H166" s="102">
        <f t="shared" si="29"/>
        <v>0</v>
      </c>
      <c r="I166" s="103">
        <f t="shared" si="29"/>
        <v>0</v>
      </c>
      <c r="J166" s="103">
        <f t="shared" si="29"/>
        <v>0</v>
      </c>
      <c r="K166" s="89">
        <f t="shared" si="27"/>
        <v>0</v>
      </c>
      <c r="L166" s="89">
        <f t="shared" si="24"/>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26.25" hidden="1" customHeight="1" x14ac:dyDescent="0.2">
      <c r="A167" s="97"/>
      <c r="B167" s="736" t="s">
        <v>479</v>
      </c>
      <c r="C167" s="711"/>
      <c r="D167" s="98" t="s">
        <v>480</v>
      </c>
      <c r="E167" s="99"/>
      <c r="F167" s="100">
        <f>SUM(F486)</f>
        <v>0</v>
      </c>
      <c r="G167" s="101">
        <f>SUM(G486)</f>
        <v>0</v>
      </c>
      <c r="H167" s="102">
        <f>SUM(H486)</f>
        <v>0</v>
      </c>
      <c r="I167" s="103">
        <f>SUM(I486)</f>
        <v>0</v>
      </c>
      <c r="J167" s="103">
        <f>SUM(J486)</f>
        <v>0</v>
      </c>
      <c r="K167" s="89">
        <f t="shared" si="27"/>
        <v>0</v>
      </c>
      <c r="L167" s="89">
        <f t="shared" si="24"/>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12.75" hidden="1" customHeight="1" x14ac:dyDescent="0.2">
      <c r="A168" s="728" t="s">
        <v>481</v>
      </c>
      <c r="B168" s="709"/>
      <c r="C168" s="711"/>
      <c r="D168" s="96" t="s">
        <v>482</v>
      </c>
      <c r="E168" s="84"/>
      <c r="F168" s="85">
        <f>SUM(F169:F184,F193:F195,F187:F190)</f>
        <v>104635.60000000002</v>
      </c>
      <c r="G168" s="86">
        <f>SUM(G169:G184,G193:G195,G187:G190)</f>
        <v>104635.60000000002</v>
      </c>
      <c r="H168" s="92" t="e">
        <f>SUM(H169:H190,H193)</f>
        <v>#REF!</v>
      </c>
      <c r="I168" s="93" t="e">
        <f>SUM(I169:I190,I193)</f>
        <v>#REF!</v>
      </c>
      <c r="J168" s="93" t="e">
        <f>SUM(J169:J190,J193)</f>
        <v>#REF!</v>
      </c>
      <c r="K168" s="89">
        <v>0</v>
      </c>
      <c r="L168" s="89">
        <v>0</v>
      </c>
      <c r="M168" s="11"/>
      <c r="N168" s="11"/>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25.5" customHeight="1" x14ac:dyDescent="0.2">
      <c r="A169" s="97"/>
      <c r="B169" s="736" t="s">
        <v>935</v>
      </c>
      <c r="C169" s="711"/>
      <c r="D169" s="106" t="s">
        <v>483</v>
      </c>
      <c r="E169" s="99"/>
      <c r="F169" s="100">
        <f t="shared" ref="F169:J170" si="30">SUM(F405)</f>
        <v>330</v>
      </c>
      <c r="G169" s="101">
        <f t="shared" si="30"/>
        <v>330</v>
      </c>
      <c r="H169" s="102">
        <f t="shared" si="30"/>
        <v>335</v>
      </c>
      <c r="I169" s="103">
        <f t="shared" si="30"/>
        <v>344</v>
      </c>
      <c r="J169" s="103">
        <f t="shared" si="30"/>
        <v>358</v>
      </c>
      <c r="K169" s="89">
        <f t="shared" ref="K169:K249" si="31">SUM(E169:G169)</f>
        <v>660</v>
      </c>
      <c r="L169" s="89">
        <f t="shared" ref="L169:L249" si="32">IF(G169&lt;&gt;0,G169,0)</f>
        <v>330</v>
      </c>
      <c r="M169" s="11"/>
      <c r="N169" s="11">
        <v>78299704</v>
      </c>
      <c r="O169" s="11"/>
      <c r="P169" s="11"/>
      <c r="Q169" s="11"/>
      <c r="R169" s="11"/>
      <c r="S169" s="11"/>
      <c r="T169" s="11"/>
      <c r="U169" s="11"/>
      <c r="V169" s="11"/>
      <c r="W169" s="11"/>
      <c r="X169" s="11"/>
      <c r="Y169" s="11"/>
      <c r="Z169" s="11"/>
      <c r="AA169" s="11"/>
      <c r="AB169" s="11"/>
      <c r="AC169" s="11"/>
      <c r="AD169" s="11"/>
      <c r="AE169" s="11"/>
      <c r="AF169" s="11"/>
      <c r="AG169" s="11"/>
      <c r="AH169" s="11"/>
      <c r="AI169" s="11"/>
      <c r="AJ169" s="11"/>
    </row>
    <row r="170" spans="1:36" ht="12.75" hidden="1" customHeight="1" x14ac:dyDescent="0.2">
      <c r="A170" s="97"/>
      <c r="B170" s="736" t="s">
        <v>484</v>
      </c>
      <c r="C170" s="711"/>
      <c r="D170" s="98" t="s">
        <v>485</v>
      </c>
      <c r="E170" s="99"/>
      <c r="F170" s="100">
        <f t="shared" si="30"/>
        <v>0</v>
      </c>
      <c r="G170" s="101">
        <f t="shared" si="30"/>
        <v>0</v>
      </c>
      <c r="H170" s="102">
        <f t="shared" si="30"/>
        <v>0</v>
      </c>
      <c r="I170" s="103">
        <f t="shared" si="30"/>
        <v>0</v>
      </c>
      <c r="J170" s="103">
        <f t="shared" si="30"/>
        <v>0</v>
      </c>
      <c r="K170" s="89">
        <f t="shared" si="31"/>
        <v>0</v>
      </c>
      <c r="L170" s="89">
        <f t="shared" si="32"/>
        <v>0</v>
      </c>
      <c r="M170" s="11"/>
      <c r="N170" s="11"/>
      <c r="O170" s="11"/>
      <c r="P170" s="11"/>
      <c r="Q170" s="11"/>
      <c r="R170" s="11"/>
      <c r="S170" s="11"/>
      <c r="T170" s="11"/>
      <c r="U170" s="11"/>
      <c r="V170" s="11"/>
      <c r="W170" s="11"/>
      <c r="X170" s="11"/>
      <c r="Y170" s="11"/>
      <c r="Z170" s="11"/>
      <c r="AA170" s="11"/>
      <c r="AB170" s="11"/>
      <c r="AC170" s="11"/>
      <c r="AD170" s="11"/>
      <c r="AE170" s="11"/>
      <c r="AF170" s="11"/>
      <c r="AG170" s="11"/>
      <c r="AH170" s="11"/>
      <c r="AI170" s="11"/>
      <c r="AJ170" s="11"/>
    </row>
    <row r="171" spans="1:36" ht="12.75" hidden="1" customHeight="1" x14ac:dyDescent="0.2">
      <c r="A171" s="97"/>
      <c r="B171" s="736" t="s">
        <v>486</v>
      </c>
      <c r="C171" s="711"/>
      <c r="D171" s="98" t="s">
        <v>487</v>
      </c>
      <c r="E171" s="99"/>
      <c r="F171" s="100">
        <f t="shared" ref="F171:J182" si="33">SUM(F407)</f>
        <v>0</v>
      </c>
      <c r="G171" s="101">
        <f t="shared" si="33"/>
        <v>0</v>
      </c>
      <c r="H171" s="102">
        <f t="shared" si="33"/>
        <v>0</v>
      </c>
      <c r="I171" s="103">
        <f t="shared" si="33"/>
        <v>0</v>
      </c>
      <c r="J171" s="103">
        <f t="shared" si="33"/>
        <v>0</v>
      </c>
      <c r="K171" s="89">
        <f t="shared" si="31"/>
        <v>0</v>
      </c>
      <c r="L171" s="89">
        <f t="shared" si="32"/>
        <v>0</v>
      </c>
      <c r="M171" s="109"/>
      <c r="N171" s="109"/>
      <c r="O171" s="109"/>
      <c r="P171" s="109"/>
      <c r="Q171" s="109"/>
      <c r="R171" s="109"/>
      <c r="S171" s="109"/>
      <c r="T171" s="109"/>
      <c r="U171" s="109"/>
      <c r="V171" s="109"/>
      <c r="W171" s="109"/>
      <c r="X171" s="109"/>
      <c r="Y171" s="109"/>
      <c r="Z171" s="109"/>
      <c r="AA171" s="109"/>
      <c r="AB171" s="109"/>
      <c r="AC171" s="109"/>
      <c r="AD171" s="109"/>
      <c r="AE171" s="109"/>
      <c r="AF171" s="109"/>
      <c r="AG171" s="109"/>
      <c r="AH171" s="109"/>
      <c r="AI171" s="109"/>
      <c r="AJ171" s="109"/>
    </row>
    <row r="172" spans="1:36" ht="30" hidden="1" customHeight="1" x14ac:dyDescent="0.2">
      <c r="A172" s="97"/>
      <c r="B172" s="736" t="s">
        <v>488</v>
      </c>
      <c r="C172" s="711"/>
      <c r="D172" s="98" t="s">
        <v>489</v>
      </c>
      <c r="E172" s="99"/>
      <c r="F172" s="100">
        <f t="shared" si="33"/>
        <v>0</v>
      </c>
      <c r="G172" s="101">
        <f t="shared" si="33"/>
        <v>0</v>
      </c>
      <c r="H172" s="102">
        <f t="shared" si="33"/>
        <v>0</v>
      </c>
      <c r="I172" s="103">
        <f t="shared" si="33"/>
        <v>0</v>
      </c>
      <c r="J172" s="103">
        <f t="shared" si="33"/>
        <v>0</v>
      </c>
      <c r="K172" s="89">
        <f t="shared" si="31"/>
        <v>0</v>
      </c>
      <c r="L172" s="89">
        <f t="shared" si="32"/>
        <v>0</v>
      </c>
      <c r="M172" s="109"/>
      <c r="N172" s="109"/>
      <c r="O172" s="109"/>
      <c r="P172" s="109"/>
      <c r="Q172" s="109"/>
      <c r="R172" s="109"/>
      <c r="S172" s="109"/>
      <c r="T172" s="109"/>
      <c r="U172" s="109"/>
      <c r="V172" s="109"/>
      <c r="W172" s="109"/>
      <c r="X172" s="109"/>
      <c r="Y172" s="109"/>
      <c r="Z172" s="109"/>
      <c r="AA172" s="109"/>
      <c r="AB172" s="109"/>
      <c r="AC172" s="109"/>
      <c r="AD172" s="109"/>
      <c r="AE172" s="109"/>
      <c r="AF172" s="109"/>
      <c r="AG172" s="109"/>
      <c r="AH172" s="109"/>
      <c r="AI172" s="109"/>
      <c r="AJ172" s="109"/>
    </row>
    <row r="173" spans="1:36" ht="12.75" hidden="1" customHeight="1" x14ac:dyDescent="0.2">
      <c r="A173" s="97"/>
      <c r="B173" s="736" t="s">
        <v>490</v>
      </c>
      <c r="C173" s="711"/>
      <c r="D173" s="98" t="s">
        <v>491</v>
      </c>
      <c r="E173" s="99"/>
      <c r="F173" s="100">
        <f t="shared" si="33"/>
        <v>0</v>
      </c>
      <c r="G173" s="101">
        <f t="shared" si="33"/>
        <v>0</v>
      </c>
      <c r="H173" s="102">
        <f t="shared" si="33"/>
        <v>0</v>
      </c>
      <c r="I173" s="103">
        <f t="shared" si="33"/>
        <v>0</v>
      </c>
      <c r="J173" s="103">
        <f t="shared" si="33"/>
        <v>0</v>
      </c>
      <c r="K173" s="89">
        <f t="shared" si="31"/>
        <v>0</v>
      </c>
      <c r="L173" s="89">
        <f t="shared" si="32"/>
        <v>0</v>
      </c>
      <c r="M173" s="95"/>
      <c r="N173" s="95"/>
      <c r="O173" s="95"/>
      <c r="P173" s="95"/>
      <c r="Q173" s="95"/>
      <c r="R173" s="95"/>
      <c r="S173" s="95"/>
      <c r="T173" s="95"/>
      <c r="U173" s="95"/>
      <c r="V173" s="95"/>
      <c r="W173" s="95"/>
      <c r="X173" s="95"/>
      <c r="Y173" s="95"/>
      <c r="Z173" s="95"/>
      <c r="AA173" s="95"/>
      <c r="AB173" s="95"/>
      <c r="AC173" s="95"/>
      <c r="AD173" s="95"/>
      <c r="AE173" s="95"/>
      <c r="AF173" s="95"/>
      <c r="AG173" s="95"/>
      <c r="AH173" s="95"/>
      <c r="AI173" s="95"/>
      <c r="AJ173" s="95"/>
    </row>
    <row r="174" spans="1:36" ht="26.25" hidden="1" customHeight="1" x14ac:dyDescent="0.2">
      <c r="A174" s="97"/>
      <c r="B174" s="736" t="s">
        <v>492</v>
      </c>
      <c r="C174" s="711"/>
      <c r="D174" s="98" t="s">
        <v>493</v>
      </c>
      <c r="E174" s="99"/>
      <c r="F174" s="100">
        <f t="shared" si="33"/>
        <v>0</v>
      </c>
      <c r="G174" s="101">
        <f t="shared" si="33"/>
        <v>0</v>
      </c>
      <c r="H174" s="102">
        <f t="shared" si="33"/>
        <v>0</v>
      </c>
      <c r="I174" s="103">
        <f t="shared" si="33"/>
        <v>0</v>
      </c>
      <c r="J174" s="103">
        <f t="shared" si="33"/>
        <v>0</v>
      </c>
      <c r="K174" s="89">
        <f t="shared" si="31"/>
        <v>0</v>
      </c>
      <c r="L174" s="89">
        <f t="shared" si="32"/>
        <v>0</v>
      </c>
      <c r="M174" s="109"/>
      <c r="N174" s="109"/>
      <c r="O174" s="109"/>
      <c r="P174" s="109"/>
      <c r="Q174" s="109"/>
      <c r="R174" s="109"/>
      <c r="S174" s="109"/>
      <c r="T174" s="109"/>
      <c r="U174" s="109"/>
      <c r="V174" s="109"/>
      <c r="W174" s="109"/>
      <c r="X174" s="109"/>
      <c r="Y174" s="109"/>
      <c r="Z174" s="109"/>
      <c r="AA174" s="109"/>
      <c r="AB174" s="109"/>
      <c r="AC174" s="109"/>
      <c r="AD174" s="109"/>
      <c r="AE174" s="109"/>
      <c r="AF174" s="109"/>
      <c r="AG174" s="109"/>
      <c r="AH174" s="109"/>
      <c r="AI174" s="109"/>
      <c r="AJ174" s="109"/>
    </row>
    <row r="175" spans="1:36" ht="24" hidden="1" customHeight="1" x14ac:dyDescent="0.2">
      <c r="A175" s="97"/>
      <c r="B175" s="736" t="s">
        <v>494</v>
      </c>
      <c r="C175" s="711"/>
      <c r="D175" s="98" t="s">
        <v>495</v>
      </c>
      <c r="E175" s="99"/>
      <c r="F175" s="100">
        <f t="shared" si="33"/>
        <v>0</v>
      </c>
      <c r="G175" s="101">
        <f t="shared" si="33"/>
        <v>0</v>
      </c>
      <c r="H175" s="102">
        <f t="shared" si="33"/>
        <v>0</v>
      </c>
      <c r="I175" s="103">
        <f t="shared" si="33"/>
        <v>0</v>
      </c>
      <c r="J175" s="103">
        <f t="shared" si="33"/>
        <v>0</v>
      </c>
      <c r="K175" s="89">
        <f t="shared" si="31"/>
        <v>0</v>
      </c>
      <c r="L175" s="89">
        <f t="shared" si="32"/>
        <v>0</v>
      </c>
      <c r="M175" s="11"/>
      <c r="N175" s="11"/>
      <c r="O175" s="11"/>
      <c r="P175" s="11"/>
      <c r="Q175" s="11"/>
      <c r="R175" s="11"/>
      <c r="S175" s="11"/>
      <c r="T175" s="11"/>
      <c r="U175" s="11"/>
      <c r="V175" s="11"/>
      <c r="W175" s="11"/>
      <c r="X175" s="11"/>
      <c r="Y175" s="11"/>
      <c r="Z175" s="11"/>
      <c r="AA175" s="11"/>
      <c r="AB175" s="11"/>
      <c r="AC175" s="11"/>
      <c r="AD175" s="11"/>
      <c r="AE175" s="11"/>
      <c r="AF175" s="11"/>
      <c r="AG175" s="11"/>
      <c r="AH175" s="11"/>
      <c r="AI175" s="11"/>
      <c r="AJ175" s="11"/>
    </row>
    <row r="176" spans="1:36" ht="12.75" hidden="1" customHeight="1" x14ac:dyDescent="0.2">
      <c r="A176" s="97"/>
      <c r="B176" s="736" t="s">
        <v>496</v>
      </c>
      <c r="C176" s="711"/>
      <c r="D176" s="98" t="s">
        <v>497</v>
      </c>
      <c r="E176" s="99"/>
      <c r="F176" s="100">
        <f t="shared" si="33"/>
        <v>0</v>
      </c>
      <c r="G176" s="101">
        <f t="shared" si="33"/>
        <v>0</v>
      </c>
      <c r="H176" s="102">
        <f t="shared" si="33"/>
        <v>0</v>
      </c>
      <c r="I176" s="103">
        <f t="shared" si="33"/>
        <v>0</v>
      </c>
      <c r="J176" s="103">
        <f t="shared" si="33"/>
        <v>0</v>
      </c>
      <c r="K176" s="89">
        <f t="shared" si="31"/>
        <v>0</v>
      </c>
      <c r="L176" s="89">
        <f t="shared" si="32"/>
        <v>0</v>
      </c>
      <c r="M176" s="11"/>
      <c r="N176" s="11"/>
      <c r="O176" s="11"/>
      <c r="P176" s="11"/>
      <c r="Q176" s="11"/>
      <c r="R176" s="11"/>
      <c r="S176" s="11"/>
      <c r="T176" s="11"/>
      <c r="U176" s="11"/>
      <c r="V176" s="11"/>
      <c r="W176" s="11"/>
      <c r="X176" s="11"/>
      <c r="Y176" s="11"/>
      <c r="Z176" s="11"/>
      <c r="AA176" s="11"/>
      <c r="AB176" s="11"/>
      <c r="AC176" s="11"/>
      <c r="AD176" s="11"/>
      <c r="AE176" s="11"/>
      <c r="AF176" s="11"/>
      <c r="AG176" s="11"/>
      <c r="AH176" s="11"/>
      <c r="AI176" s="11"/>
      <c r="AJ176" s="11"/>
    </row>
    <row r="177" spans="1:36" ht="26.25" hidden="1" customHeight="1" x14ac:dyDescent="0.2">
      <c r="A177" s="97"/>
      <c r="B177" s="736" t="s">
        <v>498</v>
      </c>
      <c r="C177" s="711"/>
      <c r="D177" s="98" t="s">
        <v>499</v>
      </c>
      <c r="E177" s="99"/>
      <c r="F177" s="100">
        <f t="shared" si="33"/>
        <v>0</v>
      </c>
      <c r="G177" s="101">
        <f t="shared" si="33"/>
        <v>0</v>
      </c>
      <c r="H177" s="102">
        <f t="shared" si="33"/>
        <v>0</v>
      </c>
      <c r="I177" s="103">
        <f t="shared" si="33"/>
        <v>0</v>
      </c>
      <c r="J177" s="103">
        <f t="shared" si="33"/>
        <v>0</v>
      </c>
      <c r="K177" s="89">
        <f t="shared" si="31"/>
        <v>0</v>
      </c>
      <c r="L177" s="89">
        <f t="shared" si="32"/>
        <v>0</v>
      </c>
      <c r="M177" s="11"/>
      <c r="N177" s="11"/>
      <c r="O177" s="11"/>
      <c r="P177" s="11"/>
      <c r="Q177" s="11"/>
      <c r="R177" s="11"/>
      <c r="S177" s="11"/>
      <c r="T177" s="11"/>
      <c r="U177" s="11"/>
      <c r="V177" s="11"/>
      <c r="W177" s="11"/>
      <c r="X177" s="11"/>
      <c r="Y177" s="11"/>
      <c r="Z177" s="11"/>
      <c r="AA177" s="11"/>
      <c r="AB177" s="11"/>
      <c r="AC177" s="11"/>
      <c r="AD177" s="11"/>
      <c r="AE177" s="11"/>
      <c r="AF177" s="11"/>
      <c r="AG177" s="11"/>
      <c r="AH177" s="11"/>
      <c r="AI177" s="11"/>
      <c r="AJ177" s="11"/>
    </row>
    <row r="178" spans="1:36" ht="26.25" hidden="1" customHeight="1" x14ac:dyDescent="0.2">
      <c r="A178" s="97"/>
      <c r="B178" s="736" t="s">
        <v>500</v>
      </c>
      <c r="C178" s="711"/>
      <c r="D178" s="98" t="s">
        <v>501</v>
      </c>
      <c r="E178" s="99"/>
      <c r="F178" s="100">
        <f t="shared" si="33"/>
        <v>0</v>
      </c>
      <c r="G178" s="101">
        <f t="shared" si="33"/>
        <v>0</v>
      </c>
      <c r="H178" s="102">
        <f t="shared" si="33"/>
        <v>0</v>
      </c>
      <c r="I178" s="103">
        <f t="shared" si="33"/>
        <v>0</v>
      </c>
      <c r="J178" s="103">
        <f t="shared" si="33"/>
        <v>0</v>
      </c>
      <c r="K178" s="89">
        <f t="shared" si="31"/>
        <v>0</v>
      </c>
      <c r="L178" s="89">
        <f t="shared" si="32"/>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12.75" customHeight="1" x14ac:dyDescent="0.2">
      <c r="A179" s="97"/>
      <c r="B179" s="736" t="s">
        <v>502</v>
      </c>
      <c r="C179" s="711"/>
      <c r="D179" s="98" t="s">
        <v>503</v>
      </c>
      <c r="E179" s="99"/>
      <c r="F179" s="100">
        <f t="shared" si="33"/>
        <v>103.5</v>
      </c>
      <c r="G179" s="101">
        <f t="shared" si="33"/>
        <v>103.5</v>
      </c>
      <c r="H179" s="102">
        <f t="shared" si="33"/>
        <v>105</v>
      </c>
      <c r="I179" s="103">
        <f t="shared" si="33"/>
        <v>108</v>
      </c>
      <c r="J179" s="103">
        <f t="shared" si="33"/>
        <v>112</v>
      </c>
      <c r="K179" s="89">
        <f t="shared" si="31"/>
        <v>207</v>
      </c>
      <c r="L179" s="89">
        <f t="shared" si="32"/>
        <v>103.5</v>
      </c>
      <c r="M179" s="11"/>
      <c r="N179" s="11"/>
      <c r="O179" s="11"/>
      <c r="P179" s="11"/>
      <c r="Q179" s="11"/>
      <c r="R179" s="11"/>
      <c r="S179" s="11"/>
      <c r="T179" s="11"/>
      <c r="U179" s="11"/>
      <c r="V179" s="11"/>
      <c r="W179" s="11"/>
      <c r="X179" s="11"/>
      <c r="Y179" s="11"/>
      <c r="Z179" s="11"/>
      <c r="AA179" s="11"/>
      <c r="AB179" s="11"/>
      <c r="AC179" s="11"/>
      <c r="AD179" s="11"/>
      <c r="AE179" s="11"/>
      <c r="AF179" s="11"/>
      <c r="AG179" s="11"/>
      <c r="AH179" s="11"/>
      <c r="AI179" s="11"/>
      <c r="AJ179" s="11"/>
    </row>
    <row r="180" spans="1:36" ht="30" hidden="1" customHeight="1" x14ac:dyDescent="0.2">
      <c r="A180" s="97"/>
      <c r="B180" s="736" t="s">
        <v>504</v>
      </c>
      <c r="C180" s="711"/>
      <c r="D180" s="98" t="s">
        <v>505</v>
      </c>
      <c r="E180" s="99"/>
      <c r="F180" s="100">
        <f t="shared" si="33"/>
        <v>0</v>
      </c>
      <c r="G180" s="101">
        <f t="shared" si="33"/>
        <v>0</v>
      </c>
      <c r="H180" s="102">
        <f t="shared" si="33"/>
        <v>0</v>
      </c>
      <c r="I180" s="103">
        <f t="shared" si="33"/>
        <v>0</v>
      </c>
      <c r="J180" s="103">
        <f t="shared" si="33"/>
        <v>0</v>
      </c>
      <c r="K180" s="89">
        <f t="shared" si="31"/>
        <v>0</v>
      </c>
      <c r="L180" s="89">
        <f t="shared" si="32"/>
        <v>0</v>
      </c>
      <c r="M180" s="10"/>
      <c r="N180" s="10"/>
      <c r="O180" s="10"/>
      <c r="P180" s="10"/>
      <c r="Q180" s="10"/>
      <c r="R180" s="10"/>
      <c r="S180" s="10"/>
      <c r="T180" s="10"/>
      <c r="U180" s="10"/>
      <c r="V180" s="10"/>
      <c r="W180" s="10"/>
      <c r="X180" s="10"/>
      <c r="Y180" s="10"/>
      <c r="Z180" s="10"/>
      <c r="AA180" s="10"/>
      <c r="AB180" s="10"/>
      <c r="AC180" s="10"/>
      <c r="AD180" s="10"/>
      <c r="AE180" s="10"/>
      <c r="AF180" s="10"/>
      <c r="AG180" s="10"/>
      <c r="AH180" s="10"/>
      <c r="AI180" s="10"/>
      <c r="AJ180" s="10"/>
    </row>
    <row r="181" spans="1:36" ht="29.25" hidden="1" customHeight="1" x14ac:dyDescent="0.2">
      <c r="A181" s="97"/>
      <c r="B181" s="736" t="s">
        <v>506</v>
      </c>
      <c r="C181" s="711"/>
      <c r="D181" s="98" t="s">
        <v>507</v>
      </c>
      <c r="E181" s="99"/>
      <c r="F181" s="100">
        <f t="shared" si="33"/>
        <v>0</v>
      </c>
      <c r="G181" s="101">
        <f t="shared" si="33"/>
        <v>0</v>
      </c>
      <c r="H181" s="102">
        <f t="shared" si="33"/>
        <v>0</v>
      </c>
      <c r="I181" s="103">
        <f t="shared" si="33"/>
        <v>0</v>
      </c>
      <c r="J181" s="103">
        <f t="shared" si="33"/>
        <v>0</v>
      </c>
      <c r="K181" s="89">
        <f t="shared" si="31"/>
        <v>0</v>
      </c>
      <c r="L181" s="89">
        <f t="shared" si="32"/>
        <v>0</v>
      </c>
      <c r="M181" s="61"/>
      <c r="N181" s="61"/>
      <c r="O181" s="61"/>
      <c r="P181" s="61"/>
      <c r="Q181" s="61"/>
      <c r="R181" s="61"/>
      <c r="S181" s="61"/>
      <c r="T181" s="61"/>
      <c r="U181" s="61"/>
      <c r="V181" s="61"/>
      <c r="W181" s="61"/>
      <c r="X181" s="61"/>
      <c r="Y181" s="61"/>
      <c r="Z181" s="61"/>
      <c r="AA181" s="61"/>
      <c r="AB181" s="61"/>
      <c r="AC181" s="61"/>
      <c r="AD181" s="61"/>
      <c r="AE181" s="61"/>
      <c r="AF181" s="61"/>
      <c r="AG181" s="61"/>
      <c r="AH181" s="61"/>
      <c r="AI181" s="61"/>
      <c r="AJ181" s="61"/>
    </row>
    <row r="182" spans="1:36" ht="30" hidden="1" customHeight="1" x14ac:dyDescent="0.2">
      <c r="A182" s="97"/>
      <c r="B182" s="736" t="s">
        <v>508</v>
      </c>
      <c r="C182" s="711"/>
      <c r="D182" s="98" t="s">
        <v>509</v>
      </c>
      <c r="E182" s="99"/>
      <c r="F182" s="100">
        <f t="shared" si="33"/>
        <v>0</v>
      </c>
      <c r="G182" s="101">
        <f t="shared" si="33"/>
        <v>0</v>
      </c>
      <c r="H182" s="102">
        <f t="shared" si="33"/>
        <v>0</v>
      </c>
      <c r="I182" s="103">
        <f t="shared" si="33"/>
        <v>0</v>
      </c>
      <c r="J182" s="103">
        <f t="shared" si="33"/>
        <v>0</v>
      </c>
      <c r="K182" s="89">
        <f t="shared" si="31"/>
        <v>0</v>
      </c>
      <c r="L182" s="89">
        <f t="shared" si="32"/>
        <v>0</v>
      </c>
      <c r="M182" s="10"/>
      <c r="N182" s="10"/>
      <c r="O182" s="10"/>
      <c r="P182" s="10"/>
      <c r="Q182" s="10"/>
      <c r="R182" s="10"/>
      <c r="S182" s="10"/>
      <c r="T182" s="10"/>
      <c r="U182" s="10"/>
      <c r="V182" s="10"/>
      <c r="W182" s="10"/>
      <c r="X182" s="10"/>
      <c r="Y182" s="10"/>
      <c r="Z182" s="10"/>
      <c r="AA182" s="10"/>
      <c r="AB182" s="10"/>
      <c r="AC182" s="10"/>
      <c r="AD182" s="10"/>
      <c r="AE182" s="10"/>
      <c r="AF182" s="10"/>
      <c r="AG182" s="10"/>
      <c r="AH182" s="10"/>
      <c r="AI182" s="10"/>
      <c r="AJ182" s="10"/>
    </row>
    <row r="183" spans="1:36" ht="30" hidden="1" customHeight="1" x14ac:dyDescent="0.2">
      <c r="A183" s="97"/>
      <c r="B183" s="736" t="s">
        <v>510</v>
      </c>
      <c r="C183" s="711"/>
      <c r="D183" s="98" t="s">
        <v>511</v>
      </c>
      <c r="E183" s="99"/>
      <c r="F183" s="100"/>
      <c r="G183" s="101"/>
      <c r="H183" s="102" t="e">
        <f>SUM(#REF!)</f>
        <v>#REF!</v>
      </c>
      <c r="I183" s="103" t="e">
        <f>SUM(#REF!)</f>
        <v>#REF!</v>
      </c>
      <c r="J183" s="103" t="e">
        <f>SUM(#REF!)</f>
        <v>#REF!</v>
      </c>
      <c r="K183" s="89">
        <f t="shared" si="31"/>
        <v>0</v>
      </c>
      <c r="L183" s="89">
        <f t="shared" si="32"/>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39.75" hidden="1" customHeight="1" x14ac:dyDescent="0.2">
      <c r="A184" s="97"/>
      <c r="B184" s="736" t="s">
        <v>512</v>
      </c>
      <c r="C184" s="717"/>
      <c r="D184" s="98" t="s">
        <v>513</v>
      </c>
      <c r="E184" s="99"/>
      <c r="F184" s="100">
        <f>F185+F186</f>
        <v>0</v>
      </c>
      <c r="G184" s="101">
        <f>G185+G186</f>
        <v>0</v>
      </c>
      <c r="H184" s="102"/>
      <c r="I184" s="103"/>
      <c r="J184" s="103"/>
      <c r="K184" s="89">
        <f t="shared" si="31"/>
        <v>0</v>
      </c>
      <c r="L184" s="89">
        <f t="shared" si="32"/>
        <v>0</v>
      </c>
      <c r="M184" s="10"/>
      <c r="N184" s="10"/>
      <c r="O184" s="10"/>
      <c r="P184" s="10"/>
      <c r="Q184" s="10"/>
      <c r="R184" s="10"/>
      <c r="S184" s="10"/>
      <c r="T184" s="10"/>
      <c r="U184" s="10"/>
      <c r="V184" s="10"/>
      <c r="W184" s="10"/>
      <c r="X184" s="10"/>
      <c r="Y184" s="10"/>
      <c r="Z184" s="10"/>
      <c r="AA184" s="10"/>
      <c r="AB184" s="10"/>
      <c r="AC184" s="10"/>
      <c r="AD184" s="10"/>
      <c r="AE184" s="10"/>
      <c r="AF184" s="10"/>
      <c r="AG184" s="10"/>
      <c r="AH184" s="10"/>
      <c r="AI184" s="10"/>
      <c r="AJ184" s="10"/>
    </row>
    <row r="185" spans="1:36" ht="38.25" hidden="1" customHeight="1" x14ac:dyDescent="0.2">
      <c r="A185" s="97"/>
      <c r="B185" s="118"/>
      <c r="C185" s="119" t="s">
        <v>514</v>
      </c>
      <c r="D185" s="98" t="s">
        <v>515</v>
      </c>
      <c r="E185" s="99"/>
      <c r="F185" s="100">
        <f>F420</f>
        <v>0</v>
      </c>
      <c r="G185" s="101">
        <f>G420</f>
        <v>0</v>
      </c>
      <c r="H185" s="102"/>
      <c r="I185" s="103"/>
      <c r="J185" s="103"/>
      <c r="K185" s="89">
        <f t="shared" si="31"/>
        <v>0</v>
      </c>
      <c r="L185" s="89">
        <f t="shared" si="32"/>
        <v>0</v>
      </c>
      <c r="M185" s="10"/>
      <c r="N185" s="10">
        <v>237000</v>
      </c>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38.25" hidden="1" customHeight="1" x14ac:dyDescent="0.2">
      <c r="A186" s="97"/>
      <c r="B186" s="118"/>
      <c r="C186" s="119" t="s">
        <v>516</v>
      </c>
      <c r="D186" s="98" t="s">
        <v>517</v>
      </c>
      <c r="E186" s="99"/>
      <c r="F186" s="100">
        <f>F485</f>
        <v>0</v>
      </c>
      <c r="G186" s="101">
        <f>G485</f>
        <v>0</v>
      </c>
      <c r="H186" s="102"/>
      <c r="I186" s="103"/>
      <c r="J186" s="103"/>
      <c r="K186" s="89">
        <f t="shared" si="31"/>
        <v>0</v>
      </c>
      <c r="L186" s="89">
        <f t="shared" si="32"/>
        <v>0</v>
      </c>
      <c r="M186" s="10"/>
      <c r="N186" s="10">
        <v>350000</v>
      </c>
      <c r="O186" s="10"/>
      <c r="P186" s="10"/>
      <c r="Q186" s="10"/>
      <c r="R186" s="10"/>
      <c r="S186" s="10"/>
      <c r="T186" s="10"/>
      <c r="U186" s="10"/>
      <c r="V186" s="10"/>
      <c r="W186" s="10"/>
      <c r="X186" s="10"/>
      <c r="Y186" s="10"/>
      <c r="Z186" s="10"/>
      <c r="AA186" s="10"/>
      <c r="AB186" s="10"/>
      <c r="AC186" s="10"/>
      <c r="AD186" s="10"/>
      <c r="AE186" s="10"/>
      <c r="AF186" s="10"/>
      <c r="AG186" s="10"/>
      <c r="AH186" s="10"/>
      <c r="AI186" s="10"/>
      <c r="AJ186" s="10"/>
    </row>
    <row r="187" spans="1:36" ht="47.25" hidden="1" customHeight="1" x14ac:dyDescent="0.2">
      <c r="A187" s="97"/>
      <c r="B187" s="736" t="s">
        <v>518</v>
      </c>
      <c r="C187" s="711"/>
      <c r="D187" s="98" t="s">
        <v>519</v>
      </c>
      <c r="E187" s="99"/>
      <c r="F187" s="100">
        <f t="shared" ref="F187:J189" si="34">F487</f>
        <v>0</v>
      </c>
      <c r="G187" s="101">
        <f t="shared" si="34"/>
        <v>0</v>
      </c>
      <c r="H187" s="102">
        <f t="shared" si="34"/>
        <v>0</v>
      </c>
      <c r="I187" s="103">
        <f t="shared" si="34"/>
        <v>0</v>
      </c>
      <c r="J187" s="103">
        <f t="shared" si="34"/>
        <v>0</v>
      </c>
      <c r="K187" s="89">
        <f t="shared" si="31"/>
        <v>0</v>
      </c>
      <c r="L187" s="89">
        <f t="shared" si="32"/>
        <v>0</v>
      </c>
      <c r="M187" s="10"/>
      <c r="N187" s="10"/>
      <c r="O187" s="10"/>
      <c r="P187" s="10"/>
      <c r="Q187" s="10"/>
      <c r="R187" s="10"/>
      <c r="S187" s="10"/>
      <c r="T187" s="10"/>
      <c r="U187" s="10"/>
      <c r="V187" s="10"/>
      <c r="W187" s="10"/>
      <c r="X187" s="10"/>
      <c r="Y187" s="10"/>
      <c r="Z187" s="10"/>
      <c r="AA187" s="10"/>
      <c r="AB187" s="10"/>
      <c r="AC187" s="10"/>
      <c r="AD187" s="10"/>
      <c r="AE187" s="10"/>
      <c r="AF187" s="10"/>
      <c r="AG187" s="10"/>
      <c r="AH187" s="10"/>
      <c r="AI187" s="10"/>
      <c r="AJ187" s="10"/>
    </row>
    <row r="188" spans="1:36" ht="30" hidden="1" customHeight="1" x14ac:dyDescent="0.2">
      <c r="A188" s="97"/>
      <c r="B188" s="736" t="s">
        <v>520</v>
      </c>
      <c r="C188" s="711"/>
      <c r="D188" s="98" t="s">
        <v>521</v>
      </c>
      <c r="E188" s="99"/>
      <c r="F188" s="100">
        <f t="shared" si="34"/>
        <v>0</v>
      </c>
      <c r="G188" s="101">
        <f t="shared" si="34"/>
        <v>0</v>
      </c>
      <c r="H188" s="102">
        <f t="shared" si="34"/>
        <v>0</v>
      </c>
      <c r="I188" s="103">
        <f t="shared" si="34"/>
        <v>0</v>
      </c>
      <c r="J188" s="103">
        <f t="shared" si="34"/>
        <v>0</v>
      </c>
      <c r="K188" s="89">
        <f t="shared" si="31"/>
        <v>0</v>
      </c>
      <c r="L188" s="89">
        <f t="shared" si="32"/>
        <v>0</v>
      </c>
      <c r="M188" s="10"/>
      <c r="N188" s="10"/>
      <c r="O188" s="10"/>
      <c r="P188" s="10"/>
      <c r="Q188" s="10"/>
      <c r="R188" s="10"/>
      <c r="S188" s="10"/>
      <c r="T188" s="10"/>
      <c r="U188" s="10"/>
      <c r="V188" s="10"/>
      <c r="W188" s="10"/>
      <c r="X188" s="10"/>
      <c r="Y188" s="10"/>
      <c r="Z188" s="10"/>
      <c r="AA188" s="10"/>
      <c r="AB188" s="10"/>
      <c r="AC188" s="10"/>
      <c r="AD188" s="10"/>
      <c r="AE188" s="10"/>
      <c r="AF188" s="10"/>
      <c r="AG188" s="10"/>
      <c r="AH188" s="10"/>
      <c r="AI188" s="10"/>
      <c r="AJ188" s="10"/>
    </row>
    <row r="189" spans="1:36" ht="30" hidden="1" customHeight="1" x14ac:dyDescent="0.2">
      <c r="A189" s="97"/>
      <c r="B189" s="740" t="s">
        <v>510</v>
      </c>
      <c r="C189" s="711"/>
      <c r="D189" s="98" t="s">
        <v>522</v>
      </c>
      <c r="E189" s="99"/>
      <c r="F189" s="100">
        <f t="shared" si="34"/>
        <v>0</v>
      </c>
      <c r="G189" s="101">
        <f t="shared" si="34"/>
        <v>0</v>
      </c>
      <c r="H189" s="102">
        <f t="shared" si="34"/>
        <v>0</v>
      </c>
      <c r="I189" s="103">
        <f t="shared" si="34"/>
        <v>0</v>
      </c>
      <c r="J189" s="103">
        <f t="shared" si="34"/>
        <v>0</v>
      </c>
      <c r="K189" s="89">
        <f t="shared" si="31"/>
        <v>0</v>
      </c>
      <c r="L189" s="89">
        <f t="shared" si="32"/>
        <v>0</v>
      </c>
      <c r="M189" s="109"/>
      <c r="N189" s="109"/>
      <c r="O189" s="109"/>
      <c r="P189" s="109"/>
      <c r="Q189" s="109"/>
      <c r="R189" s="109"/>
      <c r="S189" s="109"/>
      <c r="T189" s="109"/>
      <c r="U189" s="109"/>
      <c r="V189" s="109"/>
      <c r="W189" s="109"/>
      <c r="X189" s="109"/>
      <c r="Y189" s="109"/>
      <c r="Z189" s="109"/>
      <c r="AA189" s="109"/>
      <c r="AB189" s="109"/>
      <c r="AC189" s="109"/>
      <c r="AD189" s="109"/>
      <c r="AE189" s="109"/>
      <c r="AF189" s="109"/>
      <c r="AG189" s="109"/>
      <c r="AH189" s="109"/>
      <c r="AI189" s="109"/>
      <c r="AJ189" s="109"/>
    </row>
    <row r="190" spans="1:36" ht="30" hidden="1" customHeight="1" x14ac:dyDescent="0.2">
      <c r="A190" s="97"/>
      <c r="B190" s="736" t="s">
        <v>523</v>
      </c>
      <c r="C190" s="711"/>
      <c r="D190" s="98" t="s">
        <v>524</v>
      </c>
      <c r="E190" s="99"/>
      <c r="F190" s="100">
        <f>SUM(F191:F192)</f>
        <v>0</v>
      </c>
      <c r="G190" s="101">
        <f>SUM(G191:G192)</f>
        <v>0</v>
      </c>
      <c r="H190" s="102">
        <f>SUM(H191:H192)</f>
        <v>0</v>
      </c>
      <c r="I190" s="103">
        <f>SUM(I191:I192)</f>
        <v>0</v>
      </c>
      <c r="J190" s="103">
        <f>SUM(J191:J192)</f>
        <v>0</v>
      </c>
      <c r="K190" s="89">
        <f t="shared" si="31"/>
        <v>0</v>
      </c>
      <c r="L190" s="89">
        <f t="shared" si="32"/>
        <v>0</v>
      </c>
      <c r="M190" s="10"/>
      <c r="N190" s="10"/>
      <c r="O190" s="10"/>
      <c r="P190" s="10"/>
      <c r="Q190" s="10"/>
      <c r="R190" s="10"/>
      <c r="S190" s="10"/>
      <c r="T190" s="10"/>
      <c r="U190" s="10"/>
      <c r="V190" s="10"/>
      <c r="W190" s="10"/>
      <c r="X190" s="10"/>
      <c r="Y190" s="10"/>
      <c r="Z190" s="10"/>
      <c r="AA190" s="10"/>
      <c r="AB190" s="10"/>
      <c r="AC190" s="10"/>
      <c r="AD190" s="10"/>
      <c r="AE190" s="10"/>
      <c r="AF190" s="10"/>
      <c r="AG190" s="10"/>
      <c r="AH190" s="10"/>
      <c r="AI190" s="10"/>
      <c r="AJ190" s="10"/>
    </row>
    <row r="191" spans="1:36" ht="30" hidden="1" customHeight="1" x14ac:dyDescent="0.2">
      <c r="A191" s="97"/>
      <c r="B191" s="137"/>
      <c r="C191" s="138" t="s">
        <v>525</v>
      </c>
      <c r="D191" s="98" t="s">
        <v>526</v>
      </c>
      <c r="E191" s="99"/>
      <c r="F191" s="100">
        <f>F422</f>
        <v>0</v>
      </c>
      <c r="G191" s="101">
        <f>G422</f>
        <v>0</v>
      </c>
      <c r="H191" s="102">
        <f>H422</f>
        <v>0</v>
      </c>
      <c r="I191" s="103">
        <f>I422</f>
        <v>0</v>
      </c>
      <c r="J191" s="103">
        <f>J422</f>
        <v>0</v>
      </c>
      <c r="K191" s="89">
        <f t="shared" si="31"/>
        <v>0</v>
      </c>
      <c r="L191" s="89">
        <f t="shared" si="32"/>
        <v>0</v>
      </c>
      <c r="M191" s="109"/>
      <c r="N191" s="109"/>
      <c r="O191" s="109"/>
      <c r="P191" s="109"/>
      <c r="Q191" s="109"/>
      <c r="R191" s="109"/>
      <c r="S191" s="109"/>
      <c r="T191" s="109"/>
      <c r="U191" s="109"/>
      <c r="V191" s="109"/>
      <c r="W191" s="109"/>
      <c r="X191" s="109"/>
      <c r="Y191" s="109"/>
      <c r="Z191" s="109"/>
      <c r="AA191" s="109"/>
      <c r="AB191" s="109"/>
      <c r="AC191" s="109"/>
      <c r="AD191" s="109"/>
      <c r="AE191" s="109"/>
      <c r="AF191" s="109"/>
      <c r="AG191" s="109"/>
      <c r="AH191" s="109"/>
      <c r="AI191" s="109"/>
      <c r="AJ191" s="109"/>
    </row>
    <row r="192" spans="1:36" ht="30" hidden="1" customHeight="1" x14ac:dyDescent="0.2">
      <c r="A192" s="97"/>
      <c r="B192" s="137"/>
      <c r="C192" s="138" t="s">
        <v>527</v>
      </c>
      <c r="D192" s="98" t="s">
        <v>528</v>
      </c>
      <c r="E192" s="99"/>
      <c r="F192" s="100">
        <f t="shared" ref="F192:J194" si="35">F491</f>
        <v>0</v>
      </c>
      <c r="G192" s="101">
        <f t="shared" si="35"/>
        <v>0</v>
      </c>
      <c r="H192" s="102">
        <f t="shared" si="35"/>
        <v>0</v>
      </c>
      <c r="I192" s="103">
        <f t="shared" si="35"/>
        <v>0</v>
      </c>
      <c r="J192" s="103">
        <f t="shared" si="35"/>
        <v>0</v>
      </c>
      <c r="K192" s="89">
        <f t="shared" si="31"/>
        <v>0</v>
      </c>
      <c r="L192" s="89">
        <f t="shared" si="32"/>
        <v>0</v>
      </c>
      <c r="M192" s="109"/>
      <c r="N192" s="109"/>
      <c r="O192" s="109"/>
      <c r="P192" s="109"/>
      <c r="Q192" s="109"/>
      <c r="R192" s="109"/>
      <c r="S192" s="109"/>
      <c r="T192" s="109"/>
      <c r="U192" s="109"/>
      <c r="V192" s="109"/>
      <c r="W192" s="109"/>
      <c r="X192" s="109"/>
      <c r="Y192" s="109"/>
      <c r="Z192" s="109"/>
      <c r="AA192" s="109"/>
      <c r="AB192" s="109"/>
      <c r="AC192" s="109"/>
      <c r="AD192" s="109"/>
      <c r="AE192" s="109"/>
      <c r="AF192" s="109"/>
      <c r="AG192" s="109"/>
      <c r="AH192" s="109"/>
      <c r="AI192" s="109"/>
      <c r="AJ192" s="109"/>
    </row>
    <row r="193" spans="1:36" ht="12.75" customHeight="1" x14ac:dyDescent="0.2">
      <c r="A193" s="97"/>
      <c r="B193" s="736" t="s">
        <v>529</v>
      </c>
      <c r="C193" s="711"/>
      <c r="D193" s="106" t="s">
        <v>530</v>
      </c>
      <c r="E193" s="99"/>
      <c r="F193" s="100">
        <f t="shared" si="35"/>
        <v>91862.000000000015</v>
      </c>
      <c r="G193" s="101">
        <f t="shared" si="35"/>
        <v>91862.000000000015</v>
      </c>
      <c r="H193" s="102">
        <f t="shared" si="35"/>
        <v>0</v>
      </c>
      <c r="I193" s="103">
        <f t="shared" si="35"/>
        <v>0</v>
      </c>
      <c r="J193" s="103">
        <f t="shared" si="35"/>
        <v>0</v>
      </c>
      <c r="K193" s="89">
        <f t="shared" si="31"/>
        <v>183724.00000000003</v>
      </c>
      <c r="L193" s="89">
        <f t="shared" si="32"/>
        <v>91862.000000000015</v>
      </c>
      <c r="M193" s="10"/>
      <c r="N193" s="139">
        <v>93422466.780000001</v>
      </c>
      <c r="O193" s="10"/>
      <c r="P193" s="10"/>
      <c r="Q193" s="10"/>
      <c r="R193" s="10"/>
      <c r="S193" s="10"/>
      <c r="T193" s="10"/>
      <c r="U193" s="10"/>
      <c r="V193" s="10"/>
      <c r="W193" s="10"/>
      <c r="X193" s="10"/>
      <c r="Y193" s="10"/>
      <c r="Z193" s="10"/>
      <c r="AA193" s="10"/>
      <c r="AB193" s="10"/>
      <c r="AC193" s="10"/>
      <c r="AD193" s="10"/>
      <c r="AE193" s="10"/>
      <c r="AF193" s="10"/>
      <c r="AG193" s="10"/>
      <c r="AH193" s="10"/>
      <c r="AI193" s="10"/>
      <c r="AJ193" s="10"/>
    </row>
    <row r="194" spans="1:36" ht="39" customHeight="1" x14ac:dyDescent="0.2">
      <c r="A194" s="97"/>
      <c r="B194" s="736" t="s">
        <v>531</v>
      </c>
      <c r="C194" s="711"/>
      <c r="D194" s="106" t="s">
        <v>532</v>
      </c>
      <c r="E194" s="99"/>
      <c r="F194" s="100">
        <f t="shared" si="35"/>
        <v>12340.1</v>
      </c>
      <c r="G194" s="101">
        <f t="shared" si="35"/>
        <v>12340.1</v>
      </c>
      <c r="H194" s="102"/>
      <c r="I194" s="103"/>
      <c r="J194" s="103"/>
      <c r="K194" s="89">
        <f t="shared" si="31"/>
        <v>24680.2</v>
      </c>
      <c r="L194" s="89">
        <f t="shared" si="32"/>
        <v>12340.1</v>
      </c>
      <c r="M194" s="10"/>
      <c r="N194" s="10">
        <v>3978695.26</v>
      </c>
      <c r="O194" s="10"/>
      <c r="P194" s="10"/>
      <c r="Q194" s="10"/>
      <c r="R194" s="10"/>
      <c r="S194" s="10"/>
      <c r="T194" s="10"/>
      <c r="U194" s="10"/>
      <c r="V194" s="10"/>
      <c r="W194" s="10"/>
      <c r="X194" s="10"/>
      <c r="Y194" s="10"/>
      <c r="Z194" s="10"/>
      <c r="AA194" s="10"/>
      <c r="AB194" s="10"/>
      <c r="AC194" s="10"/>
      <c r="AD194" s="10"/>
      <c r="AE194" s="10"/>
      <c r="AF194" s="10"/>
      <c r="AG194" s="10"/>
      <c r="AH194" s="10"/>
      <c r="AI194" s="10"/>
      <c r="AJ194" s="10"/>
    </row>
    <row r="195" spans="1:36" ht="39" hidden="1" customHeight="1" x14ac:dyDescent="0.2">
      <c r="A195" s="97"/>
      <c r="B195" s="736" t="s">
        <v>533</v>
      </c>
      <c r="C195" s="711"/>
      <c r="D195" s="106" t="s">
        <v>534</v>
      </c>
      <c r="E195" s="99"/>
      <c r="F195" s="100">
        <f>F423</f>
        <v>0</v>
      </c>
      <c r="G195" s="101">
        <f>G423</f>
        <v>0</v>
      </c>
      <c r="H195" s="102"/>
      <c r="I195" s="103"/>
      <c r="J195" s="103"/>
      <c r="K195" s="89">
        <f t="shared" si="31"/>
        <v>0</v>
      </c>
      <c r="L195" s="89">
        <f t="shared" si="32"/>
        <v>0</v>
      </c>
      <c r="M195" s="10"/>
      <c r="N195" s="10"/>
      <c r="O195" s="10"/>
      <c r="P195" s="10"/>
      <c r="Q195" s="10"/>
      <c r="R195" s="10"/>
      <c r="S195" s="10"/>
      <c r="T195" s="10"/>
      <c r="U195" s="10"/>
      <c r="V195" s="10"/>
      <c r="W195" s="10"/>
      <c r="X195" s="10"/>
      <c r="Y195" s="10"/>
      <c r="Z195" s="10"/>
      <c r="AA195" s="10"/>
      <c r="AB195" s="10"/>
      <c r="AC195" s="10"/>
      <c r="AD195" s="10"/>
      <c r="AE195" s="10"/>
      <c r="AF195" s="10"/>
      <c r="AG195" s="10"/>
      <c r="AH195" s="10"/>
      <c r="AI195" s="10"/>
      <c r="AJ195" s="10"/>
    </row>
    <row r="196" spans="1:36" ht="12.75" hidden="1" customHeight="1" x14ac:dyDescent="0.2">
      <c r="A196" s="728" t="s">
        <v>535</v>
      </c>
      <c r="B196" s="709"/>
      <c r="C196" s="711"/>
      <c r="D196" s="96" t="s">
        <v>536</v>
      </c>
      <c r="E196" s="84"/>
      <c r="F196" s="85">
        <f>SUM(F197:F200)</f>
        <v>0</v>
      </c>
      <c r="G196" s="86">
        <f>SUM(G197:G200)</f>
        <v>0</v>
      </c>
      <c r="H196" s="92">
        <f>SUM(H197:H200)</f>
        <v>0</v>
      </c>
      <c r="I196" s="93">
        <f>SUM(I197:I200)</f>
        <v>0</v>
      </c>
      <c r="J196" s="93">
        <f>SUM(J197:J200)</f>
        <v>0</v>
      </c>
      <c r="K196" s="89">
        <f t="shared" si="31"/>
        <v>0</v>
      </c>
      <c r="L196" s="89">
        <f t="shared" si="32"/>
        <v>0</v>
      </c>
      <c r="M196" s="10"/>
      <c r="N196" s="10"/>
      <c r="O196" s="10"/>
      <c r="P196" s="10"/>
      <c r="Q196" s="10"/>
      <c r="R196" s="10"/>
      <c r="S196" s="10"/>
      <c r="T196" s="10"/>
      <c r="U196" s="10"/>
      <c r="V196" s="10"/>
      <c r="W196" s="10"/>
      <c r="X196" s="10"/>
      <c r="Y196" s="10"/>
      <c r="Z196" s="10"/>
      <c r="AA196" s="10"/>
      <c r="AB196" s="10"/>
      <c r="AC196" s="10"/>
      <c r="AD196" s="10"/>
      <c r="AE196" s="10"/>
      <c r="AF196" s="10"/>
      <c r="AG196" s="10"/>
      <c r="AH196" s="10"/>
      <c r="AI196" s="10"/>
      <c r="AJ196" s="10"/>
    </row>
    <row r="197" spans="1:36" ht="28.5" hidden="1" customHeight="1" x14ac:dyDescent="0.2">
      <c r="A197" s="97"/>
      <c r="B197" s="736" t="s">
        <v>537</v>
      </c>
      <c r="C197" s="711"/>
      <c r="D197" s="98" t="s">
        <v>538</v>
      </c>
      <c r="E197" s="99"/>
      <c r="F197" s="100">
        <f>SUM(F425)</f>
        <v>0</v>
      </c>
      <c r="G197" s="101">
        <f>SUM(G425)</f>
        <v>0</v>
      </c>
      <c r="H197" s="102">
        <f>SUM(H425)</f>
        <v>0</v>
      </c>
      <c r="I197" s="103">
        <f>SUM(I425)</f>
        <v>0</v>
      </c>
      <c r="J197" s="103">
        <f>SUM(J425)</f>
        <v>0</v>
      </c>
      <c r="K197" s="89">
        <f t="shared" si="31"/>
        <v>0</v>
      </c>
      <c r="L197" s="89">
        <f t="shared" si="32"/>
        <v>0</v>
      </c>
      <c r="M197" s="109"/>
      <c r="N197" s="109"/>
      <c r="O197" s="109"/>
      <c r="P197" s="109"/>
      <c r="Q197" s="109"/>
      <c r="R197" s="109"/>
      <c r="S197" s="109"/>
      <c r="T197" s="109"/>
      <c r="U197" s="109"/>
      <c r="V197" s="109"/>
      <c r="W197" s="109"/>
      <c r="X197" s="109"/>
      <c r="Y197" s="109"/>
      <c r="Z197" s="109"/>
      <c r="AA197" s="109"/>
      <c r="AB197" s="109"/>
      <c r="AC197" s="109"/>
      <c r="AD197" s="109"/>
      <c r="AE197" s="109"/>
      <c r="AF197" s="109"/>
      <c r="AG197" s="109"/>
      <c r="AH197" s="109"/>
      <c r="AI197" s="109"/>
      <c r="AJ197" s="109"/>
    </row>
    <row r="198" spans="1:36" ht="40.5" hidden="1" customHeight="1" x14ac:dyDescent="0.2">
      <c r="A198" s="140"/>
      <c r="B198" s="736" t="s">
        <v>539</v>
      </c>
      <c r="C198" s="711"/>
      <c r="D198" s="98" t="s">
        <v>540</v>
      </c>
      <c r="E198" s="99"/>
      <c r="F198" s="100">
        <f t="shared" ref="F198:J200" si="36">SUM(F426)</f>
        <v>0</v>
      </c>
      <c r="G198" s="101">
        <f t="shared" si="36"/>
        <v>0</v>
      </c>
      <c r="H198" s="102">
        <f t="shared" si="36"/>
        <v>0</v>
      </c>
      <c r="I198" s="103">
        <f t="shared" si="36"/>
        <v>0</v>
      </c>
      <c r="J198" s="103">
        <f t="shared" si="36"/>
        <v>0</v>
      </c>
      <c r="K198" s="89">
        <f t="shared" si="31"/>
        <v>0</v>
      </c>
      <c r="L198" s="89">
        <f t="shared" si="32"/>
        <v>0</v>
      </c>
      <c r="M198" s="11"/>
      <c r="N198" s="11"/>
      <c r="O198" s="11"/>
      <c r="P198" s="11"/>
      <c r="Q198" s="11"/>
      <c r="R198" s="11"/>
      <c r="S198" s="11"/>
      <c r="T198" s="11"/>
      <c r="U198" s="11"/>
      <c r="V198" s="11"/>
      <c r="W198" s="11"/>
      <c r="X198" s="11"/>
      <c r="Y198" s="11"/>
      <c r="Z198" s="11"/>
      <c r="AA198" s="11"/>
      <c r="AB198" s="11"/>
      <c r="AC198" s="11"/>
      <c r="AD198" s="11"/>
      <c r="AE198" s="11"/>
      <c r="AF198" s="11"/>
      <c r="AG198" s="11"/>
      <c r="AH198" s="11"/>
      <c r="AI198" s="11"/>
      <c r="AJ198" s="11"/>
    </row>
    <row r="199" spans="1:36" ht="28.5" hidden="1" customHeight="1" x14ac:dyDescent="0.2">
      <c r="A199" s="140"/>
      <c r="B199" s="736" t="s">
        <v>541</v>
      </c>
      <c r="C199" s="711"/>
      <c r="D199" s="98" t="s">
        <v>542</v>
      </c>
      <c r="E199" s="99"/>
      <c r="F199" s="100">
        <f t="shared" si="36"/>
        <v>0</v>
      </c>
      <c r="G199" s="101">
        <f t="shared" si="36"/>
        <v>0</v>
      </c>
      <c r="H199" s="102">
        <f t="shared" si="36"/>
        <v>0</v>
      </c>
      <c r="I199" s="103">
        <f t="shared" si="36"/>
        <v>0</v>
      </c>
      <c r="J199" s="103">
        <f t="shared" si="36"/>
        <v>0</v>
      </c>
      <c r="K199" s="89">
        <f t="shared" si="31"/>
        <v>0</v>
      </c>
      <c r="L199" s="89">
        <f t="shared" si="32"/>
        <v>0</v>
      </c>
      <c r="M199" s="11"/>
      <c r="N199" s="11"/>
      <c r="O199" s="11"/>
      <c r="P199" s="11"/>
      <c r="Q199" s="11"/>
      <c r="R199" s="11"/>
      <c r="S199" s="11"/>
      <c r="T199" s="11"/>
      <c r="U199" s="11"/>
      <c r="V199" s="11"/>
      <c r="W199" s="11"/>
      <c r="X199" s="11"/>
      <c r="Y199" s="11"/>
      <c r="Z199" s="11"/>
      <c r="AA199" s="11"/>
      <c r="AB199" s="11"/>
      <c r="AC199" s="11"/>
      <c r="AD199" s="11"/>
      <c r="AE199" s="11"/>
      <c r="AF199" s="11"/>
      <c r="AG199" s="11"/>
      <c r="AH199" s="11"/>
      <c r="AI199" s="11"/>
      <c r="AJ199" s="11"/>
    </row>
    <row r="200" spans="1:36" ht="28.5" hidden="1" customHeight="1" x14ac:dyDescent="0.2">
      <c r="A200" s="140"/>
      <c r="B200" s="736" t="s">
        <v>543</v>
      </c>
      <c r="C200" s="711"/>
      <c r="D200" s="98" t="s">
        <v>544</v>
      </c>
      <c r="E200" s="99"/>
      <c r="F200" s="100">
        <f t="shared" si="36"/>
        <v>0</v>
      </c>
      <c r="G200" s="101">
        <f t="shared" si="36"/>
        <v>0</v>
      </c>
      <c r="H200" s="102">
        <f t="shared" si="36"/>
        <v>0</v>
      </c>
      <c r="I200" s="103">
        <f t="shared" si="36"/>
        <v>0</v>
      </c>
      <c r="J200" s="103">
        <f t="shared" si="36"/>
        <v>0</v>
      </c>
      <c r="K200" s="89">
        <f t="shared" si="31"/>
        <v>0</v>
      </c>
      <c r="L200" s="89">
        <f t="shared" si="32"/>
        <v>0</v>
      </c>
      <c r="M200" s="11"/>
      <c r="N200" s="11"/>
      <c r="O200" s="11"/>
      <c r="P200" s="11"/>
      <c r="Q200" s="11"/>
      <c r="R200" s="11"/>
      <c r="S200" s="11"/>
      <c r="T200" s="11"/>
      <c r="U200" s="11"/>
      <c r="V200" s="11"/>
      <c r="W200" s="11"/>
      <c r="X200" s="11"/>
      <c r="Y200" s="11"/>
      <c r="Z200" s="11"/>
      <c r="AA200" s="11"/>
      <c r="AB200" s="11"/>
      <c r="AC200" s="11"/>
      <c r="AD200" s="11"/>
      <c r="AE200" s="11"/>
      <c r="AF200" s="11"/>
      <c r="AG200" s="11"/>
      <c r="AH200" s="11"/>
      <c r="AI200" s="11"/>
      <c r="AJ200" s="11"/>
    </row>
    <row r="201" spans="1:36" ht="12.75" hidden="1" customHeight="1" x14ac:dyDescent="0.2">
      <c r="A201" s="728" t="s">
        <v>545</v>
      </c>
      <c r="B201" s="709"/>
      <c r="C201" s="711"/>
      <c r="D201" s="96" t="s">
        <v>546</v>
      </c>
      <c r="E201" s="84"/>
      <c r="F201" s="85">
        <f>SUM(F202,F207,F212,F216,F220,F224,F228,F233,F237,F241,F245)</f>
        <v>0</v>
      </c>
      <c r="G201" s="86">
        <f>SUM(G202,G207,G212,G216,G220,G224,G228,G233,G237,G241,G245)</f>
        <v>0</v>
      </c>
      <c r="H201" s="92">
        <f>SUM(H202,H207,H212,H216,H220,H224,H228,H233,H237,H241,H245)</f>
        <v>0</v>
      </c>
      <c r="I201" s="93">
        <f>SUM(I202,I207,I212,I216,I220,I224,I228,I233,I237,I241,I245)</f>
        <v>0</v>
      </c>
      <c r="J201" s="93">
        <f>SUM(J202,J207,J212,J216,J220,J224,J228,J233,J237,J241,J245)</f>
        <v>0</v>
      </c>
      <c r="K201" s="89">
        <f t="shared" si="31"/>
        <v>0</v>
      </c>
      <c r="L201" s="89">
        <f t="shared" si="32"/>
        <v>0</v>
      </c>
      <c r="M201" s="109"/>
      <c r="N201" s="109"/>
      <c r="O201" s="109"/>
      <c r="P201" s="109"/>
      <c r="Q201" s="109"/>
      <c r="R201" s="109"/>
      <c r="S201" s="109"/>
      <c r="T201" s="109"/>
      <c r="U201" s="109"/>
      <c r="V201" s="109"/>
      <c r="W201" s="109"/>
      <c r="X201" s="109"/>
      <c r="Y201" s="109"/>
      <c r="Z201" s="109"/>
      <c r="AA201" s="109"/>
      <c r="AB201" s="109"/>
      <c r="AC201" s="109"/>
      <c r="AD201" s="109"/>
      <c r="AE201" s="109"/>
      <c r="AF201" s="109"/>
      <c r="AG201" s="109"/>
      <c r="AH201" s="109"/>
      <c r="AI201" s="109"/>
      <c r="AJ201" s="109"/>
    </row>
    <row r="202" spans="1:36" ht="12.75" hidden="1" customHeight="1" x14ac:dyDescent="0.2">
      <c r="A202" s="140"/>
      <c r="B202" s="736" t="s">
        <v>547</v>
      </c>
      <c r="C202" s="711"/>
      <c r="D202" s="98" t="s">
        <v>548</v>
      </c>
      <c r="E202" s="99"/>
      <c r="F202" s="100">
        <f>SUM(F203:F206)</f>
        <v>0</v>
      </c>
      <c r="G202" s="101">
        <f>SUM(G203:G206)</f>
        <v>0</v>
      </c>
      <c r="H202" s="102">
        <f>SUM(H203:H206)</f>
        <v>0</v>
      </c>
      <c r="I202" s="103">
        <f>SUM(I203:I206)</f>
        <v>0</v>
      </c>
      <c r="J202" s="103">
        <f>SUM(J203:J206)</f>
        <v>0</v>
      </c>
      <c r="K202" s="89">
        <f t="shared" si="31"/>
        <v>0</v>
      </c>
      <c r="L202" s="89">
        <f t="shared" si="32"/>
        <v>0</v>
      </c>
      <c r="M202" s="10"/>
      <c r="N202" s="10"/>
      <c r="O202" s="10"/>
      <c r="P202" s="10"/>
      <c r="Q202" s="10"/>
      <c r="R202" s="10"/>
      <c r="S202" s="10"/>
      <c r="T202" s="10"/>
      <c r="U202" s="10"/>
      <c r="V202" s="10"/>
      <c r="W202" s="10"/>
      <c r="X202" s="10"/>
      <c r="Y202" s="10"/>
      <c r="Z202" s="10"/>
      <c r="AA202" s="10"/>
      <c r="AB202" s="10"/>
      <c r="AC202" s="10"/>
      <c r="AD202" s="10"/>
      <c r="AE202" s="10"/>
      <c r="AF202" s="10"/>
      <c r="AG202" s="10"/>
      <c r="AH202" s="10"/>
      <c r="AI202" s="10"/>
      <c r="AJ202" s="10"/>
    </row>
    <row r="203" spans="1:36" ht="12.75" hidden="1" customHeight="1" x14ac:dyDescent="0.2">
      <c r="A203" s="140"/>
      <c r="B203" s="118"/>
      <c r="C203" s="141" t="s">
        <v>549</v>
      </c>
      <c r="D203" s="142" t="s">
        <v>550</v>
      </c>
      <c r="E203" s="143"/>
      <c r="F203" s="143">
        <f>SUM(F496)</f>
        <v>0</v>
      </c>
      <c r="G203" s="144">
        <f>SUM(G496)</f>
        <v>0</v>
      </c>
      <c r="H203" s="145">
        <f>SUM(H496)</f>
        <v>0</v>
      </c>
      <c r="I203" s="146">
        <f>SUM(I496)</f>
        <v>0</v>
      </c>
      <c r="J203" s="146">
        <f>SUM(J496)</f>
        <v>0</v>
      </c>
      <c r="K203" s="89">
        <f t="shared" si="31"/>
        <v>0</v>
      </c>
      <c r="L203" s="89">
        <f t="shared" si="32"/>
        <v>0</v>
      </c>
      <c r="M203" s="10"/>
      <c r="N203" s="10"/>
      <c r="O203" s="10"/>
      <c r="P203" s="10"/>
      <c r="Q203" s="10"/>
      <c r="R203" s="10"/>
      <c r="S203" s="10"/>
      <c r="T203" s="10"/>
      <c r="U203" s="10"/>
      <c r="V203" s="10"/>
      <c r="W203" s="10"/>
      <c r="X203" s="10"/>
      <c r="Y203" s="10"/>
      <c r="Z203" s="10"/>
      <c r="AA203" s="10"/>
      <c r="AB203" s="10"/>
      <c r="AC203" s="10"/>
      <c r="AD203" s="10"/>
      <c r="AE203" s="10"/>
      <c r="AF203" s="10"/>
      <c r="AG203" s="10"/>
      <c r="AH203" s="10"/>
      <c r="AI203" s="10"/>
      <c r="AJ203" s="10"/>
    </row>
    <row r="204" spans="1:36" ht="12.75" hidden="1" customHeight="1" x14ac:dyDescent="0.2">
      <c r="A204" s="140"/>
      <c r="B204" s="118"/>
      <c r="C204" s="115" t="s">
        <v>551</v>
      </c>
      <c r="D204" s="116" t="s">
        <v>552</v>
      </c>
      <c r="E204" s="143"/>
      <c r="F204" s="143">
        <f t="shared" ref="F204:J206" si="37">SUM(F497)</f>
        <v>0</v>
      </c>
      <c r="G204" s="144">
        <f t="shared" si="37"/>
        <v>0</v>
      </c>
      <c r="H204" s="145">
        <f t="shared" si="37"/>
        <v>0</v>
      </c>
      <c r="I204" s="146">
        <f t="shared" si="37"/>
        <v>0</v>
      </c>
      <c r="J204" s="146">
        <f t="shared" si="37"/>
        <v>0</v>
      </c>
      <c r="K204" s="89">
        <f t="shared" si="31"/>
        <v>0</v>
      </c>
      <c r="L204" s="89">
        <f t="shared" si="32"/>
        <v>0</v>
      </c>
      <c r="M204" s="95"/>
      <c r="N204" s="95"/>
      <c r="O204" s="95"/>
      <c r="P204" s="95"/>
      <c r="Q204" s="95"/>
      <c r="R204" s="95"/>
      <c r="S204" s="95"/>
      <c r="T204" s="95"/>
      <c r="U204" s="95"/>
      <c r="V204" s="95"/>
      <c r="W204" s="95"/>
      <c r="X204" s="95"/>
      <c r="Y204" s="95"/>
      <c r="Z204" s="95"/>
      <c r="AA204" s="95"/>
      <c r="AB204" s="95"/>
      <c r="AC204" s="95"/>
      <c r="AD204" s="95"/>
      <c r="AE204" s="95"/>
      <c r="AF204" s="95"/>
      <c r="AG204" s="95"/>
      <c r="AH204" s="95"/>
      <c r="AI204" s="95"/>
      <c r="AJ204" s="95"/>
    </row>
    <row r="205" spans="1:36" ht="12.75" hidden="1" customHeight="1" x14ac:dyDescent="0.2">
      <c r="A205" s="140"/>
      <c r="B205" s="118"/>
      <c r="C205" s="141" t="s">
        <v>553</v>
      </c>
      <c r="D205" s="142" t="s">
        <v>554</v>
      </c>
      <c r="E205" s="143"/>
      <c r="F205" s="143">
        <f t="shared" si="37"/>
        <v>0</v>
      </c>
      <c r="G205" s="144">
        <f t="shared" si="37"/>
        <v>0</v>
      </c>
      <c r="H205" s="145">
        <f t="shared" si="37"/>
        <v>0</v>
      </c>
      <c r="I205" s="146">
        <f t="shared" si="37"/>
        <v>0</v>
      </c>
      <c r="J205" s="146">
        <f t="shared" si="37"/>
        <v>0</v>
      </c>
      <c r="K205" s="89">
        <f t="shared" si="31"/>
        <v>0</v>
      </c>
      <c r="L205" s="89">
        <f t="shared" si="32"/>
        <v>0</v>
      </c>
      <c r="M205" s="95"/>
      <c r="N205" s="95"/>
      <c r="O205" s="95"/>
      <c r="P205" s="95"/>
      <c r="Q205" s="95"/>
      <c r="R205" s="95"/>
      <c r="S205" s="95"/>
      <c r="T205" s="95"/>
      <c r="U205" s="95"/>
      <c r="V205" s="95"/>
      <c r="W205" s="95"/>
      <c r="X205" s="95"/>
      <c r="Y205" s="95"/>
      <c r="Z205" s="95"/>
      <c r="AA205" s="95"/>
      <c r="AB205" s="95"/>
      <c r="AC205" s="95"/>
      <c r="AD205" s="95"/>
      <c r="AE205" s="95"/>
      <c r="AF205" s="95"/>
      <c r="AG205" s="95"/>
      <c r="AH205" s="95"/>
      <c r="AI205" s="95"/>
      <c r="AJ205" s="95"/>
    </row>
    <row r="206" spans="1:36" ht="12.75" hidden="1" customHeight="1" x14ac:dyDescent="0.2">
      <c r="A206" s="140"/>
      <c r="B206" s="118"/>
      <c r="C206" s="141" t="s">
        <v>555</v>
      </c>
      <c r="D206" s="142" t="s">
        <v>556</v>
      </c>
      <c r="E206" s="143"/>
      <c r="F206" s="143">
        <f t="shared" si="37"/>
        <v>0</v>
      </c>
      <c r="G206" s="144">
        <f t="shared" si="37"/>
        <v>0</v>
      </c>
      <c r="H206" s="145">
        <f t="shared" si="37"/>
        <v>0</v>
      </c>
      <c r="I206" s="146">
        <f t="shared" si="37"/>
        <v>0</v>
      </c>
      <c r="J206" s="146">
        <f t="shared" si="37"/>
        <v>0</v>
      </c>
      <c r="K206" s="89">
        <f t="shared" si="31"/>
        <v>0</v>
      </c>
      <c r="L206" s="89">
        <f t="shared" si="32"/>
        <v>0</v>
      </c>
      <c r="M206" s="95"/>
      <c r="N206" s="95"/>
      <c r="O206" s="95"/>
      <c r="P206" s="95"/>
      <c r="Q206" s="95"/>
      <c r="R206" s="95"/>
      <c r="S206" s="95"/>
      <c r="T206" s="95"/>
      <c r="U206" s="95"/>
      <c r="V206" s="95"/>
      <c r="W206" s="95"/>
      <c r="X206" s="95"/>
      <c r="Y206" s="95"/>
      <c r="Z206" s="95"/>
      <c r="AA206" s="95"/>
      <c r="AB206" s="95"/>
      <c r="AC206" s="95"/>
      <c r="AD206" s="95"/>
      <c r="AE206" s="95"/>
      <c r="AF206" s="95"/>
      <c r="AG206" s="95"/>
      <c r="AH206" s="95"/>
      <c r="AI206" s="95"/>
      <c r="AJ206" s="95"/>
    </row>
    <row r="207" spans="1:36" ht="12.75" hidden="1" customHeight="1" x14ac:dyDescent="0.2">
      <c r="A207" s="140"/>
      <c r="B207" s="736" t="s">
        <v>557</v>
      </c>
      <c r="C207" s="711"/>
      <c r="D207" s="98" t="s">
        <v>558</v>
      </c>
      <c r="E207" s="99"/>
      <c r="F207" s="100">
        <f>SUM(F208:F211)</f>
        <v>0</v>
      </c>
      <c r="G207" s="101">
        <f>SUM(G208:G211)</f>
        <v>0</v>
      </c>
      <c r="H207" s="102">
        <f>SUM(H208:H211)</f>
        <v>0</v>
      </c>
      <c r="I207" s="103">
        <f>SUM(I208:I211)</f>
        <v>0</v>
      </c>
      <c r="J207" s="103">
        <f>SUM(J208:J211)</f>
        <v>0</v>
      </c>
      <c r="K207" s="89">
        <f t="shared" si="31"/>
        <v>0</v>
      </c>
      <c r="L207" s="89">
        <f t="shared" si="32"/>
        <v>0</v>
      </c>
      <c r="M207" s="10"/>
      <c r="N207" s="10"/>
      <c r="O207" s="10"/>
      <c r="P207" s="10"/>
      <c r="Q207" s="10"/>
      <c r="R207" s="10"/>
      <c r="S207" s="10"/>
      <c r="T207" s="10"/>
      <c r="U207" s="10"/>
      <c r="V207" s="10"/>
      <c r="W207" s="10"/>
      <c r="X207" s="10"/>
      <c r="Y207" s="10"/>
      <c r="Z207" s="10"/>
      <c r="AA207" s="10"/>
      <c r="AB207" s="10"/>
      <c r="AC207" s="10"/>
      <c r="AD207" s="10"/>
      <c r="AE207" s="10"/>
      <c r="AF207" s="10"/>
      <c r="AG207" s="10"/>
      <c r="AH207" s="10"/>
      <c r="AI207" s="10"/>
      <c r="AJ207" s="10"/>
    </row>
    <row r="208" spans="1:36" ht="12.75" hidden="1" customHeight="1" x14ac:dyDescent="0.2">
      <c r="A208" s="140"/>
      <c r="B208" s="118"/>
      <c r="C208" s="141" t="s">
        <v>549</v>
      </c>
      <c r="D208" s="142" t="s">
        <v>559</v>
      </c>
      <c r="E208" s="143"/>
      <c r="F208" s="143">
        <f>SUM(F501)</f>
        <v>0</v>
      </c>
      <c r="G208" s="144">
        <f>SUM(G501)</f>
        <v>0</v>
      </c>
      <c r="H208" s="145">
        <f>SUM(H501)</f>
        <v>0</v>
      </c>
      <c r="I208" s="146">
        <f>SUM(I501)</f>
        <v>0</v>
      </c>
      <c r="J208" s="146">
        <f>SUM(J501)</f>
        <v>0</v>
      </c>
      <c r="K208" s="89">
        <f t="shared" si="31"/>
        <v>0</v>
      </c>
      <c r="L208" s="89">
        <f t="shared" si="32"/>
        <v>0</v>
      </c>
      <c r="M208" s="10"/>
      <c r="N208" s="10"/>
      <c r="O208" s="10"/>
      <c r="P208" s="10"/>
      <c r="Q208" s="10"/>
      <c r="R208" s="10"/>
      <c r="S208" s="10"/>
      <c r="T208" s="10"/>
      <c r="U208" s="10"/>
      <c r="V208" s="10"/>
      <c r="W208" s="10"/>
      <c r="X208" s="10"/>
      <c r="Y208" s="10"/>
      <c r="Z208" s="10"/>
      <c r="AA208" s="10"/>
      <c r="AB208" s="10"/>
      <c r="AC208" s="10"/>
      <c r="AD208" s="10"/>
      <c r="AE208" s="10"/>
      <c r="AF208" s="10"/>
      <c r="AG208" s="10"/>
      <c r="AH208" s="10"/>
      <c r="AI208" s="10"/>
      <c r="AJ208" s="10"/>
    </row>
    <row r="209" spans="1:36" ht="12.75" hidden="1" customHeight="1" x14ac:dyDescent="0.2">
      <c r="A209" s="140"/>
      <c r="B209" s="118"/>
      <c r="C209" s="141" t="s">
        <v>551</v>
      </c>
      <c r="D209" s="142" t="s">
        <v>560</v>
      </c>
      <c r="E209" s="143"/>
      <c r="F209" s="143">
        <f t="shared" ref="F209:J211" si="38">SUM(F502)</f>
        <v>0</v>
      </c>
      <c r="G209" s="144">
        <f t="shared" si="38"/>
        <v>0</v>
      </c>
      <c r="H209" s="145">
        <f t="shared" si="38"/>
        <v>0</v>
      </c>
      <c r="I209" s="146">
        <f t="shared" si="38"/>
        <v>0</v>
      </c>
      <c r="J209" s="146">
        <f t="shared" si="38"/>
        <v>0</v>
      </c>
      <c r="K209" s="89">
        <f t="shared" si="31"/>
        <v>0</v>
      </c>
      <c r="L209" s="89">
        <f t="shared" si="32"/>
        <v>0</v>
      </c>
      <c r="M209" s="11"/>
      <c r="N209" s="11"/>
      <c r="O209" s="11"/>
      <c r="P209" s="11"/>
      <c r="Q209" s="11"/>
      <c r="R209" s="11"/>
      <c r="S209" s="11"/>
      <c r="T209" s="11"/>
      <c r="U209" s="11"/>
      <c r="V209" s="11"/>
      <c r="W209" s="11"/>
      <c r="X209" s="11"/>
      <c r="Y209" s="11"/>
      <c r="Z209" s="11"/>
      <c r="AA209" s="11"/>
      <c r="AB209" s="11"/>
      <c r="AC209" s="11"/>
      <c r="AD209" s="11"/>
      <c r="AE209" s="11"/>
      <c r="AF209" s="11"/>
      <c r="AG209" s="11"/>
      <c r="AH209" s="11"/>
      <c r="AI209" s="11"/>
      <c r="AJ209" s="11"/>
    </row>
    <row r="210" spans="1:36" ht="12.75" hidden="1" customHeight="1" x14ac:dyDescent="0.2">
      <c r="A210" s="140"/>
      <c r="B210" s="118"/>
      <c r="C210" s="141" t="s">
        <v>553</v>
      </c>
      <c r="D210" s="142" t="s">
        <v>561</v>
      </c>
      <c r="E210" s="143"/>
      <c r="F210" s="143">
        <f t="shared" si="38"/>
        <v>0</v>
      </c>
      <c r="G210" s="144">
        <f t="shared" si="38"/>
        <v>0</v>
      </c>
      <c r="H210" s="145">
        <f t="shared" si="38"/>
        <v>0</v>
      </c>
      <c r="I210" s="146">
        <f t="shared" si="38"/>
        <v>0</v>
      </c>
      <c r="J210" s="146">
        <f t="shared" si="38"/>
        <v>0</v>
      </c>
      <c r="K210" s="89">
        <f t="shared" si="31"/>
        <v>0</v>
      </c>
      <c r="L210" s="89">
        <f t="shared" si="32"/>
        <v>0</v>
      </c>
      <c r="M210" s="109"/>
      <c r="N210" s="109"/>
      <c r="O210" s="109"/>
      <c r="P210" s="109"/>
      <c r="Q210" s="109"/>
      <c r="R210" s="109"/>
      <c r="S210" s="109"/>
      <c r="T210" s="109"/>
      <c r="U210" s="109"/>
      <c r="V210" s="109"/>
      <c r="W210" s="109"/>
      <c r="X210" s="109"/>
      <c r="Y210" s="109"/>
      <c r="Z210" s="109"/>
      <c r="AA210" s="109"/>
      <c r="AB210" s="109"/>
      <c r="AC210" s="109"/>
      <c r="AD210" s="109"/>
      <c r="AE210" s="109"/>
      <c r="AF210" s="109"/>
      <c r="AG210" s="109"/>
      <c r="AH210" s="109"/>
      <c r="AI210" s="109"/>
      <c r="AJ210" s="109"/>
    </row>
    <row r="211" spans="1:36" ht="12.75" hidden="1" customHeight="1" x14ac:dyDescent="0.2">
      <c r="A211" s="140"/>
      <c r="B211" s="118"/>
      <c r="C211" s="141" t="s">
        <v>555</v>
      </c>
      <c r="D211" s="142" t="s">
        <v>562</v>
      </c>
      <c r="E211" s="143"/>
      <c r="F211" s="143">
        <f t="shared" si="38"/>
        <v>0</v>
      </c>
      <c r="G211" s="144">
        <f t="shared" si="38"/>
        <v>0</v>
      </c>
      <c r="H211" s="145">
        <f t="shared" si="38"/>
        <v>0</v>
      </c>
      <c r="I211" s="146">
        <f t="shared" si="38"/>
        <v>0</v>
      </c>
      <c r="J211" s="146">
        <f t="shared" si="38"/>
        <v>0</v>
      </c>
      <c r="K211" s="89">
        <f t="shared" si="31"/>
        <v>0</v>
      </c>
      <c r="L211" s="89">
        <f t="shared" si="32"/>
        <v>0</v>
      </c>
      <c r="M211" s="109"/>
      <c r="N211" s="109"/>
      <c r="O211" s="109"/>
      <c r="P211" s="109"/>
      <c r="Q211" s="109"/>
      <c r="R211" s="109"/>
      <c r="S211" s="109"/>
      <c r="T211" s="109"/>
      <c r="U211" s="109"/>
      <c r="V211" s="109"/>
      <c r="W211" s="109"/>
      <c r="X211" s="109"/>
      <c r="Y211" s="109"/>
      <c r="Z211" s="109"/>
      <c r="AA211" s="109"/>
      <c r="AB211" s="109"/>
      <c r="AC211" s="109"/>
      <c r="AD211" s="109"/>
      <c r="AE211" s="109"/>
      <c r="AF211" s="109"/>
      <c r="AG211" s="109"/>
      <c r="AH211" s="109"/>
      <c r="AI211" s="109"/>
      <c r="AJ211" s="109"/>
    </row>
    <row r="212" spans="1:36" ht="12.75" hidden="1" customHeight="1" x14ac:dyDescent="0.2">
      <c r="A212" s="140"/>
      <c r="B212" s="736" t="s">
        <v>563</v>
      </c>
      <c r="C212" s="711"/>
      <c r="D212" s="98" t="s">
        <v>564</v>
      </c>
      <c r="E212" s="99"/>
      <c r="F212" s="100">
        <f>SUM(F213:F215)</f>
        <v>0</v>
      </c>
      <c r="G212" s="101">
        <f>SUM(G213:G215)</f>
        <v>0</v>
      </c>
      <c r="H212" s="102">
        <f>SUM(H213:H215)</f>
        <v>0</v>
      </c>
      <c r="I212" s="103">
        <f>SUM(I213:I215)</f>
        <v>0</v>
      </c>
      <c r="J212" s="103">
        <f>SUM(J213:J215)</f>
        <v>0</v>
      </c>
      <c r="K212" s="89">
        <f t="shared" si="31"/>
        <v>0</v>
      </c>
      <c r="L212" s="89">
        <f t="shared" si="32"/>
        <v>0</v>
      </c>
      <c r="M212" s="11"/>
      <c r="N212" s="11"/>
      <c r="O212" s="11"/>
      <c r="P212" s="11"/>
      <c r="Q212" s="11"/>
      <c r="R212" s="11"/>
      <c r="S212" s="11"/>
      <c r="T212" s="11"/>
      <c r="U212" s="11"/>
      <c r="V212" s="11"/>
      <c r="W212" s="11"/>
      <c r="X212" s="11"/>
      <c r="Y212" s="11"/>
      <c r="Z212" s="11"/>
      <c r="AA212" s="11"/>
      <c r="AB212" s="11"/>
      <c r="AC212" s="11"/>
      <c r="AD212" s="11"/>
      <c r="AE212" s="11"/>
      <c r="AF212" s="11"/>
      <c r="AG212" s="11"/>
      <c r="AH212" s="11"/>
      <c r="AI212" s="11"/>
      <c r="AJ212" s="11"/>
    </row>
    <row r="213" spans="1:36" ht="12.75" hidden="1" customHeight="1" x14ac:dyDescent="0.2">
      <c r="A213" s="140"/>
      <c r="B213" s="118"/>
      <c r="C213" s="141" t="s">
        <v>549</v>
      </c>
      <c r="D213" s="142" t="s">
        <v>565</v>
      </c>
      <c r="E213" s="143"/>
      <c r="F213" s="143">
        <f>SUM(F506)</f>
        <v>0</v>
      </c>
      <c r="G213" s="144">
        <f>SUM(G506)</f>
        <v>0</v>
      </c>
      <c r="H213" s="145">
        <f>SUM(H506)</f>
        <v>0</v>
      </c>
      <c r="I213" s="146">
        <f>SUM(I506)</f>
        <v>0</v>
      </c>
      <c r="J213" s="146">
        <f>SUM(J506)</f>
        <v>0</v>
      </c>
      <c r="K213" s="89">
        <f t="shared" si="31"/>
        <v>0</v>
      </c>
      <c r="L213" s="89">
        <f t="shared" si="32"/>
        <v>0</v>
      </c>
      <c r="M213" s="11"/>
      <c r="N213" s="11"/>
      <c r="O213" s="11"/>
      <c r="P213" s="11"/>
      <c r="Q213" s="11"/>
      <c r="R213" s="11"/>
      <c r="S213" s="11"/>
      <c r="T213" s="11"/>
      <c r="U213" s="11"/>
      <c r="V213" s="11"/>
      <c r="W213" s="11"/>
      <c r="X213" s="11"/>
      <c r="Y213" s="11"/>
      <c r="Z213" s="11"/>
      <c r="AA213" s="11"/>
      <c r="AB213" s="11"/>
      <c r="AC213" s="11"/>
      <c r="AD213" s="11"/>
      <c r="AE213" s="11"/>
      <c r="AF213" s="11"/>
      <c r="AG213" s="11"/>
      <c r="AH213" s="11"/>
      <c r="AI213" s="11"/>
      <c r="AJ213" s="11"/>
    </row>
    <row r="214" spans="1:36" ht="12.75" hidden="1" customHeight="1" x14ac:dyDescent="0.2">
      <c r="A214" s="140"/>
      <c r="B214" s="118"/>
      <c r="C214" s="141" t="s">
        <v>551</v>
      </c>
      <c r="D214" s="142" t="s">
        <v>566</v>
      </c>
      <c r="E214" s="143"/>
      <c r="F214" s="143">
        <f t="shared" ref="F214:J215" si="39">SUM(F507)</f>
        <v>0</v>
      </c>
      <c r="G214" s="144">
        <f t="shared" si="39"/>
        <v>0</v>
      </c>
      <c r="H214" s="145">
        <f t="shared" si="39"/>
        <v>0</v>
      </c>
      <c r="I214" s="146">
        <f t="shared" si="39"/>
        <v>0</v>
      </c>
      <c r="J214" s="146">
        <f t="shared" si="39"/>
        <v>0</v>
      </c>
      <c r="K214" s="89">
        <f t="shared" si="31"/>
        <v>0</v>
      </c>
      <c r="L214" s="89">
        <f t="shared" si="32"/>
        <v>0</v>
      </c>
      <c r="M214" s="11"/>
      <c r="N214" s="11"/>
      <c r="O214" s="11"/>
      <c r="P214" s="11"/>
      <c r="Q214" s="11"/>
      <c r="R214" s="11"/>
      <c r="S214" s="11"/>
      <c r="T214" s="11"/>
      <c r="U214" s="11"/>
      <c r="V214" s="11"/>
      <c r="W214" s="11"/>
      <c r="X214" s="11"/>
      <c r="Y214" s="11"/>
      <c r="Z214" s="11"/>
      <c r="AA214" s="11"/>
      <c r="AB214" s="11"/>
      <c r="AC214" s="11"/>
      <c r="AD214" s="11"/>
      <c r="AE214" s="11"/>
      <c r="AF214" s="11"/>
      <c r="AG214" s="11"/>
      <c r="AH214" s="11"/>
      <c r="AI214" s="11"/>
      <c r="AJ214" s="11"/>
    </row>
    <row r="215" spans="1:36" ht="12.75" hidden="1" customHeight="1" x14ac:dyDescent="0.2">
      <c r="A215" s="140"/>
      <c r="B215" s="118"/>
      <c r="C215" s="141" t="s">
        <v>553</v>
      </c>
      <c r="D215" s="142" t="s">
        <v>567</v>
      </c>
      <c r="E215" s="143"/>
      <c r="F215" s="143">
        <f t="shared" si="39"/>
        <v>0</v>
      </c>
      <c r="G215" s="144">
        <f t="shared" si="39"/>
        <v>0</v>
      </c>
      <c r="H215" s="145">
        <f t="shared" si="39"/>
        <v>0</v>
      </c>
      <c r="I215" s="146">
        <f t="shared" si="39"/>
        <v>0</v>
      </c>
      <c r="J215" s="146">
        <f t="shared" si="39"/>
        <v>0</v>
      </c>
      <c r="K215" s="89">
        <f t="shared" si="31"/>
        <v>0</v>
      </c>
      <c r="L215" s="89">
        <f t="shared" si="32"/>
        <v>0</v>
      </c>
      <c r="M215" s="11"/>
      <c r="N215" s="11"/>
      <c r="O215" s="11"/>
      <c r="P215" s="11"/>
      <c r="Q215" s="11"/>
      <c r="R215" s="11"/>
      <c r="S215" s="11"/>
      <c r="T215" s="11"/>
      <c r="U215" s="11"/>
      <c r="V215" s="11"/>
      <c r="W215" s="11"/>
      <c r="X215" s="11"/>
      <c r="Y215" s="11"/>
      <c r="Z215" s="11"/>
      <c r="AA215" s="11"/>
      <c r="AB215" s="11"/>
      <c r="AC215" s="11"/>
      <c r="AD215" s="11"/>
      <c r="AE215" s="11"/>
      <c r="AF215" s="11"/>
      <c r="AG215" s="11"/>
      <c r="AH215" s="11"/>
      <c r="AI215" s="11"/>
      <c r="AJ215" s="11"/>
    </row>
    <row r="216" spans="1:36" ht="12.75" hidden="1" customHeight="1" x14ac:dyDescent="0.2">
      <c r="A216" s="140"/>
      <c r="B216" s="736" t="s">
        <v>568</v>
      </c>
      <c r="C216" s="711"/>
      <c r="D216" s="98" t="s">
        <v>569</v>
      </c>
      <c r="E216" s="99"/>
      <c r="F216" s="100">
        <f>SUM(F217:F219)</f>
        <v>0</v>
      </c>
      <c r="G216" s="101">
        <f>SUM(G217:G219)</f>
        <v>0</v>
      </c>
      <c r="H216" s="102">
        <f>SUM(H217:H219)</f>
        <v>0</v>
      </c>
      <c r="I216" s="103">
        <f>SUM(I217:I219)</f>
        <v>0</v>
      </c>
      <c r="J216" s="103">
        <f>SUM(J217:J219)</f>
        <v>0</v>
      </c>
      <c r="K216" s="89">
        <f t="shared" si="31"/>
        <v>0</v>
      </c>
      <c r="L216" s="89">
        <f t="shared" si="32"/>
        <v>0</v>
      </c>
      <c r="M216" s="68"/>
      <c r="N216" s="68"/>
      <c r="O216" s="68"/>
      <c r="P216" s="68"/>
      <c r="Q216" s="68"/>
      <c r="R216" s="68"/>
      <c r="S216" s="68"/>
      <c r="T216" s="68"/>
      <c r="U216" s="68"/>
      <c r="V216" s="68"/>
      <c r="W216" s="68"/>
      <c r="X216" s="68"/>
      <c r="Y216" s="68"/>
      <c r="Z216" s="68"/>
      <c r="AA216" s="68"/>
      <c r="AB216" s="68"/>
      <c r="AC216" s="68"/>
      <c r="AD216" s="68"/>
      <c r="AE216" s="68"/>
      <c r="AF216" s="68"/>
      <c r="AG216" s="68"/>
      <c r="AH216" s="68"/>
      <c r="AI216" s="11"/>
      <c r="AJ216" s="11"/>
    </row>
    <row r="217" spans="1:36" ht="12.75" hidden="1" customHeight="1" x14ac:dyDescent="0.2">
      <c r="A217" s="140"/>
      <c r="B217" s="118"/>
      <c r="C217" s="141" t="s">
        <v>549</v>
      </c>
      <c r="D217" s="142" t="s">
        <v>570</v>
      </c>
      <c r="E217" s="143"/>
      <c r="F217" s="143">
        <f>SUM(F510)</f>
        <v>0</v>
      </c>
      <c r="G217" s="144">
        <f>SUM(G510)</f>
        <v>0</v>
      </c>
      <c r="H217" s="145">
        <f>SUM(H510)</f>
        <v>0</v>
      </c>
      <c r="I217" s="146">
        <f>SUM(I510)</f>
        <v>0</v>
      </c>
      <c r="J217" s="146">
        <f>SUM(J510)</f>
        <v>0</v>
      </c>
      <c r="K217" s="89">
        <f t="shared" si="31"/>
        <v>0</v>
      </c>
      <c r="L217" s="89">
        <f t="shared" si="32"/>
        <v>0</v>
      </c>
      <c r="M217" s="68"/>
      <c r="N217" s="68"/>
      <c r="O217" s="68"/>
      <c r="P217" s="68"/>
      <c r="Q217" s="68"/>
      <c r="R217" s="68"/>
      <c r="S217" s="68"/>
      <c r="T217" s="68"/>
      <c r="U217" s="68"/>
      <c r="V217" s="68"/>
      <c r="W217" s="68"/>
      <c r="X217" s="68"/>
      <c r="Y217" s="68"/>
      <c r="Z217" s="68"/>
      <c r="AA217" s="68"/>
      <c r="AB217" s="68"/>
      <c r="AC217" s="68"/>
      <c r="AD217" s="68"/>
      <c r="AE217" s="68"/>
      <c r="AF217" s="68"/>
      <c r="AG217" s="68"/>
      <c r="AH217" s="68"/>
      <c r="AI217" s="11"/>
      <c r="AJ217" s="11"/>
    </row>
    <row r="218" spans="1:36" ht="12.75" hidden="1" customHeight="1" x14ac:dyDescent="0.2">
      <c r="A218" s="140"/>
      <c r="B218" s="118"/>
      <c r="C218" s="141" t="s">
        <v>551</v>
      </c>
      <c r="D218" s="142" t="s">
        <v>571</v>
      </c>
      <c r="E218" s="143"/>
      <c r="F218" s="143">
        <f t="shared" ref="F218:J219" si="40">SUM(F511)</f>
        <v>0</v>
      </c>
      <c r="G218" s="144">
        <f t="shared" si="40"/>
        <v>0</v>
      </c>
      <c r="H218" s="145">
        <f t="shared" si="40"/>
        <v>0</v>
      </c>
      <c r="I218" s="146">
        <f t="shared" si="40"/>
        <v>0</v>
      </c>
      <c r="J218" s="146">
        <f t="shared" si="40"/>
        <v>0</v>
      </c>
      <c r="K218" s="89">
        <f t="shared" si="31"/>
        <v>0</v>
      </c>
      <c r="L218" s="89">
        <f t="shared" si="32"/>
        <v>0</v>
      </c>
      <c r="M218" s="68"/>
      <c r="N218" s="68"/>
      <c r="O218" s="68"/>
      <c r="P218" s="68"/>
      <c r="Q218" s="68"/>
      <c r="R218" s="68"/>
      <c r="S218" s="68"/>
      <c r="T218" s="68"/>
      <c r="U218" s="68"/>
      <c r="V218" s="68"/>
      <c r="W218" s="68"/>
      <c r="X218" s="68"/>
      <c r="Y218" s="68"/>
      <c r="Z218" s="68"/>
      <c r="AA218" s="68"/>
      <c r="AB218" s="68"/>
      <c r="AC218" s="68"/>
      <c r="AD218" s="68"/>
      <c r="AE218" s="68"/>
      <c r="AF218" s="68"/>
      <c r="AG218" s="68"/>
      <c r="AH218" s="68"/>
      <c r="AI218" s="11"/>
      <c r="AJ218" s="11"/>
    </row>
    <row r="219" spans="1:36" ht="12.75" hidden="1" customHeight="1" x14ac:dyDescent="0.2">
      <c r="A219" s="140"/>
      <c r="B219" s="118"/>
      <c r="C219" s="141" t="s">
        <v>553</v>
      </c>
      <c r="D219" s="142" t="s">
        <v>572</v>
      </c>
      <c r="E219" s="143"/>
      <c r="F219" s="143">
        <f t="shared" si="40"/>
        <v>0</v>
      </c>
      <c r="G219" s="144">
        <f t="shared" si="40"/>
        <v>0</v>
      </c>
      <c r="H219" s="145">
        <f t="shared" si="40"/>
        <v>0</v>
      </c>
      <c r="I219" s="146">
        <f t="shared" si="40"/>
        <v>0</v>
      </c>
      <c r="J219" s="146">
        <f t="shared" si="40"/>
        <v>0</v>
      </c>
      <c r="K219" s="89">
        <f t="shared" si="31"/>
        <v>0</v>
      </c>
      <c r="L219" s="89">
        <f t="shared" si="32"/>
        <v>0</v>
      </c>
      <c r="M219" s="11"/>
      <c r="N219" s="11"/>
      <c r="O219" s="11"/>
      <c r="P219" s="11"/>
      <c r="Q219" s="11"/>
      <c r="R219" s="11"/>
      <c r="S219" s="11"/>
      <c r="T219" s="11"/>
      <c r="U219" s="11"/>
      <c r="V219" s="11"/>
      <c r="W219" s="11"/>
      <c r="X219" s="11"/>
      <c r="Y219" s="11"/>
      <c r="Z219" s="11"/>
      <c r="AA219" s="11"/>
      <c r="AB219" s="11"/>
      <c r="AC219" s="11"/>
      <c r="AD219" s="11"/>
      <c r="AE219" s="11"/>
      <c r="AF219" s="11"/>
      <c r="AG219" s="11"/>
      <c r="AH219" s="11"/>
      <c r="AI219" s="11"/>
      <c r="AJ219" s="11"/>
    </row>
    <row r="220" spans="1:36" ht="12.75" hidden="1" customHeight="1" x14ac:dyDescent="0.2">
      <c r="A220" s="140"/>
      <c r="B220" s="736" t="s">
        <v>573</v>
      </c>
      <c r="C220" s="711"/>
      <c r="D220" s="98" t="s">
        <v>574</v>
      </c>
      <c r="E220" s="99"/>
      <c r="F220" s="100">
        <f>SUM(F221:F223)</f>
        <v>0</v>
      </c>
      <c r="G220" s="101">
        <f>SUM(G221:G223)</f>
        <v>0</v>
      </c>
      <c r="H220" s="102">
        <f>SUM(H221:H223)</f>
        <v>0</v>
      </c>
      <c r="I220" s="103">
        <f>SUM(I221:I223)</f>
        <v>0</v>
      </c>
      <c r="J220" s="103">
        <f>SUM(J221:J223)</f>
        <v>0</v>
      </c>
      <c r="K220" s="89">
        <f t="shared" si="31"/>
        <v>0</v>
      </c>
      <c r="L220" s="89">
        <f t="shared" si="32"/>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40"/>
      <c r="B221" s="118"/>
      <c r="C221" s="141" t="s">
        <v>549</v>
      </c>
      <c r="D221" s="142" t="s">
        <v>575</v>
      </c>
      <c r="E221" s="143"/>
      <c r="F221" s="143">
        <f>SUM(F514)</f>
        <v>0</v>
      </c>
      <c r="G221" s="144">
        <f>SUM(G514)</f>
        <v>0</v>
      </c>
      <c r="H221" s="145">
        <f>SUM(H514)</f>
        <v>0</v>
      </c>
      <c r="I221" s="146">
        <f>SUM(I514)</f>
        <v>0</v>
      </c>
      <c r="J221" s="146">
        <f>SUM(J514)</f>
        <v>0</v>
      </c>
      <c r="K221" s="89">
        <f t="shared" si="31"/>
        <v>0</v>
      </c>
      <c r="L221" s="89">
        <f t="shared" si="32"/>
        <v>0</v>
      </c>
      <c r="M221" s="11"/>
      <c r="N221" s="11"/>
      <c r="O221" s="11"/>
      <c r="P221" s="11"/>
      <c r="Q221" s="11"/>
      <c r="R221" s="11"/>
      <c r="S221" s="11"/>
      <c r="T221" s="11"/>
      <c r="U221" s="11"/>
      <c r="V221" s="11"/>
      <c r="W221" s="11"/>
      <c r="X221" s="11"/>
      <c r="Y221" s="11"/>
      <c r="Z221" s="11"/>
      <c r="AA221" s="11"/>
      <c r="AB221" s="11"/>
      <c r="AC221" s="11"/>
      <c r="AD221" s="11"/>
      <c r="AE221" s="11"/>
      <c r="AF221" s="11"/>
      <c r="AG221" s="11"/>
      <c r="AH221" s="11"/>
      <c r="AI221" s="11"/>
      <c r="AJ221" s="11"/>
    </row>
    <row r="222" spans="1:36" ht="12.75" hidden="1" customHeight="1" x14ac:dyDescent="0.2">
      <c r="A222" s="140"/>
      <c r="B222" s="118"/>
      <c r="C222" s="141" t="s">
        <v>551</v>
      </c>
      <c r="D222" s="142" t="s">
        <v>576</v>
      </c>
      <c r="E222" s="143"/>
      <c r="F222" s="143">
        <f t="shared" ref="F222:J223" si="41">SUM(F515)</f>
        <v>0</v>
      </c>
      <c r="G222" s="144">
        <f t="shared" si="41"/>
        <v>0</v>
      </c>
      <c r="H222" s="145">
        <f t="shared" si="41"/>
        <v>0</v>
      </c>
      <c r="I222" s="146">
        <f t="shared" si="41"/>
        <v>0</v>
      </c>
      <c r="J222" s="146">
        <f t="shared" si="41"/>
        <v>0</v>
      </c>
      <c r="K222" s="89">
        <f t="shared" si="31"/>
        <v>0</v>
      </c>
      <c r="L222" s="89">
        <f t="shared" si="32"/>
        <v>0</v>
      </c>
      <c r="M222" s="11"/>
      <c r="N222" s="11"/>
      <c r="O222" s="11"/>
      <c r="P222" s="11"/>
      <c r="Q222" s="11"/>
      <c r="R222" s="11"/>
      <c r="S222" s="11"/>
      <c r="T222" s="11"/>
      <c r="U222" s="11"/>
      <c r="V222" s="11"/>
      <c r="W222" s="11"/>
      <c r="X222" s="11"/>
      <c r="Y222" s="11"/>
      <c r="Z222" s="11"/>
      <c r="AA222" s="11"/>
      <c r="AB222" s="11"/>
      <c r="AC222" s="11"/>
      <c r="AD222" s="11"/>
      <c r="AE222" s="11"/>
      <c r="AF222" s="11"/>
      <c r="AG222" s="11"/>
      <c r="AH222" s="11"/>
      <c r="AI222" s="11"/>
      <c r="AJ222" s="11"/>
    </row>
    <row r="223" spans="1:36" ht="12.75" hidden="1" customHeight="1" x14ac:dyDescent="0.2">
      <c r="A223" s="140"/>
      <c r="B223" s="118"/>
      <c r="C223" s="141" t="s">
        <v>553</v>
      </c>
      <c r="D223" s="142" t="s">
        <v>577</v>
      </c>
      <c r="E223" s="143"/>
      <c r="F223" s="143">
        <f t="shared" si="41"/>
        <v>0</v>
      </c>
      <c r="G223" s="144">
        <f t="shared" si="41"/>
        <v>0</v>
      </c>
      <c r="H223" s="145">
        <f t="shared" si="41"/>
        <v>0</v>
      </c>
      <c r="I223" s="146">
        <f t="shared" si="41"/>
        <v>0</v>
      </c>
      <c r="J223" s="146">
        <f t="shared" si="41"/>
        <v>0</v>
      </c>
      <c r="K223" s="89">
        <f t="shared" si="31"/>
        <v>0</v>
      </c>
      <c r="L223" s="89">
        <f t="shared" si="32"/>
        <v>0</v>
      </c>
      <c r="M223" s="11"/>
      <c r="N223" s="11"/>
      <c r="O223" s="11"/>
      <c r="P223" s="11"/>
      <c r="Q223" s="11"/>
      <c r="R223" s="11"/>
      <c r="S223" s="11"/>
      <c r="T223" s="11"/>
      <c r="U223" s="11"/>
      <c r="V223" s="11"/>
      <c r="W223" s="11"/>
      <c r="X223" s="11"/>
      <c r="Y223" s="11"/>
      <c r="Z223" s="11"/>
      <c r="AA223" s="11"/>
      <c r="AB223" s="11"/>
      <c r="AC223" s="11"/>
      <c r="AD223" s="11"/>
      <c r="AE223" s="11"/>
      <c r="AF223" s="11"/>
      <c r="AG223" s="11"/>
      <c r="AH223" s="11"/>
      <c r="AI223" s="11"/>
      <c r="AJ223" s="11"/>
    </row>
    <row r="224" spans="1:36" ht="12.75" hidden="1" customHeight="1" x14ac:dyDescent="0.2">
      <c r="A224" s="140"/>
      <c r="B224" s="736" t="s">
        <v>578</v>
      </c>
      <c r="C224" s="711"/>
      <c r="D224" s="98" t="s">
        <v>579</v>
      </c>
      <c r="E224" s="99"/>
      <c r="F224" s="100">
        <f>SUM(F225:F227)</f>
        <v>0</v>
      </c>
      <c r="G224" s="101">
        <f>SUM(G225:G227)</f>
        <v>0</v>
      </c>
      <c r="H224" s="102">
        <f>SUM(H225:H227)</f>
        <v>0</v>
      </c>
      <c r="I224" s="103">
        <f>SUM(I225:I227)</f>
        <v>0</v>
      </c>
      <c r="J224" s="103">
        <f>SUM(J225:J227)</f>
        <v>0</v>
      </c>
      <c r="K224" s="89">
        <f t="shared" si="31"/>
        <v>0</v>
      </c>
      <c r="L224" s="89">
        <f t="shared" si="32"/>
        <v>0</v>
      </c>
      <c r="M224" s="11"/>
      <c r="N224" s="11"/>
      <c r="O224" s="11"/>
      <c r="P224" s="11"/>
      <c r="Q224" s="11"/>
      <c r="R224" s="11"/>
      <c r="S224" s="11"/>
      <c r="T224" s="11"/>
      <c r="U224" s="11"/>
      <c r="V224" s="11"/>
      <c r="W224" s="11"/>
      <c r="X224" s="11"/>
      <c r="Y224" s="11"/>
      <c r="Z224" s="11"/>
      <c r="AA224" s="11"/>
      <c r="AB224" s="11"/>
      <c r="AC224" s="11"/>
      <c r="AD224" s="11"/>
      <c r="AE224" s="11"/>
      <c r="AF224" s="11"/>
      <c r="AG224" s="11"/>
      <c r="AH224" s="11"/>
      <c r="AI224" s="11"/>
      <c r="AJ224" s="11"/>
    </row>
    <row r="225" spans="1:36" ht="12.75" hidden="1" customHeight="1" x14ac:dyDescent="0.2">
      <c r="A225" s="140"/>
      <c r="B225" s="118"/>
      <c r="C225" s="141" t="s">
        <v>549</v>
      </c>
      <c r="D225" s="142" t="s">
        <v>580</v>
      </c>
      <c r="E225" s="143"/>
      <c r="F225" s="143">
        <f>SUM(F518)</f>
        <v>0</v>
      </c>
      <c r="G225" s="144">
        <f>SUM(G518)</f>
        <v>0</v>
      </c>
      <c r="H225" s="145">
        <f>SUM(H518)</f>
        <v>0</v>
      </c>
      <c r="I225" s="146">
        <f>SUM(I518)</f>
        <v>0</v>
      </c>
      <c r="J225" s="146">
        <f>SUM(J518)</f>
        <v>0</v>
      </c>
      <c r="K225" s="89">
        <f t="shared" si="31"/>
        <v>0</v>
      </c>
      <c r="L225" s="89">
        <f t="shared" si="32"/>
        <v>0</v>
      </c>
      <c r="M225" s="11"/>
      <c r="N225" s="11"/>
      <c r="O225" s="11"/>
      <c r="P225" s="11"/>
      <c r="Q225" s="11"/>
      <c r="R225" s="11"/>
      <c r="S225" s="11"/>
      <c r="T225" s="11"/>
      <c r="U225" s="11"/>
      <c r="V225" s="11"/>
      <c r="W225" s="11"/>
      <c r="X225" s="11"/>
      <c r="Y225" s="11"/>
      <c r="Z225" s="11"/>
      <c r="AA225" s="11"/>
      <c r="AB225" s="11"/>
      <c r="AC225" s="11"/>
      <c r="AD225" s="11"/>
      <c r="AE225" s="11"/>
      <c r="AF225" s="11"/>
      <c r="AG225" s="11"/>
      <c r="AH225" s="11"/>
      <c r="AI225" s="11"/>
      <c r="AJ225" s="11"/>
    </row>
    <row r="226" spans="1:36" ht="12.75" hidden="1" customHeight="1" x14ac:dyDescent="0.2">
      <c r="A226" s="140"/>
      <c r="B226" s="118"/>
      <c r="C226" s="141" t="s">
        <v>551</v>
      </c>
      <c r="D226" s="142" t="s">
        <v>581</v>
      </c>
      <c r="E226" s="143"/>
      <c r="F226" s="143">
        <f t="shared" ref="F226:J227" si="42">SUM(F519)</f>
        <v>0</v>
      </c>
      <c r="G226" s="144">
        <f t="shared" si="42"/>
        <v>0</v>
      </c>
      <c r="H226" s="145">
        <f t="shared" si="42"/>
        <v>0</v>
      </c>
      <c r="I226" s="146">
        <f t="shared" si="42"/>
        <v>0</v>
      </c>
      <c r="J226" s="146">
        <f t="shared" si="42"/>
        <v>0</v>
      </c>
      <c r="K226" s="89">
        <f t="shared" si="31"/>
        <v>0</v>
      </c>
      <c r="L226" s="89">
        <f t="shared" si="32"/>
        <v>0</v>
      </c>
      <c r="M226" s="11"/>
      <c r="N226" s="11"/>
      <c r="O226" s="11"/>
      <c r="P226" s="11"/>
      <c r="Q226" s="11"/>
      <c r="R226" s="11"/>
      <c r="S226" s="11"/>
      <c r="T226" s="11"/>
      <c r="U226" s="11"/>
      <c r="V226" s="11"/>
      <c r="W226" s="11"/>
      <c r="X226" s="11"/>
      <c r="Y226" s="11"/>
      <c r="Z226" s="11"/>
      <c r="AA226" s="11"/>
      <c r="AB226" s="11"/>
      <c r="AC226" s="11"/>
      <c r="AD226" s="11"/>
      <c r="AE226" s="11"/>
      <c r="AF226" s="11"/>
      <c r="AG226" s="11"/>
      <c r="AH226" s="11"/>
      <c r="AI226" s="11"/>
      <c r="AJ226" s="11"/>
    </row>
    <row r="227" spans="1:36" ht="12.75" hidden="1" customHeight="1" x14ac:dyDescent="0.2">
      <c r="A227" s="140"/>
      <c r="B227" s="118"/>
      <c r="C227" s="141" t="s">
        <v>553</v>
      </c>
      <c r="D227" s="142" t="s">
        <v>582</v>
      </c>
      <c r="E227" s="143"/>
      <c r="F227" s="143">
        <f t="shared" si="42"/>
        <v>0</v>
      </c>
      <c r="G227" s="144">
        <f t="shared" si="42"/>
        <v>0</v>
      </c>
      <c r="H227" s="145">
        <f t="shared" si="42"/>
        <v>0</v>
      </c>
      <c r="I227" s="146">
        <f t="shared" si="42"/>
        <v>0</v>
      </c>
      <c r="J227" s="146">
        <f t="shared" si="42"/>
        <v>0</v>
      </c>
      <c r="K227" s="89">
        <f t="shared" si="31"/>
        <v>0</v>
      </c>
      <c r="L227" s="89">
        <f t="shared" si="32"/>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40"/>
      <c r="B228" s="736" t="s">
        <v>583</v>
      </c>
      <c r="C228" s="711"/>
      <c r="D228" s="98" t="s">
        <v>584</v>
      </c>
      <c r="E228" s="99"/>
      <c r="F228" s="100">
        <f>SUM(F229:F232)</f>
        <v>0</v>
      </c>
      <c r="G228" s="101">
        <f>SUM(G229:G232)</f>
        <v>0</v>
      </c>
      <c r="H228" s="102">
        <f>SUM(H229:H232)</f>
        <v>0</v>
      </c>
      <c r="I228" s="103">
        <f>SUM(I229:I232)</f>
        <v>0</v>
      </c>
      <c r="J228" s="103">
        <f>SUM(J229:J232)</f>
        <v>0</v>
      </c>
      <c r="K228" s="89">
        <f t="shared" si="31"/>
        <v>0</v>
      </c>
      <c r="L228" s="89">
        <f t="shared" si="32"/>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40"/>
      <c r="B229" s="118"/>
      <c r="C229" s="141" t="s">
        <v>549</v>
      </c>
      <c r="D229" s="142" t="s">
        <v>585</v>
      </c>
      <c r="E229" s="143"/>
      <c r="F229" s="143">
        <f>SUM(F522)</f>
        <v>0</v>
      </c>
      <c r="G229" s="144">
        <f>SUM(G522)</f>
        <v>0</v>
      </c>
      <c r="H229" s="145">
        <f>SUM(H522)</f>
        <v>0</v>
      </c>
      <c r="I229" s="146">
        <f>SUM(I522)</f>
        <v>0</v>
      </c>
      <c r="J229" s="146">
        <f>SUM(J522)</f>
        <v>0</v>
      </c>
      <c r="K229" s="89">
        <f t="shared" si="31"/>
        <v>0</v>
      </c>
      <c r="L229" s="89">
        <f t="shared" si="32"/>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40"/>
      <c r="B230" s="118"/>
      <c r="C230" s="141" t="s">
        <v>551</v>
      </c>
      <c r="D230" s="142" t="s">
        <v>586</v>
      </c>
      <c r="E230" s="143"/>
      <c r="F230" s="143">
        <f t="shared" ref="F230:J232" si="43">SUM(F523)</f>
        <v>0</v>
      </c>
      <c r="G230" s="144">
        <f t="shared" si="43"/>
        <v>0</v>
      </c>
      <c r="H230" s="145">
        <f t="shared" si="43"/>
        <v>0</v>
      </c>
      <c r="I230" s="146">
        <f t="shared" si="43"/>
        <v>0</v>
      </c>
      <c r="J230" s="146">
        <f t="shared" si="43"/>
        <v>0</v>
      </c>
      <c r="K230" s="89">
        <f t="shared" si="31"/>
        <v>0</v>
      </c>
      <c r="L230" s="89">
        <f t="shared" si="32"/>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40"/>
      <c r="B231" s="118"/>
      <c r="C231" s="141" t="s">
        <v>553</v>
      </c>
      <c r="D231" s="142" t="s">
        <v>587</v>
      </c>
      <c r="E231" s="143"/>
      <c r="F231" s="143">
        <f t="shared" si="43"/>
        <v>0</v>
      </c>
      <c r="G231" s="144">
        <f t="shared" si="43"/>
        <v>0</v>
      </c>
      <c r="H231" s="145">
        <f t="shared" si="43"/>
        <v>0</v>
      </c>
      <c r="I231" s="146">
        <f t="shared" si="43"/>
        <v>0</v>
      </c>
      <c r="J231" s="146">
        <f t="shared" si="43"/>
        <v>0</v>
      </c>
      <c r="K231" s="89">
        <f t="shared" si="31"/>
        <v>0</v>
      </c>
      <c r="L231" s="89">
        <f t="shared" si="32"/>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40"/>
      <c r="B232" s="118"/>
      <c r="C232" s="141" t="s">
        <v>555</v>
      </c>
      <c r="D232" s="142" t="s">
        <v>588</v>
      </c>
      <c r="E232" s="143"/>
      <c r="F232" s="143">
        <f t="shared" si="43"/>
        <v>0</v>
      </c>
      <c r="G232" s="144">
        <f t="shared" si="43"/>
        <v>0</v>
      </c>
      <c r="H232" s="145">
        <f t="shared" si="43"/>
        <v>0</v>
      </c>
      <c r="I232" s="146">
        <f t="shared" si="43"/>
        <v>0</v>
      </c>
      <c r="J232" s="146">
        <f t="shared" si="43"/>
        <v>0</v>
      </c>
      <c r="K232" s="89">
        <f t="shared" si="31"/>
        <v>0</v>
      </c>
      <c r="L232" s="89">
        <f t="shared" si="32"/>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40"/>
      <c r="B233" s="736" t="s">
        <v>589</v>
      </c>
      <c r="C233" s="711"/>
      <c r="D233" s="98" t="s">
        <v>590</v>
      </c>
      <c r="E233" s="99"/>
      <c r="F233" s="100">
        <f>SUM(F234:F236)</f>
        <v>0</v>
      </c>
      <c r="G233" s="101">
        <f>SUM(G234:G236)</f>
        <v>0</v>
      </c>
      <c r="H233" s="102">
        <f>SUM(H234:H236)</f>
        <v>0</v>
      </c>
      <c r="I233" s="103">
        <f>SUM(I234:I236)</f>
        <v>0</v>
      </c>
      <c r="J233" s="103">
        <f>SUM(J234:J236)</f>
        <v>0</v>
      </c>
      <c r="K233" s="89">
        <f t="shared" si="31"/>
        <v>0</v>
      </c>
      <c r="L233" s="89">
        <f t="shared" si="32"/>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40"/>
      <c r="B234" s="118"/>
      <c r="C234" s="141" t="s">
        <v>549</v>
      </c>
      <c r="D234" s="142" t="s">
        <v>591</v>
      </c>
      <c r="E234" s="143"/>
      <c r="F234" s="143">
        <f>SUM(F527)</f>
        <v>0</v>
      </c>
      <c r="G234" s="144">
        <f>SUM(G527)</f>
        <v>0</v>
      </c>
      <c r="H234" s="145">
        <f>SUM(H527)</f>
        <v>0</v>
      </c>
      <c r="I234" s="146">
        <f>SUM(I527)</f>
        <v>0</v>
      </c>
      <c r="J234" s="146">
        <f>SUM(J527)</f>
        <v>0</v>
      </c>
      <c r="K234" s="89">
        <f t="shared" si="31"/>
        <v>0</v>
      </c>
      <c r="L234" s="89">
        <f t="shared" si="32"/>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40"/>
      <c r="B235" s="118"/>
      <c r="C235" s="141" t="s">
        <v>551</v>
      </c>
      <c r="D235" s="142" t="s">
        <v>592</v>
      </c>
      <c r="E235" s="143"/>
      <c r="F235" s="143">
        <f t="shared" ref="F235:J236" si="44">SUM(F528)</f>
        <v>0</v>
      </c>
      <c r="G235" s="144">
        <f t="shared" si="44"/>
        <v>0</v>
      </c>
      <c r="H235" s="145">
        <f t="shared" si="44"/>
        <v>0</v>
      </c>
      <c r="I235" s="146">
        <f t="shared" si="44"/>
        <v>0</v>
      </c>
      <c r="J235" s="146">
        <f t="shared" si="44"/>
        <v>0</v>
      </c>
      <c r="K235" s="89">
        <f t="shared" si="31"/>
        <v>0</v>
      </c>
      <c r="L235" s="89">
        <f t="shared" si="32"/>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40"/>
      <c r="B236" s="118"/>
      <c r="C236" s="141" t="s">
        <v>553</v>
      </c>
      <c r="D236" s="142" t="s">
        <v>593</v>
      </c>
      <c r="E236" s="143"/>
      <c r="F236" s="143">
        <f t="shared" si="44"/>
        <v>0</v>
      </c>
      <c r="G236" s="144">
        <f t="shared" si="44"/>
        <v>0</v>
      </c>
      <c r="H236" s="145">
        <f t="shared" si="44"/>
        <v>0</v>
      </c>
      <c r="I236" s="146">
        <f t="shared" si="44"/>
        <v>0</v>
      </c>
      <c r="J236" s="146">
        <f t="shared" si="44"/>
        <v>0</v>
      </c>
      <c r="K236" s="89">
        <f t="shared" si="31"/>
        <v>0</v>
      </c>
      <c r="L236" s="89">
        <f t="shared" si="32"/>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40"/>
      <c r="B237" s="736" t="s">
        <v>594</v>
      </c>
      <c r="C237" s="711"/>
      <c r="D237" s="98" t="s">
        <v>595</v>
      </c>
      <c r="E237" s="99"/>
      <c r="F237" s="100">
        <f>SUM(F238:F240)</f>
        <v>0</v>
      </c>
      <c r="G237" s="101">
        <f>SUM(G238:G240)</f>
        <v>0</v>
      </c>
      <c r="H237" s="102">
        <f>SUM(H238:H240)</f>
        <v>0</v>
      </c>
      <c r="I237" s="103">
        <f>SUM(I238:I240)</f>
        <v>0</v>
      </c>
      <c r="J237" s="103">
        <f>SUM(J238:J240)</f>
        <v>0</v>
      </c>
      <c r="K237" s="89">
        <f t="shared" si="31"/>
        <v>0</v>
      </c>
      <c r="L237" s="89">
        <f t="shared" si="32"/>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40"/>
      <c r="B238" s="118"/>
      <c r="C238" s="141" t="s">
        <v>549</v>
      </c>
      <c r="D238" s="142" t="s">
        <v>596</v>
      </c>
      <c r="E238" s="143"/>
      <c r="F238" s="143">
        <f>SUM(F531)</f>
        <v>0</v>
      </c>
      <c r="G238" s="144">
        <f>SUM(G531)</f>
        <v>0</v>
      </c>
      <c r="H238" s="145">
        <f>SUM(H531)</f>
        <v>0</v>
      </c>
      <c r="I238" s="146">
        <f>SUM(I531)</f>
        <v>0</v>
      </c>
      <c r="J238" s="146">
        <f>SUM(J531)</f>
        <v>0</v>
      </c>
      <c r="K238" s="89">
        <f t="shared" si="31"/>
        <v>0</v>
      </c>
      <c r="L238" s="89">
        <f t="shared" si="32"/>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40"/>
      <c r="B239" s="118"/>
      <c r="C239" s="141" t="s">
        <v>551</v>
      </c>
      <c r="D239" s="142" t="s">
        <v>597</v>
      </c>
      <c r="E239" s="143"/>
      <c r="F239" s="143">
        <f t="shared" ref="F239:J240" si="45">SUM(F532)</f>
        <v>0</v>
      </c>
      <c r="G239" s="144">
        <f t="shared" si="45"/>
        <v>0</v>
      </c>
      <c r="H239" s="145">
        <f t="shared" si="45"/>
        <v>0</v>
      </c>
      <c r="I239" s="146">
        <f t="shared" si="45"/>
        <v>0</v>
      </c>
      <c r="J239" s="146">
        <f t="shared" si="45"/>
        <v>0</v>
      </c>
      <c r="K239" s="89">
        <f t="shared" si="31"/>
        <v>0</v>
      </c>
      <c r="L239" s="89">
        <f t="shared" si="32"/>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40"/>
      <c r="B240" s="118"/>
      <c r="C240" s="141" t="s">
        <v>553</v>
      </c>
      <c r="D240" s="142" t="s">
        <v>598</v>
      </c>
      <c r="E240" s="143"/>
      <c r="F240" s="143">
        <f t="shared" si="45"/>
        <v>0</v>
      </c>
      <c r="G240" s="144">
        <f t="shared" si="45"/>
        <v>0</v>
      </c>
      <c r="H240" s="145">
        <f t="shared" si="45"/>
        <v>0</v>
      </c>
      <c r="I240" s="146">
        <f t="shared" si="45"/>
        <v>0</v>
      </c>
      <c r="J240" s="146">
        <f t="shared" si="45"/>
        <v>0</v>
      </c>
      <c r="K240" s="89">
        <f t="shared" si="31"/>
        <v>0</v>
      </c>
      <c r="L240" s="89">
        <f t="shared" si="32"/>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40"/>
      <c r="B241" s="736" t="s">
        <v>599</v>
      </c>
      <c r="C241" s="711"/>
      <c r="D241" s="98" t="s">
        <v>600</v>
      </c>
      <c r="E241" s="99"/>
      <c r="F241" s="100">
        <f>SUM(F242:F244)</f>
        <v>0</v>
      </c>
      <c r="G241" s="101">
        <f>SUM(G242:G244)</f>
        <v>0</v>
      </c>
      <c r="H241" s="102">
        <f>SUM(H242:H244)</f>
        <v>0</v>
      </c>
      <c r="I241" s="103">
        <f>SUM(I242:I244)</f>
        <v>0</v>
      </c>
      <c r="J241" s="103">
        <f>SUM(J242:J244)</f>
        <v>0</v>
      </c>
      <c r="K241" s="89">
        <f t="shared" si="31"/>
        <v>0</v>
      </c>
      <c r="L241" s="89">
        <f t="shared" si="32"/>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40"/>
      <c r="B242" s="118"/>
      <c r="C242" s="141" t="s">
        <v>549</v>
      </c>
      <c r="D242" s="142" t="s">
        <v>601</v>
      </c>
      <c r="E242" s="143"/>
      <c r="F242" s="143">
        <f>SUM(F535)</f>
        <v>0</v>
      </c>
      <c r="G242" s="144">
        <f>SUM(G535)</f>
        <v>0</v>
      </c>
      <c r="H242" s="145">
        <f>SUM(H535)</f>
        <v>0</v>
      </c>
      <c r="I242" s="146">
        <f>SUM(I535)</f>
        <v>0</v>
      </c>
      <c r="J242" s="146">
        <f>SUM(J535)</f>
        <v>0</v>
      </c>
      <c r="K242" s="89">
        <f t="shared" si="31"/>
        <v>0</v>
      </c>
      <c r="L242" s="89">
        <f t="shared" si="32"/>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40"/>
      <c r="B243" s="118"/>
      <c r="C243" s="141" t="s">
        <v>551</v>
      </c>
      <c r="D243" s="142" t="s">
        <v>602</v>
      </c>
      <c r="E243" s="143"/>
      <c r="F243" s="143">
        <f t="shared" ref="F243:J244" si="46">SUM(F536)</f>
        <v>0</v>
      </c>
      <c r="G243" s="144">
        <f t="shared" si="46"/>
        <v>0</v>
      </c>
      <c r="H243" s="145">
        <f t="shared" si="46"/>
        <v>0</v>
      </c>
      <c r="I243" s="146">
        <f t="shared" si="46"/>
        <v>0</v>
      </c>
      <c r="J243" s="146">
        <f t="shared" si="46"/>
        <v>0</v>
      </c>
      <c r="K243" s="89">
        <f t="shared" si="31"/>
        <v>0</v>
      </c>
      <c r="L243" s="89">
        <f t="shared" si="32"/>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40"/>
      <c r="B244" s="118"/>
      <c r="C244" s="141" t="s">
        <v>603</v>
      </c>
      <c r="D244" s="142" t="s">
        <v>604</v>
      </c>
      <c r="E244" s="143"/>
      <c r="F244" s="143">
        <f t="shared" si="46"/>
        <v>0</v>
      </c>
      <c r="G244" s="144">
        <f t="shared" si="46"/>
        <v>0</v>
      </c>
      <c r="H244" s="145">
        <f t="shared" si="46"/>
        <v>0</v>
      </c>
      <c r="I244" s="146">
        <f t="shared" si="46"/>
        <v>0</v>
      </c>
      <c r="J244" s="146">
        <f t="shared" si="46"/>
        <v>0</v>
      </c>
      <c r="K244" s="89">
        <f t="shared" si="31"/>
        <v>0</v>
      </c>
      <c r="L244" s="89">
        <f t="shared" si="32"/>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40"/>
      <c r="B245" s="736" t="s">
        <v>605</v>
      </c>
      <c r="C245" s="711"/>
      <c r="D245" s="98" t="s">
        <v>606</v>
      </c>
      <c r="E245" s="99"/>
      <c r="F245" s="100">
        <f>SUM(F246:F248)</f>
        <v>0</v>
      </c>
      <c r="G245" s="101">
        <f>SUM(G246:G248)</f>
        <v>0</v>
      </c>
      <c r="H245" s="102">
        <f>SUM(H246:H248)</f>
        <v>0</v>
      </c>
      <c r="I245" s="103">
        <f>SUM(I246:I248)</f>
        <v>0</v>
      </c>
      <c r="J245" s="103">
        <f>SUM(J246:J248)</f>
        <v>0</v>
      </c>
      <c r="K245" s="89">
        <f t="shared" si="31"/>
        <v>0</v>
      </c>
      <c r="L245" s="89">
        <f t="shared" si="32"/>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40"/>
      <c r="B246" s="118"/>
      <c r="C246" s="141" t="s">
        <v>549</v>
      </c>
      <c r="D246" s="142" t="s">
        <v>607</v>
      </c>
      <c r="E246" s="143"/>
      <c r="F246" s="143">
        <f>SUM(F539)</f>
        <v>0</v>
      </c>
      <c r="G246" s="144">
        <f>SUM(G539)</f>
        <v>0</v>
      </c>
      <c r="H246" s="145">
        <f>SUM(H539)</f>
        <v>0</v>
      </c>
      <c r="I246" s="146">
        <f>SUM(I539)</f>
        <v>0</v>
      </c>
      <c r="J246" s="146">
        <f>SUM(J539)</f>
        <v>0</v>
      </c>
      <c r="K246" s="89">
        <f t="shared" si="31"/>
        <v>0</v>
      </c>
      <c r="L246" s="89">
        <f t="shared" si="32"/>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40"/>
      <c r="B247" s="118"/>
      <c r="C247" s="141" t="s">
        <v>551</v>
      </c>
      <c r="D247" s="142" t="s">
        <v>608</v>
      </c>
      <c r="E247" s="143"/>
      <c r="F247" s="143">
        <f t="shared" ref="F247:J248" si="47">SUM(F540)</f>
        <v>0</v>
      </c>
      <c r="G247" s="144">
        <f t="shared" si="47"/>
        <v>0</v>
      </c>
      <c r="H247" s="145">
        <f t="shared" si="47"/>
        <v>0</v>
      </c>
      <c r="I247" s="146">
        <f t="shared" si="47"/>
        <v>0</v>
      </c>
      <c r="J247" s="146">
        <f t="shared" si="47"/>
        <v>0</v>
      </c>
      <c r="K247" s="89">
        <f t="shared" si="31"/>
        <v>0</v>
      </c>
      <c r="L247" s="89">
        <f t="shared" si="32"/>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12.75" hidden="1" customHeight="1" x14ac:dyDescent="0.2">
      <c r="A248" s="140"/>
      <c r="B248" s="118"/>
      <c r="C248" s="141" t="s">
        <v>603</v>
      </c>
      <c r="D248" s="142" t="s">
        <v>609</v>
      </c>
      <c r="E248" s="143"/>
      <c r="F248" s="143">
        <f t="shared" si="47"/>
        <v>0</v>
      </c>
      <c r="G248" s="144">
        <f t="shared" si="47"/>
        <v>0</v>
      </c>
      <c r="H248" s="145">
        <f t="shared" si="47"/>
        <v>0</v>
      </c>
      <c r="I248" s="146">
        <f t="shared" si="47"/>
        <v>0</v>
      </c>
      <c r="J248" s="146">
        <f t="shared" si="47"/>
        <v>0</v>
      </c>
      <c r="K248" s="89">
        <f t="shared" si="31"/>
        <v>0</v>
      </c>
      <c r="L248" s="89">
        <f t="shared" si="32"/>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25.5" hidden="1" customHeight="1" x14ac:dyDescent="0.2">
      <c r="A249" s="739" t="s">
        <v>610</v>
      </c>
      <c r="B249" s="709"/>
      <c r="C249" s="711"/>
      <c r="D249" s="147" t="s">
        <v>611</v>
      </c>
      <c r="E249" s="84"/>
      <c r="F249" s="85">
        <f>F250</f>
        <v>0</v>
      </c>
      <c r="G249" s="86">
        <f>G250</f>
        <v>0</v>
      </c>
      <c r="H249" s="92">
        <f>SUM(H580)</f>
        <v>0</v>
      </c>
      <c r="I249" s="93">
        <f>SUM(I580)</f>
        <v>0</v>
      </c>
      <c r="J249" s="93">
        <f>SUM(J580)</f>
        <v>0</v>
      </c>
      <c r="K249" s="89">
        <f t="shared" si="31"/>
        <v>0</v>
      </c>
      <c r="L249" s="89">
        <f t="shared" si="32"/>
        <v>0</v>
      </c>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27" customHeight="1" x14ac:dyDescent="0.2">
      <c r="A250" s="140"/>
      <c r="B250" s="736" t="s">
        <v>612</v>
      </c>
      <c r="C250" s="711"/>
      <c r="D250" s="98"/>
      <c r="E250" s="143"/>
      <c r="F250" s="143">
        <f>SUM(F543)</f>
        <v>0</v>
      </c>
      <c r="G250" s="144">
        <f>SUM(G543)</f>
        <v>0</v>
      </c>
      <c r="H250" s="102"/>
      <c r="I250" s="103"/>
      <c r="J250" s="103"/>
      <c r="K250" s="89"/>
      <c r="L250" s="89"/>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42" customHeight="1" x14ac:dyDescent="0.2">
      <c r="A251" s="739" t="s">
        <v>613</v>
      </c>
      <c r="B251" s="709"/>
      <c r="C251" s="711"/>
      <c r="D251" s="147" t="s">
        <v>192</v>
      </c>
      <c r="E251" s="84"/>
      <c r="F251" s="85">
        <f>SUM(F252,F256,F260,F264,F268,F272,F276,F280,F283)</f>
        <v>82013.600000000006</v>
      </c>
      <c r="G251" s="86">
        <f>SUM(G252,G256,G260,G264,G268,G272,G276,G280,G283)</f>
        <v>82013.600000000006</v>
      </c>
      <c r="H251" s="92" t="s">
        <v>614</v>
      </c>
      <c r="I251" s="93"/>
      <c r="J251" s="93" t="s">
        <v>614</v>
      </c>
      <c r="K251" s="89">
        <f t="shared" ref="K251:K483" si="48">SUM(E251:G251)</f>
        <v>164027.20000000001</v>
      </c>
      <c r="L251" s="89">
        <f>IF(G251&lt;&gt;0,G251,0)</f>
        <v>82013.600000000006</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customHeight="1" x14ac:dyDescent="0.2">
      <c r="A252" s="140"/>
      <c r="B252" s="736" t="s">
        <v>615</v>
      </c>
      <c r="C252" s="711"/>
      <c r="D252" s="98" t="s">
        <v>616</v>
      </c>
      <c r="E252" s="99"/>
      <c r="F252" s="100">
        <f>SUM(F253:F255)</f>
        <v>82013.600000000006</v>
      </c>
      <c r="G252" s="101">
        <f>SUM(G253:G255)</f>
        <v>82013.600000000006</v>
      </c>
      <c r="H252" s="102" t="s">
        <v>614</v>
      </c>
      <c r="I252" s="103"/>
      <c r="J252" s="103" t="s">
        <v>614</v>
      </c>
      <c r="K252" s="89">
        <f t="shared" si="48"/>
        <v>164027.20000000001</v>
      </c>
      <c r="L252" s="89">
        <f>IF(G252&lt;&gt;0,G252,0)</f>
        <v>82013.600000000006</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customHeight="1" x14ac:dyDescent="0.2">
      <c r="A253" s="140"/>
      <c r="B253" s="118"/>
      <c r="C253" s="141" t="s">
        <v>549</v>
      </c>
      <c r="D253" s="142" t="s">
        <v>617</v>
      </c>
      <c r="E253" s="143"/>
      <c r="F253" s="143">
        <f t="shared" ref="F253:G255" si="49">F546</f>
        <v>81959.600000000006</v>
      </c>
      <c r="G253" s="101">
        <f t="shared" si="49"/>
        <v>81959.600000000006</v>
      </c>
      <c r="H253" s="145" t="s">
        <v>211</v>
      </c>
      <c r="I253" s="146"/>
      <c r="J253" s="146" t="s">
        <v>211</v>
      </c>
      <c r="K253" s="89">
        <f t="shared" si="48"/>
        <v>163919.20000000001</v>
      </c>
      <c r="L253" s="89">
        <f>IF(G253&lt;&gt;0,G253,0)</f>
        <v>81959.600000000006</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12.75" customHeight="1" x14ac:dyDescent="0.2">
      <c r="A254" s="140"/>
      <c r="B254" s="118"/>
      <c r="C254" s="141" t="s">
        <v>551</v>
      </c>
      <c r="D254" s="142" t="s">
        <v>618</v>
      </c>
      <c r="E254" s="143"/>
      <c r="F254" s="143">
        <f t="shared" si="49"/>
        <v>54</v>
      </c>
      <c r="G254" s="144">
        <f t="shared" si="49"/>
        <v>54</v>
      </c>
      <c r="H254" s="145" t="s">
        <v>614</v>
      </c>
      <c r="I254" s="146"/>
      <c r="J254" s="146" t="s">
        <v>614</v>
      </c>
      <c r="K254" s="89">
        <f t="shared" si="48"/>
        <v>108</v>
      </c>
      <c r="L254" s="89" t="str">
        <f>C254</f>
        <v>Sume primite în contul plăţilor efectuate în anii anteriori</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12.75" hidden="1" customHeight="1" x14ac:dyDescent="0.2">
      <c r="A255" s="140"/>
      <c r="B255" s="118"/>
      <c r="C255" s="141" t="s">
        <v>553</v>
      </c>
      <c r="D255" s="142" t="s">
        <v>619</v>
      </c>
      <c r="E255" s="143"/>
      <c r="F255" s="143">
        <f t="shared" si="49"/>
        <v>0</v>
      </c>
      <c r="G255" s="144">
        <f t="shared" si="49"/>
        <v>0</v>
      </c>
      <c r="H255" s="145" t="s">
        <v>614</v>
      </c>
      <c r="I255" s="146"/>
      <c r="J255" s="146" t="s">
        <v>614</v>
      </c>
      <c r="K255" s="89">
        <f t="shared" si="48"/>
        <v>0</v>
      </c>
      <c r="L255" s="89">
        <f t="shared" ref="L255:L509" si="50">IF(G255&lt;&gt;0,G255,0)</f>
        <v>0</v>
      </c>
      <c r="M255" s="11"/>
      <c r="N255" s="11"/>
      <c r="O255" s="11"/>
      <c r="P255" s="11"/>
      <c r="Q255" s="11"/>
      <c r="R255" s="11"/>
      <c r="S255" s="11"/>
      <c r="T255" s="11"/>
      <c r="U255" s="11"/>
      <c r="V255" s="11"/>
      <c r="W255" s="11"/>
      <c r="X255" s="11"/>
      <c r="Y255" s="11"/>
      <c r="Z255" s="11"/>
      <c r="AA255" s="11"/>
      <c r="AB255" s="11"/>
      <c r="AC255" s="11"/>
      <c r="AD255" s="11"/>
      <c r="AE255" s="11"/>
      <c r="AF255" s="11"/>
      <c r="AG255" s="11"/>
      <c r="AH255" s="11"/>
      <c r="AI255" s="11"/>
      <c r="AJ255" s="11"/>
    </row>
    <row r="256" spans="1:36" ht="12.75" hidden="1" customHeight="1" x14ac:dyDescent="0.2">
      <c r="A256" s="140"/>
      <c r="B256" s="736" t="s">
        <v>620</v>
      </c>
      <c r="C256" s="711"/>
      <c r="D256" s="98" t="s">
        <v>621</v>
      </c>
      <c r="E256" s="99"/>
      <c r="F256" s="100">
        <f>SUM(F257:F259)</f>
        <v>0</v>
      </c>
      <c r="G256" s="101">
        <f>SUM(G257:G259)</f>
        <v>0</v>
      </c>
      <c r="H256" s="102" t="s">
        <v>614</v>
      </c>
      <c r="I256" s="103"/>
      <c r="J256" s="103" t="s">
        <v>614</v>
      </c>
      <c r="K256" s="89">
        <f t="shared" si="48"/>
        <v>0</v>
      </c>
      <c r="L256" s="89">
        <f t="shared" si="50"/>
        <v>0</v>
      </c>
      <c r="M256" s="11"/>
      <c r="N256" s="11"/>
      <c r="O256" s="11"/>
      <c r="P256" s="11"/>
      <c r="Q256" s="11"/>
      <c r="R256" s="11"/>
      <c r="S256" s="11"/>
      <c r="T256" s="11"/>
      <c r="U256" s="11"/>
      <c r="V256" s="11"/>
      <c r="W256" s="11"/>
      <c r="X256" s="11"/>
      <c r="Y256" s="11"/>
      <c r="Z256" s="11"/>
      <c r="AA256" s="11"/>
      <c r="AB256" s="11"/>
      <c r="AC256" s="11"/>
      <c r="AD256" s="11"/>
      <c r="AE256" s="11"/>
      <c r="AF256" s="11"/>
      <c r="AG256" s="11"/>
      <c r="AH256" s="11"/>
      <c r="AI256" s="11"/>
      <c r="AJ256" s="11"/>
    </row>
    <row r="257" spans="1:36" ht="12.75" hidden="1" customHeight="1" x14ac:dyDescent="0.2">
      <c r="A257" s="140"/>
      <c r="B257" s="118"/>
      <c r="C257" s="141" t="s">
        <v>549</v>
      </c>
      <c r="D257" s="142" t="s">
        <v>622</v>
      </c>
      <c r="E257" s="143"/>
      <c r="F257" s="143">
        <f t="shared" ref="F257:G259" si="51">F550</f>
        <v>0</v>
      </c>
      <c r="G257" s="144">
        <f t="shared" si="51"/>
        <v>0</v>
      </c>
      <c r="H257" s="145" t="s">
        <v>614</v>
      </c>
      <c r="I257" s="146"/>
      <c r="J257" s="146" t="s">
        <v>614</v>
      </c>
      <c r="K257" s="89">
        <f t="shared" si="48"/>
        <v>0</v>
      </c>
      <c r="L257" s="89">
        <f t="shared" si="50"/>
        <v>0</v>
      </c>
      <c r="M257" s="11"/>
      <c r="N257" s="11"/>
      <c r="O257" s="11"/>
      <c r="P257" s="11"/>
      <c r="Q257" s="11"/>
      <c r="R257" s="11"/>
      <c r="S257" s="11"/>
      <c r="T257" s="11"/>
      <c r="U257" s="11"/>
      <c r="V257" s="11"/>
      <c r="W257" s="11"/>
      <c r="X257" s="11"/>
      <c r="Y257" s="11"/>
      <c r="Z257" s="11"/>
      <c r="AA257" s="11"/>
      <c r="AB257" s="11"/>
      <c r="AC257" s="11"/>
      <c r="AD257" s="11"/>
      <c r="AE257" s="11"/>
      <c r="AF257" s="11"/>
      <c r="AG257" s="11"/>
      <c r="AH257" s="11"/>
      <c r="AI257" s="11"/>
      <c r="AJ257" s="11"/>
    </row>
    <row r="258" spans="1:36" ht="12.75" hidden="1" customHeight="1" x14ac:dyDescent="0.2">
      <c r="A258" s="140"/>
      <c r="B258" s="118"/>
      <c r="C258" s="141" t="s">
        <v>551</v>
      </c>
      <c r="D258" s="142" t="s">
        <v>623</v>
      </c>
      <c r="E258" s="143"/>
      <c r="F258" s="143">
        <f t="shared" si="51"/>
        <v>0</v>
      </c>
      <c r="G258" s="144">
        <f t="shared" si="51"/>
        <v>0</v>
      </c>
      <c r="H258" s="145" t="s">
        <v>211</v>
      </c>
      <c r="I258" s="146"/>
      <c r="J258" s="146" t="s">
        <v>211</v>
      </c>
      <c r="K258" s="89">
        <f t="shared" si="48"/>
        <v>0</v>
      </c>
      <c r="L258" s="89">
        <f t="shared" si="50"/>
        <v>0</v>
      </c>
      <c r="M258" s="11"/>
      <c r="N258" s="11"/>
      <c r="O258" s="11"/>
      <c r="P258" s="11"/>
      <c r="Q258" s="11"/>
      <c r="R258" s="11"/>
      <c r="S258" s="11"/>
      <c r="T258" s="11"/>
      <c r="U258" s="11"/>
      <c r="V258" s="11"/>
      <c r="W258" s="11"/>
      <c r="X258" s="11"/>
      <c r="Y258" s="11"/>
      <c r="Z258" s="11"/>
      <c r="AA258" s="11"/>
      <c r="AB258" s="11"/>
      <c r="AC258" s="11"/>
      <c r="AD258" s="11"/>
      <c r="AE258" s="11"/>
      <c r="AF258" s="11"/>
      <c r="AG258" s="11"/>
      <c r="AH258" s="11"/>
      <c r="AI258" s="11"/>
      <c r="AJ258" s="11"/>
    </row>
    <row r="259" spans="1:36" ht="12.75" hidden="1" customHeight="1" x14ac:dyDescent="0.2">
      <c r="A259" s="140"/>
      <c r="B259" s="118"/>
      <c r="C259" s="141" t="s">
        <v>553</v>
      </c>
      <c r="D259" s="142" t="s">
        <v>624</v>
      </c>
      <c r="E259" s="143"/>
      <c r="F259" s="143">
        <f t="shared" si="51"/>
        <v>0</v>
      </c>
      <c r="G259" s="144">
        <f t="shared" si="51"/>
        <v>0</v>
      </c>
      <c r="H259" s="145" t="s">
        <v>614</v>
      </c>
      <c r="I259" s="146"/>
      <c r="J259" s="146" t="s">
        <v>614</v>
      </c>
      <c r="K259" s="89">
        <f t="shared" si="48"/>
        <v>0</v>
      </c>
      <c r="L259" s="89">
        <f t="shared" si="50"/>
        <v>0</v>
      </c>
      <c r="M259" s="11"/>
      <c r="N259" s="11"/>
      <c r="O259" s="11"/>
      <c r="P259" s="11"/>
      <c r="Q259" s="11"/>
      <c r="R259" s="11"/>
      <c r="S259" s="11"/>
      <c r="T259" s="11"/>
      <c r="U259" s="11"/>
      <c r="V259" s="11"/>
      <c r="W259" s="11"/>
      <c r="X259" s="11"/>
      <c r="Y259" s="11"/>
      <c r="Z259" s="11"/>
      <c r="AA259" s="11"/>
      <c r="AB259" s="11"/>
      <c r="AC259" s="11"/>
      <c r="AD259" s="11"/>
      <c r="AE259" s="11"/>
      <c r="AF259" s="11"/>
      <c r="AG259" s="11"/>
      <c r="AH259" s="11"/>
      <c r="AI259" s="11"/>
      <c r="AJ259" s="11"/>
    </row>
    <row r="260" spans="1:36" ht="12.75" hidden="1" customHeight="1" x14ac:dyDescent="0.2">
      <c r="A260" s="140"/>
      <c r="B260" s="736" t="s">
        <v>625</v>
      </c>
      <c r="C260" s="711"/>
      <c r="D260" s="98" t="s">
        <v>626</v>
      </c>
      <c r="E260" s="99"/>
      <c r="F260" s="100">
        <f>SUM(F261:F263)</f>
        <v>0</v>
      </c>
      <c r="G260" s="101">
        <f>SUM(G261:G263)</f>
        <v>0</v>
      </c>
      <c r="H260" s="102" t="s">
        <v>614</v>
      </c>
      <c r="I260" s="103"/>
      <c r="J260" s="103" t="s">
        <v>614</v>
      </c>
      <c r="K260" s="89">
        <f t="shared" si="48"/>
        <v>0</v>
      </c>
      <c r="L260" s="89">
        <f t="shared" si="50"/>
        <v>0</v>
      </c>
      <c r="M260" s="11"/>
      <c r="N260" s="11"/>
      <c r="O260" s="11"/>
      <c r="P260" s="11"/>
      <c r="Q260" s="11"/>
      <c r="R260" s="11"/>
      <c r="S260" s="11"/>
      <c r="T260" s="11"/>
      <c r="U260" s="11"/>
      <c r="V260" s="11"/>
      <c r="W260" s="11"/>
      <c r="X260" s="11"/>
      <c r="Y260" s="11"/>
      <c r="Z260" s="11"/>
      <c r="AA260" s="11"/>
      <c r="AB260" s="11"/>
      <c r="AC260" s="11"/>
      <c r="AD260" s="11"/>
      <c r="AE260" s="11"/>
      <c r="AF260" s="11"/>
      <c r="AG260" s="11"/>
      <c r="AH260" s="11"/>
      <c r="AI260" s="11"/>
      <c r="AJ260" s="11"/>
    </row>
    <row r="261" spans="1:36" ht="12.75" hidden="1" customHeight="1" x14ac:dyDescent="0.2">
      <c r="A261" s="140"/>
      <c r="B261" s="118"/>
      <c r="C261" s="141" t="s">
        <v>549</v>
      </c>
      <c r="D261" s="142" t="s">
        <v>627</v>
      </c>
      <c r="E261" s="143"/>
      <c r="F261" s="143">
        <f t="shared" ref="F261:G263" si="52">F554</f>
        <v>0</v>
      </c>
      <c r="G261" s="144">
        <f t="shared" si="52"/>
        <v>0</v>
      </c>
      <c r="H261" s="145" t="s">
        <v>211</v>
      </c>
      <c r="I261" s="146"/>
      <c r="J261" s="146" t="s">
        <v>211</v>
      </c>
      <c r="K261" s="89">
        <f t="shared" si="48"/>
        <v>0</v>
      </c>
      <c r="L261" s="89">
        <f t="shared" si="50"/>
        <v>0</v>
      </c>
      <c r="M261" s="11"/>
      <c r="N261" s="11"/>
      <c r="O261" s="11"/>
      <c r="P261" s="11"/>
      <c r="Q261" s="11"/>
      <c r="R261" s="11"/>
      <c r="S261" s="11"/>
      <c r="T261" s="11"/>
      <c r="U261" s="11"/>
      <c r="V261" s="11"/>
      <c r="W261" s="11"/>
      <c r="X261" s="11"/>
      <c r="Y261" s="11"/>
      <c r="Z261" s="11"/>
      <c r="AA261" s="11"/>
      <c r="AB261" s="11"/>
      <c r="AC261" s="11"/>
      <c r="AD261" s="11"/>
      <c r="AE261" s="11"/>
      <c r="AF261" s="11"/>
      <c r="AG261" s="11"/>
      <c r="AH261" s="11"/>
      <c r="AI261" s="11"/>
      <c r="AJ261" s="11"/>
    </row>
    <row r="262" spans="1:36" ht="12.75" hidden="1" customHeight="1" x14ac:dyDescent="0.2">
      <c r="A262" s="140"/>
      <c r="B262" s="118"/>
      <c r="C262" s="141" t="s">
        <v>551</v>
      </c>
      <c r="D262" s="142" t="s">
        <v>628</v>
      </c>
      <c r="E262" s="143"/>
      <c r="F262" s="143">
        <f t="shared" si="52"/>
        <v>0</v>
      </c>
      <c r="G262" s="144">
        <f t="shared" si="52"/>
        <v>0</v>
      </c>
      <c r="H262" s="145" t="s">
        <v>614</v>
      </c>
      <c r="I262" s="146"/>
      <c r="J262" s="146" t="s">
        <v>614</v>
      </c>
      <c r="K262" s="89">
        <f t="shared" si="48"/>
        <v>0</v>
      </c>
      <c r="L262" s="89">
        <f t="shared" si="50"/>
        <v>0</v>
      </c>
      <c r="M262" s="11"/>
      <c r="N262" s="11"/>
      <c r="O262" s="11"/>
      <c r="P262" s="11"/>
      <c r="Q262" s="11"/>
      <c r="R262" s="11"/>
      <c r="S262" s="11"/>
      <c r="T262" s="11"/>
      <c r="U262" s="11"/>
      <c r="V262" s="11"/>
      <c r="W262" s="11"/>
      <c r="X262" s="11"/>
      <c r="Y262" s="11"/>
      <c r="Z262" s="11"/>
      <c r="AA262" s="11"/>
      <c r="AB262" s="11"/>
      <c r="AC262" s="11"/>
      <c r="AD262" s="11"/>
      <c r="AE262" s="11"/>
      <c r="AF262" s="11"/>
      <c r="AG262" s="11"/>
      <c r="AH262" s="11"/>
      <c r="AI262" s="11"/>
      <c r="AJ262" s="11"/>
    </row>
    <row r="263" spans="1:36" ht="12.75" hidden="1" customHeight="1" x14ac:dyDescent="0.2">
      <c r="A263" s="140"/>
      <c r="B263" s="118"/>
      <c r="C263" s="141" t="s">
        <v>553</v>
      </c>
      <c r="D263" s="142" t="s">
        <v>629</v>
      </c>
      <c r="E263" s="143"/>
      <c r="F263" s="143">
        <f t="shared" si="52"/>
        <v>0</v>
      </c>
      <c r="G263" s="144">
        <f t="shared" si="52"/>
        <v>0</v>
      </c>
      <c r="H263" s="145" t="s">
        <v>614</v>
      </c>
      <c r="I263" s="146"/>
      <c r="J263" s="146" t="s">
        <v>614</v>
      </c>
      <c r="K263" s="89">
        <f t="shared" si="48"/>
        <v>0</v>
      </c>
      <c r="L263" s="89">
        <f t="shared" si="50"/>
        <v>0</v>
      </c>
      <c r="M263" s="11"/>
      <c r="N263" s="11"/>
      <c r="O263" s="11"/>
      <c r="P263" s="11"/>
      <c r="Q263" s="11"/>
      <c r="R263" s="11"/>
      <c r="S263" s="11"/>
      <c r="T263" s="11"/>
      <c r="U263" s="11"/>
      <c r="V263" s="11"/>
      <c r="W263" s="11"/>
      <c r="X263" s="11"/>
      <c r="Y263" s="11"/>
      <c r="Z263" s="11"/>
      <c r="AA263" s="11"/>
      <c r="AB263" s="11"/>
      <c r="AC263" s="11"/>
      <c r="AD263" s="11"/>
      <c r="AE263" s="11"/>
      <c r="AF263" s="11"/>
      <c r="AG263" s="11"/>
      <c r="AH263" s="11"/>
      <c r="AI263" s="11"/>
      <c r="AJ263" s="11"/>
    </row>
    <row r="264" spans="1:36" ht="12.75" hidden="1" customHeight="1" x14ac:dyDescent="0.2">
      <c r="A264" s="140"/>
      <c r="B264" s="736" t="s">
        <v>630</v>
      </c>
      <c r="C264" s="711"/>
      <c r="D264" s="98" t="s">
        <v>631</v>
      </c>
      <c r="E264" s="99"/>
      <c r="F264" s="100">
        <f>SUM(F265:F267)</f>
        <v>0</v>
      </c>
      <c r="G264" s="101">
        <f>SUM(G265:G267)</f>
        <v>0</v>
      </c>
      <c r="H264" s="102" t="s">
        <v>614</v>
      </c>
      <c r="I264" s="103"/>
      <c r="J264" s="103" t="s">
        <v>614</v>
      </c>
      <c r="K264" s="89">
        <f t="shared" si="48"/>
        <v>0</v>
      </c>
      <c r="L264" s="89">
        <f t="shared" si="50"/>
        <v>0</v>
      </c>
      <c r="M264" s="11"/>
      <c r="N264" s="11"/>
      <c r="O264" s="11"/>
      <c r="P264" s="11"/>
      <c r="Q264" s="11"/>
      <c r="R264" s="11"/>
      <c r="S264" s="11"/>
      <c r="T264" s="11"/>
      <c r="U264" s="11"/>
      <c r="V264" s="11"/>
      <c r="W264" s="11"/>
      <c r="X264" s="11"/>
      <c r="Y264" s="11"/>
      <c r="Z264" s="11"/>
      <c r="AA264" s="11"/>
      <c r="AB264" s="11"/>
      <c r="AC264" s="11"/>
      <c r="AD264" s="11"/>
      <c r="AE264" s="11"/>
      <c r="AF264" s="11"/>
      <c r="AG264" s="11"/>
      <c r="AH264" s="11"/>
      <c r="AI264" s="11"/>
      <c r="AJ264" s="11"/>
    </row>
    <row r="265" spans="1:36" ht="12.75" hidden="1" customHeight="1" x14ac:dyDescent="0.2">
      <c r="A265" s="140"/>
      <c r="B265" s="118"/>
      <c r="C265" s="141" t="s">
        <v>549</v>
      </c>
      <c r="D265" s="142" t="s">
        <v>632</v>
      </c>
      <c r="E265" s="143"/>
      <c r="F265" s="143">
        <f t="shared" ref="F265:G267" si="53">F558</f>
        <v>0</v>
      </c>
      <c r="G265" s="144">
        <f t="shared" si="53"/>
        <v>0</v>
      </c>
      <c r="H265" s="145" t="s">
        <v>614</v>
      </c>
      <c r="I265" s="146"/>
      <c r="J265" s="146" t="s">
        <v>614</v>
      </c>
      <c r="K265" s="89">
        <f t="shared" si="48"/>
        <v>0</v>
      </c>
      <c r="L265" s="89">
        <f t="shared" si="50"/>
        <v>0</v>
      </c>
      <c r="M265" s="11"/>
      <c r="N265" s="11"/>
      <c r="O265" s="11"/>
      <c r="P265" s="11"/>
      <c r="Q265" s="11"/>
      <c r="R265" s="11"/>
      <c r="S265" s="11"/>
      <c r="T265" s="11"/>
      <c r="U265" s="11"/>
      <c r="V265" s="11"/>
      <c r="W265" s="11"/>
      <c r="X265" s="11"/>
      <c r="Y265" s="11"/>
      <c r="Z265" s="11"/>
      <c r="AA265" s="11"/>
      <c r="AB265" s="11"/>
      <c r="AC265" s="11"/>
      <c r="AD265" s="11"/>
      <c r="AE265" s="11"/>
      <c r="AF265" s="11"/>
      <c r="AG265" s="11"/>
      <c r="AH265" s="11"/>
      <c r="AI265" s="11"/>
      <c r="AJ265" s="11"/>
    </row>
    <row r="266" spans="1:36" ht="12.75" hidden="1" customHeight="1" x14ac:dyDescent="0.2">
      <c r="A266" s="140"/>
      <c r="B266" s="118"/>
      <c r="C266" s="141" t="s">
        <v>551</v>
      </c>
      <c r="D266" s="142" t="s">
        <v>633</v>
      </c>
      <c r="E266" s="143"/>
      <c r="F266" s="143">
        <f t="shared" si="53"/>
        <v>0</v>
      </c>
      <c r="G266" s="144">
        <f t="shared" si="53"/>
        <v>0</v>
      </c>
      <c r="H266" s="145" t="s">
        <v>211</v>
      </c>
      <c r="I266" s="146"/>
      <c r="J266" s="146" t="s">
        <v>211</v>
      </c>
      <c r="K266" s="89">
        <f t="shared" si="48"/>
        <v>0</v>
      </c>
      <c r="L266" s="89">
        <f t="shared" si="50"/>
        <v>0</v>
      </c>
      <c r="M266" s="11"/>
      <c r="N266" s="11"/>
      <c r="O266" s="11"/>
      <c r="P266" s="11"/>
      <c r="Q266" s="11"/>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40"/>
      <c r="B267" s="118"/>
      <c r="C267" s="141" t="s">
        <v>553</v>
      </c>
      <c r="D267" s="142" t="s">
        <v>634</v>
      </c>
      <c r="E267" s="143"/>
      <c r="F267" s="143">
        <f t="shared" si="53"/>
        <v>0</v>
      </c>
      <c r="G267" s="144">
        <f t="shared" si="53"/>
        <v>0</v>
      </c>
      <c r="H267" s="145" t="s">
        <v>614</v>
      </c>
      <c r="I267" s="146"/>
      <c r="J267" s="146" t="s">
        <v>614</v>
      </c>
      <c r="K267" s="89">
        <f t="shared" si="48"/>
        <v>0</v>
      </c>
      <c r="L267" s="89">
        <f t="shared" si="50"/>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40"/>
      <c r="B268" s="736" t="s">
        <v>635</v>
      </c>
      <c r="C268" s="711"/>
      <c r="D268" s="98" t="s">
        <v>636</v>
      </c>
      <c r="E268" s="99"/>
      <c r="F268" s="100">
        <f>SUM(F269:F271)</f>
        <v>0</v>
      </c>
      <c r="G268" s="101">
        <f>SUM(G269:G271)</f>
        <v>0</v>
      </c>
      <c r="H268" s="102" t="s">
        <v>614</v>
      </c>
      <c r="I268" s="103"/>
      <c r="J268" s="103" t="s">
        <v>614</v>
      </c>
      <c r="K268" s="89">
        <f t="shared" si="48"/>
        <v>0</v>
      </c>
      <c r="L268" s="89">
        <f t="shared" si="50"/>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40"/>
      <c r="B269" s="118"/>
      <c r="C269" s="141" t="s">
        <v>549</v>
      </c>
      <c r="D269" s="142" t="s">
        <v>637</v>
      </c>
      <c r="E269" s="143"/>
      <c r="F269" s="143">
        <f t="shared" ref="F269:G271" si="54">F562</f>
        <v>0</v>
      </c>
      <c r="G269" s="144">
        <f t="shared" si="54"/>
        <v>0</v>
      </c>
      <c r="H269" s="145" t="s">
        <v>211</v>
      </c>
      <c r="I269" s="146"/>
      <c r="J269" s="146" t="s">
        <v>211</v>
      </c>
      <c r="K269" s="89">
        <f t="shared" si="48"/>
        <v>0</v>
      </c>
      <c r="L269" s="89">
        <f t="shared" si="50"/>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40"/>
      <c r="B270" s="118"/>
      <c r="C270" s="141" t="s">
        <v>551</v>
      </c>
      <c r="D270" s="142" t="s">
        <v>638</v>
      </c>
      <c r="E270" s="143"/>
      <c r="F270" s="143">
        <f t="shared" si="54"/>
        <v>0</v>
      </c>
      <c r="G270" s="144">
        <f t="shared" si="54"/>
        <v>0</v>
      </c>
      <c r="H270" s="145" t="s">
        <v>614</v>
      </c>
      <c r="I270" s="146"/>
      <c r="J270" s="146" t="s">
        <v>614</v>
      </c>
      <c r="K270" s="89">
        <f t="shared" si="48"/>
        <v>0</v>
      </c>
      <c r="L270" s="89">
        <f t="shared" si="50"/>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40"/>
      <c r="B271" s="118"/>
      <c r="C271" s="141" t="s">
        <v>553</v>
      </c>
      <c r="D271" s="142" t="s">
        <v>639</v>
      </c>
      <c r="E271" s="143"/>
      <c r="F271" s="143">
        <f t="shared" si="54"/>
        <v>0</v>
      </c>
      <c r="G271" s="144">
        <f t="shared" si="54"/>
        <v>0</v>
      </c>
      <c r="H271" s="145" t="s">
        <v>614</v>
      </c>
      <c r="I271" s="146"/>
      <c r="J271" s="146" t="s">
        <v>614</v>
      </c>
      <c r="K271" s="89">
        <f t="shared" si="48"/>
        <v>0</v>
      </c>
      <c r="L271" s="89">
        <f t="shared" si="50"/>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40"/>
      <c r="B272" s="736" t="s">
        <v>640</v>
      </c>
      <c r="C272" s="711"/>
      <c r="D272" s="98" t="s">
        <v>641</v>
      </c>
      <c r="E272" s="99"/>
      <c r="F272" s="100">
        <f>SUM(F273:F275)</f>
        <v>0</v>
      </c>
      <c r="G272" s="101">
        <f>SUM(G273:G275)</f>
        <v>0</v>
      </c>
      <c r="H272" s="102" t="s">
        <v>614</v>
      </c>
      <c r="I272" s="103"/>
      <c r="J272" s="103" t="s">
        <v>614</v>
      </c>
      <c r="K272" s="89">
        <f t="shared" si="48"/>
        <v>0</v>
      </c>
      <c r="L272" s="89">
        <f t="shared" si="50"/>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40"/>
      <c r="B273" s="118"/>
      <c r="C273" s="141" t="s">
        <v>549</v>
      </c>
      <c r="D273" s="142" t="s">
        <v>642</v>
      </c>
      <c r="E273" s="143"/>
      <c r="F273" s="143">
        <f t="shared" ref="F273:G275" si="55">F566</f>
        <v>0</v>
      </c>
      <c r="G273" s="144">
        <f t="shared" si="55"/>
        <v>0</v>
      </c>
      <c r="H273" s="145" t="s">
        <v>614</v>
      </c>
      <c r="I273" s="146"/>
      <c r="J273" s="146" t="s">
        <v>614</v>
      </c>
      <c r="K273" s="89">
        <f t="shared" si="48"/>
        <v>0</v>
      </c>
      <c r="L273" s="89">
        <f t="shared" si="50"/>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40"/>
      <c r="B274" s="118"/>
      <c r="C274" s="141" t="s">
        <v>551</v>
      </c>
      <c r="D274" s="142" t="s">
        <v>643</v>
      </c>
      <c r="E274" s="143"/>
      <c r="F274" s="143">
        <f t="shared" si="55"/>
        <v>0</v>
      </c>
      <c r="G274" s="144">
        <f t="shared" si="55"/>
        <v>0</v>
      </c>
      <c r="H274" s="145" t="s">
        <v>211</v>
      </c>
      <c r="I274" s="146"/>
      <c r="J274" s="146" t="s">
        <v>211</v>
      </c>
      <c r="K274" s="89">
        <f t="shared" si="48"/>
        <v>0</v>
      </c>
      <c r="L274" s="89">
        <f t="shared" si="50"/>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hidden="1" customHeight="1" x14ac:dyDescent="0.2">
      <c r="A275" s="140"/>
      <c r="B275" s="118"/>
      <c r="C275" s="141" t="s">
        <v>553</v>
      </c>
      <c r="D275" s="142" t="s">
        <v>644</v>
      </c>
      <c r="E275" s="143"/>
      <c r="F275" s="143">
        <f t="shared" si="55"/>
        <v>0</v>
      </c>
      <c r="G275" s="144">
        <f t="shared" si="55"/>
        <v>0</v>
      </c>
      <c r="H275" s="145" t="s">
        <v>614</v>
      </c>
      <c r="I275" s="146"/>
      <c r="J275" s="146" t="s">
        <v>614</v>
      </c>
      <c r="K275" s="89">
        <f t="shared" si="48"/>
        <v>0</v>
      </c>
      <c r="L275" s="89">
        <f t="shared" si="50"/>
        <v>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hidden="1" customHeight="1" x14ac:dyDescent="0.2">
      <c r="A276" s="140"/>
      <c r="B276" s="736" t="s">
        <v>645</v>
      </c>
      <c r="C276" s="711"/>
      <c r="D276" s="98" t="s">
        <v>646</v>
      </c>
      <c r="E276" s="99"/>
      <c r="F276" s="100">
        <f>SUM(F277:F279)</f>
        <v>0</v>
      </c>
      <c r="G276" s="101">
        <f>SUM(G277:G279)</f>
        <v>0</v>
      </c>
      <c r="H276" s="102" t="s">
        <v>614</v>
      </c>
      <c r="I276" s="103"/>
      <c r="J276" s="103" t="s">
        <v>614</v>
      </c>
      <c r="K276" s="89">
        <f t="shared" si="48"/>
        <v>0</v>
      </c>
      <c r="L276" s="89">
        <f t="shared" si="50"/>
        <v>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40"/>
      <c r="B277" s="118"/>
      <c r="C277" s="141" t="s">
        <v>549</v>
      </c>
      <c r="D277" s="142" t="s">
        <v>647</v>
      </c>
      <c r="E277" s="143"/>
      <c r="F277" s="143">
        <f t="shared" ref="F277:G279" si="56">F570</f>
        <v>0</v>
      </c>
      <c r="G277" s="144">
        <f t="shared" si="56"/>
        <v>0</v>
      </c>
      <c r="H277" s="145" t="s">
        <v>211</v>
      </c>
      <c r="I277" s="146"/>
      <c r="J277" s="146" t="s">
        <v>211</v>
      </c>
      <c r="K277" s="89">
        <f t="shared" si="48"/>
        <v>0</v>
      </c>
      <c r="L277" s="89">
        <f t="shared" si="50"/>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hidden="1" customHeight="1" x14ac:dyDescent="0.2">
      <c r="A278" s="140"/>
      <c r="B278" s="118"/>
      <c r="C278" s="141" t="s">
        <v>551</v>
      </c>
      <c r="D278" s="142" t="s">
        <v>648</v>
      </c>
      <c r="E278" s="143"/>
      <c r="F278" s="143">
        <f t="shared" si="56"/>
        <v>0</v>
      </c>
      <c r="G278" s="144">
        <f t="shared" si="56"/>
        <v>0</v>
      </c>
      <c r="H278" s="145" t="s">
        <v>614</v>
      </c>
      <c r="I278" s="146"/>
      <c r="J278" s="146" t="s">
        <v>614</v>
      </c>
      <c r="K278" s="89">
        <f t="shared" si="48"/>
        <v>0</v>
      </c>
      <c r="L278" s="89">
        <f t="shared" si="50"/>
        <v>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hidden="1" customHeight="1" x14ac:dyDescent="0.2">
      <c r="A279" s="140"/>
      <c r="B279" s="118"/>
      <c r="C279" s="141" t="s">
        <v>553</v>
      </c>
      <c r="D279" s="142" t="s">
        <v>649</v>
      </c>
      <c r="E279" s="143"/>
      <c r="F279" s="143">
        <f t="shared" si="56"/>
        <v>0</v>
      </c>
      <c r="G279" s="144">
        <f t="shared" si="56"/>
        <v>0</v>
      </c>
      <c r="H279" s="145" t="s">
        <v>614</v>
      </c>
      <c r="I279" s="146"/>
      <c r="J279" s="146" t="s">
        <v>614</v>
      </c>
      <c r="K279" s="89">
        <f t="shared" si="48"/>
        <v>0</v>
      </c>
      <c r="L279" s="89">
        <f t="shared" si="50"/>
        <v>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40"/>
      <c r="B280" s="736" t="s">
        <v>650</v>
      </c>
      <c r="C280" s="711"/>
      <c r="D280" s="98" t="s">
        <v>651</v>
      </c>
      <c r="E280" s="99"/>
      <c r="F280" s="100">
        <f>SUM(F284:F286)</f>
        <v>0</v>
      </c>
      <c r="G280" s="101">
        <f>SUM(G284:G286)</f>
        <v>0</v>
      </c>
      <c r="H280" s="102" t="s">
        <v>614</v>
      </c>
      <c r="I280" s="103"/>
      <c r="J280" s="103" t="s">
        <v>614</v>
      </c>
      <c r="K280" s="89">
        <f t="shared" si="48"/>
        <v>0</v>
      </c>
      <c r="L280" s="89">
        <f t="shared" si="50"/>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hidden="1" customHeight="1" x14ac:dyDescent="0.2">
      <c r="A281" s="140"/>
      <c r="B281" s="118"/>
      <c r="C281" s="141" t="s">
        <v>549</v>
      </c>
      <c r="D281" s="142" t="s">
        <v>652</v>
      </c>
      <c r="E281" s="143"/>
      <c r="F281" s="143">
        <f>F574</f>
        <v>0</v>
      </c>
      <c r="G281" s="144">
        <f>G574</f>
        <v>0</v>
      </c>
      <c r="H281" s="145" t="s">
        <v>614</v>
      </c>
      <c r="I281" s="146"/>
      <c r="J281" s="146" t="s">
        <v>614</v>
      </c>
      <c r="K281" s="89">
        <f t="shared" si="48"/>
        <v>0</v>
      </c>
      <c r="L281" s="89">
        <f t="shared" si="50"/>
        <v>0</v>
      </c>
      <c r="M281" s="11"/>
      <c r="N281" s="11"/>
      <c r="O281" s="11"/>
      <c r="P281" s="11"/>
      <c r="Q281" s="11"/>
      <c r="R281" s="11"/>
      <c r="S281" s="11"/>
      <c r="T281" s="11"/>
      <c r="U281" s="11"/>
      <c r="V281" s="11"/>
      <c r="W281" s="11"/>
      <c r="X281" s="11"/>
      <c r="Y281" s="11"/>
      <c r="Z281" s="11"/>
      <c r="AA281" s="11"/>
      <c r="AB281" s="11"/>
      <c r="AC281" s="11"/>
      <c r="AD281" s="11"/>
      <c r="AE281" s="11"/>
      <c r="AF281" s="11"/>
      <c r="AG281" s="11"/>
      <c r="AH281" s="11"/>
      <c r="AI281" s="11"/>
      <c r="AJ281" s="11"/>
    </row>
    <row r="282" spans="1:36" ht="12.75" hidden="1" customHeight="1" x14ac:dyDescent="0.2">
      <c r="A282" s="140"/>
      <c r="B282" s="118"/>
      <c r="C282" s="141" t="s">
        <v>551</v>
      </c>
      <c r="D282" s="142" t="s">
        <v>653</v>
      </c>
      <c r="E282" s="143"/>
      <c r="F282" s="143">
        <f>F575</f>
        <v>0</v>
      </c>
      <c r="G282" s="144">
        <f>G575</f>
        <v>0</v>
      </c>
      <c r="H282" s="145" t="s">
        <v>211</v>
      </c>
      <c r="I282" s="146"/>
      <c r="J282" s="146" t="s">
        <v>211</v>
      </c>
      <c r="K282" s="89">
        <f t="shared" si="48"/>
        <v>0</v>
      </c>
      <c r="L282" s="89">
        <f t="shared" si="50"/>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hidden="1" customHeight="1" x14ac:dyDescent="0.2">
      <c r="A283" s="140"/>
      <c r="B283" s="736" t="s">
        <v>654</v>
      </c>
      <c r="C283" s="711"/>
      <c r="D283" s="98" t="s">
        <v>655</v>
      </c>
      <c r="E283" s="99"/>
      <c r="F283" s="100">
        <f>SUM(F284:F286)</f>
        <v>0</v>
      </c>
      <c r="G283" s="101">
        <f>SUM(G284:G286)</f>
        <v>0</v>
      </c>
      <c r="H283" s="102" t="s">
        <v>614</v>
      </c>
      <c r="I283" s="103"/>
      <c r="J283" s="103" t="s">
        <v>614</v>
      </c>
      <c r="K283" s="89">
        <f t="shared" si="48"/>
        <v>0</v>
      </c>
      <c r="L283" s="89">
        <f t="shared" si="50"/>
        <v>0</v>
      </c>
      <c r="M283" s="11"/>
      <c r="N283" s="11"/>
      <c r="O283" s="11"/>
      <c r="P283" s="11"/>
      <c r="Q283" s="11"/>
      <c r="R283" s="11"/>
      <c r="S283" s="11"/>
      <c r="T283" s="11"/>
      <c r="U283" s="11"/>
      <c r="V283" s="11"/>
      <c r="W283" s="11"/>
      <c r="X283" s="11"/>
      <c r="Y283" s="11"/>
      <c r="Z283" s="11"/>
      <c r="AA283" s="11"/>
      <c r="AB283" s="11"/>
      <c r="AC283" s="11"/>
      <c r="AD283" s="11"/>
      <c r="AE283" s="11"/>
      <c r="AF283" s="11"/>
      <c r="AG283" s="11"/>
      <c r="AH283" s="11"/>
      <c r="AI283" s="11"/>
      <c r="AJ283" s="11"/>
    </row>
    <row r="284" spans="1:36" ht="12.75" hidden="1" customHeight="1" x14ac:dyDescent="0.2">
      <c r="A284" s="140"/>
      <c r="B284" s="118"/>
      <c r="C284" s="141" t="s">
        <v>549</v>
      </c>
      <c r="D284" s="142" t="s">
        <v>656</v>
      </c>
      <c r="E284" s="143"/>
      <c r="F284" s="143">
        <f t="shared" ref="F284:G286" si="57">F577</f>
        <v>0</v>
      </c>
      <c r="G284" s="144">
        <f t="shared" si="57"/>
        <v>0</v>
      </c>
      <c r="H284" s="145" t="s">
        <v>614</v>
      </c>
      <c r="I284" s="146"/>
      <c r="J284" s="146" t="s">
        <v>614</v>
      </c>
      <c r="K284" s="89">
        <f t="shared" si="48"/>
        <v>0</v>
      </c>
      <c r="L284" s="89">
        <f t="shared" si="50"/>
        <v>0</v>
      </c>
      <c r="M284" s="11"/>
      <c r="N284" s="11"/>
      <c r="O284" s="11"/>
      <c r="P284" s="11"/>
      <c r="Q284" s="11"/>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40"/>
      <c r="B285" s="118"/>
      <c r="C285" s="141" t="s">
        <v>551</v>
      </c>
      <c r="D285" s="142" t="s">
        <v>657</v>
      </c>
      <c r="E285" s="143"/>
      <c r="F285" s="143">
        <f t="shared" si="57"/>
        <v>0</v>
      </c>
      <c r="G285" s="144">
        <f t="shared" si="57"/>
        <v>0</v>
      </c>
      <c r="H285" s="145" t="s">
        <v>614</v>
      </c>
      <c r="I285" s="146"/>
      <c r="J285" s="146" t="s">
        <v>614</v>
      </c>
      <c r="K285" s="89">
        <f t="shared" si="48"/>
        <v>0</v>
      </c>
      <c r="L285" s="89">
        <f t="shared" si="50"/>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hidden="1" customHeight="1" x14ac:dyDescent="0.2">
      <c r="A286" s="140"/>
      <c r="B286" s="118"/>
      <c r="C286" s="141" t="s">
        <v>553</v>
      </c>
      <c r="D286" s="142" t="s">
        <v>658</v>
      </c>
      <c r="E286" s="143"/>
      <c r="F286" s="143">
        <f t="shared" si="57"/>
        <v>0</v>
      </c>
      <c r="G286" s="144">
        <f t="shared" si="57"/>
        <v>0</v>
      </c>
      <c r="H286" s="145" t="s">
        <v>211</v>
      </c>
      <c r="I286" s="146"/>
      <c r="J286" s="146" t="s">
        <v>211</v>
      </c>
      <c r="K286" s="89">
        <f t="shared" si="48"/>
        <v>0</v>
      </c>
      <c r="L286" s="89">
        <f t="shared" si="50"/>
        <v>0</v>
      </c>
      <c r="M286" s="11"/>
      <c r="N286" s="11"/>
      <c r="O286" s="11"/>
      <c r="P286" s="11"/>
      <c r="Q286" s="11"/>
      <c r="R286" s="11"/>
      <c r="S286" s="11"/>
      <c r="T286" s="11"/>
      <c r="U286" s="11"/>
      <c r="V286" s="11"/>
      <c r="W286" s="11"/>
      <c r="X286" s="11"/>
      <c r="Y286" s="11"/>
      <c r="Z286" s="11"/>
      <c r="AA286" s="11"/>
      <c r="AB286" s="11"/>
      <c r="AC286" s="11"/>
      <c r="AD286" s="11"/>
      <c r="AE286" s="11"/>
      <c r="AF286" s="11"/>
      <c r="AG286" s="11"/>
      <c r="AH286" s="11"/>
      <c r="AI286" s="11"/>
      <c r="AJ286" s="11"/>
    </row>
    <row r="287" spans="1:36" ht="12.75" customHeight="1" x14ac:dyDescent="0.2">
      <c r="A287" s="728" t="s">
        <v>659</v>
      </c>
      <c r="B287" s="709"/>
      <c r="C287" s="711"/>
      <c r="D287" s="83" t="s">
        <v>190</v>
      </c>
      <c r="E287" s="84"/>
      <c r="F287" s="85">
        <f>SUM(F289,F394,F401)</f>
        <v>191731</v>
      </c>
      <c r="G287" s="86">
        <f>SUM(G289,G394,G401)</f>
        <v>191731</v>
      </c>
      <c r="H287" s="92">
        <f>SUM(H289,H394,H401)</f>
        <v>106525</v>
      </c>
      <c r="I287" s="93">
        <f>SUM(I289,I394,I401)</f>
        <v>107718</v>
      </c>
      <c r="J287" s="93">
        <f>SUM(J289,J394,J401)</f>
        <v>108965</v>
      </c>
      <c r="K287" s="89">
        <f t="shared" si="48"/>
        <v>383462</v>
      </c>
      <c r="L287" s="89">
        <f t="shared" si="50"/>
        <v>191731</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customHeight="1" x14ac:dyDescent="0.2">
      <c r="A288" s="728" t="s">
        <v>191</v>
      </c>
      <c r="B288" s="709"/>
      <c r="C288" s="711"/>
      <c r="D288" s="83" t="s">
        <v>192</v>
      </c>
      <c r="E288" s="84"/>
      <c r="F288" s="85">
        <f>F289-F320+F348-F390</f>
        <v>68745</v>
      </c>
      <c r="G288" s="86">
        <f>G289-G320+G348-G390</f>
        <v>68745</v>
      </c>
      <c r="H288" s="92">
        <f>H289-H320+H348-H390</f>
        <v>61782</v>
      </c>
      <c r="I288" s="93">
        <f>I289-I320+I348-I390</f>
        <v>62490</v>
      </c>
      <c r="J288" s="93">
        <f>J289-J320+J348-J390</f>
        <v>63293</v>
      </c>
      <c r="K288" s="89">
        <f t="shared" si="48"/>
        <v>137490</v>
      </c>
      <c r="L288" s="89">
        <f t="shared" si="50"/>
        <v>68745</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customHeight="1" x14ac:dyDescent="0.2">
      <c r="A289" s="728" t="s">
        <v>193</v>
      </c>
      <c r="B289" s="709"/>
      <c r="C289" s="711"/>
      <c r="D289" s="83" t="s">
        <v>194</v>
      </c>
      <c r="E289" s="84"/>
      <c r="F289" s="85">
        <f>SUM(F290,F357)</f>
        <v>191297.5</v>
      </c>
      <c r="G289" s="86">
        <f>SUM(G290,G357)</f>
        <v>191297.5</v>
      </c>
      <c r="H289" s="92">
        <f>SUM(H290,H357)</f>
        <v>106085</v>
      </c>
      <c r="I289" s="93">
        <f>SUM(I290,I357)</f>
        <v>107266</v>
      </c>
      <c r="J289" s="93">
        <f>SUM(J290,J357)</f>
        <v>108495</v>
      </c>
      <c r="K289" s="89">
        <f t="shared" si="48"/>
        <v>382595</v>
      </c>
      <c r="L289" s="89">
        <f t="shared" si="50"/>
        <v>191297.5</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customHeight="1" x14ac:dyDescent="0.2">
      <c r="A290" s="728" t="s">
        <v>195</v>
      </c>
      <c r="B290" s="709"/>
      <c r="C290" s="711"/>
      <c r="D290" s="83" t="s">
        <v>196</v>
      </c>
      <c r="E290" s="84"/>
      <c r="F290" s="85">
        <f>SUM(F291,F308,F319,F354)</f>
        <v>208793</v>
      </c>
      <c r="G290" s="86">
        <f>SUM(G291,G308,G319,G354)</f>
        <v>208793</v>
      </c>
      <c r="H290" s="92">
        <f>SUM(H291,H308,H319,H354)</f>
        <v>104565</v>
      </c>
      <c r="I290" s="93">
        <f>SUM(I291,I308,I319,I354)</f>
        <v>105730</v>
      </c>
      <c r="J290" s="93">
        <f>SUM(J291,J308,J319,J354)</f>
        <v>106937</v>
      </c>
      <c r="K290" s="89">
        <f t="shared" si="48"/>
        <v>417586</v>
      </c>
      <c r="L290" s="89">
        <f t="shared" si="50"/>
        <v>208793</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customHeight="1" x14ac:dyDescent="0.2">
      <c r="A291" s="728" t="s">
        <v>660</v>
      </c>
      <c r="B291" s="709"/>
      <c r="C291" s="711"/>
      <c r="D291" s="83" t="s">
        <v>198</v>
      </c>
      <c r="E291" s="84"/>
      <c r="F291" s="85">
        <f>SUM(F292,F295,F303)</f>
        <v>63945</v>
      </c>
      <c r="G291" s="86">
        <f>SUM(G292,G295,G303)</f>
        <v>63945</v>
      </c>
      <c r="H291" s="92">
        <f>SUM(H292,H295,H303)</f>
        <v>56912</v>
      </c>
      <c r="I291" s="93">
        <f>SUM(I292,I295,I303)</f>
        <v>57564</v>
      </c>
      <c r="J291" s="93">
        <f>SUM(J292,J295,J303)</f>
        <v>58303</v>
      </c>
      <c r="K291" s="89">
        <f t="shared" si="48"/>
        <v>127890</v>
      </c>
      <c r="L291" s="89">
        <f t="shared" si="50"/>
        <v>63945</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hidden="1" customHeight="1" x14ac:dyDescent="0.2">
      <c r="A292" s="728" t="s">
        <v>661</v>
      </c>
      <c r="B292" s="709"/>
      <c r="C292" s="711"/>
      <c r="D292" s="96" t="s">
        <v>200</v>
      </c>
      <c r="E292" s="84"/>
      <c r="F292" s="85">
        <f t="shared" ref="F292:J293" si="58">SUM(F293)</f>
        <v>0</v>
      </c>
      <c r="G292" s="86">
        <f t="shared" si="58"/>
        <v>0</v>
      </c>
      <c r="H292" s="92">
        <f t="shared" si="58"/>
        <v>0</v>
      </c>
      <c r="I292" s="93">
        <f t="shared" si="58"/>
        <v>0</v>
      </c>
      <c r="J292" s="93">
        <f t="shared" si="58"/>
        <v>0</v>
      </c>
      <c r="K292" s="89">
        <f t="shared" si="48"/>
        <v>0</v>
      </c>
      <c r="L292" s="89">
        <f t="shared" si="50"/>
        <v>0</v>
      </c>
      <c r="M292" s="11"/>
      <c r="N292" s="11"/>
      <c r="O292" s="11"/>
      <c r="P292" s="11"/>
      <c r="Q292" s="11"/>
      <c r="R292" s="11"/>
      <c r="S292" s="11"/>
      <c r="T292" s="11"/>
      <c r="U292" s="11"/>
      <c r="V292" s="11"/>
      <c r="W292" s="11"/>
      <c r="X292" s="11"/>
      <c r="Y292" s="11"/>
      <c r="Z292" s="11"/>
      <c r="AA292" s="11"/>
      <c r="AB292" s="11"/>
      <c r="AC292" s="11"/>
      <c r="AD292" s="11"/>
      <c r="AE292" s="11"/>
      <c r="AF292" s="11"/>
      <c r="AG292" s="11"/>
      <c r="AH292" s="11"/>
      <c r="AI292" s="11"/>
      <c r="AJ292" s="11"/>
    </row>
    <row r="293" spans="1:36" ht="12.75" hidden="1" customHeight="1" x14ac:dyDescent="0.2">
      <c r="A293" s="728" t="s">
        <v>662</v>
      </c>
      <c r="B293" s="709"/>
      <c r="C293" s="711"/>
      <c r="D293" s="96" t="s">
        <v>202</v>
      </c>
      <c r="E293" s="84"/>
      <c r="F293" s="85">
        <f t="shared" si="58"/>
        <v>0</v>
      </c>
      <c r="G293" s="86">
        <f t="shared" si="58"/>
        <v>0</v>
      </c>
      <c r="H293" s="92">
        <f t="shared" si="58"/>
        <v>0</v>
      </c>
      <c r="I293" s="93">
        <f t="shared" si="58"/>
        <v>0</v>
      </c>
      <c r="J293" s="93">
        <f t="shared" si="58"/>
        <v>0</v>
      </c>
      <c r="K293" s="89">
        <f t="shared" si="48"/>
        <v>0</v>
      </c>
      <c r="L293" s="89">
        <f t="shared" si="50"/>
        <v>0</v>
      </c>
      <c r="M293" s="11"/>
      <c r="N293" s="11"/>
      <c r="O293" s="11"/>
      <c r="P293" s="11"/>
      <c r="Q293" s="11"/>
      <c r="R293" s="11"/>
      <c r="S293" s="11"/>
      <c r="T293" s="11"/>
      <c r="U293" s="11"/>
      <c r="V293" s="11"/>
      <c r="W293" s="11"/>
      <c r="X293" s="11"/>
      <c r="Y293" s="11"/>
      <c r="Z293" s="11"/>
      <c r="AA293" s="11"/>
      <c r="AB293" s="11"/>
      <c r="AC293" s="11"/>
      <c r="AD293" s="11"/>
      <c r="AE293" s="11"/>
      <c r="AF293" s="11"/>
      <c r="AG293" s="11"/>
      <c r="AH293" s="11"/>
      <c r="AI293" s="11"/>
      <c r="AJ293" s="11"/>
    </row>
    <row r="294" spans="1:36" ht="12.75" hidden="1" customHeight="1" x14ac:dyDescent="0.2">
      <c r="A294" s="148"/>
      <c r="B294" s="727" t="s">
        <v>663</v>
      </c>
      <c r="C294" s="717"/>
      <c r="D294" s="149" t="s">
        <v>204</v>
      </c>
      <c r="E294" s="150"/>
      <c r="F294" s="151"/>
      <c r="G294" s="152">
        <f>SUM(F294,E294)</f>
        <v>0</v>
      </c>
      <c r="H294" s="153">
        <f>ROUND(F294*H$7, )</f>
        <v>0</v>
      </c>
      <c r="I294" s="154">
        <f>ROUND(G294*I$7, )</f>
        <v>0</v>
      </c>
      <c r="J294" s="154">
        <f>ROUND(H294*J$7, )</f>
        <v>0</v>
      </c>
      <c r="K294" s="89">
        <f t="shared" si="48"/>
        <v>0</v>
      </c>
      <c r="L294" s="89">
        <f t="shared" si="50"/>
        <v>0</v>
      </c>
      <c r="M294" s="11"/>
      <c r="N294" s="11"/>
      <c r="O294" s="11"/>
      <c r="P294" s="11"/>
      <c r="Q294" s="11"/>
      <c r="R294" s="11"/>
      <c r="S294" s="11"/>
      <c r="T294" s="11"/>
      <c r="U294" s="11"/>
      <c r="V294" s="11"/>
      <c r="W294" s="11"/>
      <c r="X294" s="11"/>
      <c r="Y294" s="11"/>
      <c r="Z294" s="11"/>
      <c r="AA294" s="11"/>
      <c r="AB294" s="11"/>
      <c r="AC294" s="11"/>
      <c r="AD294" s="11"/>
      <c r="AE294" s="11"/>
      <c r="AF294" s="11"/>
      <c r="AG294" s="11"/>
      <c r="AH294" s="11"/>
      <c r="AI294" s="11"/>
      <c r="AJ294" s="11"/>
    </row>
    <row r="295" spans="1:36" ht="12.75" customHeight="1" x14ac:dyDescent="0.2">
      <c r="A295" s="728" t="s">
        <v>205</v>
      </c>
      <c r="B295" s="709"/>
      <c r="C295" s="711"/>
      <c r="D295" s="83" t="s">
        <v>206</v>
      </c>
      <c r="E295" s="84"/>
      <c r="F295" s="85">
        <f>SUM(F296,F299)</f>
        <v>63945</v>
      </c>
      <c r="G295" s="86">
        <f>SUM(G296,G299)</f>
        <v>63945</v>
      </c>
      <c r="H295" s="92">
        <f>SUM(H296,H299)</f>
        <v>56912</v>
      </c>
      <c r="I295" s="93">
        <f>SUM(I296,I299)</f>
        <v>57564</v>
      </c>
      <c r="J295" s="93">
        <f>SUM(J296,J299)</f>
        <v>58303</v>
      </c>
      <c r="K295" s="89">
        <f t="shared" si="48"/>
        <v>127890</v>
      </c>
      <c r="L295" s="89">
        <f t="shared" si="50"/>
        <v>63945</v>
      </c>
      <c r="M295" s="11"/>
      <c r="N295" s="11"/>
      <c r="O295" s="11"/>
      <c r="P295" s="11"/>
      <c r="Q295" s="11"/>
      <c r="R295" s="11"/>
      <c r="S295" s="11"/>
      <c r="T295" s="11"/>
      <c r="U295" s="11"/>
      <c r="V295" s="11"/>
      <c r="W295" s="11"/>
      <c r="X295" s="11"/>
      <c r="Y295" s="11"/>
      <c r="Z295" s="11"/>
      <c r="AA295" s="11"/>
      <c r="AB295" s="11"/>
      <c r="AC295" s="11"/>
      <c r="AD295" s="11"/>
      <c r="AE295" s="11"/>
      <c r="AF295" s="11"/>
      <c r="AG295" s="11"/>
      <c r="AH295" s="11"/>
      <c r="AI295" s="11"/>
      <c r="AJ295" s="11"/>
    </row>
    <row r="296" spans="1:36" ht="12.75" hidden="1" customHeight="1" x14ac:dyDescent="0.2">
      <c r="A296" s="728" t="s">
        <v>664</v>
      </c>
      <c r="B296" s="709"/>
      <c r="C296" s="711"/>
      <c r="D296" s="96" t="s">
        <v>208</v>
      </c>
      <c r="E296" s="84"/>
      <c r="F296" s="85"/>
      <c r="G296" s="86"/>
      <c r="H296" s="92"/>
      <c r="I296" s="93"/>
      <c r="J296" s="93"/>
      <c r="K296" s="89">
        <f t="shared" si="48"/>
        <v>0</v>
      </c>
      <c r="L296" s="89">
        <f t="shared" si="50"/>
        <v>0</v>
      </c>
      <c r="M296" s="11"/>
      <c r="N296" s="11"/>
      <c r="O296" s="11"/>
      <c r="P296" s="11"/>
      <c r="Q296" s="11"/>
      <c r="R296" s="11"/>
      <c r="S296" s="11"/>
      <c r="T296" s="11"/>
      <c r="U296" s="11"/>
      <c r="V296" s="11"/>
      <c r="W296" s="11"/>
      <c r="X296" s="11"/>
      <c r="Y296" s="11"/>
      <c r="Z296" s="11"/>
      <c r="AA296" s="11"/>
      <c r="AB296" s="11"/>
      <c r="AC296" s="11"/>
      <c r="AD296" s="11"/>
      <c r="AE296" s="11"/>
      <c r="AF296" s="11"/>
      <c r="AG296" s="11"/>
      <c r="AH296" s="11"/>
      <c r="AI296" s="11"/>
      <c r="AJ296" s="11"/>
    </row>
    <row r="297" spans="1:36" ht="12.75" hidden="1" customHeight="1" x14ac:dyDescent="0.2">
      <c r="A297" s="148"/>
      <c r="B297" s="727" t="s">
        <v>209</v>
      </c>
      <c r="C297" s="717"/>
      <c r="D297" s="149" t="s">
        <v>210</v>
      </c>
      <c r="E297" s="150"/>
      <c r="F297" s="151"/>
      <c r="G297" s="152">
        <f>SUM(F297,E297)</f>
        <v>0</v>
      </c>
      <c r="H297" s="155">
        <f t="shared" ref="H297:J298" si="59">ROUND(F297*H$7, )</f>
        <v>0</v>
      </c>
      <c r="I297" s="156">
        <f t="shared" si="59"/>
        <v>0</v>
      </c>
      <c r="J297" s="156">
        <f t="shared" si="59"/>
        <v>0</v>
      </c>
      <c r="K297" s="89">
        <f t="shared" si="48"/>
        <v>0</v>
      </c>
      <c r="L297" s="89">
        <f t="shared" si="50"/>
        <v>0</v>
      </c>
      <c r="M297" s="11"/>
      <c r="N297" s="11"/>
      <c r="O297" s="11"/>
      <c r="P297" s="11"/>
      <c r="Q297" s="11"/>
      <c r="R297" s="11"/>
      <c r="S297" s="11"/>
      <c r="T297" s="11"/>
      <c r="U297" s="11"/>
      <c r="V297" s="11"/>
      <c r="W297" s="11"/>
      <c r="X297" s="11"/>
      <c r="Y297" s="11"/>
      <c r="Z297" s="11"/>
      <c r="AA297" s="11"/>
      <c r="AB297" s="11"/>
      <c r="AC297" s="11"/>
      <c r="AD297" s="11"/>
      <c r="AE297" s="11"/>
      <c r="AF297" s="11"/>
      <c r="AG297" s="11"/>
      <c r="AH297" s="11"/>
      <c r="AI297" s="11"/>
      <c r="AJ297" s="11"/>
    </row>
    <row r="298" spans="1:36" ht="12.75" hidden="1" customHeight="1" x14ac:dyDescent="0.2">
      <c r="A298" s="157"/>
      <c r="B298" s="727" t="s">
        <v>665</v>
      </c>
      <c r="C298" s="717"/>
      <c r="D298" s="149" t="s">
        <v>213</v>
      </c>
      <c r="E298" s="150"/>
      <c r="F298" s="151"/>
      <c r="G298" s="152">
        <f>SUM(F298,E298)</f>
        <v>0</v>
      </c>
      <c r="H298" s="155">
        <f t="shared" si="59"/>
        <v>0</v>
      </c>
      <c r="I298" s="156">
        <f t="shared" si="59"/>
        <v>0</v>
      </c>
      <c r="J298" s="156">
        <f t="shared" si="59"/>
        <v>0</v>
      </c>
      <c r="K298" s="89">
        <f t="shared" si="48"/>
        <v>0</v>
      </c>
      <c r="L298" s="89">
        <f t="shared" si="50"/>
        <v>0</v>
      </c>
      <c r="M298" s="11"/>
      <c r="N298" s="11"/>
      <c r="O298" s="11"/>
      <c r="P298" s="11"/>
      <c r="Q298" s="11"/>
      <c r="R298" s="11"/>
      <c r="S298" s="11"/>
      <c r="T298" s="11"/>
      <c r="U298" s="11"/>
      <c r="V298" s="11"/>
      <c r="W298" s="11"/>
      <c r="X298" s="11"/>
      <c r="Y298" s="11"/>
      <c r="Z298" s="11"/>
      <c r="AA298" s="11"/>
      <c r="AB298" s="11"/>
      <c r="AC298" s="11"/>
      <c r="AD298" s="11"/>
      <c r="AE298" s="11"/>
      <c r="AF298" s="11"/>
      <c r="AG298" s="11"/>
      <c r="AH298" s="11"/>
      <c r="AI298" s="11"/>
      <c r="AJ298" s="11"/>
    </row>
    <row r="299" spans="1:36" ht="12.75" customHeight="1" x14ac:dyDescent="0.2">
      <c r="A299" s="728" t="s">
        <v>214</v>
      </c>
      <c r="B299" s="709"/>
      <c r="C299" s="711"/>
      <c r="D299" s="83" t="s">
        <v>215</v>
      </c>
      <c r="E299" s="84"/>
      <c r="F299" s="85">
        <f>SUM(F300:F302)</f>
        <v>63945</v>
      </c>
      <c r="G299" s="86">
        <f>SUM(G300:G302)</f>
        <v>63945</v>
      </c>
      <c r="H299" s="92">
        <f>SUM(H300:H302)</f>
        <v>56912</v>
      </c>
      <c r="I299" s="93">
        <f>SUM(I300:I302)</f>
        <v>57564</v>
      </c>
      <c r="J299" s="93">
        <f>SUM(J300:J302)</f>
        <v>58303</v>
      </c>
      <c r="K299" s="89">
        <f t="shared" si="48"/>
        <v>127890</v>
      </c>
      <c r="L299" s="89">
        <f t="shared" si="50"/>
        <v>63945</v>
      </c>
      <c r="M299" s="11"/>
      <c r="N299" s="11"/>
      <c r="O299" s="11"/>
      <c r="P299" s="11"/>
      <c r="Q299" s="11"/>
      <c r="R299" s="11"/>
      <c r="S299" s="11"/>
      <c r="T299" s="11"/>
      <c r="U299" s="11"/>
      <c r="V299" s="11"/>
      <c r="W299" s="11"/>
      <c r="X299" s="11"/>
      <c r="Y299" s="11"/>
      <c r="Z299" s="11"/>
      <c r="AA299" s="11"/>
      <c r="AB299" s="11"/>
      <c r="AC299" s="11"/>
      <c r="AD299" s="11"/>
      <c r="AE299" s="11"/>
      <c r="AF299" s="11"/>
      <c r="AG299" s="11"/>
      <c r="AH299" s="11"/>
      <c r="AI299" s="11"/>
      <c r="AJ299" s="11"/>
    </row>
    <row r="300" spans="1:36" ht="12.75" customHeight="1" x14ac:dyDescent="0.2">
      <c r="A300" s="148"/>
      <c r="B300" s="727" t="s">
        <v>216</v>
      </c>
      <c r="C300" s="717"/>
      <c r="D300" s="158" t="s">
        <v>217</v>
      </c>
      <c r="E300" s="150"/>
      <c r="F300" s="151">
        <v>56092</v>
      </c>
      <c r="G300" s="152">
        <f>SUM(E300:F300)</f>
        <v>56092</v>
      </c>
      <c r="H300" s="159">
        <f>ROUND(F300*H$7, )</f>
        <v>56912</v>
      </c>
      <c r="I300" s="160">
        <f>ROUND(F300*I$7, )</f>
        <v>57564</v>
      </c>
      <c r="J300" s="160">
        <f>ROUND(F300*J$7, )</f>
        <v>58303</v>
      </c>
      <c r="K300" s="89">
        <f t="shared" si="48"/>
        <v>112184</v>
      </c>
      <c r="L300" s="89">
        <f t="shared" si="50"/>
        <v>56092</v>
      </c>
      <c r="M300" s="11"/>
      <c r="N300" s="11"/>
      <c r="O300" s="11"/>
      <c r="P300" s="11"/>
      <c r="Q300" s="11"/>
      <c r="R300" s="11"/>
      <c r="S300" s="11"/>
      <c r="T300" s="11"/>
      <c r="U300" s="11"/>
      <c r="V300" s="11"/>
      <c r="W300" s="11"/>
      <c r="X300" s="11"/>
      <c r="Y300" s="11"/>
      <c r="Z300" s="11"/>
      <c r="AA300" s="11"/>
      <c r="AB300" s="11"/>
      <c r="AC300" s="11"/>
      <c r="AD300" s="11"/>
      <c r="AE300" s="11"/>
      <c r="AF300" s="11"/>
      <c r="AG300" s="11"/>
      <c r="AH300" s="11"/>
      <c r="AI300" s="11"/>
      <c r="AJ300" s="11"/>
    </row>
    <row r="301" spans="1:36" ht="24" customHeight="1" x14ac:dyDescent="0.2">
      <c r="A301" s="148"/>
      <c r="B301" s="727" t="s">
        <v>218</v>
      </c>
      <c r="C301" s="717"/>
      <c r="D301" s="161" t="s">
        <v>219</v>
      </c>
      <c r="E301" s="162"/>
      <c r="F301" s="650">
        <v>7853</v>
      </c>
      <c r="G301" s="152">
        <f>SUM(E301:F301)</f>
        <v>7853</v>
      </c>
      <c r="H301" s="159"/>
      <c r="I301" s="160"/>
      <c r="J301" s="160"/>
      <c r="K301" s="89">
        <f t="shared" si="48"/>
        <v>15706</v>
      </c>
      <c r="L301" s="89">
        <f t="shared" si="50"/>
        <v>7853</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24" hidden="1" customHeight="1" x14ac:dyDescent="0.2">
      <c r="A302" s="148"/>
      <c r="B302" s="737" t="s">
        <v>934</v>
      </c>
      <c r="C302" s="738"/>
      <c r="D302" s="163">
        <v>38023</v>
      </c>
      <c r="E302" s="162"/>
      <c r="F302" s="162"/>
      <c r="G302" s="152">
        <f>SUM(E302:F302)</f>
        <v>0</v>
      </c>
      <c r="H302" s="159">
        <f t="shared" ref="H302:H318" si="60">ROUND(F302*H$7, )</f>
        <v>0</v>
      </c>
      <c r="I302" s="160">
        <f>ROUND(F302*I$7, )</f>
        <v>0</v>
      </c>
      <c r="J302" s="160">
        <f>ROUND(F302*J$7, )</f>
        <v>0</v>
      </c>
      <c r="K302" s="89">
        <f t="shared" si="48"/>
        <v>0</v>
      </c>
      <c r="L302" s="89">
        <f t="shared" si="50"/>
        <v>0</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hidden="1" customHeight="1" x14ac:dyDescent="0.2">
      <c r="A303" s="728" t="s">
        <v>220</v>
      </c>
      <c r="B303" s="709"/>
      <c r="C303" s="711"/>
      <c r="D303" s="96" t="s">
        <v>221</v>
      </c>
      <c r="E303" s="84"/>
      <c r="F303" s="85"/>
      <c r="G303" s="164">
        <f>SUM(G304)</f>
        <v>0</v>
      </c>
      <c r="H303" s="165">
        <f t="shared" si="60"/>
        <v>0</v>
      </c>
      <c r="I303" s="166">
        <f>ROUND(G303*I$7, )</f>
        <v>0</v>
      </c>
      <c r="J303" s="166">
        <f>ROUND(H303*J$7, )</f>
        <v>0</v>
      </c>
      <c r="K303" s="89">
        <f t="shared" si="48"/>
        <v>0</v>
      </c>
      <c r="L303" s="89">
        <f t="shared" si="50"/>
        <v>0</v>
      </c>
      <c r="M303" s="11"/>
      <c r="N303" s="11"/>
      <c r="O303" s="11"/>
      <c r="P303" s="11"/>
      <c r="Q303" s="11"/>
      <c r="R303" s="11"/>
      <c r="S303" s="11"/>
      <c r="T303" s="11"/>
      <c r="U303" s="11"/>
      <c r="V303" s="11"/>
      <c r="W303" s="11"/>
      <c r="X303" s="11"/>
      <c r="Y303" s="11"/>
      <c r="Z303" s="11"/>
      <c r="AA303" s="11"/>
      <c r="AB303" s="11"/>
      <c r="AC303" s="11"/>
      <c r="AD303" s="11"/>
      <c r="AE303" s="11"/>
      <c r="AF303" s="11"/>
      <c r="AG303" s="11"/>
      <c r="AH303" s="11"/>
      <c r="AI303" s="11"/>
      <c r="AJ303" s="11"/>
    </row>
    <row r="304" spans="1:36" ht="12.75" hidden="1" customHeight="1" x14ac:dyDescent="0.2">
      <c r="A304" s="728" t="s">
        <v>222</v>
      </c>
      <c r="B304" s="709"/>
      <c r="C304" s="711"/>
      <c r="D304" s="96" t="s">
        <v>223</v>
      </c>
      <c r="E304" s="84"/>
      <c r="F304" s="85"/>
      <c r="G304" s="167">
        <f>SUM(G305)</f>
        <v>0</v>
      </c>
      <c r="H304" s="165">
        <f t="shared" si="60"/>
        <v>0</v>
      </c>
      <c r="I304" s="166">
        <f>ROUND(G304*I$7, )</f>
        <v>0</v>
      </c>
      <c r="J304" s="166">
        <f>ROUND(H304*J$7, )</f>
        <v>0</v>
      </c>
      <c r="K304" s="89">
        <f t="shared" si="48"/>
        <v>0</v>
      </c>
      <c r="L304" s="89">
        <f t="shared" si="50"/>
        <v>0</v>
      </c>
      <c r="M304" s="11"/>
      <c r="N304" s="11"/>
      <c r="O304" s="11"/>
      <c r="P304" s="11"/>
      <c r="Q304" s="11"/>
      <c r="R304" s="11"/>
      <c r="S304" s="11"/>
      <c r="T304" s="11"/>
      <c r="U304" s="11"/>
      <c r="V304" s="11"/>
      <c r="W304" s="11"/>
      <c r="X304" s="11"/>
      <c r="Y304" s="11"/>
      <c r="Z304" s="11"/>
      <c r="AA304" s="11"/>
      <c r="AB304" s="11"/>
      <c r="AC304" s="11"/>
      <c r="AD304" s="11"/>
      <c r="AE304" s="11"/>
      <c r="AF304" s="11"/>
      <c r="AG304" s="11"/>
      <c r="AH304" s="11"/>
      <c r="AI304" s="11"/>
      <c r="AJ304" s="11"/>
    </row>
    <row r="305" spans="1:36" ht="12.75" hidden="1" customHeight="1" x14ac:dyDescent="0.2">
      <c r="A305" s="148"/>
      <c r="B305" s="727" t="s">
        <v>224</v>
      </c>
      <c r="C305" s="717"/>
      <c r="D305" s="149" t="s">
        <v>225</v>
      </c>
      <c r="E305" s="150"/>
      <c r="F305" s="151"/>
      <c r="G305" s="152">
        <f>SUM(F305,E305)</f>
        <v>0</v>
      </c>
      <c r="H305" s="155">
        <f t="shared" si="60"/>
        <v>0</v>
      </c>
      <c r="I305" s="156">
        <f t="shared" ref="I305:J318" si="61">ROUND(H305*I$7, )</f>
        <v>0</v>
      </c>
      <c r="J305" s="156">
        <f t="shared" si="61"/>
        <v>0</v>
      </c>
      <c r="K305" s="89">
        <f t="shared" si="48"/>
        <v>0</v>
      </c>
      <c r="L305" s="89">
        <f t="shared" si="50"/>
        <v>0</v>
      </c>
      <c r="M305" s="11"/>
      <c r="N305" s="11"/>
      <c r="O305" s="11"/>
      <c r="P305" s="11"/>
      <c r="Q305" s="11"/>
      <c r="R305" s="11"/>
      <c r="S305" s="11"/>
      <c r="T305" s="11"/>
      <c r="U305" s="11"/>
      <c r="V305" s="11"/>
      <c r="W305" s="11"/>
      <c r="X305" s="11"/>
      <c r="Y305" s="11"/>
      <c r="Z305" s="11"/>
      <c r="AA305" s="11"/>
      <c r="AB305" s="11"/>
      <c r="AC305" s="11"/>
      <c r="AD305" s="11"/>
      <c r="AE305" s="11"/>
      <c r="AF305" s="11"/>
      <c r="AG305" s="11"/>
      <c r="AH305" s="11"/>
      <c r="AI305" s="11"/>
      <c r="AJ305" s="11"/>
    </row>
    <row r="306" spans="1:36" ht="12.75" hidden="1" customHeight="1" x14ac:dyDescent="0.2">
      <c r="A306" s="728" t="s">
        <v>226</v>
      </c>
      <c r="B306" s="709"/>
      <c r="C306" s="711"/>
      <c r="D306" s="96" t="s">
        <v>227</v>
      </c>
      <c r="E306" s="84"/>
      <c r="F306" s="85"/>
      <c r="G306" s="164">
        <f>SUM(G307)</f>
        <v>0</v>
      </c>
      <c r="H306" s="165">
        <f t="shared" si="60"/>
        <v>0</v>
      </c>
      <c r="I306" s="166">
        <f t="shared" si="61"/>
        <v>0</v>
      </c>
      <c r="J306" s="166">
        <f t="shared" si="61"/>
        <v>0</v>
      </c>
      <c r="K306" s="89">
        <f t="shared" si="48"/>
        <v>0</v>
      </c>
      <c r="L306" s="89">
        <f t="shared" si="50"/>
        <v>0</v>
      </c>
      <c r="M306" s="11"/>
      <c r="N306" s="11"/>
      <c r="O306" s="11"/>
      <c r="P306" s="11"/>
      <c r="Q306" s="11"/>
      <c r="R306" s="11"/>
      <c r="S306" s="11"/>
      <c r="T306" s="11"/>
      <c r="U306" s="11"/>
      <c r="V306" s="11"/>
      <c r="W306" s="11"/>
      <c r="X306" s="11"/>
      <c r="Y306" s="11"/>
      <c r="Z306" s="11"/>
      <c r="AA306" s="11"/>
      <c r="AB306" s="11"/>
      <c r="AC306" s="11"/>
      <c r="AD306" s="11"/>
      <c r="AE306" s="11"/>
      <c r="AF306" s="11"/>
      <c r="AG306" s="11"/>
      <c r="AH306" s="11"/>
      <c r="AI306" s="11"/>
      <c r="AJ306" s="11"/>
    </row>
    <row r="307" spans="1:36" ht="12.75" hidden="1" customHeight="1" x14ac:dyDescent="0.2">
      <c r="A307" s="148"/>
      <c r="B307" s="727" t="s">
        <v>228</v>
      </c>
      <c r="C307" s="717"/>
      <c r="D307" s="149" t="s">
        <v>229</v>
      </c>
      <c r="E307" s="150"/>
      <c r="F307" s="151"/>
      <c r="G307" s="152">
        <f>SUM(F307,E307)</f>
        <v>0</v>
      </c>
      <c r="H307" s="155">
        <f t="shared" si="60"/>
        <v>0</v>
      </c>
      <c r="I307" s="156">
        <f t="shared" si="61"/>
        <v>0</v>
      </c>
      <c r="J307" s="156">
        <f t="shared" si="61"/>
        <v>0</v>
      </c>
      <c r="K307" s="89">
        <f t="shared" si="48"/>
        <v>0</v>
      </c>
      <c r="L307" s="89">
        <f t="shared" si="50"/>
        <v>0</v>
      </c>
      <c r="M307" s="11"/>
      <c r="N307" s="11"/>
      <c r="O307" s="11"/>
      <c r="P307" s="11"/>
      <c r="Q307" s="11"/>
      <c r="R307" s="11"/>
      <c r="S307" s="11"/>
      <c r="T307" s="11"/>
      <c r="U307" s="11"/>
      <c r="V307" s="11"/>
      <c r="W307" s="11"/>
      <c r="X307" s="11"/>
      <c r="Y307" s="11"/>
      <c r="Z307" s="11"/>
      <c r="AA307" s="11"/>
      <c r="AB307" s="11"/>
      <c r="AC307" s="11"/>
      <c r="AD307" s="11"/>
      <c r="AE307" s="11"/>
      <c r="AF307" s="11"/>
      <c r="AG307" s="11"/>
      <c r="AH307" s="11"/>
      <c r="AI307" s="11"/>
      <c r="AJ307" s="11"/>
    </row>
    <row r="308" spans="1:36" ht="12.75" hidden="1" customHeight="1" x14ac:dyDescent="0.2">
      <c r="A308" s="728" t="s">
        <v>666</v>
      </c>
      <c r="B308" s="709"/>
      <c r="C308" s="711"/>
      <c r="D308" s="96" t="s">
        <v>231</v>
      </c>
      <c r="E308" s="84"/>
      <c r="F308" s="85"/>
      <c r="G308" s="164">
        <f>SUM(G309)</f>
        <v>0</v>
      </c>
      <c r="H308" s="165">
        <f t="shared" si="60"/>
        <v>0</v>
      </c>
      <c r="I308" s="166">
        <f t="shared" si="61"/>
        <v>0</v>
      </c>
      <c r="J308" s="166">
        <f t="shared" si="61"/>
        <v>0</v>
      </c>
      <c r="K308" s="89">
        <f t="shared" si="48"/>
        <v>0</v>
      </c>
      <c r="L308" s="89">
        <f t="shared" si="50"/>
        <v>0</v>
      </c>
      <c r="M308" s="11"/>
      <c r="N308" s="11"/>
      <c r="O308" s="11"/>
      <c r="P308" s="11"/>
      <c r="Q308" s="11"/>
      <c r="R308" s="11"/>
      <c r="S308" s="11"/>
      <c r="T308" s="11"/>
      <c r="U308" s="11"/>
      <c r="V308" s="11"/>
      <c r="W308" s="11"/>
      <c r="X308" s="11"/>
      <c r="Y308" s="11"/>
      <c r="Z308" s="11"/>
      <c r="AA308" s="11"/>
      <c r="AB308" s="11"/>
      <c r="AC308" s="11"/>
      <c r="AD308" s="11"/>
      <c r="AE308" s="11"/>
      <c r="AF308" s="11"/>
      <c r="AG308" s="11"/>
      <c r="AH308" s="11"/>
      <c r="AI308" s="11"/>
      <c r="AJ308" s="11"/>
    </row>
    <row r="309" spans="1:36" ht="12.75" hidden="1" customHeight="1" x14ac:dyDescent="0.2">
      <c r="A309" s="728" t="s">
        <v>232</v>
      </c>
      <c r="B309" s="709"/>
      <c r="C309" s="711"/>
      <c r="D309" s="96" t="s">
        <v>233</v>
      </c>
      <c r="E309" s="84"/>
      <c r="F309" s="85"/>
      <c r="G309" s="167">
        <f>SUM(G310,G313,G317:G318)</f>
        <v>0</v>
      </c>
      <c r="H309" s="165">
        <f t="shared" si="60"/>
        <v>0</v>
      </c>
      <c r="I309" s="166">
        <f t="shared" si="61"/>
        <v>0</v>
      </c>
      <c r="J309" s="166">
        <f t="shared" si="61"/>
        <v>0</v>
      </c>
      <c r="K309" s="89">
        <f t="shared" si="48"/>
        <v>0</v>
      </c>
      <c r="L309" s="89">
        <f t="shared" si="50"/>
        <v>0</v>
      </c>
      <c r="M309" s="11"/>
      <c r="N309" s="11"/>
      <c r="O309" s="11"/>
      <c r="P309" s="11"/>
      <c r="Q309" s="11"/>
      <c r="R309" s="11"/>
      <c r="S309" s="11"/>
      <c r="T309" s="11"/>
      <c r="U309" s="11"/>
      <c r="V309" s="11"/>
      <c r="W309" s="11"/>
      <c r="X309" s="11"/>
      <c r="Y309" s="11"/>
      <c r="Z309" s="11"/>
      <c r="AA309" s="11"/>
      <c r="AB309" s="11"/>
      <c r="AC309" s="11"/>
      <c r="AD309" s="11"/>
      <c r="AE309" s="11"/>
      <c r="AF309" s="11"/>
      <c r="AG309" s="11"/>
      <c r="AH309" s="11"/>
      <c r="AI309" s="11"/>
      <c r="AJ309" s="11"/>
    </row>
    <row r="310" spans="1:36" ht="12.75" hidden="1" customHeight="1" x14ac:dyDescent="0.2">
      <c r="A310" s="112"/>
      <c r="B310" s="736" t="s">
        <v>667</v>
      </c>
      <c r="C310" s="711"/>
      <c r="D310" s="98" t="s">
        <v>235</v>
      </c>
      <c r="E310" s="99"/>
      <c r="F310" s="100"/>
      <c r="G310" s="167">
        <f>SUM(G311:G312)</f>
        <v>0</v>
      </c>
      <c r="H310" s="168">
        <f t="shared" si="60"/>
        <v>0</v>
      </c>
      <c r="I310" s="169">
        <f t="shared" si="61"/>
        <v>0</v>
      </c>
      <c r="J310" s="169">
        <f t="shared" si="61"/>
        <v>0</v>
      </c>
      <c r="K310" s="89">
        <f t="shared" si="48"/>
        <v>0</v>
      </c>
      <c r="L310" s="89">
        <f t="shared" si="50"/>
        <v>0</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170"/>
      <c r="B311" s="171"/>
      <c r="C311" s="172" t="s">
        <v>236</v>
      </c>
      <c r="D311" s="173" t="s">
        <v>237</v>
      </c>
      <c r="E311" s="174"/>
      <c r="F311" s="175"/>
      <c r="G311" s="152">
        <f>SUM(F311,E311)</f>
        <v>0</v>
      </c>
      <c r="H311" s="176">
        <f t="shared" si="60"/>
        <v>0</v>
      </c>
      <c r="I311" s="177">
        <f t="shared" si="61"/>
        <v>0</v>
      </c>
      <c r="J311" s="177">
        <f t="shared" si="61"/>
        <v>0</v>
      </c>
      <c r="K311" s="89">
        <f t="shared" si="48"/>
        <v>0</v>
      </c>
      <c r="L311" s="89">
        <f t="shared" si="50"/>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170"/>
      <c r="B312" s="171"/>
      <c r="C312" s="172" t="s">
        <v>238</v>
      </c>
      <c r="D312" s="173" t="s">
        <v>239</v>
      </c>
      <c r="E312" s="174"/>
      <c r="F312" s="175"/>
      <c r="G312" s="152">
        <f>SUM(F312,E312)</f>
        <v>0</v>
      </c>
      <c r="H312" s="176">
        <f t="shared" si="60"/>
        <v>0</v>
      </c>
      <c r="I312" s="177">
        <f t="shared" si="61"/>
        <v>0</v>
      </c>
      <c r="J312" s="177">
        <f t="shared" si="61"/>
        <v>0</v>
      </c>
      <c r="K312" s="89">
        <f t="shared" si="48"/>
        <v>0</v>
      </c>
      <c r="L312" s="89">
        <f t="shared" si="50"/>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112"/>
      <c r="B313" s="736" t="s">
        <v>240</v>
      </c>
      <c r="C313" s="711"/>
      <c r="D313" s="98" t="s">
        <v>241</v>
      </c>
      <c r="E313" s="99"/>
      <c r="F313" s="100"/>
      <c r="G313" s="167">
        <f>SUM(G314:G316)</f>
        <v>0</v>
      </c>
      <c r="H313" s="168">
        <f t="shared" si="60"/>
        <v>0</v>
      </c>
      <c r="I313" s="169">
        <f t="shared" si="61"/>
        <v>0</v>
      </c>
      <c r="J313" s="169">
        <f t="shared" si="61"/>
        <v>0</v>
      </c>
      <c r="K313" s="89">
        <f t="shared" si="48"/>
        <v>0</v>
      </c>
      <c r="L313" s="89">
        <f t="shared" si="50"/>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170"/>
      <c r="B314" s="171"/>
      <c r="C314" s="172" t="s">
        <v>242</v>
      </c>
      <c r="D314" s="173" t="s">
        <v>243</v>
      </c>
      <c r="E314" s="174"/>
      <c r="F314" s="175"/>
      <c r="G314" s="152">
        <f>SUM(F314,E314)</f>
        <v>0</v>
      </c>
      <c r="H314" s="176">
        <f t="shared" si="60"/>
        <v>0</v>
      </c>
      <c r="I314" s="177">
        <f t="shared" si="61"/>
        <v>0</v>
      </c>
      <c r="J314" s="177">
        <f t="shared" si="61"/>
        <v>0</v>
      </c>
      <c r="K314" s="89">
        <f t="shared" si="48"/>
        <v>0</v>
      </c>
      <c r="L314" s="89">
        <f t="shared" si="50"/>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170"/>
      <c r="B315" s="171"/>
      <c r="C315" s="172" t="s">
        <v>244</v>
      </c>
      <c r="D315" s="173" t="s">
        <v>245</v>
      </c>
      <c r="E315" s="174"/>
      <c r="F315" s="175"/>
      <c r="G315" s="152">
        <f>SUM(F315,E315)</f>
        <v>0</v>
      </c>
      <c r="H315" s="176">
        <f t="shared" si="60"/>
        <v>0</v>
      </c>
      <c r="I315" s="177">
        <f t="shared" si="61"/>
        <v>0</v>
      </c>
      <c r="J315" s="177">
        <f t="shared" si="61"/>
        <v>0</v>
      </c>
      <c r="K315" s="89">
        <f t="shared" si="48"/>
        <v>0</v>
      </c>
      <c r="L315" s="89">
        <f t="shared" si="50"/>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170"/>
      <c r="B316" s="171"/>
      <c r="C316" s="172" t="s">
        <v>246</v>
      </c>
      <c r="D316" s="173" t="s">
        <v>247</v>
      </c>
      <c r="E316" s="174"/>
      <c r="F316" s="175"/>
      <c r="G316" s="152">
        <f>SUM(F316,E316)</f>
        <v>0</v>
      </c>
      <c r="H316" s="176">
        <f t="shared" si="60"/>
        <v>0</v>
      </c>
      <c r="I316" s="177">
        <f t="shared" si="61"/>
        <v>0</v>
      </c>
      <c r="J316" s="177">
        <f t="shared" si="61"/>
        <v>0</v>
      </c>
      <c r="K316" s="89">
        <f t="shared" si="48"/>
        <v>0</v>
      </c>
      <c r="L316" s="89">
        <f t="shared" si="50"/>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hidden="1" customHeight="1" x14ac:dyDescent="0.2">
      <c r="A317" s="170"/>
      <c r="B317" s="727" t="s">
        <v>248</v>
      </c>
      <c r="C317" s="717"/>
      <c r="D317" s="149" t="s">
        <v>249</v>
      </c>
      <c r="E317" s="150"/>
      <c r="F317" s="151"/>
      <c r="G317" s="152">
        <f>SUM(F317,E317)</f>
        <v>0</v>
      </c>
      <c r="H317" s="155">
        <f t="shared" si="60"/>
        <v>0</v>
      </c>
      <c r="I317" s="156">
        <f t="shared" si="61"/>
        <v>0</v>
      </c>
      <c r="J317" s="156">
        <f t="shared" si="61"/>
        <v>0</v>
      </c>
      <c r="K317" s="89">
        <f t="shared" si="48"/>
        <v>0</v>
      </c>
      <c r="L317" s="89">
        <f t="shared" si="50"/>
        <v>0</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hidden="1" customHeight="1" x14ac:dyDescent="0.2">
      <c r="A318" s="170"/>
      <c r="B318" s="727" t="s">
        <v>250</v>
      </c>
      <c r="C318" s="717"/>
      <c r="D318" s="149" t="s">
        <v>251</v>
      </c>
      <c r="E318" s="150"/>
      <c r="F318" s="151"/>
      <c r="G318" s="152">
        <f>SUM(F318,E318)</f>
        <v>0</v>
      </c>
      <c r="H318" s="155">
        <f t="shared" si="60"/>
        <v>0</v>
      </c>
      <c r="I318" s="156">
        <f t="shared" si="61"/>
        <v>0</v>
      </c>
      <c r="J318" s="156">
        <f t="shared" si="61"/>
        <v>0</v>
      </c>
      <c r="K318" s="89">
        <f t="shared" si="48"/>
        <v>0</v>
      </c>
      <c r="L318" s="89">
        <f t="shared" si="50"/>
        <v>0</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12.75" customHeight="1" x14ac:dyDescent="0.2">
      <c r="A319" s="728" t="s">
        <v>668</v>
      </c>
      <c r="B319" s="709"/>
      <c r="C319" s="711"/>
      <c r="D319" s="83" t="s">
        <v>253</v>
      </c>
      <c r="E319" s="84"/>
      <c r="F319" s="85">
        <f>SUM(F320,F343,F345,F348)</f>
        <v>144848</v>
      </c>
      <c r="G319" s="86">
        <f>SUM(G320,G343,G345,G348)</f>
        <v>144848</v>
      </c>
      <c r="H319" s="92">
        <f>SUM(H320,H343,H345,H348)</f>
        <v>47653</v>
      </c>
      <c r="I319" s="93">
        <f>SUM(I320,I343,I345,I348)</f>
        <v>48166</v>
      </c>
      <c r="J319" s="93">
        <f>SUM(J320,J343,J345,J348)</f>
        <v>48634</v>
      </c>
      <c r="K319" s="89">
        <f t="shared" si="48"/>
        <v>289696</v>
      </c>
      <c r="L319" s="89">
        <f t="shared" si="50"/>
        <v>144848</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12.75" customHeight="1" x14ac:dyDescent="0.2">
      <c r="A320" s="728" t="s">
        <v>43</v>
      </c>
      <c r="B320" s="709"/>
      <c r="C320" s="711"/>
      <c r="D320" s="83" t="s">
        <v>254</v>
      </c>
      <c r="E320" s="84"/>
      <c r="F320" s="85">
        <f>SUM(F321,F340,F341,F342)</f>
        <v>143197</v>
      </c>
      <c r="G320" s="86">
        <f>SUM(G321,G340,G341,G342)</f>
        <v>143197</v>
      </c>
      <c r="H320" s="92">
        <f>SUM(H321,H340,H341,H342)</f>
        <v>45978</v>
      </c>
      <c r="I320" s="93">
        <f>SUM(I321,I340,I341,I342)</f>
        <v>46471</v>
      </c>
      <c r="J320" s="93">
        <f>SUM(J321,J340,J341,J342)</f>
        <v>46918</v>
      </c>
      <c r="K320" s="89">
        <f t="shared" si="48"/>
        <v>286394</v>
      </c>
      <c r="L320" s="89">
        <f t="shared" si="50"/>
        <v>143197</v>
      </c>
      <c r="M320" s="11"/>
      <c r="N320" s="11"/>
      <c r="O320" s="11"/>
      <c r="P320" s="11"/>
      <c r="Q320" s="11"/>
      <c r="R320" s="11"/>
      <c r="S320" s="11"/>
      <c r="T320" s="11"/>
      <c r="U320" s="11"/>
      <c r="V320" s="11"/>
      <c r="W320" s="11"/>
      <c r="X320" s="11"/>
      <c r="Y320" s="11"/>
      <c r="Z320" s="11"/>
      <c r="AA320" s="11"/>
      <c r="AB320" s="11"/>
      <c r="AC320" s="11"/>
      <c r="AD320" s="11"/>
      <c r="AE320" s="11"/>
      <c r="AF320" s="11"/>
      <c r="AG320" s="11"/>
      <c r="AH320" s="11"/>
      <c r="AI320" s="11"/>
      <c r="AJ320" s="11"/>
    </row>
    <row r="321" spans="1:36" ht="39" customHeight="1" x14ac:dyDescent="0.2">
      <c r="A321" s="112"/>
      <c r="B321" s="736" t="s">
        <v>255</v>
      </c>
      <c r="C321" s="711"/>
      <c r="D321" s="106" t="s">
        <v>256</v>
      </c>
      <c r="E321" s="99"/>
      <c r="F321" s="100">
        <f>SUM(F322,F323,F325,F333,F334,F337:F338,F339,F324,F335:F336)</f>
        <v>60531</v>
      </c>
      <c r="G321" s="101">
        <f>SUM(G322,G323,G325,G333,G334,G337:G338,G339,G324,G335:G336)</f>
        <v>60531</v>
      </c>
      <c r="H321" s="102">
        <f>SUM(H322,H323,H325,H333,H334,H337,H339)</f>
        <v>28553</v>
      </c>
      <c r="I321" s="103">
        <f>SUM(I322,I323,I325,I333,I334,I337,I339)</f>
        <v>28553</v>
      </c>
      <c r="J321" s="103">
        <f>SUM(J322,J323,J325,J333,J334,J337,J339)</f>
        <v>28553</v>
      </c>
      <c r="K321" s="89">
        <f t="shared" si="48"/>
        <v>121062</v>
      </c>
      <c r="L321" s="89">
        <f t="shared" si="50"/>
        <v>60531</v>
      </c>
      <c r="M321" s="11"/>
      <c r="N321" s="11"/>
      <c r="O321" s="11"/>
      <c r="P321" s="11"/>
      <c r="Q321" s="11"/>
      <c r="R321" s="11"/>
      <c r="S321" s="11"/>
      <c r="T321" s="11"/>
      <c r="U321" s="11"/>
      <c r="V321" s="11"/>
      <c r="W321" s="11"/>
      <c r="X321" s="11"/>
      <c r="Y321" s="11"/>
      <c r="Z321" s="11"/>
      <c r="AA321" s="11"/>
      <c r="AB321" s="11"/>
      <c r="AC321" s="11"/>
      <c r="AD321" s="11"/>
      <c r="AE321" s="11"/>
      <c r="AF321" s="11"/>
      <c r="AG321" s="11"/>
      <c r="AH321" s="11"/>
      <c r="AI321" s="11"/>
      <c r="AJ321" s="11"/>
    </row>
    <row r="322" spans="1:36" ht="39.75" customHeight="1" x14ac:dyDescent="0.2">
      <c r="A322" s="170"/>
      <c r="B322" s="178"/>
      <c r="C322" s="680" t="s">
        <v>257</v>
      </c>
      <c r="D322" s="158"/>
      <c r="E322" s="150"/>
      <c r="F322" s="151">
        <v>19823</v>
      </c>
      <c r="G322" s="179">
        <f>SUM(E322:F322)</f>
        <v>19823</v>
      </c>
      <c r="H322" s="159">
        <v>10543</v>
      </c>
      <c r="I322" s="160">
        <v>10543</v>
      </c>
      <c r="J322" s="160">
        <v>10543</v>
      </c>
      <c r="K322" s="89">
        <f t="shared" si="48"/>
        <v>39646</v>
      </c>
      <c r="L322" s="89">
        <f t="shared" si="50"/>
        <v>19823</v>
      </c>
      <c r="M322" s="105"/>
      <c r="N322" s="105">
        <f>G322+G323+F342+6184</f>
        <v>117625</v>
      </c>
      <c r="O322" s="105"/>
      <c r="P322" s="105"/>
      <c r="Q322" s="105"/>
      <c r="R322" s="105"/>
      <c r="S322" s="105"/>
      <c r="T322" s="105"/>
      <c r="U322" s="105"/>
      <c r="V322" s="105"/>
      <c r="W322" s="105"/>
      <c r="X322" s="105"/>
      <c r="Y322" s="11"/>
      <c r="Z322" s="11"/>
      <c r="AA322" s="11"/>
      <c r="AB322" s="11"/>
      <c r="AC322" s="11"/>
      <c r="AD322" s="11"/>
      <c r="AE322" s="11"/>
      <c r="AF322" s="11"/>
      <c r="AG322" s="11"/>
      <c r="AH322" s="11"/>
      <c r="AI322" s="11"/>
      <c r="AJ322" s="11"/>
    </row>
    <row r="323" spans="1:36" ht="39" customHeight="1" x14ac:dyDescent="0.2">
      <c r="A323" s="170"/>
      <c r="B323" s="178"/>
      <c r="C323" s="680" t="s">
        <v>930</v>
      </c>
      <c r="D323" s="158"/>
      <c r="E323" s="150"/>
      <c r="F323" s="151">
        <v>21121</v>
      </c>
      <c r="G323" s="179">
        <f>SUM(E323:F323)</f>
        <v>21121</v>
      </c>
      <c r="H323" s="159">
        <v>9993</v>
      </c>
      <c r="I323" s="160">
        <v>9993</v>
      </c>
      <c r="J323" s="160">
        <v>9993</v>
      </c>
      <c r="K323" s="89">
        <f t="shared" si="48"/>
        <v>42242</v>
      </c>
      <c r="L323" s="89">
        <f t="shared" si="50"/>
        <v>21121</v>
      </c>
      <c r="M323" s="105"/>
      <c r="N323" s="105"/>
      <c r="O323" s="105"/>
      <c r="P323" s="105"/>
      <c r="Q323" s="105"/>
      <c r="R323" s="105"/>
      <c r="S323" s="105"/>
      <c r="T323" s="105"/>
      <c r="U323" s="105"/>
      <c r="V323" s="105"/>
      <c r="W323" s="105"/>
      <c r="X323" s="105"/>
      <c r="Y323" s="11"/>
      <c r="Z323" s="11"/>
      <c r="AA323" s="11"/>
      <c r="AB323" s="11"/>
      <c r="AC323" s="11"/>
      <c r="AD323" s="11"/>
      <c r="AE323" s="11"/>
      <c r="AF323" s="11"/>
      <c r="AG323" s="11"/>
      <c r="AH323" s="11"/>
      <c r="AI323" s="11"/>
      <c r="AJ323" s="11"/>
    </row>
    <row r="324" spans="1:36" ht="39" hidden="1" customHeight="1" x14ac:dyDescent="0.2">
      <c r="A324" s="170"/>
      <c r="B324" s="178"/>
      <c r="C324" s="680" t="s">
        <v>258</v>
      </c>
      <c r="D324" s="158"/>
      <c r="E324" s="150"/>
      <c r="F324" s="151"/>
      <c r="G324" s="179">
        <f>SUM(E324:F324)</f>
        <v>0</v>
      </c>
      <c r="H324" s="159">
        <v>9993</v>
      </c>
      <c r="I324" s="160">
        <v>9993</v>
      </c>
      <c r="J324" s="160">
        <v>9993</v>
      </c>
      <c r="K324" s="89">
        <f t="shared" si="48"/>
        <v>0</v>
      </c>
      <c r="L324" s="89">
        <f t="shared" si="50"/>
        <v>0</v>
      </c>
      <c r="M324" s="105"/>
      <c r="N324" s="105"/>
      <c r="O324" s="105"/>
      <c r="P324" s="105"/>
      <c r="Q324" s="105"/>
      <c r="R324" s="105"/>
      <c r="S324" s="105"/>
      <c r="T324" s="105"/>
      <c r="U324" s="105"/>
      <c r="V324" s="105"/>
      <c r="W324" s="105"/>
      <c r="X324" s="105"/>
      <c r="Y324" s="11"/>
      <c r="Z324" s="11"/>
      <c r="AA324" s="11"/>
      <c r="AB324" s="11"/>
      <c r="AC324" s="11"/>
      <c r="AD324" s="11"/>
      <c r="AE324" s="11"/>
      <c r="AF324" s="11"/>
      <c r="AG324" s="11"/>
      <c r="AH324" s="11"/>
      <c r="AI324" s="11"/>
      <c r="AJ324" s="11"/>
    </row>
    <row r="325" spans="1:36" ht="56.25" customHeight="1" x14ac:dyDescent="0.2">
      <c r="A325" s="170"/>
      <c r="B325" s="178"/>
      <c r="C325" s="680" t="s">
        <v>259</v>
      </c>
      <c r="D325" s="158"/>
      <c r="E325" s="150"/>
      <c r="F325" s="151">
        <f>SUM(F326:F329,F332)</f>
        <v>1072</v>
      </c>
      <c r="G325" s="179">
        <f>SUM(G326:G329,G332)</f>
        <v>1072</v>
      </c>
      <c r="H325" s="180">
        <f t="shared" ref="H325:J326" si="62">SUBTOTAL(9,H327:H328)</f>
        <v>0</v>
      </c>
      <c r="I325" s="181">
        <f t="shared" si="62"/>
        <v>0</v>
      </c>
      <c r="J325" s="181">
        <f t="shared" si="62"/>
        <v>0</v>
      </c>
      <c r="K325" s="89">
        <f t="shared" si="48"/>
        <v>2144</v>
      </c>
      <c r="L325" s="89">
        <f t="shared" si="50"/>
        <v>1072</v>
      </c>
      <c r="M325" s="105"/>
      <c r="N325" s="105"/>
      <c r="O325" s="105"/>
      <c r="P325" s="105"/>
      <c r="Q325" s="105"/>
      <c r="R325" s="105"/>
      <c r="S325" s="105"/>
      <c r="T325" s="105"/>
      <c r="U325" s="105"/>
      <c r="V325" s="105"/>
      <c r="W325" s="105"/>
      <c r="X325" s="105"/>
      <c r="Y325" s="11"/>
      <c r="Z325" s="11"/>
      <c r="AA325" s="11"/>
      <c r="AB325" s="11"/>
      <c r="AC325" s="11"/>
      <c r="AD325" s="11"/>
      <c r="AE325" s="11"/>
      <c r="AF325" s="11"/>
      <c r="AG325" s="11"/>
      <c r="AH325" s="11"/>
      <c r="AI325" s="11"/>
      <c r="AJ325" s="11"/>
    </row>
    <row r="326" spans="1:36" ht="38.25" customHeight="1" x14ac:dyDescent="0.2">
      <c r="A326" s="170"/>
      <c r="B326" s="178"/>
      <c r="C326" s="680" t="s">
        <v>669</v>
      </c>
      <c r="D326" s="158"/>
      <c r="E326" s="150"/>
      <c r="F326" s="151">
        <v>1072</v>
      </c>
      <c r="G326" s="179">
        <f t="shared" ref="G326:G342" si="63">SUM(E326:F326)</f>
        <v>1072</v>
      </c>
      <c r="H326" s="180">
        <f t="shared" si="62"/>
        <v>0</v>
      </c>
      <c r="I326" s="181">
        <f t="shared" si="62"/>
        <v>0</v>
      </c>
      <c r="J326" s="181">
        <f t="shared" si="62"/>
        <v>0</v>
      </c>
      <c r="K326" s="89">
        <f t="shared" si="48"/>
        <v>2144</v>
      </c>
      <c r="L326" s="89">
        <f t="shared" si="50"/>
        <v>1072</v>
      </c>
      <c r="M326" s="105"/>
      <c r="N326" s="105"/>
      <c r="O326" s="105"/>
      <c r="P326" s="105"/>
      <c r="Q326" s="105"/>
      <c r="R326" s="105"/>
      <c r="S326" s="105"/>
      <c r="T326" s="105"/>
      <c r="U326" s="105"/>
      <c r="V326" s="105"/>
      <c r="W326" s="105"/>
      <c r="X326" s="105"/>
      <c r="Y326" s="11"/>
      <c r="Z326" s="11"/>
      <c r="AA326" s="11"/>
      <c r="AB326" s="11"/>
      <c r="AC326" s="11"/>
      <c r="AD326" s="11"/>
      <c r="AE326" s="11"/>
      <c r="AF326" s="11"/>
      <c r="AG326" s="11"/>
      <c r="AH326" s="11"/>
      <c r="AI326" s="11"/>
      <c r="AJ326" s="11"/>
    </row>
    <row r="327" spans="1:36" ht="42" hidden="1" customHeight="1" x14ac:dyDescent="0.2">
      <c r="A327" s="170"/>
      <c r="B327" s="178"/>
      <c r="C327" s="680" t="s">
        <v>670</v>
      </c>
      <c r="D327" s="158"/>
      <c r="E327" s="150"/>
      <c r="F327" s="151"/>
      <c r="G327" s="179">
        <f t="shared" si="63"/>
        <v>0</v>
      </c>
      <c r="H327" s="182">
        <v>286</v>
      </c>
      <c r="I327" s="183">
        <v>294</v>
      </c>
      <c r="J327" s="183">
        <v>385</v>
      </c>
      <c r="K327" s="89">
        <f t="shared" si="48"/>
        <v>0</v>
      </c>
      <c r="L327" s="89">
        <f t="shared" si="50"/>
        <v>0</v>
      </c>
      <c r="M327" s="105"/>
      <c r="N327" s="105"/>
      <c r="O327" s="105"/>
      <c r="P327" s="105"/>
      <c r="Q327" s="105"/>
      <c r="R327" s="105"/>
      <c r="S327" s="105"/>
      <c r="T327" s="105"/>
      <c r="U327" s="105"/>
      <c r="V327" s="105"/>
      <c r="W327" s="105"/>
      <c r="X327" s="105"/>
      <c r="Y327" s="11"/>
      <c r="Z327" s="11"/>
      <c r="AA327" s="11"/>
      <c r="AB327" s="11"/>
      <c r="AC327" s="11"/>
      <c r="AD327" s="11"/>
      <c r="AE327" s="11"/>
      <c r="AF327" s="11"/>
      <c r="AG327" s="11"/>
      <c r="AH327" s="11"/>
      <c r="AI327" s="11"/>
      <c r="AJ327" s="11"/>
    </row>
    <row r="328" spans="1:36" ht="38.25" hidden="1" customHeight="1" x14ac:dyDescent="0.2">
      <c r="A328" s="170"/>
      <c r="B328" s="178"/>
      <c r="C328" s="680" t="s">
        <v>262</v>
      </c>
      <c r="D328" s="158"/>
      <c r="E328" s="150"/>
      <c r="F328" s="151"/>
      <c r="G328" s="179">
        <f t="shared" si="63"/>
        <v>0</v>
      </c>
      <c r="H328" s="182"/>
      <c r="I328" s="183"/>
      <c r="J328" s="183"/>
      <c r="K328" s="89">
        <f t="shared" si="48"/>
        <v>0</v>
      </c>
      <c r="L328" s="89">
        <f t="shared" si="50"/>
        <v>0</v>
      </c>
      <c r="M328" s="105"/>
      <c r="N328" s="105"/>
      <c r="O328" s="105"/>
      <c r="P328" s="105"/>
      <c r="Q328" s="105"/>
      <c r="R328" s="105"/>
      <c r="S328" s="105"/>
      <c r="T328" s="105"/>
      <c r="U328" s="105"/>
      <c r="V328" s="105"/>
      <c r="W328" s="105"/>
      <c r="X328" s="105"/>
      <c r="Y328" s="11"/>
      <c r="Z328" s="11"/>
      <c r="AA328" s="11"/>
      <c r="AB328" s="11"/>
      <c r="AC328" s="11"/>
      <c r="AD328" s="11"/>
      <c r="AE328" s="11"/>
      <c r="AF328" s="11"/>
      <c r="AG328" s="11"/>
      <c r="AH328" s="11"/>
      <c r="AI328" s="11"/>
      <c r="AJ328" s="11"/>
    </row>
    <row r="329" spans="1:36" ht="12.75" hidden="1" customHeight="1" x14ac:dyDescent="0.2">
      <c r="A329" s="170"/>
      <c r="B329" s="178"/>
      <c r="C329" s="680" t="s">
        <v>671</v>
      </c>
      <c r="D329" s="158"/>
      <c r="E329" s="150"/>
      <c r="F329" s="151"/>
      <c r="G329" s="184">
        <f t="shared" si="63"/>
        <v>0</v>
      </c>
      <c r="H329" s="182"/>
      <c r="I329" s="183"/>
      <c r="J329" s="183"/>
      <c r="K329" s="89">
        <f t="shared" si="48"/>
        <v>0</v>
      </c>
      <c r="L329" s="89">
        <f t="shared" si="50"/>
        <v>0</v>
      </c>
      <c r="M329" s="105"/>
      <c r="N329" s="105"/>
      <c r="O329" s="105"/>
      <c r="P329" s="105"/>
      <c r="Q329" s="105"/>
      <c r="R329" s="105"/>
      <c r="S329" s="105"/>
      <c r="T329" s="105"/>
      <c r="U329" s="105"/>
      <c r="V329" s="105"/>
      <c r="W329" s="105"/>
      <c r="X329" s="105"/>
      <c r="Y329" s="11"/>
      <c r="Z329" s="11"/>
      <c r="AA329" s="11"/>
      <c r="AB329" s="11"/>
      <c r="AC329" s="11"/>
      <c r="AD329" s="11"/>
      <c r="AE329" s="11"/>
      <c r="AF329" s="11"/>
      <c r="AG329" s="11"/>
      <c r="AH329" s="11"/>
      <c r="AI329" s="11"/>
      <c r="AJ329" s="11"/>
    </row>
    <row r="330" spans="1:36" ht="63.75" hidden="1" customHeight="1" x14ac:dyDescent="0.2">
      <c r="A330" s="185"/>
      <c r="B330" s="186"/>
      <c r="C330" s="681" t="s">
        <v>264</v>
      </c>
      <c r="D330" s="187"/>
      <c r="E330" s="188"/>
      <c r="F330" s="189"/>
      <c r="G330" s="184">
        <f t="shared" si="63"/>
        <v>0</v>
      </c>
      <c r="H330" s="190"/>
      <c r="I330" s="191"/>
      <c r="J330" s="191"/>
      <c r="K330" s="89">
        <f t="shared" si="48"/>
        <v>0</v>
      </c>
      <c r="L330" s="89">
        <f t="shared" si="50"/>
        <v>0</v>
      </c>
      <c r="M330" s="108"/>
      <c r="N330" s="108"/>
      <c r="O330" s="108"/>
      <c r="P330" s="108"/>
      <c r="Q330" s="108"/>
      <c r="R330" s="108"/>
      <c r="S330" s="108"/>
      <c r="T330" s="108"/>
      <c r="U330" s="108"/>
      <c r="V330" s="108"/>
      <c r="W330" s="108"/>
      <c r="X330" s="108"/>
      <c r="Y330" s="109"/>
      <c r="Z330" s="109"/>
      <c r="AA330" s="109"/>
      <c r="AB330" s="109"/>
      <c r="AC330" s="109"/>
      <c r="AD330" s="109"/>
      <c r="AE330" s="109"/>
      <c r="AF330" s="109"/>
      <c r="AG330" s="109"/>
      <c r="AH330" s="109"/>
      <c r="AI330" s="109"/>
      <c r="AJ330" s="109"/>
    </row>
    <row r="331" spans="1:36" ht="38.25" hidden="1" customHeight="1" x14ac:dyDescent="0.2">
      <c r="A331" s="185"/>
      <c r="B331" s="186"/>
      <c r="C331" s="681" t="s">
        <v>265</v>
      </c>
      <c r="D331" s="187"/>
      <c r="E331" s="188"/>
      <c r="F331" s="189"/>
      <c r="G331" s="184">
        <f t="shared" si="63"/>
        <v>0</v>
      </c>
      <c r="H331" s="190"/>
      <c r="I331" s="191"/>
      <c r="J331" s="191"/>
      <c r="K331" s="129">
        <f t="shared" si="48"/>
        <v>0</v>
      </c>
      <c r="L331" s="129">
        <f t="shared" si="50"/>
        <v>0</v>
      </c>
      <c r="M331" s="108"/>
      <c r="N331" s="108"/>
      <c r="O331" s="108"/>
      <c r="P331" s="108"/>
      <c r="Q331" s="108"/>
      <c r="R331" s="108"/>
      <c r="S331" s="108"/>
      <c r="T331" s="108"/>
      <c r="U331" s="108"/>
      <c r="V331" s="108"/>
      <c r="W331" s="108"/>
      <c r="X331" s="108"/>
      <c r="Y331" s="109"/>
      <c r="Z331" s="109"/>
      <c r="AA331" s="109"/>
      <c r="AB331" s="109"/>
      <c r="AC331" s="109"/>
      <c r="AD331" s="109"/>
      <c r="AE331" s="109"/>
      <c r="AF331" s="109"/>
      <c r="AG331" s="109"/>
      <c r="AH331" s="109"/>
      <c r="AI331" s="109"/>
      <c r="AJ331" s="109"/>
    </row>
    <row r="332" spans="1:36" ht="38.25" hidden="1" customHeight="1" x14ac:dyDescent="0.2">
      <c r="A332" s="185"/>
      <c r="B332" s="186"/>
      <c r="C332" s="680" t="s">
        <v>266</v>
      </c>
      <c r="D332" s="187"/>
      <c r="E332" s="188"/>
      <c r="F332" s="189"/>
      <c r="G332" s="184">
        <f t="shared" si="63"/>
        <v>0</v>
      </c>
      <c r="H332" s="190"/>
      <c r="I332" s="191"/>
      <c r="J332" s="191"/>
      <c r="K332" s="129">
        <f t="shared" si="48"/>
        <v>0</v>
      </c>
      <c r="L332" s="129">
        <f t="shared" si="50"/>
        <v>0</v>
      </c>
      <c r="M332" s="108"/>
      <c r="N332" s="108"/>
      <c r="O332" s="108"/>
      <c r="P332" s="108"/>
      <c r="Q332" s="108"/>
      <c r="R332" s="108"/>
      <c r="S332" s="108"/>
      <c r="T332" s="108"/>
      <c r="U332" s="108"/>
      <c r="V332" s="108"/>
      <c r="W332" s="108"/>
      <c r="X332" s="108"/>
      <c r="Y332" s="109"/>
      <c r="Z332" s="109"/>
      <c r="AA332" s="109"/>
      <c r="AB332" s="109"/>
      <c r="AC332" s="109"/>
      <c r="AD332" s="109"/>
      <c r="AE332" s="109"/>
      <c r="AF332" s="109"/>
      <c r="AG332" s="109"/>
      <c r="AH332" s="109"/>
      <c r="AI332" s="109"/>
      <c r="AJ332" s="109"/>
    </row>
    <row r="333" spans="1:36" ht="38.25" hidden="1" customHeight="1" x14ac:dyDescent="0.2">
      <c r="A333" s="170"/>
      <c r="B333" s="178"/>
      <c r="C333" s="680" t="s">
        <v>267</v>
      </c>
      <c r="D333" s="158"/>
      <c r="E333" s="150"/>
      <c r="F333" s="151"/>
      <c r="G333" s="179">
        <f t="shared" si="63"/>
        <v>0</v>
      </c>
      <c r="H333" s="159">
        <v>8017</v>
      </c>
      <c r="I333" s="160">
        <v>8017</v>
      </c>
      <c r="J333" s="160">
        <v>8017</v>
      </c>
      <c r="K333" s="89">
        <f t="shared" si="48"/>
        <v>0</v>
      </c>
      <c r="L333" s="89">
        <f t="shared" si="50"/>
        <v>0</v>
      </c>
      <c r="M333" s="105"/>
      <c r="N333" s="105"/>
      <c r="O333" s="105"/>
      <c r="P333" s="105"/>
      <c r="Q333" s="105"/>
      <c r="R333" s="105"/>
      <c r="S333" s="105"/>
      <c r="T333" s="105"/>
      <c r="U333" s="105"/>
      <c r="V333" s="105"/>
      <c r="W333" s="105"/>
      <c r="X333" s="105"/>
      <c r="Y333" s="11"/>
      <c r="Z333" s="11"/>
      <c r="AA333" s="11"/>
      <c r="AB333" s="11"/>
      <c r="AC333" s="11"/>
      <c r="AD333" s="11"/>
      <c r="AE333" s="11"/>
      <c r="AF333" s="11"/>
      <c r="AG333" s="11"/>
      <c r="AH333" s="11"/>
      <c r="AI333" s="11"/>
      <c r="AJ333" s="11"/>
    </row>
    <row r="334" spans="1:36" ht="38.25" customHeight="1" x14ac:dyDescent="0.2">
      <c r="A334" s="170"/>
      <c r="B334" s="178"/>
      <c r="C334" s="680" t="s">
        <v>936</v>
      </c>
      <c r="D334" s="158"/>
      <c r="E334" s="150"/>
      <c r="F334" s="151">
        <v>322</v>
      </c>
      <c r="G334" s="179">
        <f t="shared" si="63"/>
        <v>322</v>
      </c>
      <c r="H334" s="159"/>
      <c r="I334" s="160"/>
      <c r="J334" s="160"/>
      <c r="K334" s="89">
        <f t="shared" si="48"/>
        <v>644</v>
      </c>
      <c r="L334" s="89">
        <f t="shared" si="50"/>
        <v>322</v>
      </c>
      <c r="M334" s="105"/>
      <c r="N334" s="105"/>
      <c r="O334" s="105"/>
      <c r="P334" s="105"/>
      <c r="Q334" s="105"/>
      <c r="R334" s="105"/>
      <c r="S334" s="105"/>
      <c r="T334" s="105"/>
      <c r="U334" s="105"/>
      <c r="V334" s="105"/>
      <c r="W334" s="105"/>
      <c r="X334" s="105"/>
      <c r="Y334" s="11"/>
      <c r="Z334" s="11"/>
      <c r="AA334" s="11"/>
      <c r="AB334" s="11"/>
      <c r="AC334" s="11"/>
      <c r="AD334" s="11"/>
      <c r="AE334" s="11"/>
      <c r="AF334" s="11"/>
      <c r="AG334" s="11"/>
      <c r="AH334" s="11"/>
      <c r="AI334" s="11"/>
      <c r="AJ334" s="11"/>
    </row>
    <row r="335" spans="1:36" ht="25.5" customHeight="1" x14ac:dyDescent="0.2">
      <c r="A335" s="170"/>
      <c r="B335" s="178"/>
      <c r="C335" s="680" t="s">
        <v>269</v>
      </c>
      <c r="D335" s="158"/>
      <c r="E335" s="150"/>
      <c r="F335" s="150">
        <v>5668</v>
      </c>
      <c r="G335" s="179">
        <f t="shared" si="63"/>
        <v>5668</v>
      </c>
      <c r="H335" s="159"/>
      <c r="I335" s="160"/>
      <c r="J335" s="160"/>
      <c r="K335" s="89">
        <f t="shared" si="48"/>
        <v>11336</v>
      </c>
      <c r="L335" s="89">
        <f t="shared" si="50"/>
        <v>5668</v>
      </c>
      <c r="M335" s="105"/>
      <c r="N335" s="105"/>
      <c r="O335" s="105"/>
      <c r="P335" s="105"/>
      <c r="Q335" s="105"/>
      <c r="R335" s="105"/>
      <c r="S335" s="105"/>
      <c r="T335" s="105"/>
      <c r="U335" s="105"/>
      <c r="V335" s="105"/>
      <c r="W335" s="105"/>
      <c r="X335" s="105"/>
      <c r="Y335" s="11"/>
      <c r="Z335" s="11"/>
      <c r="AA335" s="11"/>
      <c r="AB335" s="11"/>
      <c r="AC335" s="11"/>
      <c r="AD335" s="11"/>
      <c r="AE335" s="11"/>
      <c r="AF335" s="11"/>
      <c r="AG335" s="11"/>
      <c r="AH335" s="11"/>
      <c r="AI335" s="11"/>
      <c r="AJ335" s="11"/>
    </row>
    <row r="336" spans="1:36" ht="25.5" customHeight="1" x14ac:dyDescent="0.2">
      <c r="A336" s="170"/>
      <c r="B336" s="178"/>
      <c r="C336" s="680" t="s">
        <v>270</v>
      </c>
      <c r="D336" s="158"/>
      <c r="E336" s="150"/>
      <c r="F336" s="151">
        <v>1381</v>
      </c>
      <c r="G336" s="179">
        <f t="shared" si="63"/>
        <v>1381</v>
      </c>
      <c r="H336" s="159"/>
      <c r="I336" s="160"/>
      <c r="J336" s="160"/>
      <c r="K336" s="89">
        <f t="shared" si="48"/>
        <v>2762</v>
      </c>
      <c r="L336" s="89">
        <f t="shared" si="50"/>
        <v>1381</v>
      </c>
      <c r="M336" s="105"/>
      <c r="N336" s="105"/>
      <c r="O336" s="105"/>
      <c r="P336" s="105"/>
      <c r="Q336" s="105"/>
      <c r="R336" s="105"/>
      <c r="S336" s="105"/>
      <c r="T336" s="105"/>
      <c r="U336" s="105"/>
      <c r="V336" s="105"/>
      <c r="W336" s="105"/>
      <c r="X336" s="105"/>
      <c r="Y336" s="11"/>
      <c r="Z336" s="11"/>
      <c r="AA336" s="11"/>
      <c r="AB336" s="11"/>
      <c r="AC336" s="11"/>
      <c r="AD336" s="11"/>
      <c r="AE336" s="11"/>
      <c r="AF336" s="11"/>
      <c r="AG336" s="11"/>
      <c r="AH336" s="11"/>
      <c r="AI336" s="11"/>
      <c r="AJ336" s="11"/>
    </row>
    <row r="337" spans="1:36" ht="38.25" customHeight="1" x14ac:dyDescent="0.2">
      <c r="A337" s="170"/>
      <c r="B337" s="178"/>
      <c r="C337" s="680" t="s">
        <v>271</v>
      </c>
      <c r="D337" s="158"/>
      <c r="E337" s="150"/>
      <c r="F337" s="150">
        <v>11144</v>
      </c>
      <c r="G337" s="179">
        <f t="shared" si="63"/>
        <v>11144</v>
      </c>
      <c r="H337" s="159"/>
      <c r="I337" s="160"/>
      <c r="J337" s="160"/>
      <c r="K337" s="89">
        <f t="shared" si="48"/>
        <v>22288</v>
      </c>
      <c r="L337" s="89">
        <f t="shared" si="50"/>
        <v>11144</v>
      </c>
      <c r="M337" s="105"/>
      <c r="N337" s="105"/>
      <c r="O337" s="105"/>
      <c r="P337" s="105"/>
      <c r="Q337" s="105"/>
      <c r="R337" s="105"/>
      <c r="S337" s="105"/>
      <c r="T337" s="105"/>
      <c r="U337" s="105"/>
      <c r="V337" s="105"/>
      <c r="W337" s="105"/>
      <c r="X337" s="105"/>
      <c r="Y337" s="11"/>
      <c r="Z337" s="11"/>
      <c r="AA337" s="11"/>
      <c r="AB337" s="11"/>
      <c r="AC337" s="11"/>
      <c r="AD337" s="11"/>
      <c r="AE337" s="11"/>
      <c r="AF337" s="11"/>
      <c r="AG337" s="11"/>
      <c r="AH337" s="11"/>
      <c r="AI337" s="11"/>
      <c r="AJ337" s="11"/>
    </row>
    <row r="338" spans="1:36" ht="38.25" hidden="1" customHeight="1" x14ac:dyDescent="0.2">
      <c r="A338" s="170"/>
      <c r="B338" s="178"/>
      <c r="C338" s="680" t="s">
        <v>272</v>
      </c>
      <c r="D338" s="158"/>
      <c r="E338" s="150"/>
      <c r="F338" s="151"/>
      <c r="G338" s="179">
        <f t="shared" si="63"/>
        <v>0</v>
      </c>
      <c r="H338" s="159"/>
      <c r="I338" s="160"/>
      <c r="J338" s="160"/>
      <c r="K338" s="89">
        <f t="shared" si="48"/>
        <v>0</v>
      </c>
      <c r="L338" s="89">
        <f t="shared" si="50"/>
        <v>0</v>
      </c>
      <c r="M338" s="105"/>
      <c r="N338" s="105"/>
      <c r="O338" s="105"/>
      <c r="P338" s="105"/>
      <c r="Q338" s="105"/>
      <c r="R338" s="105"/>
      <c r="S338" s="105"/>
      <c r="T338" s="105"/>
      <c r="U338" s="105"/>
      <c r="V338" s="105"/>
      <c r="W338" s="105"/>
      <c r="X338" s="105"/>
      <c r="Y338" s="11"/>
      <c r="Z338" s="11"/>
      <c r="AA338" s="11"/>
      <c r="AB338" s="11"/>
      <c r="AC338" s="11"/>
      <c r="AD338" s="11"/>
      <c r="AE338" s="11"/>
      <c r="AF338" s="11"/>
      <c r="AG338" s="11"/>
      <c r="AH338" s="11"/>
      <c r="AI338" s="11"/>
      <c r="AJ338" s="11"/>
    </row>
    <row r="339" spans="1:36" ht="38.25" hidden="1" customHeight="1" x14ac:dyDescent="0.2">
      <c r="A339" s="170"/>
      <c r="B339" s="178"/>
      <c r="C339" s="680" t="s">
        <v>273</v>
      </c>
      <c r="D339" s="149"/>
      <c r="E339" s="150"/>
      <c r="F339" s="151"/>
      <c r="G339" s="179">
        <f t="shared" si="63"/>
        <v>0</v>
      </c>
      <c r="H339" s="159"/>
      <c r="I339" s="160"/>
      <c r="J339" s="160"/>
      <c r="K339" s="89">
        <f t="shared" si="48"/>
        <v>0</v>
      </c>
      <c r="L339" s="89">
        <f t="shared" si="50"/>
        <v>0</v>
      </c>
      <c r="M339" s="105"/>
      <c r="N339" s="105"/>
      <c r="O339" s="105"/>
      <c r="P339" s="105"/>
      <c r="Q339" s="105"/>
      <c r="R339" s="105"/>
      <c r="S339" s="105"/>
      <c r="T339" s="105"/>
      <c r="U339" s="105"/>
      <c r="V339" s="105"/>
      <c r="W339" s="105"/>
      <c r="X339" s="105"/>
      <c r="Y339" s="11"/>
      <c r="Z339" s="11"/>
      <c r="AA339" s="11"/>
      <c r="AB339" s="11"/>
      <c r="AC339" s="11"/>
      <c r="AD339" s="11"/>
      <c r="AE339" s="11"/>
      <c r="AF339" s="11"/>
      <c r="AG339" s="11"/>
      <c r="AH339" s="11"/>
      <c r="AI339" s="11"/>
      <c r="AJ339" s="11"/>
    </row>
    <row r="340" spans="1:36" ht="38.25" hidden="1" customHeight="1" x14ac:dyDescent="0.2">
      <c r="A340" s="170"/>
      <c r="B340" s="727" t="s">
        <v>274</v>
      </c>
      <c r="C340" s="717"/>
      <c r="D340" s="149" t="s">
        <v>275</v>
      </c>
      <c r="E340" s="150"/>
      <c r="F340" s="151"/>
      <c r="G340" s="179">
        <f t="shared" si="63"/>
        <v>0</v>
      </c>
      <c r="H340" s="155"/>
      <c r="I340" s="156"/>
      <c r="J340" s="156"/>
      <c r="K340" s="89">
        <f t="shared" si="48"/>
        <v>0</v>
      </c>
      <c r="L340" s="89">
        <f t="shared" si="50"/>
        <v>0</v>
      </c>
      <c r="M340" s="11"/>
      <c r="N340" s="11"/>
      <c r="O340" s="11"/>
      <c r="P340" s="11"/>
      <c r="Q340" s="11"/>
      <c r="R340" s="11"/>
      <c r="S340" s="11"/>
      <c r="T340" s="11"/>
      <c r="U340" s="11"/>
      <c r="V340" s="11"/>
      <c r="W340" s="11"/>
      <c r="X340" s="11"/>
      <c r="Y340" s="11"/>
      <c r="Z340" s="11"/>
      <c r="AA340" s="11"/>
      <c r="AB340" s="11"/>
      <c r="AC340" s="11"/>
      <c r="AD340" s="11"/>
      <c r="AE340" s="11"/>
      <c r="AF340" s="11"/>
      <c r="AG340" s="11"/>
      <c r="AH340" s="11"/>
      <c r="AI340" s="11"/>
      <c r="AJ340" s="11"/>
    </row>
    <row r="341" spans="1:36" ht="26.25" customHeight="1" x14ac:dyDescent="0.2">
      <c r="A341" s="170"/>
      <c r="B341" s="727" t="s">
        <v>276</v>
      </c>
      <c r="C341" s="717"/>
      <c r="D341" s="158" t="s">
        <v>277</v>
      </c>
      <c r="E341" s="150"/>
      <c r="F341" s="150">
        <v>12169</v>
      </c>
      <c r="G341" s="179">
        <f t="shared" si="63"/>
        <v>12169</v>
      </c>
      <c r="H341" s="159">
        <v>7835</v>
      </c>
      <c r="I341" s="160">
        <v>8054</v>
      </c>
      <c r="J341" s="160">
        <v>8255</v>
      </c>
      <c r="K341" s="89">
        <f t="shared" si="48"/>
        <v>24338</v>
      </c>
      <c r="L341" s="89">
        <f t="shared" si="50"/>
        <v>12169</v>
      </c>
      <c r="M341" s="11"/>
      <c r="N341" s="11"/>
      <c r="O341" s="11"/>
      <c r="P341" s="11"/>
      <c r="Q341" s="11"/>
      <c r="R341" s="11"/>
      <c r="S341" s="11"/>
      <c r="T341" s="11"/>
      <c r="U341" s="11"/>
      <c r="V341" s="11"/>
      <c r="W341" s="11"/>
      <c r="X341" s="11"/>
      <c r="Y341" s="11"/>
      <c r="Z341" s="11"/>
      <c r="AA341" s="11"/>
      <c r="AB341" s="11"/>
      <c r="AC341" s="11"/>
      <c r="AD341" s="11"/>
      <c r="AE341" s="11"/>
      <c r="AF341" s="11"/>
      <c r="AG341" s="11"/>
      <c r="AH341" s="11"/>
      <c r="AI341" s="11"/>
      <c r="AJ341" s="11"/>
    </row>
    <row r="342" spans="1:36" ht="25.5" customHeight="1" x14ac:dyDescent="0.2">
      <c r="A342" s="170"/>
      <c r="B342" s="727" t="s">
        <v>278</v>
      </c>
      <c r="C342" s="717"/>
      <c r="D342" s="158" t="s">
        <v>279</v>
      </c>
      <c r="E342" s="150"/>
      <c r="F342" s="648">
        <v>70497</v>
      </c>
      <c r="G342" s="179">
        <f t="shared" si="63"/>
        <v>70497</v>
      </c>
      <c r="H342" s="159">
        <v>9590</v>
      </c>
      <c r="I342" s="160">
        <v>9864</v>
      </c>
      <c r="J342" s="160">
        <v>10110</v>
      </c>
      <c r="K342" s="89">
        <f t="shared" si="48"/>
        <v>140994</v>
      </c>
      <c r="L342" s="89">
        <f t="shared" si="50"/>
        <v>70497</v>
      </c>
      <c r="M342" s="11"/>
      <c r="N342" s="11"/>
      <c r="O342" s="11"/>
      <c r="P342" s="11"/>
      <c r="Q342" s="11"/>
      <c r="R342" s="11"/>
      <c r="S342" s="11"/>
      <c r="T342" s="11"/>
      <c r="U342" s="11"/>
      <c r="V342" s="11"/>
      <c r="W342" s="11"/>
      <c r="X342" s="11"/>
      <c r="Y342" s="11"/>
      <c r="Z342" s="11"/>
      <c r="AA342" s="11"/>
      <c r="AB342" s="11"/>
      <c r="AC342" s="11"/>
      <c r="AD342" s="11"/>
      <c r="AE342" s="11"/>
      <c r="AF342" s="11"/>
      <c r="AG342" s="11"/>
      <c r="AH342" s="11"/>
      <c r="AI342" s="11"/>
      <c r="AJ342" s="11"/>
    </row>
    <row r="343" spans="1:36" ht="12.75" hidden="1" customHeight="1" x14ac:dyDescent="0.2">
      <c r="A343" s="728" t="s">
        <v>282</v>
      </c>
      <c r="B343" s="709"/>
      <c r="C343" s="711"/>
      <c r="D343" s="96" t="s">
        <v>283</v>
      </c>
      <c r="E343" s="84"/>
      <c r="F343" s="85">
        <f>SUM(F344)</f>
        <v>0</v>
      </c>
      <c r="G343" s="86">
        <f>SUM(G344)</f>
        <v>0</v>
      </c>
      <c r="H343" s="92">
        <f>SUM(H344)</f>
        <v>0</v>
      </c>
      <c r="I343" s="93">
        <f>SUM(I344)</f>
        <v>0</v>
      </c>
      <c r="J343" s="93">
        <f>SUM(J344)</f>
        <v>0</v>
      </c>
      <c r="K343" s="89">
        <f t="shared" si="48"/>
        <v>0</v>
      </c>
      <c r="L343" s="89">
        <f t="shared" si="50"/>
        <v>0</v>
      </c>
      <c r="M343" s="11"/>
      <c r="N343" s="11"/>
      <c r="O343" s="11"/>
      <c r="P343" s="11"/>
      <c r="Q343" s="11"/>
      <c r="R343" s="11"/>
      <c r="S343" s="11"/>
      <c r="T343" s="11"/>
      <c r="U343" s="11"/>
      <c r="V343" s="11"/>
      <c r="W343" s="11"/>
      <c r="X343" s="11"/>
      <c r="Y343" s="11"/>
      <c r="Z343" s="11"/>
      <c r="AA343" s="11"/>
      <c r="AB343" s="11"/>
      <c r="AC343" s="11"/>
      <c r="AD343" s="11"/>
      <c r="AE343" s="11"/>
      <c r="AF343" s="11"/>
      <c r="AG343" s="11"/>
      <c r="AH343" s="11"/>
      <c r="AI343" s="11"/>
      <c r="AJ343" s="11"/>
    </row>
    <row r="344" spans="1:36" ht="12.75" hidden="1" customHeight="1" x14ac:dyDescent="0.2">
      <c r="A344" s="157"/>
      <c r="B344" s="727" t="s">
        <v>284</v>
      </c>
      <c r="C344" s="717"/>
      <c r="D344" s="149" t="s">
        <v>285</v>
      </c>
      <c r="E344" s="150"/>
      <c r="F344" s="151"/>
      <c r="G344" s="152">
        <f>SUM(F344,E344)</f>
        <v>0</v>
      </c>
      <c r="H344" s="155">
        <f>ROUND(F344*H$7, )</f>
        <v>0</v>
      </c>
      <c r="I344" s="156">
        <f>ROUND(H344*I$7, )</f>
        <v>0</v>
      </c>
      <c r="J344" s="156">
        <f>ROUND(I344*J$7, )</f>
        <v>0</v>
      </c>
      <c r="K344" s="89">
        <f t="shared" si="48"/>
        <v>0</v>
      </c>
      <c r="L344" s="89">
        <f t="shared" si="50"/>
        <v>0</v>
      </c>
      <c r="M344" s="11"/>
      <c r="N344" s="11"/>
      <c r="O344" s="11"/>
      <c r="P344" s="11"/>
      <c r="Q344" s="11"/>
      <c r="R344" s="11"/>
      <c r="S344" s="11"/>
      <c r="T344" s="11"/>
      <c r="U344" s="11"/>
      <c r="V344" s="11"/>
      <c r="W344" s="11"/>
      <c r="X344" s="11"/>
      <c r="Y344" s="11"/>
      <c r="Z344" s="11"/>
      <c r="AA344" s="11"/>
      <c r="AB344" s="11"/>
      <c r="AC344" s="11"/>
      <c r="AD344" s="11"/>
      <c r="AE344" s="11"/>
      <c r="AF344" s="11"/>
      <c r="AG344" s="11"/>
      <c r="AH344" s="11"/>
      <c r="AI344" s="11"/>
      <c r="AJ344" s="11"/>
    </row>
    <row r="345" spans="1:36" ht="12.75" hidden="1" customHeight="1" x14ac:dyDescent="0.2">
      <c r="A345" s="728" t="s">
        <v>47</v>
      </c>
      <c r="B345" s="709"/>
      <c r="C345" s="711"/>
      <c r="D345" s="96" t="s">
        <v>286</v>
      </c>
      <c r="E345" s="84"/>
      <c r="F345" s="85">
        <f>SUM(F346:F347)</f>
        <v>0</v>
      </c>
      <c r="G345" s="86">
        <f>SUM(G346:G347)</f>
        <v>0</v>
      </c>
      <c r="H345" s="92">
        <f>SUM(H346:H347)</f>
        <v>0</v>
      </c>
      <c r="I345" s="93">
        <f>SUM(I346:I347)</f>
        <v>0</v>
      </c>
      <c r="J345" s="93">
        <f>SUM(J346:J347)</f>
        <v>0</v>
      </c>
      <c r="K345" s="89">
        <f t="shared" si="48"/>
        <v>0</v>
      </c>
      <c r="L345" s="89">
        <f t="shared" si="50"/>
        <v>0</v>
      </c>
      <c r="M345" s="11"/>
      <c r="N345" s="11"/>
      <c r="O345" s="11"/>
      <c r="P345" s="11"/>
      <c r="Q345" s="11"/>
      <c r="R345" s="11"/>
      <c r="S345" s="11"/>
      <c r="T345" s="11"/>
      <c r="U345" s="11"/>
      <c r="V345" s="11"/>
      <c r="W345" s="11"/>
      <c r="X345" s="11"/>
      <c r="Y345" s="11"/>
      <c r="Z345" s="11"/>
      <c r="AA345" s="11"/>
      <c r="AB345" s="11"/>
      <c r="AC345" s="11"/>
      <c r="AD345" s="11"/>
      <c r="AE345" s="11"/>
      <c r="AF345" s="11"/>
      <c r="AG345" s="11"/>
      <c r="AH345" s="11"/>
      <c r="AI345" s="11"/>
      <c r="AJ345" s="11"/>
    </row>
    <row r="346" spans="1:36" ht="12.75" hidden="1" customHeight="1" x14ac:dyDescent="0.2">
      <c r="A346" s="170"/>
      <c r="B346" s="727" t="s">
        <v>287</v>
      </c>
      <c r="C346" s="717"/>
      <c r="D346" s="149" t="s">
        <v>288</v>
      </c>
      <c r="E346" s="150"/>
      <c r="F346" s="151"/>
      <c r="G346" s="152">
        <f>SUM(F346,E346)</f>
        <v>0</v>
      </c>
      <c r="H346" s="155">
        <f>ROUND(F346*H$7, )</f>
        <v>0</v>
      </c>
      <c r="I346" s="156">
        <f>ROUND(H346*I$7, )</f>
        <v>0</v>
      </c>
      <c r="J346" s="156">
        <f>ROUND(I346*J$7, )</f>
        <v>0</v>
      </c>
      <c r="K346" s="89">
        <f t="shared" si="48"/>
        <v>0</v>
      </c>
      <c r="L346" s="89">
        <f t="shared" si="50"/>
        <v>0</v>
      </c>
      <c r="M346" s="11"/>
      <c r="N346" s="11"/>
      <c r="O346" s="11"/>
      <c r="P346" s="11"/>
      <c r="Q346" s="11"/>
      <c r="R346" s="11"/>
      <c r="S346" s="11"/>
      <c r="T346" s="11"/>
      <c r="U346" s="11"/>
      <c r="V346" s="11"/>
      <c r="W346" s="11"/>
      <c r="X346" s="11"/>
      <c r="Y346" s="11"/>
      <c r="Z346" s="11"/>
      <c r="AA346" s="11"/>
      <c r="AB346" s="11"/>
      <c r="AC346" s="11"/>
      <c r="AD346" s="11"/>
      <c r="AE346" s="11"/>
      <c r="AF346" s="11"/>
      <c r="AG346" s="11"/>
      <c r="AH346" s="11"/>
      <c r="AI346" s="11"/>
      <c r="AJ346" s="11"/>
    </row>
    <row r="347" spans="1:36" ht="12.75" hidden="1" customHeight="1" x14ac:dyDescent="0.2">
      <c r="A347" s="170"/>
      <c r="B347" s="727" t="s">
        <v>289</v>
      </c>
      <c r="C347" s="717"/>
      <c r="D347" s="149" t="s">
        <v>290</v>
      </c>
      <c r="E347" s="150"/>
      <c r="F347" s="151"/>
      <c r="G347" s="152">
        <f>SUM(F347,E347)</f>
        <v>0</v>
      </c>
      <c r="H347" s="155">
        <f>ROUND(F347*H$7, )</f>
        <v>0</v>
      </c>
      <c r="I347" s="156">
        <f>ROUND(H347*I$7, )</f>
        <v>0</v>
      </c>
      <c r="J347" s="156">
        <f>ROUND(I347*J$7, )</f>
        <v>0</v>
      </c>
      <c r="K347" s="89">
        <f t="shared" si="48"/>
        <v>0</v>
      </c>
      <c r="L347" s="89">
        <f t="shared" si="50"/>
        <v>0</v>
      </c>
      <c r="M347" s="11"/>
      <c r="N347" s="11"/>
      <c r="O347" s="11"/>
      <c r="P347" s="11"/>
      <c r="Q347" s="11"/>
      <c r="R347" s="11"/>
      <c r="S347" s="11"/>
      <c r="T347" s="11"/>
      <c r="U347" s="11"/>
      <c r="V347" s="11"/>
      <c r="W347" s="11"/>
      <c r="X347" s="11"/>
      <c r="Y347" s="11"/>
      <c r="Z347" s="11"/>
      <c r="AA347" s="11"/>
      <c r="AB347" s="11"/>
      <c r="AC347" s="11"/>
      <c r="AD347" s="11"/>
      <c r="AE347" s="11"/>
      <c r="AF347" s="11"/>
      <c r="AG347" s="11"/>
      <c r="AH347" s="11"/>
      <c r="AI347" s="11"/>
      <c r="AJ347" s="11"/>
    </row>
    <row r="348" spans="1:36" ht="30" customHeight="1" x14ac:dyDescent="0.2">
      <c r="A348" s="728" t="s">
        <v>672</v>
      </c>
      <c r="B348" s="709"/>
      <c r="C348" s="711"/>
      <c r="D348" s="83" t="s">
        <v>291</v>
      </c>
      <c r="E348" s="84"/>
      <c r="F348" s="85">
        <f>SUM(F349,F352:F353)</f>
        <v>1651</v>
      </c>
      <c r="G348" s="86">
        <f>SUM(G349,G352:G353)</f>
        <v>1651</v>
      </c>
      <c r="H348" s="92">
        <f>SUM(H349,H352:H353)</f>
        <v>1675</v>
      </c>
      <c r="I348" s="93">
        <f>SUM(I349,I352:I353)</f>
        <v>1695</v>
      </c>
      <c r="J348" s="93">
        <f>SUM(J349,J352:J353)</f>
        <v>1716</v>
      </c>
      <c r="K348" s="89">
        <f t="shared" si="48"/>
        <v>3302</v>
      </c>
      <c r="L348" s="89">
        <f t="shared" si="50"/>
        <v>1651</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12.75" customHeight="1" x14ac:dyDescent="0.2">
      <c r="A349" s="112"/>
      <c r="B349" s="736" t="s">
        <v>292</v>
      </c>
      <c r="C349" s="711"/>
      <c r="D349" s="106" t="s">
        <v>293</v>
      </c>
      <c r="E349" s="99"/>
      <c r="F349" s="100">
        <f>SUM(F350:F351)</f>
        <v>1364</v>
      </c>
      <c r="G349" s="101">
        <f>SUM(G350:G351)</f>
        <v>1364</v>
      </c>
      <c r="H349" s="102">
        <f>SUM(H350:H351)</f>
        <v>1384</v>
      </c>
      <c r="I349" s="103">
        <f>SUM(I350:I351)</f>
        <v>1400</v>
      </c>
      <c r="J349" s="103">
        <f>SUM(J350:J351)</f>
        <v>1418</v>
      </c>
      <c r="K349" s="89">
        <f t="shared" si="48"/>
        <v>2728</v>
      </c>
      <c r="L349" s="89">
        <f t="shared" si="50"/>
        <v>1364</v>
      </c>
      <c r="M349" s="11"/>
      <c r="N349" s="11"/>
      <c r="O349" s="11"/>
      <c r="P349" s="11"/>
      <c r="Q349" s="11"/>
      <c r="R349" s="11"/>
      <c r="S349" s="11"/>
      <c r="T349" s="11"/>
      <c r="U349" s="11"/>
      <c r="V349" s="11"/>
      <c r="W349" s="11"/>
      <c r="X349" s="11"/>
      <c r="Y349" s="11"/>
      <c r="Z349" s="11"/>
      <c r="AA349" s="11"/>
      <c r="AB349" s="11"/>
      <c r="AC349" s="11"/>
      <c r="AD349" s="11"/>
      <c r="AE349" s="11"/>
      <c r="AF349" s="11"/>
      <c r="AG349" s="11"/>
      <c r="AH349" s="11"/>
      <c r="AI349" s="11"/>
      <c r="AJ349" s="11"/>
    </row>
    <row r="350" spans="1:36" ht="26.25" customHeight="1" x14ac:dyDescent="0.2">
      <c r="A350" s="170"/>
      <c r="B350" s="192"/>
      <c r="C350" s="193" t="s">
        <v>294</v>
      </c>
      <c r="D350" s="194" t="s">
        <v>295</v>
      </c>
      <c r="E350" s="174"/>
      <c r="F350" s="650">
        <v>71</v>
      </c>
      <c r="G350" s="152">
        <f>SUM(F350,E350)</f>
        <v>71</v>
      </c>
      <c r="H350" s="159">
        <f>ROUND(F350*H$7, )</f>
        <v>72</v>
      </c>
      <c r="I350" s="160">
        <f>ROUND(F350*I$7, )</f>
        <v>73</v>
      </c>
      <c r="J350" s="160">
        <f>ROUND(F350*J$7, )</f>
        <v>74</v>
      </c>
      <c r="K350" s="89">
        <f t="shared" si="48"/>
        <v>142</v>
      </c>
      <c r="L350" s="89">
        <f t="shared" si="50"/>
        <v>71</v>
      </c>
      <c r="M350" s="11"/>
      <c r="N350" s="11"/>
      <c r="O350" s="11"/>
      <c r="P350" s="11"/>
      <c r="Q350" s="11"/>
      <c r="R350" s="11"/>
      <c r="S350" s="11"/>
      <c r="T350" s="11"/>
      <c r="U350" s="11"/>
      <c r="V350" s="11"/>
      <c r="W350" s="11"/>
      <c r="X350" s="11"/>
      <c r="Y350" s="11"/>
      <c r="Z350" s="11"/>
      <c r="AA350" s="11"/>
      <c r="AB350" s="11"/>
      <c r="AC350" s="11"/>
      <c r="AD350" s="11"/>
      <c r="AE350" s="11"/>
      <c r="AF350" s="11"/>
      <c r="AG350" s="11"/>
      <c r="AH350" s="11"/>
      <c r="AI350" s="11"/>
      <c r="AJ350" s="11"/>
    </row>
    <row r="351" spans="1:36" ht="25.5" customHeight="1" x14ac:dyDescent="0.2">
      <c r="A351" s="170"/>
      <c r="B351" s="192"/>
      <c r="C351" s="193" t="s">
        <v>296</v>
      </c>
      <c r="D351" s="194" t="s">
        <v>297</v>
      </c>
      <c r="E351" s="174"/>
      <c r="F351" s="175">
        <v>1293</v>
      </c>
      <c r="G351" s="152">
        <f>SUM(F351,E351)</f>
        <v>1293</v>
      </c>
      <c r="H351" s="159">
        <f>ROUND(F351*H$7, )</f>
        <v>1312</v>
      </c>
      <c r="I351" s="160">
        <f>ROUND(F351*I$7, )</f>
        <v>1327</v>
      </c>
      <c r="J351" s="160">
        <f>ROUND(F351*J$7, )</f>
        <v>1344</v>
      </c>
      <c r="K351" s="89">
        <f t="shared" si="48"/>
        <v>2586</v>
      </c>
      <c r="L351" s="89">
        <f t="shared" si="50"/>
        <v>1293</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26.25" customHeight="1" x14ac:dyDescent="0.2">
      <c r="A352" s="170"/>
      <c r="B352" s="727" t="s">
        <v>298</v>
      </c>
      <c r="C352" s="717"/>
      <c r="D352" s="158" t="s">
        <v>299</v>
      </c>
      <c r="E352" s="150"/>
      <c r="F352" s="151">
        <v>287</v>
      </c>
      <c r="G352" s="152">
        <f>SUM(F352,E352)</f>
        <v>287</v>
      </c>
      <c r="H352" s="159">
        <f>ROUND(F352*H$7, )</f>
        <v>291</v>
      </c>
      <c r="I352" s="160">
        <f>ROUND(F352*I$7, )</f>
        <v>295</v>
      </c>
      <c r="J352" s="160">
        <f>ROUND(F352*J$7, )</f>
        <v>298</v>
      </c>
      <c r="K352" s="89">
        <f t="shared" si="48"/>
        <v>574</v>
      </c>
      <c r="L352" s="89">
        <f t="shared" si="50"/>
        <v>287</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12.75" hidden="1" customHeight="1" x14ac:dyDescent="0.2">
      <c r="A353" s="170"/>
      <c r="B353" s="727" t="s">
        <v>300</v>
      </c>
      <c r="C353" s="717"/>
      <c r="D353" s="149" t="s">
        <v>301</v>
      </c>
      <c r="E353" s="195"/>
      <c r="F353" s="195"/>
      <c r="G353" s="152">
        <f>SUM(F353,E353)</f>
        <v>0</v>
      </c>
      <c r="H353" s="155">
        <f>ROUND(F353*H$7, )</f>
        <v>0</v>
      </c>
      <c r="I353" s="156">
        <f>ROUND(H353*I$7, )</f>
        <v>0</v>
      </c>
      <c r="J353" s="156">
        <f>ROUND(I353*J$7, )</f>
        <v>0</v>
      </c>
      <c r="K353" s="89">
        <f t="shared" si="48"/>
        <v>0</v>
      </c>
      <c r="L353" s="89">
        <f t="shared" si="50"/>
        <v>0</v>
      </c>
      <c r="M353" s="11"/>
      <c r="N353" s="11"/>
      <c r="O353" s="11"/>
      <c r="P353" s="11"/>
      <c r="Q353" s="11"/>
      <c r="R353" s="11"/>
      <c r="S353" s="11"/>
      <c r="T353" s="11"/>
      <c r="U353" s="11"/>
      <c r="V353" s="11"/>
      <c r="W353" s="11"/>
      <c r="X353" s="11"/>
      <c r="Y353" s="11"/>
      <c r="Z353" s="11"/>
      <c r="AA353" s="11"/>
      <c r="AB353" s="11"/>
      <c r="AC353" s="11"/>
      <c r="AD353" s="11"/>
      <c r="AE353" s="11"/>
      <c r="AF353" s="11"/>
      <c r="AG353" s="11"/>
      <c r="AH353" s="11"/>
      <c r="AI353" s="11"/>
      <c r="AJ353" s="11"/>
    </row>
    <row r="354" spans="1:36" ht="12.75" hidden="1" customHeight="1" x14ac:dyDescent="0.2">
      <c r="A354" s="728" t="s">
        <v>302</v>
      </c>
      <c r="B354" s="709"/>
      <c r="C354" s="711"/>
      <c r="D354" s="96" t="s">
        <v>303</v>
      </c>
      <c r="E354" s="84"/>
      <c r="F354" s="85">
        <f t="shared" ref="F354:J355" si="64">SUM(F355)</f>
        <v>0</v>
      </c>
      <c r="G354" s="86">
        <f t="shared" si="64"/>
        <v>0</v>
      </c>
      <c r="H354" s="92">
        <f t="shared" si="64"/>
        <v>0</v>
      </c>
      <c r="I354" s="93">
        <f t="shared" si="64"/>
        <v>0</v>
      </c>
      <c r="J354" s="93">
        <f t="shared" si="64"/>
        <v>0</v>
      </c>
      <c r="K354" s="89">
        <f t="shared" si="48"/>
        <v>0</v>
      </c>
      <c r="L354" s="89">
        <f t="shared" si="50"/>
        <v>0</v>
      </c>
      <c r="M354" s="11"/>
      <c r="N354" s="11"/>
      <c r="O354" s="11"/>
      <c r="P354" s="11"/>
      <c r="Q354" s="11"/>
      <c r="R354" s="11"/>
      <c r="S354" s="11"/>
      <c r="T354" s="11"/>
      <c r="U354" s="11"/>
      <c r="V354" s="11"/>
      <c r="W354" s="11"/>
      <c r="X354" s="11"/>
      <c r="Y354" s="11"/>
      <c r="Z354" s="11"/>
      <c r="AA354" s="11"/>
      <c r="AB354" s="11"/>
      <c r="AC354" s="11"/>
      <c r="AD354" s="11"/>
      <c r="AE354" s="11"/>
      <c r="AF354" s="11"/>
      <c r="AG354" s="11"/>
      <c r="AH354" s="11"/>
      <c r="AI354" s="11"/>
      <c r="AJ354" s="11"/>
    </row>
    <row r="355" spans="1:36" ht="12.75" hidden="1" customHeight="1" x14ac:dyDescent="0.2">
      <c r="A355" s="728" t="s">
        <v>51</v>
      </c>
      <c r="B355" s="709"/>
      <c r="C355" s="711"/>
      <c r="D355" s="96" t="s">
        <v>304</v>
      </c>
      <c r="E355" s="84"/>
      <c r="F355" s="85">
        <f t="shared" si="64"/>
        <v>0</v>
      </c>
      <c r="G355" s="86">
        <f t="shared" si="64"/>
        <v>0</v>
      </c>
      <c r="H355" s="92">
        <f t="shared" si="64"/>
        <v>0</v>
      </c>
      <c r="I355" s="93">
        <f t="shared" si="64"/>
        <v>0</v>
      </c>
      <c r="J355" s="93">
        <f t="shared" si="64"/>
        <v>0</v>
      </c>
      <c r="K355" s="89">
        <f t="shared" si="48"/>
        <v>0</v>
      </c>
      <c r="L355" s="89">
        <f t="shared" si="50"/>
        <v>0</v>
      </c>
      <c r="M355" s="11"/>
      <c r="N355" s="11"/>
      <c r="O355" s="11"/>
      <c r="P355" s="11"/>
      <c r="Q355" s="11"/>
      <c r="R355" s="11"/>
      <c r="S355" s="11"/>
      <c r="T355" s="11"/>
      <c r="U355" s="11"/>
      <c r="V355" s="11"/>
      <c r="W355" s="11"/>
      <c r="X355" s="11"/>
      <c r="Y355" s="11"/>
      <c r="Z355" s="11"/>
      <c r="AA355" s="11"/>
      <c r="AB355" s="11"/>
      <c r="AC355" s="11"/>
      <c r="AD355" s="11"/>
      <c r="AE355" s="11"/>
      <c r="AF355" s="11"/>
      <c r="AG355" s="11"/>
      <c r="AH355" s="11"/>
      <c r="AI355" s="11"/>
      <c r="AJ355" s="11"/>
    </row>
    <row r="356" spans="1:36" ht="12.75" hidden="1" customHeight="1" x14ac:dyDescent="0.2">
      <c r="A356" s="170"/>
      <c r="B356" s="727" t="s">
        <v>305</v>
      </c>
      <c r="C356" s="717"/>
      <c r="D356" s="149" t="s">
        <v>306</v>
      </c>
      <c r="E356" s="150"/>
      <c r="F356" s="151"/>
      <c r="G356" s="152">
        <f>SUM(F356,E356)</f>
        <v>0</v>
      </c>
      <c r="H356" s="155">
        <f>ROUND(F356*H$7, )</f>
        <v>0</v>
      </c>
      <c r="I356" s="156">
        <f>ROUND(H356*I$7, )</f>
        <v>0</v>
      </c>
      <c r="J356" s="156">
        <f>ROUND(I356*J$7, )</f>
        <v>0</v>
      </c>
      <c r="K356" s="89">
        <f t="shared" si="48"/>
        <v>0</v>
      </c>
      <c r="L356" s="89">
        <f t="shared" si="50"/>
        <v>0</v>
      </c>
      <c r="M356" s="11"/>
      <c r="N356" s="11"/>
      <c r="O356" s="11"/>
      <c r="P356" s="11"/>
      <c r="Q356" s="11"/>
      <c r="R356" s="11"/>
      <c r="S356" s="11"/>
      <c r="T356" s="11"/>
      <c r="U356" s="11"/>
      <c r="V356" s="11"/>
      <c r="W356" s="11"/>
      <c r="X356" s="11"/>
      <c r="Y356" s="11"/>
      <c r="Z356" s="11"/>
      <c r="AA356" s="11"/>
      <c r="AB356" s="11"/>
      <c r="AC356" s="11"/>
      <c r="AD356" s="11"/>
      <c r="AE356" s="11"/>
      <c r="AF356" s="11"/>
      <c r="AG356" s="11"/>
      <c r="AH356" s="11"/>
      <c r="AI356" s="11"/>
      <c r="AJ356" s="11"/>
    </row>
    <row r="357" spans="1:36" ht="12.75" customHeight="1" x14ac:dyDescent="0.2">
      <c r="A357" s="728" t="s">
        <v>307</v>
      </c>
      <c r="B357" s="709"/>
      <c r="C357" s="711"/>
      <c r="D357" s="83" t="s">
        <v>308</v>
      </c>
      <c r="E357" s="84"/>
      <c r="F357" s="85">
        <f>SUM(F358,F367)</f>
        <v>-17495.5</v>
      </c>
      <c r="G357" s="86">
        <f>SUM(G358,G367)</f>
        <v>-17495.5</v>
      </c>
      <c r="H357" s="92">
        <f>SUM(H358,H367)</f>
        <v>1520</v>
      </c>
      <c r="I357" s="93">
        <f>SUM(I358,I367)</f>
        <v>1536</v>
      </c>
      <c r="J357" s="93">
        <f>SUM(J358,J367)</f>
        <v>1558</v>
      </c>
      <c r="K357" s="89">
        <f t="shared" si="48"/>
        <v>-34991</v>
      </c>
      <c r="L357" s="89">
        <f t="shared" si="50"/>
        <v>-17495.5</v>
      </c>
      <c r="M357" s="11"/>
      <c r="N357" s="11"/>
      <c r="O357" s="11"/>
      <c r="P357" s="11"/>
      <c r="Q357" s="11"/>
      <c r="R357" s="11"/>
      <c r="S357" s="11"/>
      <c r="T357" s="11"/>
      <c r="U357" s="11"/>
      <c r="V357" s="11"/>
      <c r="W357" s="11"/>
      <c r="X357" s="11"/>
      <c r="Y357" s="11"/>
      <c r="Z357" s="11"/>
      <c r="AA357" s="11"/>
      <c r="AB357" s="11"/>
      <c r="AC357" s="11"/>
      <c r="AD357" s="11"/>
      <c r="AE357" s="11"/>
      <c r="AF357" s="11"/>
      <c r="AG357" s="11"/>
      <c r="AH357" s="11"/>
      <c r="AI357" s="11"/>
      <c r="AJ357" s="11"/>
    </row>
    <row r="358" spans="1:36" ht="12.75" customHeight="1" x14ac:dyDescent="0.2">
      <c r="A358" s="728" t="s">
        <v>309</v>
      </c>
      <c r="B358" s="709"/>
      <c r="C358" s="711"/>
      <c r="D358" s="83" t="s">
        <v>310</v>
      </c>
      <c r="E358" s="84"/>
      <c r="F358" s="85">
        <f>SUM(F359,F365)</f>
        <v>381</v>
      </c>
      <c r="G358" s="86">
        <f>SUM(G359,G365)</f>
        <v>381</v>
      </c>
      <c r="H358" s="92">
        <f>SUM(H359,H365)</f>
        <v>387</v>
      </c>
      <c r="I358" s="93">
        <f>SUM(I359,I365)</f>
        <v>391</v>
      </c>
      <c r="J358" s="93">
        <f>SUM(J359,J365)</f>
        <v>396</v>
      </c>
      <c r="K358" s="89">
        <f t="shared" si="48"/>
        <v>762</v>
      </c>
      <c r="L358" s="89">
        <f t="shared" si="50"/>
        <v>381</v>
      </c>
      <c r="M358" s="11"/>
      <c r="N358" s="11"/>
      <c r="O358" s="11"/>
      <c r="P358" s="11"/>
      <c r="Q358" s="11"/>
      <c r="R358" s="11"/>
      <c r="S358" s="11"/>
      <c r="T358" s="11"/>
      <c r="U358" s="11"/>
      <c r="V358" s="11"/>
      <c r="W358" s="11"/>
      <c r="X358" s="11"/>
      <c r="Y358" s="11"/>
      <c r="Z358" s="11"/>
      <c r="AA358" s="11"/>
      <c r="AB358" s="11"/>
      <c r="AC358" s="11"/>
      <c r="AD358" s="11"/>
      <c r="AE358" s="11"/>
      <c r="AF358" s="11"/>
      <c r="AG358" s="11"/>
      <c r="AH358" s="11"/>
      <c r="AI358" s="11"/>
      <c r="AJ358" s="11"/>
    </row>
    <row r="359" spans="1:36" ht="12.75" customHeight="1" x14ac:dyDescent="0.2">
      <c r="A359" s="728" t="s">
        <v>311</v>
      </c>
      <c r="B359" s="709"/>
      <c r="C359" s="711"/>
      <c r="D359" s="83" t="s">
        <v>312</v>
      </c>
      <c r="E359" s="84"/>
      <c r="F359" s="85">
        <f>SUM(F360:F362,F364)</f>
        <v>381</v>
      </c>
      <c r="G359" s="86">
        <f>SUM(G360:G362,G364)</f>
        <v>381</v>
      </c>
      <c r="H359" s="92">
        <f>SUM(H360:H362,H364)</f>
        <v>387</v>
      </c>
      <c r="I359" s="93">
        <f>SUM(I360:I362,I364)</f>
        <v>391</v>
      </c>
      <c r="J359" s="93">
        <f>SUM(J360:J362,J364)</f>
        <v>396</v>
      </c>
      <c r="K359" s="89">
        <f t="shared" si="48"/>
        <v>762</v>
      </c>
      <c r="L359" s="89">
        <f t="shared" si="50"/>
        <v>381</v>
      </c>
      <c r="M359" s="11"/>
      <c r="N359" s="11"/>
      <c r="O359" s="11"/>
      <c r="P359" s="11"/>
      <c r="Q359" s="11"/>
      <c r="R359" s="11"/>
      <c r="S359" s="11"/>
      <c r="T359" s="11"/>
      <c r="U359" s="11"/>
      <c r="V359" s="11"/>
      <c r="W359" s="11"/>
      <c r="X359" s="11"/>
      <c r="Y359" s="11"/>
      <c r="Z359" s="11"/>
      <c r="AA359" s="11"/>
      <c r="AB359" s="11"/>
      <c r="AC359" s="11"/>
      <c r="AD359" s="11"/>
      <c r="AE359" s="11"/>
      <c r="AF359" s="11"/>
      <c r="AG359" s="11"/>
      <c r="AH359" s="11"/>
      <c r="AI359" s="11"/>
      <c r="AJ359" s="11"/>
    </row>
    <row r="360" spans="1:36" ht="12.75" hidden="1" customHeight="1" x14ac:dyDescent="0.2">
      <c r="A360" s="170"/>
      <c r="B360" s="727" t="s">
        <v>313</v>
      </c>
      <c r="C360" s="717"/>
      <c r="D360" s="149" t="s">
        <v>314</v>
      </c>
      <c r="E360" s="150"/>
      <c r="F360" s="151"/>
      <c r="G360" s="152">
        <f>SUM(F360,E360)</f>
        <v>0</v>
      </c>
      <c r="H360" s="155">
        <f>ROUND(F360*H$7, )</f>
        <v>0</v>
      </c>
      <c r="I360" s="156">
        <f>ROUND(H360*I$7, )</f>
        <v>0</v>
      </c>
      <c r="J360" s="156">
        <f>ROUND(I360*J$7, )</f>
        <v>0</v>
      </c>
      <c r="K360" s="89">
        <f t="shared" si="48"/>
        <v>0</v>
      </c>
      <c r="L360" s="89">
        <f t="shared" si="50"/>
        <v>0</v>
      </c>
      <c r="M360" s="11"/>
      <c r="N360" s="11"/>
      <c r="O360" s="11"/>
      <c r="P360" s="11"/>
      <c r="Q360" s="11"/>
      <c r="R360" s="11"/>
      <c r="S360" s="11"/>
      <c r="T360" s="11"/>
      <c r="U360" s="11"/>
      <c r="V360" s="11"/>
      <c r="W360" s="11"/>
      <c r="X360" s="11"/>
      <c r="Y360" s="11"/>
      <c r="Z360" s="11"/>
      <c r="AA360" s="11"/>
      <c r="AB360" s="11"/>
      <c r="AC360" s="11"/>
      <c r="AD360" s="11"/>
      <c r="AE360" s="11"/>
      <c r="AF360" s="11"/>
      <c r="AG360" s="11"/>
      <c r="AH360" s="11"/>
      <c r="AI360" s="11"/>
      <c r="AJ360" s="11"/>
    </row>
    <row r="361" spans="1:36" ht="12.75" customHeight="1" x14ac:dyDescent="0.2">
      <c r="A361" s="170"/>
      <c r="B361" s="727" t="s">
        <v>315</v>
      </c>
      <c r="C361" s="717"/>
      <c r="D361" s="158" t="s">
        <v>316</v>
      </c>
      <c r="E361" s="150"/>
      <c r="F361" s="151">
        <v>381</v>
      </c>
      <c r="G361" s="152">
        <f>SUM(F361,E361)</f>
        <v>381</v>
      </c>
      <c r="H361" s="159">
        <f>ROUND(F361*H$7, )</f>
        <v>387</v>
      </c>
      <c r="I361" s="160">
        <f>ROUND(F361*I$7, )</f>
        <v>391</v>
      </c>
      <c r="J361" s="160">
        <f>ROUND(F361*J$7, )</f>
        <v>396</v>
      </c>
      <c r="K361" s="89">
        <f t="shared" si="48"/>
        <v>762</v>
      </c>
      <c r="L361" s="89">
        <f t="shared" si="50"/>
        <v>381</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hidden="1" customHeight="1" x14ac:dyDescent="0.2">
      <c r="A362" s="97"/>
      <c r="B362" s="736" t="s">
        <v>317</v>
      </c>
      <c r="C362" s="711"/>
      <c r="D362" s="98" t="s">
        <v>318</v>
      </c>
      <c r="E362" s="99"/>
      <c r="F362" s="100">
        <f>SUM(F363)</f>
        <v>0</v>
      </c>
      <c r="G362" s="101">
        <f>SUM(G363)</f>
        <v>0</v>
      </c>
      <c r="H362" s="102">
        <f>SUM(H363)</f>
        <v>0</v>
      </c>
      <c r="I362" s="103">
        <f>SUM(I363)</f>
        <v>0</v>
      </c>
      <c r="J362" s="103">
        <f>SUM(J363)</f>
        <v>0</v>
      </c>
      <c r="K362" s="89">
        <f t="shared" si="48"/>
        <v>0</v>
      </c>
      <c r="L362" s="89">
        <f t="shared" si="50"/>
        <v>0</v>
      </c>
      <c r="M362" s="11"/>
      <c r="N362" s="11"/>
      <c r="O362" s="11"/>
      <c r="P362" s="11"/>
      <c r="Q362" s="11"/>
      <c r="R362" s="11"/>
      <c r="S362" s="11"/>
      <c r="T362" s="11"/>
      <c r="U362" s="11"/>
      <c r="V362" s="11"/>
      <c r="W362" s="11"/>
      <c r="X362" s="11"/>
      <c r="Y362" s="11"/>
      <c r="Z362" s="11"/>
      <c r="AA362" s="11"/>
      <c r="AB362" s="11"/>
      <c r="AC362" s="11"/>
      <c r="AD362" s="11"/>
      <c r="AE362" s="11"/>
      <c r="AF362" s="11"/>
      <c r="AG362" s="11"/>
      <c r="AH362" s="11"/>
      <c r="AI362" s="11"/>
      <c r="AJ362" s="11"/>
    </row>
    <row r="363" spans="1:36" ht="12.75" hidden="1" customHeight="1" x14ac:dyDescent="0.2">
      <c r="A363" s="148"/>
      <c r="B363" s="171"/>
      <c r="C363" s="172" t="s">
        <v>319</v>
      </c>
      <c r="D363" s="173" t="s">
        <v>320</v>
      </c>
      <c r="E363" s="174"/>
      <c r="F363" s="175"/>
      <c r="G363" s="152">
        <f>SUM(F363,E363)</f>
        <v>0</v>
      </c>
      <c r="H363" s="176">
        <f>ROUND(F363*H$7, )</f>
        <v>0</v>
      </c>
      <c r="I363" s="177">
        <f>ROUND(H363*I$7, )</f>
        <v>0</v>
      </c>
      <c r="J363" s="177">
        <f>ROUND(I363*J$7, )</f>
        <v>0</v>
      </c>
      <c r="K363" s="89">
        <f t="shared" si="48"/>
        <v>0</v>
      </c>
      <c r="L363" s="89">
        <f t="shared" si="50"/>
        <v>0</v>
      </c>
      <c r="M363" s="11"/>
      <c r="N363" s="11"/>
      <c r="O363" s="11"/>
      <c r="P363" s="11"/>
      <c r="Q363" s="11"/>
      <c r="R363" s="11"/>
      <c r="S363" s="11"/>
      <c r="T363" s="11"/>
      <c r="U363" s="11"/>
      <c r="V363" s="11"/>
      <c r="W363" s="11"/>
      <c r="X363" s="11"/>
      <c r="Y363" s="11"/>
      <c r="Z363" s="11"/>
      <c r="AA363" s="11"/>
      <c r="AB363" s="11"/>
      <c r="AC363" s="11"/>
      <c r="AD363" s="11"/>
      <c r="AE363" s="11"/>
      <c r="AF363" s="11"/>
      <c r="AG363" s="11"/>
      <c r="AH363" s="11"/>
      <c r="AI363" s="11"/>
      <c r="AJ363" s="11"/>
    </row>
    <row r="364" spans="1:36" ht="12.75" hidden="1" customHeight="1" x14ac:dyDescent="0.2">
      <c r="A364" s="148"/>
      <c r="B364" s="727" t="s">
        <v>321</v>
      </c>
      <c r="C364" s="717"/>
      <c r="D364" s="149" t="s">
        <v>322</v>
      </c>
      <c r="E364" s="150"/>
      <c r="F364" s="151"/>
      <c r="G364" s="152">
        <f>SUM(F364,E364)</f>
        <v>0</v>
      </c>
      <c r="H364" s="155">
        <f>ROUND(F364*H$7, )</f>
        <v>0</v>
      </c>
      <c r="I364" s="156">
        <f>ROUND(H364*I$7, )</f>
        <v>0</v>
      </c>
      <c r="J364" s="156">
        <f>ROUND(I364*J$7, )</f>
        <v>0</v>
      </c>
      <c r="K364" s="89">
        <f t="shared" si="48"/>
        <v>0</v>
      </c>
      <c r="L364" s="89">
        <f t="shared" si="50"/>
        <v>0</v>
      </c>
      <c r="M364" s="11"/>
      <c r="N364" s="11"/>
      <c r="O364" s="11"/>
      <c r="P364" s="11"/>
      <c r="Q364" s="11"/>
      <c r="R364" s="11"/>
      <c r="S364" s="11"/>
      <c r="T364" s="11"/>
      <c r="U364" s="11"/>
      <c r="V364" s="11"/>
      <c r="W364" s="11"/>
      <c r="X364" s="11"/>
      <c r="Y364" s="11"/>
      <c r="Z364" s="11"/>
      <c r="AA364" s="11"/>
      <c r="AB364" s="11"/>
      <c r="AC364" s="11"/>
      <c r="AD364" s="11"/>
      <c r="AE364" s="11"/>
      <c r="AF364" s="11"/>
      <c r="AG364" s="11"/>
      <c r="AH364" s="11"/>
      <c r="AI364" s="11"/>
      <c r="AJ364" s="11"/>
    </row>
    <row r="365" spans="1:36" ht="12.75" hidden="1" customHeight="1" x14ac:dyDescent="0.2">
      <c r="A365" s="728" t="s">
        <v>323</v>
      </c>
      <c r="B365" s="709"/>
      <c r="C365" s="711"/>
      <c r="D365" s="96" t="s">
        <v>324</v>
      </c>
      <c r="E365" s="84"/>
      <c r="F365" s="85">
        <f>SUM(F366)</f>
        <v>0</v>
      </c>
      <c r="G365" s="86">
        <f>SUM(G366)</f>
        <v>0</v>
      </c>
      <c r="H365" s="92">
        <f>SUM(H366)</f>
        <v>0</v>
      </c>
      <c r="I365" s="93">
        <f>SUM(I366)</f>
        <v>0</v>
      </c>
      <c r="J365" s="93">
        <f>SUM(J366)</f>
        <v>0</v>
      </c>
      <c r="K365" s="89">
        <f t="shared" si="48"/>
        <v>0</v>
      </c>
      <c r="L365" s="89">
        <f t="shared" si="50"/>
        <v>0</v>
      </c>
      <c r="M365" s="11"/>
      <c r="N365" s="11"/>
      <c r="O365" s="11"/>
      <c r="P365" s="11"/>
      <c r="Q365" s="11"/>
      <c r="R365" s="11"/>
      <c r="S365" s="11"/>
      <c r="T365" s="11"/>
      <c r="U365" s="11"/>
      <c r="V365" s="11"/>
      <c r="W365" s="11"/>
      <c r="X365" s="11"/>
      <c r="Y365" s="11"/>
      <c r="Z365" s="11"/>
      <c r="AA365" s="11"/>
      <c r="AB365" s="11"/>
      <c r="AC365" s="11"/>
      <c r="AD365" s="11"/>
      <c r="AE365" s="11"/>
      <c r="AF365" s="11"/>
      <c r="AG365" s="11"/>
      <c r="AH365" s="11"/>
      <c r="AI365" s="11"/>
      <c r="AJ365" s="11"/>
    </row>
    <row r="366" spans="1:36" ht="12.75" hidden="1" customHeight="1" x14ac:dyDescent="0.2">
      <c r="A366" s="148"/>
      <c r="B366" s="727" t="s">
        <v>325</v>
      </c>
      <c r="C366" s="717"/>
      <c r="D366" s="149" t="s">
        <v>326</v>
      </c>
      <c r="E366" s="150"/>
      <c r="F366" s="151"/>
      <c r="G366" s="152">
        <f>SUM(F366,E366)</f>
        <v>0</v>
      </c>
      <c r="H366" s="155">
        <f>ROUND(F366*H$7, )</f>
        <v>0</v>
      </c>
      <c r="I366" s="156">
        <f>ROUND(H366*I$7, )</f>
        <v>0</v>
      </c>
      <c r="J366" s="156">
        <f>ROUND(I366*J$7, )</f>
        <v>0</v>
      </c>
      <c r="K366" s="89">
        <f t="shared" si="48"/>
        <v>0</v>
      </c>
      <c r="L366" s="89">
        <f t="shared" si="50"/>
        <v>0</v>
      </c>
      <c r="M366" s="11"/>
      <c r="N366" s="11"/>
      <c r="O366" s="11"/>
      <c r="P366" s="11"/>
      <c r="Q366" s="11"/>
      <c r="R366" s="11"/>
      <c r="S366" s="11"/>
      <c r="T366" s="11"/>
      <c r="U366" s="11"/>
      <c r="V366" s="11"/>
      <c r="W366" s="11"/>
      <c r="X366" s="11"/>
      <c r="Y366" s="11"/>
      <c r="Z366" s="11"/>
      <c r="AA366" s="11"/>
      <c r="AB366" s="11"/>
      <c r="AC366" s="11"/>
      <c r="AD366" s="11"/>
      <c r="AE366" s="11"/>
      <c r="AF366" s="11"/>
      <c r="AG366" s="11"/>
      <c r="AH366" s="11"/>
      <c r="AI366" s="11"/>
      <c r="AJ366" s="11"/>
    </row>
    <row r="367" spans="1:36" ht="12.75" customHeight="1" x14ac:dyDescent="0.2">
      <c r="A367" s="728" t="s">
        <v>327</v>
      </c>
      <c r="B367" s="709"/>
      <c r="C367" s="711"/>
      <c r="D367" s="83" t="s">
        <v>328</v>
      </c>
      <c r="E367" s="84"/>
      <c r="F367" s="85">
        <f>SUM(F368,F376,F379,F384,F390)</f>
        <v>-17876.5</v>
      </c>
      <c r="G367" s="86">
        <f>SUM(G368,G376,G379,G384,G390)</f>
        <v>-17876.5</v>
      </c>
      <c r="H367" s="92">
        <f>SUM(H368,H376,H379,H384,H390)</f>
        <v>1133</v>
      </c>
      <c r="I367" s="93">
        <f>SUM(I368,I376,I379,I384,I390)</f>
        <v>1145</v>
      </c>
      <c r="J367" s="93">
        <f>SUM(J368,J376,J379,J384,J390)</f>
        <v>1162</v>
      </c>
      <c r="K367" s="89">
        <f t="shared" si="48"/>
        <v>-35753</v>
      </c>
      <c r="L367" s="89">
        <f t="shared" si="50"/>
        <v>-17876.5</v>
      </c>
      <c r="M367" s="11"/>
      <c r="N367" s="11"/>
      <c r="O367" s="11"/>
      <c r="P367" s="11"/>
      <c r="Q367" s="11"/>
      <c r="R367" s="11"/>
      <c r="S367" s="11"/>
      <c r="T367" s="11"/>
      <c r="U367" s="11"/>
      <c r="V367" s="11"/>
      <c r="W367" s="11"/>
      <c r="X367" s="11"/>
      <c r="Y367" s="11"/>
      <c r="Z367" s="11"/>
      <c r="AA367" s="11"/>
      <c r="AB367" s="11"/>
      <c r="AC367" s="11"/>
      <c r="AD367" s="11"/>
      <c r="AE367" s="11"/>
      <c r="AF367" s="11"/>
      <c r="AG367" s="11"/>
      <c r="AH367" s="11"/>
      <c r="AI367" s="11"/>
      <c r="AJ367" s="11"/>
    </row>
    <row r="368" spans="1:36" ht="12.75" customHeight="1" x14ac:dyDescent="0.2">
      <c r="A368" s="728" t="s">
        <v>329</v>
      </c>
      <c r="B368" s="709"/>
      <c r="C368" s="711"/>
      <c r="D368" s="83" t="s">
        <v>330</v>
      </c>
      <c r="E368" s="84"/>
      <c r="F368" s="85">
        <f>SUM(F369:F375)</f>
        <v>1009</v>
      </c>
      <c r="G368" s="86">
        <f>SUM(G369:G375)</f>
        <v>1009</v>
      </c>
      <c r="H368" s="92">
        <f>SUM(H369:H375)</f>
        <v>1024</v>
      </c>
      <c r="I368" s="93">
        <f>SUM(I369:I375)</f>
        <v>1035</v>
      </c>
      <c r="J368" s="93">
        <f>SUM(J369:J375)</f>
        <v>1049</v>
      </c>
      <c r="K368" s="89">
        <f t="shared" si="48"/>
        <v>2018</v>
      </c>
      <c r="L368" s="89">
        <f t="shared" si="50"/>
        <v>1009</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customHeight="1" x14ac:dyDescent="0.2">
      <c r="A369" s="170"/>
      <c r="B369" s="727" t="s">
        <v>331</v>
      </c>
      <c r="C369" s="717"/>
      <c r="D369" s="158" t="s">
        <v>332</v>
      </c>
      <c r="E369" s="150"/>
      <c r="F369" s="151">
        <v>1009</v>
      </c>
      <c r="G369" s="152">
        <f t="shared" ref="G369:G375" si="65">SUM(F369,E369)</f>
        <v>1009</v>
      </c>
      <c r="H369" s="159">
        <f t="shared" ref="H369:H375" si="66">ROUND(F369*H$7, )</f>
        <v>1024</v>
      </c>
      <c r="I369" s="160">
        <f>ROUND(F369*I$7, )</f>
        <v>1035</v>
      </c>
      <c r="J369" s="160">
        <f>ROUND(F369*J$7, )</f>
        <v>1049</v>
      </c>
      <c r="K369" s="89">
        <f t="shared" si="48"/>
        <v>2018</v>
      </c>
      <c r="L369" s="89">
        <f t="shared" si="50"/>
        <v>1009</v>
      </c>
      <c r="M369" s="11"/>
      <c r="N369" s="11"/>
      <c r="O369" s="11"/>
      <c r="P369" s="11"/>
      <c r="Q369" s="11"/>
      <c r="R369" s="11"/>
      <c r="S369" s="11"/>
      <c r="T369" s="11"/>
      <c r="U369" s="11"/>
      <c r="V369" s="11"/>
      <c r="W369" s="11"/>
      <c r="X369" s="11"/>
      <c r="Y369" s="11"/>
      <c r="Z369" s="11"/>
      <c r="AA369" s="11"/>
      <c r="AB369" s="11"/>
      <c r="AC369" s="11"/>
      <c r="AD369" s="11"/>
      <c r="AE369" s="11"/>
      <c r="AF369" s="11"/>
      <c r="AG369" s="11"/>
      <c r="AH369" s="11"/>
      <c r="AI369" s="11"/>
      <c r="AJ369" s="11"/>
    </row>
    <row r="370" spans="1:36" ht="30" hidden="1" customHeight="1" x14ac:dyDescent="0.2">
      <c r="A370" s="170"/>
      <c r="B370" s="727" t="s">
        <v>333</v>
      </c>
      <c r="C370" s="717"/>
      <c r="D370" s="149" t="s">
        <v>334</v>
      </c>
      <c r="E370" s="150"/>
      <c r="F370" s="151"/>
      <c r="G370" s="152">
        <f t="shared" si="65"/>
        <v>0</v>
      </c>
      <c r="H370" s="155">
        <f t="shared" si="66"/>
        <v>0</v>
      </c>
      <c r="I370" s="156">
        <f t="shared" ref="I370:J375" si="67">ROUND(H370*I$7, )</f>
        <v>0</v>
      </c>
      <c r="J370" s="156">
        <f t="shared" si="67"/>
        <v>0</v>
      </c>
      <c r="K370" s="89">
        <f t="shared" si="48"/>
        <v>0</v>
      </c>
      <c r="L370" s="89">
        <f t="shared" si="50"/>
        <v>0</v>
      </c>
      <c r="M370" s="11"/>
      <c r="N370" s="11"/>
      <c r="O370" s="11"/>
      <c r="P370" s="11"/>
      <c r="Q370" s="11"/>
      <c r="R370" s="11"/>
      <c r="S370" s="11"/>
      <c r="T370" s="11"/>
      <c r="U370" s="11"/>
      <c r="V370" s="11"/>
      <c r="W370" s="11"/>
      <c r="X370" s="11"/>
      <c r="Y370" s="11"/>
      <c r="Z370" s="11"/>
      <c r="AA370" s="11"/>
      <c r="AB370" s="11"/>
      <c r="AC370" s="11"/>
      <c r="AD370" s="11"/>
      <c r="AE370" s="11"/>
      <c r="AF370" s="11"/>
      <c r="AG370" s="11"/>
      <c r="AH370" s="11"/>
      <c r="AI370" s="11"/>
      <c r="AJ370" s="11"/>
    </row>
    <row r="371" spans="1:36" ht="12.75" hidden="1" customHeight="1" x14ac:dyDescent="0.2">
      <c r="A371" s="170"/>
      <c r="B371" s="727" t="s">
        <v>335</v>
      </c>
      <c r="C371" s="717"/>
      <c r="D371" s="149" t="s">
        <v>336</v>
      </c>
      <c r="E371" s="150"/>
      <c r="F371" s="151"/>
      <c r="G371" s="152">
        <f t="shared" si="65"/>
        <v>0</v>
      </c>
      <c r="H371" s="155">
        <f t="shared" si="66"/>
        <v>0</v>
      </c>
      <c r="I371" s="156">
        <f t="shared" si="67"/>
        <v>0</v>
      </c>
      <c r="J371" s="156">
        <f t="shared" si="67"/>
        <v>0</v>
      </c>
      <c r="K371" s="89">
        <f t="shared" si="48"/>
        <v>0</v>
      </c>
      <c r="L371" s="89">
        <f t="shared" si="50"/>
        <v>0</v>
      </c>
      <c r="M371" s="11"/>
      <c r="N371" s="11"/>
      <c r="O371" s="11"/>
      <c r="P371" s="11"/>
      <c r="Q371" s="11"/>
      <c r="R371" s="11"/>
      <c r="S371" s="11"/>
      <c r="T371" s="11"/>
      <c r="U371" s="11"/>
      <c r="V371" s="11"/>
      <c r="W371" s="11"/>
      <c r="X371" s="11"/>
      <c r="Y371" s="11"/>
      <c r="Z371" s="11"/>
      <c r="AA371" s="11"/>
      <c r="AB371" s="11"/>
      <c r="AC371" s="11"/>
      <c r="AD371" s="11"/>
      <c r="AE371" s="11"/>
      <c r="AF371" s="11"/>
      <c r="AG371" s="11"/>
      <c r="AH371" s="11"/>
      <c r="AI371" s="11"/>
      <c r="AJ371" s="11"/>
    </row>
    <row r="372" spans="1:36" ht="12.75" hidden="1" customHeight="1" x14ac:dyDescent="0.2">
      <c r="A372" s="170"/>
      <c r="B372" s="727" t="s">
        <v>337</v>
      </c>
      <c r="C372" s="717"/>
      <c r="D372" s="149" t="s">
        <v>338</v>
      </c>
      <c r="E372" s="150"/>
      <c r="F372" s="151"/>
      <c r="G372" s="152">
        <f t="shared" si="65"/>
        <v>0</v>
      </c>
      <c r="H372" s="155">
        <f t="shared" si="66"/>
        <v>0</v>
      </c>
      <c r="I372" s="156">
        <f t="shared" si="67"/>
        <v>0</v>
      </c>
      <c r="J372" s="156">
        <f t="shared" si="67"/>
        <v>0</v>
      </c>
      <c r="K372" s="89">
        <f t="shared" si="48"/>
        <v>0</v>
      </c>
      <c r="L372" s="89">
        <f t="shared" si="50"/>
        <v>0</v>
      </c>
      <c r="M372" s="11"/>
      <c r="N372" s="11"/>
      <c r="O372" s="11"/>
      <c r="P372" s="11"/>
      <c r="Q372" s="11"/>
      <c r="R372" s="11"/>
      <c r="S372" s="11"/>
      <c r="T372" s="11"/>
      <c r="U372" s="11"/>
      <c r="V372" s="11"/>
      <c r="W372" s="11"/>
      <c r="X372" s="11"/>
      <c r="Y372" s="11"/>
      <c r="Z372" s="11"/>
      <c r="AA372" s="11"/>
      <c r="AB372" s="11"/>
      <c r="AC372" s="11"/>
      <c r="AD372" s="11"/>
      <c r="AE372" s="11"/>
      <c r="AF372" s="11"/>
      <c r="AG372" s="11"/>
      <c r="AH372" s="11"/>
      <c r="AI372" s="11"/>
      <c r="AJ372" s="11"/>
    </row>
    <row r="373" spans="1:36" ht="30" hidden="1" customHeight="1" x14ac:dyDescent="0.2">
      <c r="A373" s="196"/>
      <c r="B373" s="727" t="s">
        <v>339</v>
      </c>
      <c r="C373" s="717"/>
      <c r="D373" s="149" t="s">
        <v>340</v>
      </c>
      <c r="E373" s="150"/>
      <c r="F373" s="151"/>
      <c r="G373" s="152">
        <f t="shared" si="65"/>
        <v>0</v>
      </c>
      <c r="H373" s="155">
        <f t="shared" si="66"/>
        <v>0</v>
      </c>
      <c r="I373" s="156">
        <f t="shared" si="67"/>
        <v>0</v>
      </c>
      <c r="J373" s="156">
        <f t="shared" si="67"/>
        <v>0</v>
      </c>
      <c r="K373" s="89">
        <f t="shared" si="48"/>
        <v>0</v>
      </c>
      <c r="L373" s="89">
        <f t="shared" si="50"/>
        <v>0</v>
      </c>
      <c r="M373" s="11"/>
      <c r="N373" s="11"/>
      <c r="O373" s="11"/>
      <c r="P373" s="11"/>
      <c r="Q373" s="11"/>
      <c r="R373" s="11"/>
      <c r="S373" s="11"/>
      <c r="T373" s="11"/>
      <c r="U373" s="11"/>
      <c r="V373" s="11"/>
      <c r="W373" s="11"/>
      <c r="X373" s="11"/>
      <c r="Y373" s="11"/>
      <c r="Z373" s="11"/>
      <c r="AA373" s="11"/>
      <c r="AB373" s="11"/>
      <c r="AC373" s="11"/>
      <c r="AD373" s="11"/>
      <c r="AE373" s="11"/>
      <c r="AF373" s="11"/>
      <c r="AG373" s="11"/>
      <c r="AH373" s="11"/>
      <c r="AI373" s="11"/>
      <c r="AJ373" s="11"/>
    </row>
    <row r="374" spans="1:36" ht="30" hidden="1" customHeight="1" x14ac:dyDescent="0.2">
      <c r="A374" s="196"/>
      <c r="B374" s="727" t="s">
        <v>341</v>
      </c>
      <c r="C374" s="717"/>
      <c r="D374" s="149" t="s">
        <v>342</v>
      </c>
      <c r="E374" s="150"/>
      <c r="F374" s="151"/>
      <c r="G374" s="152">
        <f t="shared" si="65"/>
        <v>0</v>
      </c>
      <c r="H374" s="155">
        <f t="shared" si="66"/>
        <v>0</v>
      </c>
      <c r="I374" s="156">
        <f t="shared" si="67"/>
        <v>0</v>
      </c>
      <c r="J374" s="156">
        <f t="shared" si="67"/>
        <v>0</v>
      </c>
      <c r="K374" s="89">
        <f t="shared" si="48"/>
        <v>0</v>
      </c>
      <c r="L374" s="89">
        <f t="shared" si="50"/>
        <v>0</v>
      </c>
      <c r="M374" s="11"/>
      <c r="N374" s="11"/>
      <c r="O374" s="11"/>
      <c r="P374" s="11"/>
      <c r="Q374" s="11"/>
      <c r="R374" s="11"/>
      <c r="S374" s="11"/>
      <c r="T374" s="11"/>
      <c r="U374" s="11"/>
      <c r="V374" s="11"/>
      <c r="W374" s="11"/>
      <c r="X374" s="11"/>
      <c r="Y374" s="11"/>
      <c r="Z374" s="11"/>
      <c r="AA374" s="11"/>
      <c r="AB374" s="11"/>
      <c r="AC374" s="11"/>
      <c r="AD374" s="11"/>
      <c r="AE374" s="11"/>
      <c r="AF374" s="11"/>
      <c r="AG374" s="11"/>
      <c r="AH374" s="11"/>
      <c r="AI374" s="11"/>
      <c r="AJ374" s="11"/>
    </row>
    <row r="375" spans="1:36" ht="12.75" hidden="1" customHeight="1" x14ac:dyDescent="0.2">
      <c r="A375" s="170"/>
      <c r="B375" s="727" t="s">
        <v>343</v>
      </c>
      <c r="C375" s="717"/>
      <c r="D375" s="149" t="s">
        <v>344</v>
      </c>
      <c r="E375" s="150"/>
      <c r="F375" s="151"/>
      <c r="G375" s="152">
        <f t="shared" si="65"/>
        <v>0</v>
      </c>
      <c r="H375" s="155">
        <f t="shared" si="66"/>
        <v>0</v>
      </c>
      <c r="I375" s="156">
        <f t="shared" si="67"/>
        <v>0</v>
      </c>
      <c r="J375" s="156">
        <f t="shared" si="67"/>
        <v>0</v>
      </c>
      <c r="K375" s="89">
        <f t="shared" si="48"/>
        <v>0</v>
      </c>
      <c r="L375" s="89">
        <f t="shared" si="50"/>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hidden="1" customHeight="1" x14ac:dyDescent="0.2">
      <c r="A376" s="728" t="s">
        <v>345</v>
      </c>
      <c r="B376" s="709"/>
      <c r="C376" s="711"/>
      <c r="D376" s="96" t="s">
        <v>346</v>
      </c>
      <c r="E376" s="84"/>
      <c r="F376" s="85">
        <f>SUM(F377:F378)</f>
        <v>0</v>
      </c>
      <c r="G376" s="86">
        <f>SUM(G377:G378)</f>
        <v>0</v>
      </c>
      <c r="H376" s="92">
        <f>SUM(H377:H378)</f>
        <v>0</v>
      </c>
      <c r="I376" s="93">
        <f>SUM(I377:I378)</f>
        <v>0</v>
      </c>
      <c r="J376" s="93">
        <f>SUM(J377:J378)</f>
        <v>0</v>
      </c>
      <c r="K376" s="89">
        <f t="shared" si="48"/>
        <v>0</v>
      </c>
      <c r="L376" s="89">
        <f t="shared" si="50"/>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hidden="1" customHeight="1" x14ac:dyDescent="0.2">
      <c r="A377" s="170"/>
      <c r="B377" s="727" t="s">
        <v>347</v>
      </c>
      <c r="C377" s="717"/>
      <c r="D377" s="149" t="s">
        <v>348</v>
      </c>
      <c r="E377" s="150"/>
      <c r="F377" s="151"/>
      <c r="G377" s="152">
        <f>SUM(F377,E377)</f>
        <v>0</v>
      </c>
      <c r="H377" s="155">
        <f>ROUND(F377*H$7, )</f>
        <v>0</v>
      </c>
      <c r="I377" s="156">
        <f>ROUND(H377*I$7, )</f>
        <v>0</v>
      </c>
      <c r="J377" s="156">
        <f>ROUND(I377*J$7, )</f>
        <v>0</v>
      </c>
      <c r="K377" s="89">
        <f t="shared" si="48"/>
        <v>0</v>
      </c>
      <c r="L377" s="89">
        <f t="shared" si="50"/>
        <v>0</v>
      </c>
      <c r="M377" s="11"/>
      <c r="N377" s="11"/>
      <c r="O377" s="11"/>
      <c r="P377" s="11"/>
      <c r="Q377" s="11"/>
      <c r="R377" s="11"/>
      <c r="S377" s="11"/>
      <c r="T377" s="11"/>
      <c r="U377" s="11"/>
      <c r="V377" s="11"/>
      <c r="W377" s="11"/>
      <c r="X377" s="11"/>
      <c r="Y377" s="11"/>
      <c r="Z377" s="11"/>
      <c r="AA377" s="11"/>
      <c r="AB377" s="11"/>
      <c r="AC377" s="11"/>
      <c r="AD377" s="11"/>
      <c r="AE377" s="11"/>
      <c r="AF377" s="11"/>
      <c r="AG377" s="11"/>
      <c r="AH377" s="11"/>
      <c r="AI377" s="11"/>
      <c r="AJ377" s="11"/>
    </row>
    <row r="378" spans="1:36" ht="12.75" hidden="1" customHeight="1" x14ac:dyDescent="0.2">
      <c r="A378" s="170"/>
      <c r="B378" s="727" t="s">
        <v>349</v>
      </c>
      <c r="C378" s="717"/>
      <c r="D378" s="149" t="s">
        <v>350</v>
      </c>
      <c r="E378" s="150"/>
      <c r="F378" s="151"/>
      <c r="G378" s="152">
        <f>SUM(F378,E378)</f>
        <v>0</v>
      </c>
      <c r="H378" s="155">
        <f>ROUND(F378*H$7, )</f>
        <v>0</v>
      </c>
      <c r="I378" s="156">
        <f>ROUND(H378*I$7, )</f>
        <v>0</v>
      </c>
      <c r="J378" s="156">
        <f>ROUND(I378*J$7, )</f>
        <v>0</v>
      </c>
      <c r="K378" s="89">
        <f t="shared" si="48"/>
        <v>0</v>
      </c>
      <c r="L378" s="89">
        <f t="shared" si="50"/>
        <v>0</v>
      </c>
      <c r="M378" s="11"/>
      <c r="N378" s="11"/>
      <c r="O378" s="11"/>
      <c r="P378" s="11"/>
      <c r="Q378" s="11"/>
      <c r="R378" s="11"/>
      <c r="S378" s="11"/>
      <c r="T378" s="11"/>
      <c r="U378" s="11"/>
      <c r="V378" s="11"/>
      <c r="W378" s="11"/>
      <c r="X378" s="11"/>
      <c r="Y378" s="11"/>
      <c r="Z378" s="11"/>
      <c r="AA378" s="11"/>
      <c r="AB378" s="11"/>
      <c r="AC378" s="11"/>
      <c r="AD378" s="11"/>
      <c r="AE378" s="11"/>
      <c r="AF378" s="11"/>
      <c r="AG378" s="11"/>
      <c r="AH378" s="11"/>
      <c r="AI378" s="11"/>
      <c r="AJ378" s="11"/>
    </row>
    <row r="379" spans="1:36" ht="12.75" customHeight="1" x14ac:dyDescent="0.2">
      <c r="A379" s="728" t="s">
        <v>673</v>
      </c>
      <c r="B379" s="709"/>
      <c r="C379" s="711"/>
      <c r="D379" s="83" t="s">
        <v>352</v>
      </c>
      <c r="E379" s="84"/>
      <c r="F379" s="85">
        <f>SUM(F380:F383)</f>
        <v>16</v>
      </c>
      <c r="G379" s="86">
        <f>SUM(G380:G383)</f>
        <v>16</v>
      </c>
      <c r="H379" s="92">
        <f>SUM(H380:H383)</f>
        <v>16</v>
      </c>
      <c r="I379" s="93">
        <f>SUM(I380:I383)</f>
        <v>16</v>
      </c>
      <c r="J379" s="93">
        <f>SUM(J380:J383)</f>
        <v>17</v>
      </c>
      <c r="K379" s="89">
        <f t="shared" si="48"/>
        <v>32</v>
      </c>
      <c r="L379" s="89">
        <f t="shared" si="50"/>
        <v>16</v>
      </c>
      <c r="M379" s="11"/>
      <c r="N379" s="11"/>
      <c r="O379" s="11"/>
      <c r="P379" s="11"/>
      <c r="Q379" s="11"/>
      <c r="R379" s="11"/>
      <c r="S379" s="11"/>
      <c r="T379" s="11"/>
      <c r="U379" s="11"/>
      <c r="V379" s="11"/>
      <c r="W379" s="11"/>
      <c r="X379" s="11"/>
      <c r="Y379" s="11"/>
      <c r="Z379" s="11"/>
      <c r="AA379" s="11"/>
      <c r="AB379" s="11"/>
      <c r="AC379" s="11"/>
      <c r="AD379" s="11"/>
      <c r="AE379" s="11"/>
      <c r="AF379" s="11"/>
      <c r="AG379" s="11"/>
      <c r="AH379" s="11"/>
      <c r="AI379" s="11"/>
      <c r="AJ379" s="11"/>
    </row>
    <row r="380" spans="1:36" ht="27" hidden="1" customHeight="1" x14ac:dyDescent="0.2">
      <c r="A380" s="170"/>
      <c r="B380" s="727" t="s">
        <v>353</v>
      </c>
      <c r="C380" s="717"/>
      <c r="D380" s="158" t="s">
        <v>354</v>
      </c>
      <c r="E380" s="150"/>
      <c r="F380" s="151"/>
      <c r="G380" s="152">
        <f>SUM(F380,E380)</f>
        <v>0</v>
      </c>
      <c r="H380" s="159">
        <f>ROUND(F380*H$7, )</f>
        <v>0</v>
      </c>
      <c r="I380" s="160">
        <f>ROUND(F380*I$7, )</f>
        <v>0</v>
      </c>
      <c r="J380" s="160">
        <f>ROUND(F380*J$7, )</f>
        <v>0</v>
      </c>
      <c r="K380" s="89">
        <f t="shared" si="48"/>
        <v>0</v>
      </c>
      <c r="L380" s="89">
        <f t="shared" si="50"/>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29.25" hidden="1" customHeight="1" x14ac:dyDescent="0.2">
      <c r="A381" s="170"/>
      <c r="B381" s="727" t="s">
        <v>355</v>
      </c>
      <c r="C381" s="717"/>
      <c r="D381" s="149" t="s">
        <v>356</v>
      </c>
      <c r="E381" s="150"/>
      <c r="F381" s="151"/>
      <c r="G381" s="152">
        <f>SUM(F381,E381)</f>
        <v>0</v>
      </c>
      <c r="H381" s="155">
        <f>ROUND(F381*H$7, )</f>
        <v>0</v>
      </c>
      <c r="I381" s="156">
        <f t="shared" ref="I381:J383" si="68">ROUND(H381*I$7, )</f>
        <v>0</v>
      </c>
      <c r="J381" s="156">
        <f t="shared" si="68"/>
        <v>0</v>
      </c>
      <c r="K381" s="89">
        <f t="shared" si="48"/>
        <v>0</v>
      </c>
      <c r="L381" s="89">
        <f t="shared" si="50"/>
        <v>0</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42" hidden="1" customHeight="1" x14ac:dyDescent="0.2">
      <c r="A382" s="170"/>
      <c r="B382" s="727" t="s">
        <v>357</v>
      </c>
      <c r="C382" s="717"/>
      <c r="D382" s="149" t="s">
        <v>358</v>
      </c>
      <c r="E382" s="150"/>
      <c r="F382" s="151"/>
      <c r="G382" s="152">
        <f>SUM(F382,E382)</f>
        <v>0</v>
      </c>
      <c r="H382" s="155">
        <f>ROUND(F382*H$7, )</f>
        <v>0</v>
      </c>
      <c r="I382" s="156">
        <f t="shared" si="68"/>
        <v>0</v>
      </c>
      <c r="J382" s="156">
        <f t="shared" si="68"/>
        <v>0</v>
      </c>
      <c r="K382" s="89">
        <f t="shared" si="48"/>
        <v>0</v>
      </c>
      <c r="L382" s="89">
        <f t="shared" si="50"/>
        <v>0</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12.75" customHeight="1" x14ac:dyDescent="0.2">
      <c r="A383" s="170"/>
      <c r="B383" s="727" t="s">
        <v>359</v>
      </c>
      <c r="C383" s="717"/>
      <c r="D383" s="149" t="s">
        <v>360</v>
      </c>
      <c r="E383" s="150"/>
      <c r="F383" s="151">
        <v>16</v>
      </c>
      <c r="G383" s="152">
        <f>SUM(F383,E383)</f>
        <v>16</v>
      </c>
      <c r="H383" s="155">
        <f>ROUND(F383*H$7, )</f>
        <v>16</v>
      </c>
      <c r="I383" s="156">
        <f t="shared" si="68"/>
        <v>16</v>
      </c>
      <c r="J383" s="156">
        <f t="shared" si="68"/>
        <v>17</v>
      </c>
      <c r="K383" s="89">
        <f t="shared" si="48"/>
        <v>32</v>
      </c>
      <c r="L383" s="89">
        <f t="shared" si="50"/>
        <v>16</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12.75" customHeight="1" x14ac:dyDescent="0.2">
      <c r="A384" s="728" t="s">
        <v>674</v>
      </c>
      <c r="B384" s="709"/>
      <c r="C384" s="711"/>
      <c r="D384" s="83" t="s">
        <v>362</v>
      </c>
      <c r="E384" s="84"/>
      <c r="F384" s="85">
        <f>SUM(F385:F389)</f>
        <v>92</v>
      </c>
      <c r="G384" s="86">
        <f>SUM(G385:G389)</f>
        <v>92</v>
      </c>
      <c r="H384" s="92">
        <f>SUM(H385:H389)</f>
        <v>93</v>
      </c>
      <c r="I384" s="93">
        <f>SUM(I385:I389)</f>
        <v>94</v>
      </c>
      <c r="J384" s="93">
        <f>SUM(J385:J389)</f>
        <v>96</v>
      </c>
      <c r="K384" s="89">
        <f t="shared" si="48"/>
        <v>184</v>
      </c>
      <c r="L384" s="89">
        <f t="shared" si="50"/>
        <v>92</v>
      </c>
      <c r="M384" s="11"/>
      <c r="N384" s="11"/>
      <c r="O384" s="11"/>
      <c r="P384" s="11"/>
      <c r="Q384" s="11"/>
      <c r="R384" s="11"/>
      <c r="S384" s="11"/>
      <c r="T384" s="11"/>
      <c r="U384" s="11"/>
      <c r="V384" s="11"/>
      <c r="W384" s="11"/>
      <c r="X384" s="11"/>
      <c r="Y384" s="11"/>
      <c r="Z384" s="11"/>
      <c r="AA384" s="11"/>
      <c r="AB384" s="11"/>
      <c r="AC384" s="11"/>
      <c r="AD384" s="11"/>
      <c r="AE384" s="11"/>
      <c r="AF384" s="11"/>
      <c r="AG384" s="11"/>
      <c r="AH384" s="11"/>
      <c r="AI384" s="11"/>
      <c r="AJ384" s="11"/>
    </row>
    <row r="385" spans="1:36" ht="12.75" hidden="1" customHeight="1" x14ac:dyDescent="0.2">
      <c r="A385" s="170"/>
      <c r="B385" s="727" t="s">
        <v>363</v>
      </c>
      <c r="C385" s="717"/>
      <c r="D385" s="149" t="s">
        <v>364</v>
      </c>
      <c r="E385" s="150"/>
      <c r="F385" s="151"/>
      <c r="G385" s="152">
        <f>SUM(F385,E385)</f>
        <v>0</v>
      </c>
      <c r="H385" s="155">
        <f>ROUND(F385*H$7, )</f>
        <v>0</v>
      </c>
      <c r="I385" s="156">
        <f t="shared" ref="I385:J388" si="69">ROUND(H385*I$7, )</f>
        <v>0</v>
      </c>
      <c r="J385" s="156">
        <f t="shared" si="69"/>
        <v>0</v>
      </c>
      <c r="K385" s="89">
        <f t="shared" si="48"/>
        <v>0</v>
      </c>
      <c r="L385" s="89">
        <f t="shared" si="50"/>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12.75" hidden="1" customHeight="1" x14ac:dyDescent="0.2">
      <c r="A386" s="170"/>
      <c r="B386" s="727" t="s">
        <v>365</v>
      </c>
      <c r="C386" s="717"/>
      <c r="D386" s="149" t="s">
        <v>366</v>
      </c>
      <c r="E386" s="195"/>
      <c r="F386" s="195"/>
      <c r="G386" s="197">
        <f>SUM(F386,E386)</f>
        <v>0</v>
      </c>
      <c r="H386" s="198">
        <f>ROUND(F386*H$7, )</f>
        <v>0</v>
      </c>
      <c r="I386" s="199">
        <f t="shared" si="69"/>
        <v>0</v>
      </c>
      <c r="J386" s="199">
        <f t="shared" si="69"/>
        <v>0</v>
      </c>
      <c r="K386" s="89">
        <f t="shared" si="48"/>
        <v>0</v>
      </c>
      <c r="L386" s="89">
        <f t="shared" si="50"/>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12.75" hidden="1" customHeight="1" x14ac:dyDescent="0.2">
      <c r="A387" s="170"/>
      <c r="B387" s="727" t="s">
        <v>367</v>
      </c>
      <c r="C387" s="717"/>
      <c r="D387" s="149" t="s">
        <v>368</v>
      </c>
      <c r="E387" s="150"/>
      <c r="F387" s="151"/>
      <c r="G387" s="152">
        <f>SUM(F387,E387)</f>
        <v>0</v>
      </c>
      <c r="H387" s="155">
        <f>ROUND(F387*H$7, )</f>
        <v>0</v>
      </c>
      <c r="I387" s="156">
        <f t="shared" si="69"/>
        <v>0</v>
      </c>
      <c r="J387" s="156">
        <f t="shared" si="69"/>
        <v>0</v>
      </c>
      <c r="K387" s="89">
        <f t="shared" si="48"/>
        <v>0</v>
      </c>
      <c r="L387" s="89">
        <f t="shared" si="50"/>
        <v>0</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25.5" hidden="1" customHeight="1" x14ac:dyDescent="0.2">
      <c r="A388" s="170"/>
      <c r="B388" s="727" t="s">
        <v>371</v>
      </c>
      <c r="C388" s="717"/>
      <c r="D388" s="158" t="s">
        <v>372</v>
      </c>
      <c r="E388" s="195"/>
      <c r="F388" s="195"/>
      <c r="G388" s="152">
        <f>SUM(F388,E388)</f>
        <v>0</v>
      </c>
      <c r="H388" s="155">
        <f>ROUND(F388*H$7, )</f>
        <v>0</v>
      </c>
      <c r="I388" s="156">
        <f t="shared" si="69"/>
        <v>0</v>
      </c>
      <c r="J388" s="156">
        <f t="shared" si="69"/>
        <v>0</v>
      </c>
      <c r="K388" s="89">
        <f t="shared" si="48"/>
        <v>0</v>
      </c>
      <c r="L388" s="89">
        <f t="shared" si="50"/>
        <v>0</v>
      </c>
      <c r="M388" s="11"/>
      <c r="N388" s="11"/>
      <c r="O388" s="11"/>
      <c r="P388" s="11"/>
      <c r="Q388" s="11"/>
      <c r="R388" s="11"/>
      <c r="S388" s="11"/>
      <c r="T388" s="11"/>
      <c r="U388" s="11"/>
      <c r="V388" s="11"/>
      <c r="W388" s="11"/>
      <c r="X388" s="11"/>
      <c r="Y388" s="11"/>
      <c r="Z388" s="11"/>
      <c r="AA388" s="11"/>
      <c r="AB388" s="11"/>
      <c r="AC388" s="11"/>
      <c r="AD388" s="11"/>
      <c r="AE388" s="11"/>
      <c r="AF388" s="11"/>
      <c r="AG388" s="11"/>
      <c r="AH388" s="11"/>
      <c r="AI388" s="11"/>
      <c r="AJ388" s="11"/>
    </row>
    <row r="389" spans="1:36" ht="12.75" customHeight="1" x14ac:dyDescent="0.2">
      <c r="A389" s="170"/>
      <c r="B389" s="727" t="s">
        <v>375</v>
      </c>
      <c r="C389" s="717"/>
      <c r="D389" s="158" t="s">
        <v>376</v>
      </c>
      <c r="E389" s="150"/>
      <c r="F389" s="151">
        <v>92</v>
      </c>
      <c r="G389" s="152">
        <f>SUM(F389,E389)</f>
        <v>92</v>
      </c>
      <c r="H389" s="159">
        <f>ROUND(F389*H$7, )</f>
        <v>93</v>
      </c>
      <c r="I389" s="160">
        <f>ROUND(F389*I$7, )</f>
        <v>94</v>
      </c>
      <c r="J389" s="160">
        <f>ROUND(F389*J$7, )</f>
        <v>96</v>
      </c>
      <c r="K389" s="89">
        <f t="shared" si="48"/>
        <v>184</v>
      </c>
      <c r="L389" s="89">
        <f t="shared" si="50"/>
        <v>92</v>
      </c>
      <c r="M389" s="11"/>
      <c r="N389" s="11"/>
      <c r="O389" s="11"/>
      <c r="P389" s="11"/>
      <c r="Q389" s="11"/>
      <c r="R389" s="11"/>
      <c r="S389" s="11"/>
      <c r="T389" s="11"/>
      <c r="U389" s="11"/>
      <c r="V389" s="11"/>
      <c r="W389" s="11"/>
      <c r="X389" s="11"/>
      <c r="Y389" s="11"/>
      <c r="Z389" s="11"/>
      <c r="AA389" s="11"/>
      <c r="AB389" s="11"/>
      <c r="AC389" s="11"/>
      <c r="AD389" s="11"/>
      <c r="AE389" s="11"/>
      <c r="AF389" s="11"/>
      <c r="AG389" s="11"/>
      <c r="AH389" s="11"/>
      <c r="AI389" s="11"/>
      <c r="AJ389" s="11"/>
    </row>
    <row r="390" spans="1:36" ht="12.75" customHeight="1" x14ac:dyDescent="0.2">
      <c r="A390" s="728" t="s">
        <v>675</v>
      </c>
      <c r="B390" s="709"/>
      <c r="C390" s="711"/>
      <c r="D390" s="83" t="s">
        <v>378</v>
      </c>
      <c r="E390" s="84"/>
      <c r="F390" s="85">
        <f>SUM(F391:F393)</f>
        <v>-18993.5</v>
      </c>
      <c r="G390" s="86">
        <f>SUM(G391:G393)</f>
        <v>-18993.5</v>
      </c>
      <c r="H390" s="92">
        <f>SUM(H391:H393)</f>
        <v>0</v>
      </c>
      <c r="I390" s="93">
        <f>SUM(I391:I393)</f>
        <v>0</v>
      </c>
      <c r="J390" s="93">
        <f>SUM(J391:J393)</f>
        <v>0</v>
      </c>
      <c r="K390" s="89">
        <f t="shared" si="48"/>
        <v>-37987</v>
      </c>
      <c r="L390" s="89">
        <f t="shared" si="50"/>
        <v>-18993.5</v>
      </c>
      <c r="M390" s="11"/>
      <c r="N390" s="11"/>
      <c r="O390" s="11"/>
      <c r="P390" s="11"/>
      <c r="Q390" s="11"/>
      <c r="R390" s="11"/>
      <c r="S390" s="11"/>
      <c r="T390" s="11"/>
      <c r="U390" s="11"/>
      <c r="V390" s="11"/>
      <c r="W390" s="11"/>
      <c r="X390" s="11"/>
      <c r="Y390" s="11"/>
      <c r="Z390" s="11"/>
      <c r="AA390" s="11"/>
      <c r="AB390" s="11"/>
      <c r="AC390" s="11"/>
      <c r="AD390" s="11"/>
      <c r="AE390" s="11"/>
      <c r="AF390" s="11"/>
      <c r="AG390" s="11"/>
      <c r="AH390" s="11"/>
      <c r="AI390" s="11"/>
      <c r="AJ390" s="11"/>
    </row>
    <row r="391" spans="1:36" ht="12.75" hidden="1" customHeight="1" x14ac:dyDescent="0.2">
      <c r="A391" s="170"/>
      <c r="B391" s="727" t="s">
        <v>379</v>
      </c>
      <c r="C391" s="717"/>
      <c r="D391" s="158" t="s">
        <v>380</v>
      </c>
      <c r="E391" s="150"/>
      <c r="F391" s="151"/>
      <c r="G391" s="152">
        <f>SUM(F391,E391)</f>
        <v>0</v>
      </c>
      <c r="H391" s="159">
        <f>ROUND(F391*H$7, )</f>
        <v>0</v>
      </c>
      <c r="I391" s="160">
        <f>ROUND(F391*I$7, )</f>
        <v>0</v>
      </c>
      <c r="J391" s="160">
        <f>ROUND(F391*J$7, )</f>
        <v>0</v>
      </c>
      <c r="K391" s="89">
        <f t="shared" si="48"/>
        <v>0</v>
      </c>
      <c r="L391" s="89">
        <f t="shared" si="50"/>
        <v>0</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28.5" customHeight="1" x14ac:dyDescent="0.2">
      <c r="A392" s="200"/>
      <c r="B392" s="729" t="s">
        <v>381</v>
      </c>
      <c r="C392" s="717"/>
      <c r="D392" s="201" t="s">
        <v>382</v>
      </c>
      <c r="E392" s="202"/>
      <c r="F392" s="202">
        <f>-18958-35.5</f>
        <v>-18993.5</v>
      </c>
      <c r="G392" s="152">
        <f>SUM(E392:F392)</f>
        <v>-18993.5</v>
      </c>
      <c r="H392" s="203"/>
      <c r="I392" s="204"/>
      <c r="J392" s="204"/>
      <c r="K392" s="205">
        <f t="shared" si="48"/>
        <v>-37987</v>
      </c>
      <c r="L392" s="205">
        <f t="shared" si="50"/>
        <v>-18993.5</v>
      </c>
      <c r="M392" s="206"/>
      <c r="N392" s="206"/>
      <c r="O392" s="206"/>
      <c r="P392" s="206"/>
      <c r="Q392" s="206"/>
      <c r="R392" s="206"/>
      <c r="S392" s="206"/>
      <c r="T392" s="206"/>
      <c r="U392" s="206"/>
      <c r="V392" s="206"/>
      <c r="W392" s="206"/>
      <c r="X392" s="206"/>
      <c r="Y392" s="206"/>
      <c r="Z392" s="206"/>
      <c r="AA392" s="206"/>
      <c r="AB392" s="206"/>
      <c r="AC392" s="206"/>
      <c r="AD392" s="206"/>
      <c r="AE392" s="206"/>
      <c r="AF392" s="206"/>
      <c r="AG392" s="206"/>
      <c r="AH392" s="206"/>
      <c r="AI392" s="206"/>
      <c r="AJ392" s="206"/>
    </row>
    <row r="393" spans="1:36" ht="12.75" hidden="1" customHeight="1" x14ac:dyDescent="0.2">
      <c r="A393" s="170"/>
      <c r="B393" s="727" t="s">
        <v>385</v>
      </c>
      <c r="C393" s="717"/>
      <c r="D393" s="158" t="s">
        <v>386</v>
      </c>
      <c r="E393" s="150"/>
      <c r="F393" s="151"/>
      <c r="G393" s="152">
        <f>SUM(F393,E393)</f>
        <v>0</v>
      </c>
      <c r="H393" s="159">
        <f>ROUND(F393*H$7, )</f>
        <v>0</v>
      </c>
      <c r="I393" s="160">
        <f>ROUND(F393*I$7, )</f>
        <v>0</v>
      </c>
      <c r="J393" s="160">
        <f>ROUND(F393*J$7, )</f>
        <v>0</v>
      </c>
      <c r="K393" s="89">
        <f t="shared" si="48"/>
        <v>0</v>
      </c>
      <c r="L393" s="89">
        <f t="shared" si="50"/>
        <v>0</v>
      </c>
      <c r="M393" s="11"/>
      <c r="N393" s="11"/>
      <c r="O393" s="11"/>
      <c r="P393" s="11"/>
      <c r="Q393" s="11"/>
      <c r="R393" s="11"/>
      <c r="S393" s="11"/>
      <c r="T393" s="11"/>
      <c r="U393" s="11"/>
      <c r="V393" s="11"/>
      <c r="W393" s="11"/>
      <c r="X393" s="11"/>
      <c r="Y393" s="11"/>
      <c r="Z393" s="11"/>
      <c r="AA393" s="11"/>
      <c r="AB393" s="11"/>
      <c r="AC393" s="11"/>
      <c r="AD393" s="11"/>
      <c r="AE393" s="11"/>
      <c r="AF393" s="11"/>
      <c r="AG393" s="11"/>
      <c r="AH393" s="11"/>
      <c r="AI393" s="11"/>
      <c r="AJ393" s="11"/>
    </row>
    <row r="394" spans="1:36" ht="12.75" hidden="1" customHeight="1" x14ac:dyDescent="0.2">
      <c r="A394" s="728" t="s">
        <v>401</v>
      </c>
      <c r="B394" s="709"/>
      <c r="C394" s="711"/>
      <c r="D394" s="96" t="s">
        <v>402</v>
      </c>
      <c r="E394" s="84"/>
      <c r="F394" s="85">
        <f>SUM(F395)</f>
        <v>0</v>
      </c>
      <c r="G394" s="86">
        <f>SUM(G395)</f>
        <v>0</v>
      </c>
      <c r="H394" s="92">
        <f>SUM(H395)</f>
        <v>0</v>
      </c>
      <c r="I394" s="93">
        <f>SUM(I395)</f>
        <v>0</v>
      </c>
      <c r="J394" s="93">
        <f>SUM(J395)</f>
        <v>0</v>
      </c>
      <c r="K394" s="89">
        <f t="shared" si="48"/>
        <v>0</v>
      </c>
      <c r="L394" s="89">
        <f t="shared" si="50"/>
        <v>0</v>
      </c>
      <c r="M394" s="11"/>
      <c r="N394" s="11"/>
      <c r="O394" s="11"/>
      <c r="P394" s="11"/>
      <c r="Q394" s="11"/>
      <c r="R394" s="11"/>
      <c r="S394" s="11"/>
      <c r="T394" s="11"/>
      <c r="U394" s="11"/>
      <c r="V394" s="11"/>
      <c r="W394" s="11"/>
      <c r="X394" s="11"/>
      <c r="Y394" s="11"/>
      <c r="Z394" s="11"/>
      <c r="AA394" s="11"/>
      <c r="AB394" s="11"/>
      <c r="AC394" s="11"/>
      <c r="AD394" s="11"/>
      <c r="AE394" s="11"/>
      <c r="AF394" s="11"/>
      <c r="AG394" s="11"/>
      <c r="AH394" s="11"/>
      <c r="AI394" s="11"/>
      <c r="AJ394" s="11"/>
    </row>
    <row r="395" spans="1:36" ht="12.75" hidden="1" customHeight="1" x14ac:dyDescent="0.2">
      <c r="A395" s="728" t="s">
        <v>403</v>
      </c>
      <c r="B395" s="709"/>
      <c r="C395" s="711"/>
      <c r="D395" s="96" t="s">
        <v>404</v>
      </c>
      <c r="E395" s="84"/>
      <c r="F395" s="85">
        <f>SUM(F396:F400)</f>
        <v>0</v>
      </c>
      <c r="G395" s="86">
        <f>SUM(G396:G400)</f>
        <v>0</v>
      </c>
      <c r="H395" s="92">
        <f>SUM(H396:H400)</f>
        <v>0</v>
      </c>
      <c r="I395" s="93">
        <f>SUM(I396:I400)</f>
        <v>0</v>
      </c>
      <c r="J395" s="93">
        <f>SUM(J396:J400)</f>
        <v>0</v>
      </c>
      <c r="K395" s="89">
        <f t="shared" si="48"/>
        <v>0</v>
      </c>
      <c r="L395" s="89">
        <f t="shared" si="50"/>
        <v>0</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38.25" hidden="1" customHeight="1" x14ac:dyDescent="0.2">
      <c r="A396" s="170"/>
      <c r="B396" s="727" t="s">
        <v>405</v>
      </c>
      <c r="C396" s="717"/>
      <c r="D396" s="149" t="s">
        <v>406</v>
      </c>
      <c r="E396" s="150"/>
      <c r="F396" s="151"/>
      <c r="G396" s="207">
        <f>SUM(F396,E396)</f>
        <v>0</v>
      </c>
      <c r="H396" s="155">
        <f>ROUND(F396*H$7, )</f>
        <v>0</v>
      </c>
      <c r="I396" s="156">
        <f t="shared" ref="I396:J400" si="70">ROUND(H396*I$7, )</f>
        <v>0</v>
      </c>
      <c r="J396" s="156">
        <f t="shared" si="70"/>
        <v>0</v>
      </c>
      <c r="K396" s="89">
        <f t="shared" si="48"/>
        <v>0</v>
      </c>
      <c r="L396" s="89">
        <f t="shared" si="50"/>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12.75" hidden="1" customHeight="1" x14ac:dyDescent="0.2">
      <c r="A397" s="170"/>
      <c r="B397" s="727" t="s">
        <v>407</v>
      </c>
      <c r="C397" s="717"/>
      <c r="D397" s="149" t="s">
        <v>408</v>
      </c>
      <c r="E397" s="150"/>
      <c r="F397" s="151"/>
      <c r="G397" s="207">
        <f>SUM(F397,E397)</f>
        <v>0</v>
      </c>
      <c r="H397" s="155">
        <f>ROUND(F397*H$7, )</f>
        <v>0</v>
      </c>
      <c r="I397" s="156">
        <f t="shared" si="70"/>
        <v>0</v>
      </c>
      <c r="J397" s="156">
        <f t="shared" si="70"/>
        <v>0</v>
      </c>
      <c r="K397" s="89">
        <f t="shared" si="48"/>
        <v>0</v>
      </c>
      <c r="L397" s="89">
        <f t="shared" si="50"/>
        <v>0</v>
      </c>
      <c r="M397" s="11"/>
      <c r="N397" s="11"/>
      <c r="O397" s="11"/>
      <c r="P397" s="11"/>
      <c r="Q397" s="11"/>
      <c r="R397" s="11"/>
      <c r="S397" s="11"/>
      <c r="T397" s="11"/>
      <c r="U397" s="11"/>
      <c r="V397" s="11"/>
      <c r="W397" s="11"/>
      <c r="X397" s="11"/>
      <c r="Y397" s="11"/>
      <c r="Z397" s="11"/>
      <c r="AA397" s="11"/>
      <c r="AB397" s="11"/>
      <c r="AC397" s="11"/>
      <c r="AD397" s="11"/>
      <c r="AE397" s="11"/>
      <c r="AF397" s="11"/>
      <c r="AG397" s="11"/>
      <c r="AH397" s="11"/>
      <c r="AI397" s="11"/>
      <c r="AJ397" s="11"/>
    </row>
    <row r="398" spans="1:36" ht="12.75" hidden="1" customHeight="1" x14ac:dyDescent="0.2">
      <c r="A398" s="170"/>
      <c r="B398" s="727" t="s">
        <v>676</v>
      </c>
      <c r="C398" s="717"/>
      <c r="D398" s="149" t="s">
        <v>410</v>
      </c>
      <c r="E398" s="150"/>
      <c r="F398" s="151"/>
      <c r="G398" s="207">
        <f>SUM(F398,E398)</f>
        <v>0</v>
      </c>
      <c r="H398" s="155">
        <f>ROUND(F398*H$7, )</f>
        <v>0</v>
      </c>
      <c r="I398" s="156">
        <f t="shared" si="70"/>
        <v>0</v>
      </c>
      <c r="J398" s="156">
        <f t="shared" si="70"/>
        <v>0</v>
      </c>
      <c r="K398" s="89">
        <f t="shared" si="48"/>
        <v>0</v>
      </c>
      <c r="L398" s="89">
        <f t="shared" si="50"/>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27" hidden="1" customHeight="1" x14ac:dyDescent="0.2">
      <c r="A399" s="170"/>
      <c r="B399" s="727" t="s">
        <v>677</v>
      </c>
      <c r="C399" s="717"/>
      <c r="D399" s="149" t="s">
        <v>412</v>
      </c>
      <c r="E399" s="150"/>
      <c r="F399" s="151"/>
      <c r="G399" s="207">
        <f>SUM(F399,E399)</f>
        <v>0</v>
      </c>
      <c r="H399" s="155">
        <f>ROUND(F399*H$7, )</f>
        <v>0</v>
      </c>
      <c r="I399" s="156">
        <f t="shared" si="70"/>
        <v>0</v>
      </c>
      <c r="J399" s="156">
        <f t="shared" si="70"/>
        <v>0</v>
      </c>
      <c r="K399" s="89">
        <f t="shared" si="48"/>
        <v>0</v>
      </c>
      <c r="L399" s="89">
        <f t="shared" si="50"/>
        <v>0</v>
      </c>
      <c r="M399" s="11"/>
      <c r="N399" s="11"/>
      <c r="O399" s="11"/>
      <c r="P399" s="11"/>
      <c r="Q399" s="11"/>
      <c r="R399" s="11"/>
      <c r="S399" s="11"/>
      <c r="T399" s="11"/>
      <c r="U399" s="11"/>
      <c r="V399" s="11"/>
      <c r="W399" s="11"/>
      <c r="X399" s="11"/>
      <c r="Y399" s="11"/>
      <c r="Z399" s="11"/>
      <c r="AA399" s="11"/>
      <c r="AB399" s="11"/>
      <c r="AC399" s="11"/>
      <c r="AD399" s="11"/>
      <c r="AE399" s="11"/>
      <c r="AF399" s="11"/>
      <c r="AG399" s="11"/>
      <c r="AH399" s="11"/>
      <c r="AI399" s="11"/>
      <c r="AJ399" s="11"/>
    </row>
    <row r="400" spans="1:36" ht="12.75" hidden="1" customHeight="1" x14ac:dyDescent="0.2">
      <c r="A400" s="170"/>
      <c r="B400" s="727" t="s">
        <v>419</v>
      </c>
      <c r="C400" s="717"/>
      <c r="D400" s="149" t="s">
        <v>420</v>
      </c>
      <c r="E400" s="150"/>
      <c r="F400" s="151"/>
      <c r="G400" s="207">
        <f>SUM(F400,E400)</f>
        <v>0</v>
      </c>
      <c r="H400" s="155">
        <f>ROUND(F400*H$7, )</f>
        <v>0</v>
      </c>
      <c r="I400" s="156">
        <f t="shared" si="70"/>
        <v>0</v>
      </c>
      <c r="J400" s="156">
        <f t="shared" si="70"/>
        <v>0</v>
      </c>
      <c r="K400" s="89">
        <f t="shared" si="48"/>
        <v>0</v>
      </c>
      <c r="L400" s="89">
        <f t="shared" si="50"/>
        <v>0</v>
      </c>
      <c r="M400" s="11"/>
      <c r="N400" s="11"/>
      <c r="O400" s="11"/>
      <c r="P400" s="11"/>
      <c r="Q400" s="11"/>
      <c r="R400" s="11"/>
      <c r="S400" s="11"/>
      <c r="T400" s="11"/>
      <c r="U400" s="11"/>
      <c r="V400" s="11"/>
      <c r="W400" s="11"/>
      <c r="X400" s="11"/>
      <c r="Y400" s="11"/>
      <c r="Z400" s="11"/>
      <c r="AA400" s="11"/>
      <c r="AB400" s="11"/>
      <c r="AC400" s="11"/>
      <c r="AD400" s="11"/>
      <c r="AE400" s="11"/>
      <c r="AF400" s="11"/>
      <c r="AG400" s="11"/>
      <c r="AH400" s="11"/>
      <c r="AI400" s="11"/>
      <c r="AJ400" s="11"/>
    </row>
    <row r="401" spans="1:36" ht="12.75" customHeight="1" x14ac:dyDescent="0.2">
      <c r="A401" s="728" t="s">
        <v>678</v>
      </c>
      <c r="B401" s="709"/>
      <c r="C401" s="711"/>
      <c r="D401" s="83" t="s">
        <v>422</v>
      </c>
      <c r="E401" s="84"/>
      <c r="F401" s="85">
        <f>SUM(F402)</f>
        <v>433.5</v>
      </c>
      <c r="G401" s="86">
        <f>SUM(G402)</f>
        <v>433.5</v>
      </c>
      <c r="H401" s="92">
        <f>SUM(H402)</f>
        <v>440</v>
      </c>
      <c r="I401" s="93">
        <f>SUM(I402)</f>
        <v>452</v>
      </c>
      <c r="J401" s="93">
        <f>SUM(J402)</f>
        <v>470</v>
      </c>
      <c r="K401" s="89">
        <f t="shared" si="48"/>
        <v>867</v>
      </c>
      <c r="L401" s="89">
        <f t="shared" si="50"/>
        <v>433.5</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12.75" customHeight="1" x14ac:dyDescent="0.2">
      <c r="A402" s="728" t="s">
        <v>679</v>
      </c>
      <c r="B402" s="709"/>
      <c r="C402" s="711"/>
      <c r="D402" s="83" t="s">
        <v>424</v>
      </c>
      <c r="E402" s="84"/>
      <c r="F402" s="85">
        <f>SUM(F403,F424)</f>
        <v>433.5</v>
      </c>
      <c r="G402" s="86">
        <f>SUM(G403,G424)</f>
        <v>433.5</v>
      </c>
      <c r="H402" s="92">
        <f>SUM(H403,H424)</f>
        <v>440</v>
      </c>
      <c r="I402" s="93">
        <f>SUM(I403,I424)</f>
        <v>452</v>
      </c>
      <c r="J402" s="93">
        <f>SUM(J403,J424)</f>
        <v>470</v>
      </c>
      <c r="K402" s="89">
        <f t="shared" si="48"/>
        <v>867</v>
      </c>
      <c r="L402" s="89">
        <f t="shared" si="50"/>
        <v>433.5</v>
      </c>
      <c r="M402" s="11"/>
      <c r="N402" s="11"/>
      <c r="O402" s="11"/>
      <c r="P402" s="11"/>
      <c r="Q402" s="11"/>
      <c r="R402" s="11"/>
      <c r="S402" s="11"/>
      <c r="T402" s="11"/>
      <c r="U402" s="11"/>
      <c r="V402" s="11"/>
      <c r="W402" s="11"/>
      <c r="X402" s="11"/>
      <c r="Y402" s="11"/>
      <c r="Z402" s="11"/>
      <c r="AA402" s="11"/>
      <c r="AB402" s="11"/>
      <c r="AC402" s="11"/>
      <c r="AD402" s="11"/>
      <c r="AE402" s="11"/>
      <c r="AF402" s="11"/>
      <c r="AG402" s="11"/>
      <c r="AH402" s="11"/>
      <c r="AI402" s="11"/>
      <c r="AJ402" s="11"/>
    </row>
    <row r="403" spans="1:36" ht="12.75" customHeight="1" x14ac:dyDescent="0.2">
      <c r="A403" s="728" t="s">
        <v>425</v>
      </c>
      <c r="B403" s="709"/>
      <c r="C403" s="711"/>
      <c r="D403" s="83" t="s">
        <v>426</v>
      </c>
      <c r="E403" s="84"/>
      <c r="F403" s="85">
        <f>SUM(F404)</f>
        <v>433.5</v>
      </c>
      <c r="G403" s="86">
        <f>SUM(G404)</f>
        <v>433.5</v>
      </c>
      <c r="H403" s="92">
        <f>SUM(H404)</f>
        <v>440</v>
      </c>
      <c r="I403" s="93">
        <f>SUM(I404)</f>
        <v>452</v>
      </c>
      <c r="J403" s="93">
        <f>SUM(J404)</f>
        <v>470</v>
      </c>
      <c r="K403" s="89">
        <f t="shared" si="48"/>
        <v>867</v>
      </c>
      <c r="L403" s="89">
        <f t="shared" si="50"/>
        <v>433.5</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12.75" customHeight="1" x14ac:dyDescent="0.2">
      <c r="A404" s="728" t="s">
        <v>680</v>
      </c>
      <c r="B404" s="709"/>
      <c r="C404" s="711"/>
      <c r="D404" s="83" t="s">
        <v>482</v>
      </c>
      <c r="E404" s="84"/>
      <c r="F404" s="85">
        <f>SUM(F405:F419,F421,F423)</f>
        <v>433.5</v>
      </c>
      <c r="G404" s="86">
        <f>SUM(G405:G419,G421,G423)</f>
        <v>433.5</v>
      </c>
      <c r="H404" s="92">
        <f>SUM(H405:H421)</f>
        <v>440</v>
      </c>
      <c r="I404" s="93">
        <f>SUM(I405:I421)</f>
        <v>452</v>
      </c>
      <c r="J404" s="93">
        <f>SUM(J405:J421)</f>
        <v>470</v>
      </c>
      <c r="K404" s="89">
        <f t="shared" si="48"/>
        <v>867</v>
      </c>
      <c r="L404" s="89">
        <f t="shared" si="50"/>
        <v>433.5</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12.75" x14ac:dyDescent="0.2">
      <c r="A405" s="148"/>
      <c r="B405" s="727" t="s">
        <v>935</v>
      </c>
      <c r="C405" s="717"/>
      <c r="D405" s="158" t="s">
        <v>483</v>
      </c>
      <c r="E405" s="648"/>
      <c r="F405" s="648">
        <v>330</v>
      </c>
      <c r="G405" s="207">
        <f t="shared" ref="G405:G423" si="71">SUM(E405:F405)</f>
        <v>330</v>
      </c>
      <c r="H405" s="155">
        <f t="shared" ref="H405:H416" si="72">ROUND(F405*H$7, )</f>
        <v>335</v>
      </c>
      <c r="I405" s="156">
        <f t="shared" ref="I405:J415" si="73">ROUND(H405*I$7, )</f>
        <v>344</v>
      </c>
      <c r="J405" s="156">
        <f t="shared" si="73"/>
        <v>358</v>
      </c>
      <c r="K405" s="89">
        <f t="shared" si="48"/>
        <v>660</v>
      </c>
      <c r="L405" s="89">
        <f t="shared" si="50"/>
        <v>330</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12.75" hidden="1" customHeight="1" x14ac:dyDescent="0.2">
      <c r="A406" s="148"/>
      <c r="B406" s="727" t="s">
        <v>484</v>
      </c>
      <c r="C406" s="717"/>
      <c r="D406" s="149" t="s">
        <v>485</v>
      </c>
      <c r="E406" s="150"/>
      <c r="F406" s="151"/>
      <c r="G406" s="207">
        <f t="shared" si="71"/>
        <v>0</v>
      </c>
      <c r="H406" s="155">
        <f t="shared" si="72"/>
        <v>0</v>
      </c>
      <c r="I406" s="156">
        <f t="shared" si="73"/>
        <v>0</v>
      </c>
      <c r="J406" s="156">
        <f t="shared" si="73"/>
        <v>0</v>
      </c>
      <c r="K406" s="89">
        <f t="shared" si="48"/>
        <v>0</v>
      </c>
      <c r="L406" s="89">
        <f t="shared" si="50"/>
        <v>0</v>
      </c>
      <c r="M406" s="11"/>
      <c r="N406" s="11"/>
      <c r="O406" s="11"/>
      <c r="P406" s="11"/>
      <c r="Q406" s="11"/>
      <c r="R406" s="11"/>
      <c r="S406" s="11"/>
      <c r="T406" s="11"/>
      <c r="U406" s="11"/>
      <c r="V406" s="11"/>
      <c r="W406" s="11"/>
      <c r="X406" s="11"/>
      <c r="Y406" s="11"/>
      <c r="Z406" s="11"/>
      <c r="AA406" s="11"/>
      <c r="AB406" s="11"/>
      <c r="AC406" s="11"/>
      <c r="AD406" s="11"/>
      <c r="AE406" s="11"/>
      <c r="AF406" s="11"/>
      <c r="AG406" s="11"/>
      <c r="AH406" s="11"/>
      <c r="AI406" s="11"/>
      <c r="AJ406" s="11"/>
    </row>
    <row r="407" spans="1:36" ht="12.75" hidden="1" customHeight="1" x14ac:dyDescent="0.2">
      <c r="A407" s="148"/>
      <c r="B407" s="727" t="s">
        <v>486</v>
      </c>
      <c r="C407" s="717"/>
      <c r="D407" s="149" t="s">
        <v>487</v>
      </c>
      <c r="E407" s="150"/>
      <c r="F407" s="151"/>
      <c r="G407" s="207">
        <f t="shared" si="71"/>
        <v>0</v>
      </c>
      <c r="H407" s="155">
        <f t="shared" si="72"/>
        <v>0</v>
      </c>
      <c r="I407" s="156">
        <f t="shared" si="73"/>
        <v>0</v>
      </c>
      <c r="J407" s="156">
        <f t="shared" si="73"/>
        <v>0</v>
      </c>
      <c r="K407" s="89">
        <f t="shared" si="48"/>
        <v>0</v>
      </c>
      <c r="L407" s="89">
        <f t="shared" si="50"/>
        <v>0</v>
      </c>
      <c r="M407" s="11"/>
      <c r="N407" s="11"/>
      <c r="O407" s="11"/>
      <c r="P407" s="11"/>
      <c r="Q407" s="11"/>
      <c r="R407" s="11"/>
      <c r="S407" s="11"/>
      <c r="T407" s="11"/>
      <c r="U407" s="11"/>
      <c r="V407" s="11"/>
      <c r="W407" s="11"/>
      <c r="X407" s="11"/>
      <c r="Y407" s="11"/>
      <c r="Z407" s="11"/>
      <c r="AA407" s="11"/>
      <c r="AB407" s="11"/>
      <c r="AC407" s="11"/>
      <c r="AD407" s="11"/>
      <c r="AE407" s="11"/>
      <c r="AF407" s="11"/>
      <c r="AG407" s="11"/>
      <c r="AH407" s="11"/>
      <c r="AI407" s="11"/>
      <c r="AJ407" s="11"/>
    </row>
    <row r="408" spans="1:36" ht="25.5" hidden="1" customHeight="1" x14ac:dyDescent="0.2">
      <c r="A408" s="148"/>
      <c r="B408" s="727" t="s">
        <v>488</v>
      </c>
      <c r="C408" s="717"/>
      <c r="D408" s="149" t="s">
        <v>489</v>
      </c>
      <c r="E408" s="150"/>
      <c r="F408" s="151"/>
      <c r="G408" s="207">
        <f t="shared" si="71"/>
        <v>0</v>
      </c>
      <c r="H408" s="155">
        <f t="shared" si="72"/>
        <v>0</v>
      </c>
      <c r="I408" s="156">
        <f t="shared" si="73"/>
        <v>0</v>
      </c>
      <c r="J408" s="156">
        <f t="shared" si="73"/>
        <v>0</v>
      </c>
      <c r="K408" s="89">
        <f t="shared" si="48"/>
        <v>0</v>
      </c>
      <c r="L408" s="89">
        <f t="shared" si="50"/>
        <v>0</v>
      </c>
      <c r="M408" s="11"/>
      <c r="N408" s="11"/>
      <c r="O408" s="11"/>
      <c r="P408" s="11"/>
      <c r="Q408" s="11"/>
      <c r="R408" s="11"/>
      <c r="S408" s="11"/>
      <c r="T408" s="11"/>
      <c r="U408" s="11"/>
      <c r="V408" s="11"/>
      <c r="W408" s="11"/>
      <c r="X408" s="11"/>
      <c r="Y408" s="11"/>
      <c r="Z408" s="11"/>
      <c r="AA408" s="11"/>
      <c r="AB408" s="11"/>
      <c r="AC408" s="11"/>
      <c r="AD408" s="11"/>
      <c r="AE408" s="11"/>
      <c r="AF408" s="11"/>
      <c r="AG408" s="11"/>
      <c r="AH408" s="11"/>
      <c r="AI408" s="11"/>
      <c r="AJ408" s="11"/>
    </row>
    <row r="409" spans="1:36" ht="12.75" hidden="1" customHeight="1" x14ac:dyDescent="0.2">
      <c r="A409" s="148"/>
      <c r="B409" s="727" t="s">
        <v>490</v>
      </c>
      <c r="C409" s="717"/>
      <c r="D409" s="149" t="s">
        <v>491</v>
      </c>
      <c r="E409" s="150"/>
      <c r="F409" s="151"/>
      <c r="G409" s="207">
        <f t="shared" si="71"/>
        <v>0</v>
      </c>
      <c r="H409" s="155">
        <f t="shared" si="72"/>
        <v>0</v>
      </c>
      <c r="I409" s="156">
        <f t="shared" si="73"/>
        <v>0</v>
      </c>
      <c r="J409" s="156">
        <f t="shared" si="73"/>
        <v>0</v>
      </c>
      <c r="K409" s="89">
        <f t="shared" si="48"/>
        <v>0</v>
      </c>
      <c r="L409" s="89">
        <f t="shared" si="50"/>
        <v>0</v>
      </c>
      <c r="M409" s="11"/>
      <c r="N409" s="11"/>
      <c r="O409" s="11"/>
      <c r="P409" s="11"/>
      <c r="Q409" s="11"/>
      <c r="R409" s="11"/>
      <c r="S409" s="11"/>
      <c r="T409" s="11"/>
      <c r="U409" s="11"/>
      <c r="V409" s="11"/>
      <c r="W409" s="11"/>
      <c r="X409" s="11"/>
      <c r="Y409" s="11"/>
      <c r="Z409" s="11"/>
      <c r="AA409" s="11"/>
      <c r="AB409" s="11"/>
      <c r="AC409" s="11"/>
      <c r="AD409" s="11"/>
      <c r="AE409" s="11"/>
      <c r="AF409" s="11"/>
      <c r="AG409" s="11"/>
      <c r="AH409" s="11"/>
      <c r="AI409" s="11"/>
      <c r="AJ409" s="11"/>
    </row>
    <row r="410" spans="1:36" ht="30" hidden="1" customHeight="1" x14ac:dyDescent="0.2">
      <c r="A410" s="148"/>
      <c r="B410" s="727" t="s">
        <v>492</v>
      </c>
      <c r="C410" s="717"/>
      <c r="D410" s="149" t="s">
        <v>493</v>
      </c>
      <c r="E410" s="150"/>
      <c r="F410" s="151"/>
      <c r="G410" s="207">
        <f t="shared" si="71"/>
        <v>0</v>
      </c>
      <c r="H410" s="155">
        <f t="shared" si="72"/>
        <v>0</v>
      </c>
      <c r="I410" s="156">
        <f t="shared" si="73"/>
        <v>0</v>
      </c>
      <c r="J410" s="156">
        <f t="shared" si="73"/>
        <v>0</v>
      </c>
      <c r="K410" s="89">
        <f t="shared" si="48"/>
        <v>0</v>
      </c>
      <c r="L410" s="89">
        <f t="shared" si="50"/>
        <v>0</v>
      </c>
      <c r="M410" s="11"/>
      <c r="N410" s="11"/>
      <c r="O410" s="11"/>
      <c r="P410" s="11"/>
      <c r="Q410" s="11"/>
      <c r="R410" s="11"/>
      <c r="S410" s="11"/>
      <c r="T410" s="11"/>
      <c r="U410" s="11"/>
      <c r="V410" s="11"/>
      <c r="W410" s="11"/>
      <c r="X410" s="11"/>
      <c r="Y410" s="11"/>
      <c r="Z410" s="11"/>
      <c r="AA410" s="11"/>
      <c r="AB410" s="11"/>
      <c r="AC410" s="11"/>
      <c r="AD410" s="11"/>
      <c r="AE410" s="11"/>
      <c r="AF410" s="11"/>
      <c r="AG410" s="11"/>
      <c r="AH410" s="11"/>
      <c r="AI410" s="11"/>
      <c r="AJ410" s="11"/>
    </row>
    <row r="411" spans="1:36" ht="30" hidden="1" customHeight="1" x14ac:dyDescent="0.2">
      <c r="A411" s="148"/>
      <c r="B411" s="727" t="s">
        <v>494</v>
      </c>
      <c r="C411" s="717"/>
      <c r="D411" s="149" t="s">
        <v>495</v>
      </c>
      <c r="E411" s="150"/>
      <c r="F411" s="151"/>
      <c r="G411" s="207">
        <f t="shared" si="71"/>
        <v>0</v>
      </c>
      <c r="H411" s="155">
        <f t="shared" si="72"/>
        <v>0</v>
      </c>
      <c r="I411" s="156">
        <f t="shared" si="73"/>
        <v>0</v>
      </c>
      <c r="J411" s="156">
        <f t="shared" si="73"/>
        <v>0</v>
      </c>
      <c r="K411" s="89">
        <f t="shared" si="48"/>
        <v>0</v>
      </c>
      <c r="L411" s="89">
        <f t="shared" si="50"/>
        <v>0</v>
      </c>
      <c r="M411" s="11"/>
      <c r="N411" s="11"/>
      <c r="O411" s="11"/>
      <c r="P411" s="11"/>
      <c r="Q411" s="11"/>
      <c r="R411" s="11"/>
      <c r="S411" s="11"/>
      <c r="T411" s="11"/>
      <c r="U411" s="11"/>
      <c r="V411" s="11"/>
      <c r="W411" s="11"/>
      <c r="X411" s="11"/>
      <c r="Y411" s="11"/>
      <c r="Z411" s="11"/>
      <c r="AA411" s="11"/>
      <c r="AB411" s="11"/>
      <c r="AC411" s="11"/>
      <c r="AD411" s="11"/>
      <c r="AE411" s="11"/>
      <c r="AF411" s="11"/>
      <c r="AG411" s="11"/>
      <c r="AH411" s="11"/>
      <c r="AI411" s="11"/>
      <c r="AJ411" s="11"/>
    </row>
    <row r="412" spans="1:36" ht="12.75" hidden="1" customHeight="1" x14ac:dyDescent="0.2">
      <c r="A412" s="148"/>
      <c r="B412" s="727" t="s">
        <v>496</v>
      </c>
      <c r="C412" s="717"/>
      <c r="D412" s="149" t="s">
        <v>497</v>
      </c>
      <c r="E412" s="150"/>
      <c r="F412" s="151"/>
      <c r="G412" s="207">
        <f t="shared" si="71"/>
        <v>0</v>
      </c>
      <c r="H412" s="155">
        <f t="shared" si="72"/>
        <v>0</v>
      </c>
      <c r="I412" s="156">
        <f t="shared" si="73"/>
        <v>0</v>
      </c>
      <c r="J412" s="156">
        <f t="shared" si="73"/>
        <v>0</v>
      </c>
      <c r="K412" s="89">
        <f t="shared" si="48"/>
        <v>0</v>
      </c>
      <c r="L412" s="89">
        <f t="shared" si="50"/>
        <v>0</v>
      </c>
      <c r="M412" s="11"/>
      <c r="N412" s="11"/>
      <c r="O412" s="11"/>
      <c r="P412" s="11"/>
      <c r="Q412" s="11"/>
      <c r="R412" s="11"/>
      <c r="S412" s="11"/>
      <c r="T412" s="11"/>
      <c r="U412" s="11"/>
      <c r="V412" s="11"/>
      <c r="W412" s="11"/>
      <c r="X412" s="11"/>
      <c r="Y412" s="11"/>
      <c r="Z412" s="11"/>
      <c r="AA412" s="11"/>
      <c r="AB412" s="11"/>
      <c r="AC412" s="11"/>
      <c r="AD412" s="11"/>
      <c r="AE412" s="11"/>
      <c r="AF412" s="11"/>
      <c r="AG412" s="11"/>
      <c r="AH412" s="11"/>
      <c r="AI412" s="11"/>
      <c r="AJ412" s="11"/>
    </row>
    <row r="413" spans="1:36" ht="29.25" hidden="1" customHeight="1" x14ac:dyDescent="0.2">
      <c r="A413" s="148"/>
      <c r="B413" s="727" t="s">
        <v>498</v>
      </c>
      <c r="C413" s="717"/>
      <c r="D413" s="149" t="s">
        <v>499</v>
      </c>
      <c r="E413" s="150"/>
      <c r="F413" s="151"/>
      <c r="G413" s="207">
        <f t="shared" si="71"/>
        <v>0</v>
      </c>
      <c r="H413" s="155">
        <f t="shared" si="72"/>
        <v>0</v>
      </c>
      <c r="I413" s="156">
        <f t="shared" si="73"/>
        <v>0</v>
      </c>
      <c r="J413" s="156">
        <f t="shared" si="73"/>
        <v>0</v>
      </c>
      <c r="K413" s="89">
        <f t="shared" si="48"/>
        <v>0</v>
      </c>
      <c r="L413" s="89">
        <f t="shared" si="50"/>
        <v>0</v>
      </c>
      <c r="M413" s="11"/>
      <c r="N413" s="11"/>
      <c r="O413" s="11"/>
      <c r="P413" s="11"/>
      <c r="Q413" s="11"/>
      <c r="R413" s="11"/>
      <c r="S413" s="11"/>
      <c r="T413" s="11"/>
      <c r="U413" s="11"/>
      <c r="V413" s="11"/>
      <c r="W413" s="11"/>
      <c r="X413" s="11"/>
      <c r="Y413" s="11"/>
      <c r="Z413" s="11"/>
      <c r="AA413" s="11"/>
      <c r="AB413" s="11"/>
      <c r="AC413" s="11"/>
      <c r="AD413" s="11"/>
      <c r="AE413" s="11"/>
      <c r="AF413" s="11"/>
      <c r="AG413" s="11"/>
      <c r="AH413" s="11"/>
      <c r="AI413" s="11"/>
      <c r="AJ413" s="11"/>
    </row>
    <row r="414" spans="1:36" ht="30" hidden="1" customHeight="1" x14ac:dyDescent="0.2">
      <c r="A414" s="148"/>
      <c r="B414" s="727" t="s">
        <v>500</v>
      </c>
      <c r="C414" s="717"/>
      <c r="D414" s="149" t="s">
        <v>501</v>
      </c>
      <c r="E414" s="150"/>
      <c r="F414" s="151"/>
      <c r="G414" s="207">
        <f t="shared" si="71"/>
        <v>0</v>
      </c>
      <c r="H414" s="155">
        <f t="shared" si="72"/>
        <v>0</v>
      </c>
      <c r="I414" s="156">
        <f t="shared" si="73"/>
        <v>0</v>
      </c>
      <c r="J414" s="156">
        <f t="shared" si="73"/>
        <v>0</v>
      </c>
      <c r="K414" s="89">
        <f t="shared" si="48"/>
        <v>0</v>
      </c>
      <c r="L414" s="89">
        <f t="shared" si="50"/>
        <v>0</v>
      </c>
      <c r="M414" s="11"/>
      <c r="N414" s="11"/>
      <c r="O414" s="11"/>
      <c r="P414" s="11"/>
      <c r="Q414" s="11"/>
      <c r="R414" s="11"/>
      <c r="S414" s="11"/>
      <c r="T414" s="11"/>
      <c r="U414" s="11"/>
      <c r="V414" s="11"/>
      <c r="W414" s="11"/>
      <c r="X414" s="11"/>
      <c r="Y414" s="11"/>
      <c r="Z414" s="11"/>
      <c r="AA414" s="11"/>
      <c r="AB414" s="11"/>
      <c r="AC414" s="11"/>
      <c r="AD414" s="11"/>
      <c r="AE414" s="11"/>
      <c r="AF414" s="11"/>
      <c r="AG414" s="11"/>
      <c r="AH414" s="11"/>
      <c r="AI414" s="11"/>
      <c r="AJ414" s="11"/>
    </row>
    <row r="415" spans="1:36" ht="12.75" customHeight="1" x14ac:dyDescent="0.2">
      <c r="A415" s="148"/>
      <c r="B415" s="727" t="s">
        <v>502</v>
      </c>
      <c r="C415" s="717"/>
      <c r="D415" s="149" t="s">
        <v>503</v>
      </c>
      <c r="E415" s="150"/>
      <c r="F415" s="151">
        <v>103.5</v>
      </c>
      <c r="G415" s="207">
        <f t="shared" si="71"/>
        <v>103.5</v>
      </c>
      <c r="H415" s="155">
        <f t="shared" si="72"/>
        <v>105</v>
      </c>
      <c r="I415" s="156">
        <f t="shared" si="73"/>
        <v>108</v>
      </c>
      <c r="J415" s="156">
        <f t="shared" si="73"/>
        <v>112</v>
      </c>
      <c r="K415" s="89">
        <f t="shared" si="48"/>
        <v>207</v>
      </c>
      <c r="L415" s="89">
        <f t="shared" si="50"/>
        <v>103.5</v>
      </c>
      <c r="M415" s="11"/>
      <c r="N415" s="11"/>
      <c r="O415" s="11"/>
      <c r="P415" s="11"/>
      <c r="Q415" s="11"/>
      <c r="R415" s="11"/>
      <c r="S415" s="11"/>
      <c r="T415" s="11"/>
      <c r="U415" s="11"/>
      <c r="V415" s="11"/>
      <c r="W415" s="11"/>
      <c r="X415" s="11"/>
      <c r="Y415" s="11"/>
      <c r="Z415" s="11"/>
      <c r="AA415" s="11"/>
      <c r="AB415" s="11"/>
      <c r="AC415" s="11"/>
      <c r="AD415" s="11"/>
      <c r="AE415" s="11"/>
      <c r="AF415" s="11"/>
      <c r="AG415" s="11"/>
      <c r="AH415" s="11"/>
      <c r="AI415" s="11"/>
      <c r="AJ415" s="11"/>
    </row>
    <row r="416" spans="1:36" ht="30" hidden="1" customHeight="1" x14ac:dyDescent="0.2">
      <c r="A416" s="148"/>
      <c r="B416" s="727" t="s">
        <v>504</v>
      </c>
      <c r="C416" s="717"/>
      <c r="D416" s="149" t="s">
        <v>505</v>
      </c>
      <c r="E416" s="150"/>
      <c r="F416" s="151"/>
      <c r="G416" s="207">
        <f t="shared" si="71"/>
        <v>0</v>
      </c>
      <c r="H416" s="159">
        <f t="shared" si="72"/>
        <v>0</v>
      </c>
      <c r="I416" s="160">
        <f>ROUND(F416*I$7, )</f>
        <v>0</v>
      </c>
      <c r="J416" s="160">
        <f>ROUND(F416*J$7, )</f>
        <v>0</v>
      </c>
      <c r="K416" s="89">
        <f t="shared" si="48"/>
        <v>0</v>
      </c>
      <c r="L416" s="89">
        <f t="shared" si="50"/>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26.25" hidden="1" customHeight="1" x14ac:dyDescent="0.2">
      <c r="A417" s="148"/>
      <c r="B417" s="727" t="s">
        <v>506</v>
      </c>
      <c r="C417" s="717"/>
      <c r="D417" s="149" t="s">
        <v>507</v>
      </c>
      <c r="E417" s="150"/>
      <c r="F417" s="151"/>
      <c r="G417" s="207">
        <f t="shared" si="71"/>
        <v>0</v>
      </c>
      <c r="H417" s="159"/>
      <c r="I417" s="160"/>
      <c r="J417" s="160"/>
      <c r="K417" s="89">
        <f t="shared" si="48"/>
        <v>0</v>
      </c>
      <c r="L417" s="89">
        <f t="shared" si="50"/>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30" hidden="1" customHeight="1" x14ac:dyDescent="0.2">
      <c r="A418" s="148"/>
      <c r="B418" s="727" t="s">
        <v>508</v>
      </c>
      <c r="C418" s="717"/>
      <c r="D418" s="149" t="s">
        <v>509</v>
      </c>
      <c r="E418" s="150"/>
      <c r="F418" s="151"/>
      <c r="G418" s="207">
        <f t="shared" si="71"/>
        <v>0</v>
      </c>
      <c r="H418" s="155">
        <f>ROUND(F418*H$7, )</f>
        <v>0</v>
      </c>
      <c r="I418" s="156">
        <f>ROUND(H418*I$7, )</f>
        <v>0</v>
      </c>
      <c r="J418" s="156">
        <f>ROUND(I418*J$7, )</f>
        <v>0</v>
      </c>
      <c r="K418" s="89">
        <f t="shared" si="48"/>
        <v>0</v>
      </c>
      <c r="L418" s="89">
        <f t="shared" si="50"/>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26.25" hidden="1" customHeight="1" x14ac:dyDescent="0.2">
      <c r="A419" s="148"/>
      <c r="B419" s="727" t="s">
        <v>681</v>
      </c>
      <c r="C419" s="717"/>
      <c r="D419" s="149" t="s">
        <v>513</v>
      </c>
      <c r="E419" s="150"/>
      <c r="F419" s="151">
        <f>SUM(F420)</f>
        <v>0</v>
      </c>
      <c r="G419" s="207">
        <f t="shared" si="71"/>
        <v>0</v>
      </c>
      <c r="H419" s="155"/>
      <c r="I419" s="156"/>
      <c r="J419" s="156"/>
      <c r="K419" s="89">
        <f t="shared" si="48"/>
        <v>0</v>
      </c>
      <c r="L419" s="89">
        <f t="shared" si="50"/>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42" hidden="1" customHeight="1" x14ac:dyDescent="0.2">
      <c r="A420" s="148"/>
      <c r="B420" s="178"/>
      <c r="C420" s="680" t="s">
        <v>514</v>
      </c>
      <c r="D420" s="149" t="s">
        <v>515</v>
      </c>
      <c r="E420" s="150"/>
      <c r="F420" s="151"/>
      <c r="G420" s="207">
        <f t="shared" si="71"/>
        <v>0</v>
      </c>
      <c r="H420" s="155"/>
      <c r="I420" s="156"/>
      <c r="J420" s="156"/>
      <c r="K420" s="89">
        <f t="shared" si="48"/>
        <v>0</v>
      </c>
      <c r="L420" s="89">
        <f t="shared" si="50"/>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30" hidden="1" customHeight="1" x14ac:dyDescent="0.2">
      <c r="A421" s="148"/>
      <c r="B421" s="727" t="s">
        <v>523</v>
      </c>
      <c r="C421" s="717"/>
      <c r="D421" s="149" t="s">
        <v>524</v>
      </c>
      <c r="E421" s="150"/>
      <c r="F421" s="151">
        <f>SUM(F422)</f>
        <v>0</v>
      </c>
      <c r="G421" s="207">
        <f t="shared" si="71"/>
        <v>0</v>
      </c>
      <c r="H421" s="155"/>
      <c r="I421" s="156"/>
      <c r="J421" s="156"/>
      <c r="K421" s="89">
        <f t="shared" si="48"/>
        <v>0</v>
      </c>
      <c r="L421" s="89">
        <f t="shared" si="50"/>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30" hidden="1" customHeight="1" x14ac:dyDescent="0.2">
      <c r="A422" s="148"/>
      <c r="B422" s="178"/>
      <c r="C422" s="680" t="s">
        <v>525</v>
      </c>
      <c r="D422" s="149" t="s">
        <v>526</v>
      </c>
      <c r="E422" s="150"/>
      <c r="F422" s="151"/>
      <c r="G422" s="207">
        <f t="shared" si="71"/>
        <v>0</v>
      </c>
      <c r="H422" s="155"/>
      <c r="I422" s="156"/>
      <c r="J422" s="156"/>
      <c r="K422" s="89">
        <f t="shared" si="48"/>
        <v>0</v>
      </c>
      <c r="L422" s="89">
        <f t="shared" si="50"/>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45" hidden="1" customHeight="1" x14ac:dyDescent="0.2">
      <c r="A423" s="148"/>
      <c r="B423" s="727" t="s">
        <v>533</v>
      </c>
      <c r="C423" s="717"/>
      <c r="D423" s="149" t="s">
        <v>534</v>
      </c>
      <c r="E423" s="195"/>
      <c r="F423" s="195"/>
      <c r="G423" s="207">
        <f t="shared" si="71"/>
        <v>0</v>
      </c>
      <c r="H423" s="155">
        <f>ROUND(F423*H$7, )</f>
        <v>0</v>
      </c>
      <c r="I423" s="156">
        <f>ROUND(H423*I$7, )</f>
        <v>0</v>
      </c>
      <c r="J423" s="156">
        <f>ROUND(I423*J$7, )</f>
        <v>0</v>
      </c>
      <c r="K423" s="89">
        <f t="shared" si="48"/>
        <v>0</v>
      </c>
      <c r="L423" s="89">
        <f t="shared" si="50"/>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12.75" hidden="1" customHeight="1" x14ac:dyDescent="0.2">
      <c r="A424" s="728" t="s">
        <v>682</v>
      </c>
      <c r="B424" s="709"/>
      <c r="C424" s="711"/>
      <c r="D424" s="96" t="s">
        <v>536</v>
      </c>
      <c r="E424" s="84"/>
      <c r="F424" s="85">
        <f>SUM(F425:F428)</f>
        <v>0</v>
      </c>
      <c r="G424" s="86">
        <f>SUM(G425:G428)</f>
        <v>0</v>
      </c>
      <c r="H424" s="92">
        <f>SUM(H425:H428)</f>
        <v>0</v>
      </c>
      <c r="I424" s="93">
        <f>SUM(I425:I428)</f>
        <v>0</v>
      </c>
      <c r="J424" s="93">
        <f>SUM(J425:J428)</f>
        <v>0</v>
      </c>
      <c r="K424" s="89">
        <f t="shared" si="48"/>
        <v>0</v>
      </c>
      <c r="L424" s="89">
        <f t="shared" si="50"/>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30" hidden="1" customHeight="1" x14ac:dyDescent="0.2">
      <c r="A425" s="148"/>
      <c r="B425" s="727" t="s">
        <v>537</v>
      </c>
      <c r="C425" s="717"/>
      <c r="D425" s="149" t="s">
        <v>538</v>
      </c>
      <c r="E425" s="174"/>
      <c r="F425" s="175"/>
      <c r="G425" s="207">
        <f>SUM(E425:F425)</f>
        <v>0</v>
      </c>
      <c r="H425" s="182">
        <f>ROUND(F425*H$7, )</f>
        <v>0</v>
      </c>
      <c r="I425" s="183">
        <f>ROUND(F425*I$7, )</f>
        <v>0</v>
      </c>
      <c r="J425" s="183">
        <f>ROUND(F425*J$7, )</f>
        <v>0</v>
      </c>
      <c r="K425" s="89">
        <f t="shared" si="48"/>
        <v>0</v>
      </c>
      <c r="L425" s="89">
        <f t="shared" si="50"/>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38.25" hidden="1" customHeight="1" x14ac:dyDescent="0.2">
      <c r="A426" s="208"/>
      <c r="B426" s="727" t="s">
        <v>539</v>
      </c>
      <c r="C426" s="717"/>
      <c r="D426" s="149" t="s">
        <v>540</v>
      </c>
      <c r="E426" s="150"/>
      <c r="F426" s="151"/>
      <c r="G426" s="207">
        <f>SUM(E426:F426)</f>
        <v>0</v>
      </c>
      <c r="H426" s="155">
        <f>ROUND(F426*H$7, )</f>
        <v>0</v>
      </c>
      <c r="I426" s="156">
        <f>ROUND(F426*I$7, )</f>
        <v>0</v>
      </c>
      <c r="J426" s="156">
        <f>ROUND(F426*J$7, )</f>
        <v>0</v>
      </c>
      <c r="K426" s="89">
        <f t="shared" si="48"/>
        <v>0</v>
      </c>
      <c r="L426" s="89">
        <f t="shared" si="50"/>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30" hidden="1" customHeight="1" x14ac:dyDescent="0.2">
      <c r="A427" s="208"/>
      <c r="B427" s="727" t="s">
        <v>683</v>
      </c>
      <c r="C427" s="717"/>
      <c r="D427" s="149" t="s">
        <v>542</v>
      </c>
      <c r="E427" s="150"/>
      <c r="F427" s="151"/>
      <c r="G427" s="207">
        <f>SUM(E427:F427)</f>
        <v>0</v>
      </c>
      <c r="H427" s="159">
        <f>ROUND(F427*H$7, )</f>
        <v>0</v>
      </c>
      <c r="I427" s="160">
        <f>ROUND(F427*I$7, )</f>
        <v>0</v>
      </c>
      <c r="J427" s="160">
        <f>ROUND(F427*J$7, )</f>
        <v>0</v>
      </c>
      <c r="K427" s="89">
        <f t="shared" si="48"/>
        <v>0</v>
      </c>
      <c r="L427" s="89">
        <f t="shared" si="50"/>
        <v>0</v>
      </c>
      <c r="M427" s="11"/>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28.5" hidden="1" customHeight="1" x14ac:dyDescent="0.2">
      <c r="A428" s="208"/>
      <c r="B428" s="727" t="s">
        <v>543</v>
      </c>
      <c r="C428" s="717"/>
      <c r="D428" s="149" t="s">
        <v>544</v>
      </c>
      <c r="E428" s="150"/>
      <c r="F428" s="151"/>
      <c r="G428" s="207">
        <f>SUM(E428:F428)</f>
        <v>0</v>
      </c>
      <c r="H428" s="155">
        <f>ROUND(F428*H$7, )</f>
        <v>0</v>
      </c>
      <c r="I428" s="156">
        <f>ROUND(H428*I$7, )</f>
        <v>0</v>
      </c>
      <c r="J428" s="156">
        <f>ROUND(I428*J$7, )</f>
        <v>0</v>
      </c>
      <c r="K428" s="89">
        <f t="shared" si="48"/>
        <v>0</v>
      </c>
      <c r="L428" s="89">
        <f t="shared" si="50"/>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12.75" customHeight="1" x14ac:dyDescent="0.2">
      <c r="A429" s="735" t="s">
        <v>684</v>
      </c>
      <c r="B429" s="709"/>
      <c r="C429" s="711"/>
      <c r="D429" s="209" t="s">
        <v>685</v>
      </c>
      <c r="E429" s="210"/>
      <c r="F429" s="211">
        <f>SUM(F431,F443,F455,F494,F450,F542,F544)</f>
        <v>205209.2</v>
      </c>
      <c r="G429" s="212">
        <f>SUM(G431,G443,G455,G494,G450,G543,G544)</f>
        <v>205209.2</v>
      </c>
      <c r="H429" s="213">
        <f>SUM(H431,H443,H455,H494,H450,H580)</f>
        <v>0</v>
      </c>
      <c r="I429" s="214">
        <f>SUM(I431,I443,I455,I494,I450,I580)</f>
        <v>0</v>
      </c>
      <c r="J429" s="214">
        <f>SUM(J431,J443,J455,J494,J450,J580)</f>
        <v>0</v>
      </c>
      <c r="K429" s="89">
        <f t="shared" si="48"/>
        <v>410418.4</v>
      </c>
      <c r="L429" s="89">
        <f t="shared" si="50"/>
        <v>205209.2</v>
      </c>
      <c r="M429" s="63">
        <f>G429-G585</f>
        <v>-39880.699999999983</v>
      </c>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12.75" hidden="1" customHeight="1" x14ac:dyDescent="0.2">
      <c r="A430" s="735" t="s">
        <v>686</v>
      </c>
      <c r="B430" s="709"/>
      <c r="C430" s="711"/>
      <c r="D430" s="209" t="s">
        <v>192</v>
      </c>
      <c r="E430" s="210"/>
      <c r="F430" s="211">
        <f>F431-F434-F441+F443</f>
        <v>0</v>
      </c>
      <c r="G430" s="212">
        <f>G431-G434-G441+G443</f>
        <v>0</v>
      </c>
      <c r="H430" s="213">
        <f>H431-H434-H441+H443</f>
        <v>0</v>
      </c>
      <c r="I430" s="214">
        <f>I431-I434-I441+I443</f>
        <v>0</v>
      </c>
      <c r="J430" s="214">
        <f>J431-J434-J441+J443</f>
        <v>0</v>
      </c>
      <c r="K430" s="89">
        <f t="shared" si="48"/>
        <v>0</v>
      </c>
      <c r="L430" s="89">
        <f t="shared" si="50"/>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12.75" customHeight="1" x14ac:dyDescent="0.2">
      <c r="A431" s="735" t="s">
        <v>687</v>
      </c>
      <c r="B431" s="709"/>
      <c r="C431" s="711"/>
      <c r="D431" s="209" t="s">
        <v>194</v>
      </c>
      <c r="E431" s="210"/>
      <c r="F431" s="211">
        <f>SUM(F432,F436)</f>
        <v>18993.5</v>
      </c>
      <c r="G431" s="212">
        <f>SUM(G432,G436)</f>
        <v>18993.5</v>
      </c>
      <c r="H431" s="213">
        <f>SUM(H432,H436)</f>
        <v>0</v>
      </c>
      <c r="I431" s="214">
        <f>SUM(I432,I436)</f>
        <v>0</v>
      </c>
      <c r="J431" s="214">
        <f>SUM(J432,J436)</f>
        <v>0</v>
      </c>
      <c r="K431" s="89">
        <f t="shared" si="48"/>
        <v>37987</v>
      </c>
      <c r="L431" s="89">
        <f t="shared" si="50"/>
        <v>18993.5</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12.75" hidden="1" customHeight="1" x14ac:dyDescent="0.2">
      <c r="A432" s="735" t="s">
        <v>688</v>
      </c>
      <c r="B432" s="709"/>
      <c r="C432" s="711"/>
      <c r="D432" s="215" t="s">
        <v>196</v>
      </c>
      <c r="E432" s="210"/>
      <c r="F432" s="211">
        <f t="shared" ref="F432:J434" si="74">SUM(F433)</f>
        <v>0</v>
      </c>
      <c r="G432" s="212">
        <f t="shared" si="74"/>
        <v>0</v>
      </c>
      <c r="H432" s="213">
        <f t="shared" si="74"/>
        <v>0</v>
      </c>
      <c r="I432" s="214">
        <f t="shared" si="74"/>
        <v>0</v>
      </c>
      <c r="J432" s="214">
        <f t="shared" si="74"/>
        <v>0</v>
      </c>
      <c r="K432" s="89">
        <f t="shared" si="48"/>
        <v>0</v>
      </c>
      <c r="L432" s="89">
        <f t="shared" si="50"/>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12.75" hidden="1" customHeight="1" x14ac:dyDescent="0.2">
      <c r="A433" s="735" t="s">
        <v>252</v>
      </c>
      <c r="B433" s="709"/>
      <c r="C433" s="711"/>
      <c r="D433" s="215" t="s">
        <v>253</v>
      </c>
      <c r="E433" s="210"/>
      <c r="F433" s="211">
        <f t="shared" si="74"/>
        <v>0</v>
      </c>
      <c r="G433" s="212">
        <f t="shared" si="74"/>
        <v>0</v>
      </c>
      <c r="H433" s="213">
        <f t="shared" si="74"/>
        <v>0</v>
      </c>
      <c r="I433" s="214">
        <f t="shared" si="74"/>
        <v>0</v>
      </c>
      <c r="J433" s="214">
        <f t="shared" si="74"/>
        <v>0</v>
      </c>
      <c r="K433" s="89">
        <f t="shared" si="48"/>
        <v>0</v>
      </c>
      <c r="L433" s="89">
        <f t="shared" si="50"/>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hidden="1" customHeight="1" x14ac:dyDescent="0.2">
      <c r="A434" s="735" t="s">
        <v>43</v>
      </c>
      <c r="B434" s="709"/>
      <c r="C434" s="711"/>
      <c r="D434" s="215" t="s">
        <v>254</v>
      </c>
      <c r="E434" s="210"/>
      <c r="F434" s="211">
        <f t="shared" si="74"/>
        <v>0</v>
      </c>
      <c r="G434" s="212">
        <f t="shared" si="74"/>
        <v>0</v>
      </c>
      <c r="H434" s="213">
        <f t="shared" si="74"/>
        <v>0</v>
      </c>
      <c r="I434" s="214">
        <f t="shared" si="74"/>
        <v>0</v>
      </c>
      <c r="J434" s="214">
        <f t="shared" si="74"/>
        <v>0</v>
      </c>
      <c r="K434" s="89">
        <f t="shared" si="48"/>
        <v>0</v>
      </c>
      <c r="L434" s="89">
        <f t="shared" si="50"/>
        <v>0</v>
      </c>
      <c r="M434" s="11"/>
      <c r="N434" s="11"/>
      <c r="O434" s="11"/>
      <c r="P434" s="11"/>
      <c r="Q434" s="11"/>
      <c r="R434" s="11"/>
      <c r="S434" s="11"/>
      <c r="T434" s="11"/>
      <c r="U434" s="11"/>
      <c r="V434" s="11"/>
      <c r="W434" s="11"/>
      <c r="X434" s="11"/>
      <c r="Y434" s="11"/>
      <c r="Z434" s="11"/>
      <c r="AA434" s="11"/>
      <c r="AB434" s="11"/>
      <c r="AC434" s="11"/>
      <c r="AD434" s="11"/>
      <c r="AE434" s="11"/>
      <c r="AF434" s="11"/>
      <c r="AG434" s="11"/>
      <c r="AH434" s="11"/>
      <c r="AI434" s="11"/>
      <c r="AJ434" s="11"/>
    </row>
    <row r="435" spans="1:36" ht="38.25" hidden="1" customHeight="1" x14ac:dyDescent="0.2">
      <c r="A435" s="170"/>
      <c r="B435" s="727" t="s">
        <v>280</v>
      </c>
      <c r="C435" s="717"/>
      <c r="D435" s="149" t="s">
        <v>281</v>
      </c>
      <c r="E435" s="150"/>
      <c r="F435" s="151"/>
      <c r="G435" s="207">
        <f>SUM(F435,E435)</f>
        <v>0</v>
      </c>
      <c r="H435" s="155"/>
      <c r="I435" s="156"/>
      <c r="J435" s="156"/>
      <c r="K435" s="89">
        <f t="shared" si="48"/>
        <v>0</v>
      </c>
      <c r="L435" s="89">
        <f t="shared" si="50"/>
        <v>0</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12.75" customHeight="1" x14ac:dyDescent="0.2">
      <c r="A436" s="735" t="s">
        <v>689</v>
      </c>
      <c r="B436" s="709"/>
      <c r="C436" s="711"/>
      <c r="D436" s="209" t="s">
        <v>308</v>
      </c>
      <c r="E436" s="210"/>
      <c r="F436" s="211">
        <f>SUM(F437)</f>
        <v>18993.5</v>
      </c>
      <c r="G436" s="212">
        <f>SUM(G437)</f>
        <v>18993.5</v>
      </c>
      <c r="H436" s="213">
        <f>SUM(H437)</f>
        <v>0</v>
      </c>
      <c r="I436" s="214">
        <f>SUM(I437)</f>
        <v>0</v>
      </c>
      <c r="J436" s="214">
        <f>SUM(J437)</f>
        <v>0</v>
      </c>
      <c r="K436" s="89">
        <f t="shared" si="48"/>
        <v>37987</v>
      </c>
      <c r="L436" s="89">
        <f t="shared" si="50"/>
        <v>18993.5</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12.75" customHeight="1" x14ac:dyDescent="0.2">
      <c r="A437" s="735" t="s">
        <v>690</v>
      </c>
      <c r="B437" s="709"/>
      <c r="C437" s="711"/>
      <c r="D437" s="209" t="s">
        <v>328</v>
      </c>
      <c r="E437" s="210"/>
      <c r="F437" s="211">
        <f>SUM(F438,F441)</f>
        <v>18993.5</v>
      </c>
      <c r="G437" s="212">
        <f>SUM(G438,G441)</f>
        <v>18993.5</v>
      </c>
      <c r="H437" s="213">
        <f>SUM(H438,H441)</f>
        <v>0</v>
      </c>
      <c r="I437" s="214">
        <f>SUM(I438,I441)</f>
        <v>0</v>
      </c>
      <c r="J437" s="214">
        <f>SUM(J438,J441)</f>
        <v>0</v>
      </c>
      <c r="K437" s="89">
        <f t="shared" si="48"/>
        <v>37987</v>
      </c>
      <c r="L437" s="89">
        <f t="shared" si="50"/>
        <v>18993.5</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12.75" hidden="1" customHeight="1" x14ac:dyDescent="0.2">
      <c r="A438" s="735" t="s">
        <v>674</v>
      </c>
      <c r="B438" s="709"/>
      <c r="C438" s="711"/>
      <c r="D438" s="209" t="s">
        <v>362</v>
      </c>
      <c r="E438" s="210"/>
      <c r="F438" s="211">
        <f>SUM(F439:F440)</f>
        <v>0</v>
      </c>
      <c r="G438" s="212">
        <f>SUM(G439:G440)</f>
        <v>0</v>
      </c>
      <c r="H438" s="213">
        <f>SUM(H439)</f>
        <v>0</v>
      </c>
      <c r="I438" s="214">
        <f>SUM(I439)</f>
        <v>0</v>
      </c>
      <c r="J438" s="214">
        <f>SUM(J439)</f>
        <v>0</v>
      </c>
      <c r="K438" s="89">
        <f t="shared" si="48"/>
        <v>0</v>
      </c>
      <c r="L438" s="89">
        <f t="shared" si="50"/>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hidden="1" customHeight="1" x14ac:dyDescent="0.2">
      <c r="A439" s="216"/>
      <c r="B439" s="727" t="s">
        <v>369</v>
      </c>
      <c r="C439" s="717"/>
      <c r="D439" s="149" t="s">
        <v>370</v>
      </c>
      <c r="E439" s="150"/>
      <c r="F439" s="151"/>
      <c r="G439" s="152">
        <f>SUM(F439,E439)</f>
        <v>0</v>
      </c>
      <c r="H439" s="155"/>
      <c r="I439" s="156"/>
      <c r="J439" s="156"/>
      <c r="K439" s="89">
        <f t="shared" si="48"/>
        <v>0</v>
      </c>
      <c r="L439" s="89">
        <f t="shared" si="50"/>
        <v>0</v>
      </c>
      <c r="M439" s="11"/>
      <c r="N439" s="11"/>
      <c r="O439" s="11"/>
      <c r="P439" s="11"/>
      <c r="Q439" s="11"/>
      <c r="R439" s="11"/>
      <c r="S439" s="11"/>
      <c r="T439" s="11"/>
      <c r="U439" s="11"/>
      <c r="V439" s="11"/>
      <c r="W439" s="11"/>
      <c r="X439" s="11"/>
      <c r="Y439" s="11"/>
      <c r="Z439" s="11"/>
      <c r="AA439" s="11"/>
      <c r="AB439" s="11"/>
      <c r="AC439" s="11"/>
      <c r="AD439" s="11"/>
      <c r="AE439" s="11"/>
      <c r="AF439" s="11"/>
      <c r="AG439" s="11"/>
      <c r="AH439" s="11"/>
      <c r="AI439" s="11"/>
      <c r="AJ439" s="11"/>
    </row>
    <row r="440" spans="1:36" ht="27" hidden="1" customHeight="1" x14ac:dyDescent="0.2">
      <c r="A440" s="170"/>
      <c r="B440" s="727" t="s">
        <v>373</v>
      </c>
      <c r="C440" s="717"/>
      <c r="D440" s="158" t="s">
        <v>374</v>
      </c>
      <c r="E440" s="195"/>
      <c r="F440" s="195"/>
      <c r="G440" s="152">
        <f>SUM(F440,E440)</f>
        <v>0</v>
      </c>
      <c r="H440" s="155"/>
      <c r="I440" s="156"/>
      <c r="J440" s="156"/>
      <c r="K440" s="89">
        <f t="shared" si="48"/>
        <v>0</v>
      </c>
      <c r="L440" s="89">
        <f t="shared" si="50"/>
        <v>0</v>
      </c>
      <c r="M440" s="11"/>
      <c r="N440" s="11"/>
      <c r="O440" s="11"/>
      <c r="P440" s="11"/>
      <c r="Q440" s="11"/>
      <c r="R440" s="11"/>
      <c r="S440" s="11"/>
      <c r="T440" s="11"/>
      <c r="U440" s="11"/>
      <c r="V440" s="11"/>
      <c r="W440" s="11"/>
      <c r="X440" s="11"/>
      <c r="Y440" s="11"/>
      <c r="Z440" s="11"/>
      <c r="AA440" s="11"/>
      <c r="AB440" s="11"/>
      <c r="AC440" s="11"/>
      <c r="AD440" s="11"/>
      <c r="AE440" s="11"/>
      <c r="AF440" s="11"/>
      <c r="AG440" s="11"/>
      <c r="AH440" s="11"/>
      <c r="AI440" s="11"/>
      <c r="AJ440" s="11"/>
    </row>
    <row r="441" spans="1:36" ht="12.75" customHeight="1" x14ac:dyDescent="0.2">
      <c r="A441" s="735" t="s">
        <v>377</v>
      </c>
      <c r="B441" s="709"/>
      <c r="C441" s="711"/>
      <c r="D441" s="209" t="s">
        <v>378</v>
      </c>
      <c r="E441" s="210"/>
      <c r="F441" s="211">
        <f>SUM(F442)</f>
        <v>18993.5</v>
      </c>
      <c r="G441" s="212">
        <f>SUM(G442)</f>
        <v>18993.5</v>
      </c>
      <c r="H441" s="213">
        <f>SUM(H442)</f>
        <v>0</v>
      </c>
      <c r="I441" s="214">
        <f>SUM(I442)</f>
        <v>0</v>
      </c>
      <c r="J441" s="214">
        <f>SUM(J442)</f>
        <v>0</v>
      </c>
      <c r="K441" s="89">
        <f t="shared" si="48"/>
        <v>37987</v>
      </c>
      <c r="L441" s="89">
        <f t="shared" si="50"/>
        <v>18993.5</v>
      </c>
      <c r="M441" s="11"/>
      <c r="N441" s="11"/>
      <c r="O441" s="11"/>
      <c r="P441" s="11"/>
      <c r="Q441" s="11"/>
      <c r="R441" s="11"/>
      <c r="S441" s="11"/>
      <c r="T441" s="11"/>
      <c r="U441" s="11"/>
      <c r="V441" s="11"/>
      <c r="W441" s="11"/>
      <c r="X441" s="11"/>
      <c r="Y441" s="11"/>
      <c r="Z441" s="11"/>
      <c r="AA441" s="11"/>
      <c r="AB441" s="11"/>
      <c r="AC441" s="11"/>
      <c r="AD441" s="11"/>
      <c r="AE441" s="11"/>
      <c r="AF441" s="11"/>
      <c r="AG441" s="11"/>
      <c r="AH441" s="11"/>
      <c r="AI441" s="11"/>
      <c r="AJ441" s="11"/>
    </row>
    <row r="442" spans="1:36" ht="12.75" customHeight="1" x14ac:dyDescent="0.2">
      <c r="A442" s="200" t="s">
        <v>383</v>
      </c>
      <c r="B442" s="217"/>
      <c r="C442" s="218"/>
      <c r="D442" s="201" t="s">
        <v>384</v>
      </c>
      <c r="E442" s="202"/>
      <c r="F442" s="202">
        <f>18958+35.5</f>
        <v>18993.5</v>
      </c>
      <c r="G442" s="152">
        <f>SUM(E442:F442)</f>
        <v>18993.5</v>
      </c>
      <c r="H442" s="203"/>
      <c r="I442" s="204"/>
      <c r="J442" s="204"/>
      <c r="K442" s="205">
        <f t="shared" si="48"/>
        <v>37987</v>
      </c>
      <c r="L442" s="205">
        <f t="shared" si="50"/>
        <v>18993.5</v>
      </c>
      <c r="M442" s="206"/>
      <c r="N442" s="206"/>
      <c r="O442" s="206"/>
      <c r="P442" s="206"/>
      <c r="Q442" s="206"/>
      <c r="R442" s="206"/>
      <c r="S442" s="206"/>
      <c r="T442" s="206"/>
      <c r="U442" s="206"/>
      <c r="V442" s="206"/>
      <c r="W442" s="206"/>
      <c r="X442" s="206"/>
      <c r="Y442" s="206"/>
      <c r="Z442" s="206"/>
      <c r="AA442" s="206"/>
      <c r="AB442" s="206"/>
      <c r="AC442" s="206"/>
      <c r="AD442" s="206"/>
      <c r="AE442" s="206"/>
      <c r="AF442" s="206"/>
      <c r="AG442" s="206"/>
      <c r="AH442" s="206"/>
      <c r="AI442" s="206"/>
      <c r="AJ442" s="206"/>
    </row>
    <row r="443" spans="1:36" ht="12.75" hidden="1" customHeight="1" x14ac:dyDescent="0.2">
      <c r="A443" s="735" t="s">
        <v>387</v>
      </c>
      <c r="B443" s="709"/>
      <c r="C443" s="711"/>
      <c r="D443" s="215" t="s">
        <v>388</v>
      </c>
      <c r="E443" s="210"/>
      <c r="F443" s="211">
        <f>SUM(F444)</f>
        <v>0</v>
      </c>
      <c r="G443" s="212">
        <f>SUM(G444)</f>
        <v>0</v>
      </c>
      <c r="H443" s="213">
        <f>SUM(H444)</f>
        <v>0</v>
      </c>
      <c r="I443" s="214">
        <f>SUM(I444)</f>
        <v>0</v>
      </c>
      <c r="J443" s="214">
        <f>SUM(J444)</f>
        <v>0</v>
      </c>
      <c r="K443" s="89">
        <f t="shared" si="48"/>
        <v>0</v>
      </c>
      <c r="L443" s="89">
        <f t="shared" si="50"/>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12.75" hidden="1" customHeight="1" x14ac:dyDescent="0.2">
      <c r="A444" s="219"/>
      <c r="B444" s="722" t="s">
        <v>389</v>
      </c>
      <c r="C444" s="711"/>
      <c r="D444" s="220" t="s">
        <v>390</v>
      </c>
      <c r="E444" s="221"/>
      <c r="F444" s="222">
        <f>SUM(F445:F449)</f>
        <v>0</v>
      </c>
      <c r="G444" s="223">
        <f>SUM(G445:G449)</f>
        <v>0</v>
      </c>
      <c r="H444" s="224">
        <f>SUM(H445:H449)</f>
        <v>0</v>
      </c>
      <c r="I444" s="225">
        <f>SUM(I445:I449)</f>
        <v>0</v>
      </c>
      <c r="J444" s="225">
        <f>SUM(J445:J449)</f>
        <v>0</v>
      </c>
      <c r="K444" s="89">
        <f t="shared" si="48"/>
        <v>0</v>
      </c>
      <c r="L444" s="89">
        <f t="shared" si="50"/>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12.75" hidden="1" customHeight="1" x14ac:dyDescent="0.2">
      <c r="A445" s="170"/>
      <c r="B445" s="727" t="s">
        <v>391</v>
      </c>
      <c r="C445" s="717"/>
      <c r="D445" s="149" t="s">
        <v>392</v>
      </c>
      <c r="E445" s="195"/>
      <c r="F445" s="195"/>
      <c r="G445" s="207">
        <f>SUM(F445,E445)</f>
        <v>0</v>
      </c>
      <c r="H445" s="159"/>
      <c r="I445" s="160"/>
      <c r="J445" s="160"/>
      <c r="K445" s="89">
        <f t="shared" si="48"/>
        <v>0</v>
      </c>
      <c r="L445" s="89">
        <f t="shared" si="50"/>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25.5" hidden="1" customHeight="1" x14ac:dyDescent="0.2">
      <c r="A446" s="170"/>
      <c r="B446" s="727" t="s">
        <v>393</v>
      </c>
      <c r="C446" s="717"/>
      <c r="D446" s="149" t="s">
        <v>394</v>
      </c>
      <c r="E446" s="150"/>
      <c r="F446" s="151"/>
      <c r="G446" s="207">
        <f>SUM(F446,E446)</f>
        <v>0</v>
      </c>
      <c r="H446" s="155">
        <f>ROUND(F446*H$7, )</f>
        <v>0</v>
      </c>
      <c r="I446" s="156">
        <f>ROUND(F446*I$7, )</f>
        <v>0</v>
      </c>
      <c r="J446" s="156">
        <f>ROUND(F446*J$7, )</f>
        <v>0</v>
      </c>
      <c r="K446" s="89">
        <f t="shared" si="48"/>
        <v>0</v>
      </c>
      <c r="L446" s="89">
        <f t="shared" si="50"/>
        <v>0</v>
      </c>
      <c r="M446" s="11"/>
      <c r="N446" s="11"/>
      <c r="O446" s="11"/>
      <c r="P446" s="11"/>
      <c r="Q446" s="11"/>
      <c r="R446" s="11"/>
      <c r="S446" s="11"/>
      <c r="T446" s="11"/>
      <c r="U446" s="11"/>
      <c r="V446" s="11"/>
      <c r="W446" s="11"/>
      <c r="X446" s="11"/>
      <c r="Y446" s="11"/>
      <c r="Z446" s="11"/>
      <c r="AA446" s="11"/>
      <c r="AB446" s="11"/>
      <c r="AC446" s="11"/>
      <c r="AD446" s="11"/>
      <c r="AE446" s="11"/>
      <c r="AF446" s="11"/>
      <c r="AG446" s="11"/>
      <c r="AH446" s="11"/>
      <c r="AI446" s="11"/>
      <c r="AJ446" s="11"/>
    </row>
    <row r="447" spans="1:36" ht="12.75" hidden="1" customHeight="1" x14ac:dyDescent="0.2">
      <c r="A447" s="170"/>
      <c r="B447" s="727" t="s">
        <v>395</v>
      </c>
      <c r="C447" s="717"/>
      <c r="D447" s="149" t="s">
        <v>396</v>
      </c>
      <c r="E447" s="150"/>
      <c r="F447" s="151"/>
      <c r="G447" s="207">
        <f>SUM(F447,E447)</f>
        <v>0</v>
      </c>
      <c r="H447" s="159">
        <f>ROUND(F447*H$7, )</f>
        <v>0</v>
      </c>
      <c r="I447" s="160">
        <f>ROUND(F447*I$7, )</f>
        <v>0</v>
      </c>
      <c r="J447" s="160">
        <f>ROUND(F447*J$7, )</f>
        <v>0</v>
      </c>
      <c r="K447" s="89">
        <f t="shared" si="48"/>
        <v>0</v>
      </c>
      <c r="L447" s="89">
        <f t="shared" si="50"/>
        <v>0</v>
      </c>
      <c r="M447" s="11"/>
      <c r="N447" s="11"/>
      <c r="O447" s="11"/>
      <c r="P447" s="11"/>
      <c r="Q447" s="11"/>
      <c r="R447" s="11"/>
      <c r="S447" s="11"/>
      <c r="T447" s="11"/>
      <c r="U447" s="11"/>
      <c r="V447" s="11"/>
      <c r="W447" s="11"/>
      <c r="X447" s="11"/>
      <c r="Y447" s="11"/>
      <c r="Z447" s="11"/>
      <c r="AA447" s="11"/>
      <c r="AB447" s="11"/>
      <c r="AC447" s="11"/>
      <c r="AD447" s="11"/>
      <c r="AE447" s="11"/>
      <c r="AF447" s="11"/>
      <c r="AG447" s="11"/>
      <c r="AH447" s="11"/>
      <c r="AI447" s="11"/>
      <c r="AJ447" s="11"/>
    </row>
    <row r="448" spans="1:36" ht="27.75" hidden="1" customHeight="1" x14ac:dyDescent="0.2">
      <c r="A448" s="170"/>
      <c r="B448" s="727" t="s">
        <v>397</v>
      </c>
      <c r="C448" s="717"/>
      <c r="D448" s="149" t="s">
        <v>398</v>
      </c>
      <c r="E448" s="150"/>
      <c r="F448" s="151"/>
      <c r="G448" s="207">
        <f>SUM(F448,E448)</f>
        <v>0</v>
      </c>
      <c r="H448" s="159">
        <f>ROUND(F448*H$7, )</f>
        <v>0</v>
      </c>
      <c r="I448" s="160">
        <f>ROUND(F448*I$7, )</f>
        <v>0</v>
      </c>
      <c r="J448" s="160">
        <f>ROUND(F448*J$7, )</f>
        <v>0</v>
      </c>
      <c r="K448" s="89">
        <f t="shared" si="48"/>
        <v>0</v>
      </c>
      <c r="L448" s="89">
        <f t="shared" si="50"/>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12.75" hidden="1" customHeight="1" x14ac:dyDescent="0.2">
      <c r="A449" s="170"/>
      <c r="B449" s="727" t="s">
        <v>399</v>
      </c>
      <c r="C449" s="717"/>
      <c r="D449" s="149" t="s">
        <v>400</v>
      </c>
      <c r="E449" s="150"/>
      <c r="F449" s="151"/>
      <c r="G449" s="207">
        <f>SUM(F449,E449)</f>
        <v>0</v>
      </c>
      <c r="H449" s="155"/>
      <c r="I449" s="156"/>
      <c r="J449" s="156"/>
      <c r="K449" s="89">
        <f t="shared" si="48"/>
        <v>0</v>
      </c>
      <c r="L449" s="89">
        <f t="shared" si="50"/>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12.75" hidden="1" customHeight="1" x14ac:dyDescent="0.2">
      <c r="A450" s="735" t="s">
        <v>401</v>
      </c>
      <c r="B450" s="709"/>
      <c r="C450" s="711"/>
      <c r="D450" s="209" t="s">
        <v>402</v>
      </c>
      <c r="E450" s="210"/>
      <c r="F450" s="211">
        <f>SUM(F451)</f>
        <v>0</v>
      </c>
      <c r="G450" s="212">
        <f>SUM(G451)</f>
        <v>0</v>
      </c>
      <c r="H450" s="213">
        <f>SUM(H451)</f>
        <v>0</v>
      </c>
      <c r="I450" s="214">
        <f>SUM(I451)</f>
        <v>0</v>
      </c>
      <c r="J450" s="214">
        <f>SUM(J451)</f>
        <v>0</v>
      </c>
      <c r="K450" s="89">
        <f t="shared" si="48"/>
        <v>0</v>
      </c>
      <c r="L450" s="89">
        <f t="shared" si="50"/>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26.25" hidden="1" customHeight="1" x14ac:dyDescent="0.2">
      <c r="A451" s="735" t="s">
        <v>403</v>
      </c>
      <c r="B451" s="709"/>
      <c r="C451" s="711"/>
      <c r="D451" s="209" t="s">
        <v>404</v>
      </c>
      <c r="E451" s="210"/>
      <c r="F451" s="211">
        <f>SUM(F452:F454)</f>
        <v>0</v>
      </c>
      <c r="G451" s="212">
        <f>SUM(G452:G454)</f>
        <v>0</v>
      </c>
      <c r="H451" s="213">
        <f>SUM(H452:H454)</f>
        <v>0</v>
      </c>
      <c r="I451" s="214">
        <f>SUM(I452:I454)</f>
        <v>0</v>
      </c>
      <c r="J451" s="214">
        <f>SUM(J452:J454)</f>
        <v>0</v>
      </c>
      <c r="K451" s="89">
        <f t="shared" si="48"/>
        <v>0</v>
      </c>
      <c r="L451" s="89">
        <f t="shared" si="50"/>
        <v>0</v>
      </c>
      <c r="M451" s="11"/>
      <c r="N451" s="11"/>
      <c r="O451" s="11"/>
      <c r="P451" s="11"/>
      <c r="Q451" s="11"/>
      <c r="R451" s="11"/>
      <c r="S451" s="11"/>
      <c r="T451" s="11"/>
      <c r="U451" s="11"/>
      <c r="V451" s="11"/>
      <c r="W451" s="11"/>
      <c r="X451" s="11"/>
      <c r="Y451" s="11"/>
      <c r="Z451" s="11"/>
      <c r="AA451" s="11"/>
      <c r="AB451" s="11"/>
      <c r="AC451" s="11"/>
      <c r="AD451" s="11"/>
      <c r="AE451" s="11"/>
      <c r="AF451" s="11"/>
      <c r="AG451" s="11"/>
      <c r="AH451" s="11"/>
      <c r="AI451" s="11"/>
      <c r="AJ451" s="11"/>
    </row>
    <row r="452" spans="1:36" ht="30" hidden="1" customHeight="1" x14ac:dyDescent="0.2">
      <c r="A452" s="170"/>
      <c r="B452" s="727" t="s">
        <v>413</v>
      </c>
      <c r="C452" s="717"/>
      <c r="D452" s="149" t="s">
        <v>414</v>
      </c>
      <c r="E452" s="150"/>
      <c r="F452" s="151"/>
      <c r="G452" s="207">
        <f>SUM(F452,E452)</f>
        <v>0</v>
      </c>
      <c r="H452" s="155"/>
      <c r="I452" s="156"/>
      <c r="J452" s="156"/>
      <c r="K452" s="89">
        <f t="shared" si="48"/>
        <v>0</v>
      </c>
      <c r="L452" s="89">
        <f t="shared" si="50"/>
        <v>0</v>
      </c>
      <c r="M452" s="11"/>
      <c r="N452" s="11"/>
      <c r="O452" s="11"/>
      <c r="P452" s="11"/>
      <c r="Q452" s="11"/>
      <c r="R452" s="11"/>
      <c r="S452" s="11"/>
      <c r="T452" s="11"/>
      <c r="U452" s="11"/>
      <c r="V452" s="11"/>
      <c r="W452" s="11"/>
      <c r="X452" s="11"/>
      <c r="Y452" s="11"/>
      <c r="Z452" s="11"/>
      <c r="AA452" s="11"/>
      <c r="AB452" s="11"/>
      <c r="AC452" s="11"/>
      <c r="AD452" s="11"/>
      <c r="AE452" s="11"/>
      <c r="AF452" s="11"/>
      <c r="AG452" s="11"/>
      <c r="AH452" s="11"/>
      <c r="AI452" s="11"/>
      <c r="AJ452" s="11"/>
    </row>
    <row r="453" spans="1:36" ht="29.25" hidden="1" customHeight="1" x14ac:dyDescent="0.2">
      <c r="A453" s="170"/>
      <c r="B453" s="727" t="s">
        <v>415</v>
      </c>
      <c r="C453" s="717"/>
      <c r="D453" s="158" t="s">
        <v>416</v>
      </c>
      <c r="E453" s="150"/>
      <c r="F453" s="151"/>
      <c r="G453" s="207">
        <f>SUM(F453,E453)</f>
        <v>0</v>
      </c>
      <c r="H453" s="159"/>
      <c r="I453" s="160"/>
      <c r="J453" s="160"/>
      <c r="K453" s="89">
        <f t="shared" si="48"/>
        <v>0</v>
      </c>
      <c r="L453" s="89">
        <f t="shared" si="50"/>
        <v>0</v>
      </c>
      <c r="M453" s="11"/>
      <c r="N453" s="11"/>
      <c r="O453" s="11"/>
      <c r="P453" s="11"/>
      <c r="Q453" s="11"/>
      <c r="R453" s="11"/>
      <c r="S453" s="11"/>
      <c r="T453" s="11"/>
      <c r="U453" s="11"/>
      <c r="V453" s="11"/>
      <c r="W453" s="11"/>
      <c r="X453" s="11"/>
      <c r="Y453" s="11"/>
      <c r="Z453" s="11"/>
      <c r="AA453" s="11"/>
      <c r="AB453" s="11"/>
      <c r="AC453" s="11"/>
      <c r="AD453" s="11"/>
      <c r="AE453" s="11"/>
      <c r="AF453" s="11"/>
      <c r="AG453" s="11"/>
      <c r="AH453" s="11"/>
      <c r="AI453" s="11"/>
      <c r="AJ453" s="11"/>
    </row>
    <row r="454" spans="1:36" ht="30" hidden="1" customHeight="1" x14ac:dyDescent="0.2">
      <c r="A454" s="170"/>
      <c r="B454" s="727" t="s">
        <v>417</v>
      </c>
      <c r="C454" s="717"/>
      <c r="D454" s="149" t="s">
        <v>418</v>
      </c>
      <c r="E454" s="150"/>
      <c r="F454" s="151"/>
      <c r="G454" s="207">
        <f>SUM(F454,E454)</f>
        <v>0</v>
      </c>
      <c r="H454" s="159"/>
      <c r="I454" s="160"/>
      <c r="J454" s="160"/>
      <c r="K454" s="89">
        <f t="shared" si="48"/>
        <v>0</v>
      </c>
      <c r="L454" s="89">
        <f t="shared" si="50"/>
        <v>0</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customHeight="1" x14ac:dyDescent="0.2">
      <c r="A455" s="735" t="s">
        <v>421</v>
      </c>
      <c r="B455" s="709"/>
      <c r="C455" s="711"/>
      <c r="D455" s="209" t="s">
        <v>422</v>
      </c>
      <c r="E455" s="210"/>
      <c r="F455" s="211">
        <f t="shared" ref="F455:J457" si="75">SUM(F456)</f>
        <v>104202.10000000002</v>
      </c>
      <c r="G455" s="212">
        <f t="shared" si="75"/>
        <v>104202.10000000002</v>
      </c>
      <c r="H455" s="213">
        <f t="shared" si="75"/>
        <v>0</v>
      </c>
      <c r="I455" s="214">
        <f t="shared" si="75"/>
        <v>0</v>
      </c>
      <c r="J455" s="214">
        <f t="shared" si="75"/>
        <v>0</v>
      </c>
      <c r="K455" s="89">
        <f t="shared" si="48"/>
        <v>208404.20000000004</v>
      </c>
      <c r="L455" s="89">
        <f t="shared" si="50"/>
        <v>104202.10000000002</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26.25" customHeight="1" x14ac:dyDescent="0.2">
      <c r="A456" s="735" t="s">
        <v>423</v>
      </c>
      <c r="B456" s="709"/>
      <c r="C456" s="711"/>
      <c r="D456" s="209" t="s">
        <v>424</v>
      </c>
      <c r="E456" s="210"/>
      <c r="F456" s="211">
        <f t="shared" si="75"/>
        <v>104202.10000000002</v>
      </c>
      <c r="G456" s="212">
        <f t="shared" si="75"/>
        <v>104202.10000000002</v>
      </c>
      <c r="H456" s="213">
        <f t="shared" si="75"/>
        <v>0</v>
      </c>
      <c r="I456" s="214">
        <f t="shared" si="75"/>
        <v>0</v>
      </c>
      <c r="J456" s="214">
        <f t="shared" si="75"/>
        <v>0</v>
      </c>
      <c r="K456" s="89">
        <f t="shared" si="48"/>
        <v>208404.20000000004</v>
      </c>
      <c r="L456" s="89">
        <f t="shared" si="50"/>
        <v>104202.10000000002</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12.75" customHeight="1" x14ac:dyDescent="0.2">
      <c r="A457" s="735" t="s">
        <v>425</v>
      </c>
      <c r="B457" s="709"/>
      <c r="C457" s="711"/>
      <c r="D457" s="209" t="s">
        <v>426</v>
      </c>
      <c r="E457" s="210"/>
      <c r="F457" s="211">
        <f t="shared" si="75"/>
        <v>104202.10000000002</v>
      </c>
      <c r="G457" s="212">
        <f t="shared" si="75"/>
        <v>104202.10000000002</v>
      </c>
      <c r="H457" s="213">
        <f t="shared" si="75"/>
        <v>0</v>
      </c>
      <c r="I457" s="214">
        <f t="shared" si="75"/>
        <v>0</v>
      </c>
      <c r="J457" s="214">
        <f t="shared" si="75"/>
        <v>0</v>
      </c>
      <c r="K457" s="89">
        <f t="shared" si="48"/>
        <v>208404.20000000004</v>
      </c>
      <c r="L457" s="89">
        <f t="shared" si="50"/>
        <v>104202.10000000002</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12.75" customHeight="1" x14ac:dyDescent="0.2">
      <c r="A458" s="735" t="s">
        <v>427</v>
      </c>
      <c r="B458" s="709"/>
      <c r="C458" s="711"/>
      <c r="D458" s="209" t="s">
        <v>428</v>
      </c>
      <c r="E458" s="210"/>
      <c r="F458" s="211">
        <f>SUM(F459:F465,F469:F474,F478:F479,F483:F484,F492:F493,F486:F490)</f>
        <v>104202.10000000002</v>
      </c>
      <c r="G458" s="212">
        <f>SUM(G459:G465,G469:G474,G478:G479,G483:G484,G492:G493,G486:G490)</f>
        <v>104202.10000000002</v>
      </c>
      <c r="H458" s="213">
        <f>SUM(H459:H465,H469:H474,H478:H479,H483:H490,H492)</f>
        <v>0</v>
      </c>
      <c r="I458" s="214">
        <f>SUM(I459:I465,I469:I474,I478:I479,I483:I490,I492)</f>
        <v>0</v>
      </c>
      <c r="J458" s="214">
        <f>SUM(J459:J465,J469:J474,J478:J479,J483:J490,J492)</f>
        <v>0</v>
      </c>
      <c r="K458" s="89">
        <f t="shared" si="48"/>
        <v>208404.20000000004</v>
      </c>
      <c r="L458" s="89">
        <f t="shared" si="50"/>
        <v>104202.10000000002</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12.75" hidden="1" customHeight="1" x14ac:dyDescent="0.2">
      <c r="A459" s="148"/>
      <c r="B459" s="171" t="s">
        <v>429</v>
      </c>
      <c r="C459" s="172"/>
      <c r="D459" s="173" t="s">
        <v>430</v>
      </c>
      <c r="E459" s="174"/>
      <c r="F459" s="175"/>
      <c r="G459" s="207">
        <f t="shared" ref="G459:G464" si="76">SUM(F459,E459)</f>
        <v>0</v>
      </c>
      <c r="H459" s="176"/>
      <c r="I459" s="177"/>
      <c r="J459" s="177"/>
      <c r="K459" s="89">
        <f t="shared" si="48"/>
        <v>0</v>
      </c>
      <c r="L459" s="89">
        <f t="shared" si="50"/>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hidden="1" customHeight="1" x14ac:dyDescent="0.2">
      <c r="A460" s="148"/>
      <c r="B460" s="171" t="s">
        <v>431</v>
      </c>
      <c r="C460" s="172"/>
      <c r="D460" s="173" t="s">
        <v>432</v>
      </c>
      <c r="E460" s="174"/>
      <c r="F460" s="175"/>
      <c r="G460" s="207">
        <f t="shared" si="76"/>
        <v>0</v>
      </c>
      <c r="H460" s="176"/>
      <c r="I460" s="177"/>
      <c r="J460" s="177"/>
      <c r="K460" s="89">
        <f t="shared" si="48"/>
        <v>0</v>
      </c>
      <c r="L460" s="89">
        <f t="shared" si="50"/>
        <v>0</v>
      </c>
      <c r="M460" s="11"/>
      <c r="N460" s="11"/>
      <c r="O460" s="11"/>
      <c r="P460" s="11"/>
      <c r="Q460" s="11"/>
      <c r="R460" s="11"/>
      <c r="S460" s="11"/>
      <c r="T460" s="11"/>
      <c r="U460" s="11"/>
      <c r="V460" s="11"/>
      <c r="W460" s="11"/>
      <c r="X460" s="11"/>
      <c r="Y460" s="11"/>
      <c r="Z460" s="11"/>
      <c r="AA460" s="11"/>
      <c r="AB460" s="11"/>
      <c r="AC460" s="11"/>
      <c r="AD460" s="11"/>
      <c r="AE460" s="11"/>
      <c r="AF460" s="11"/>
      <c r="AG460" s="11"/>
      <c r="AH460" s="11"/>
      <c r="AI460" s="11"/>
      <c r="AJ460" s="11"/>
    </row>
    <row r="461" spans="1:36" ht="12.75" hidden="1" customHeight="1" x14ac:dyDescent="0.2">
      <c r="A461" s="148"/>
      <c r="B461" s="171" t="s">
        <v>433</v>
      </c>
      <c r="C461" s="172"/>
      <c r="D461" s="173" t="s">
        <v>434</v>
      </c>
      <c r="E461" s="174"/>
      <c r="F461" s="175"/>
      <c r="G461" s="207">
        <f t="shared" si="76"/>
        <v>0</v>
      </c>
      <c r="H461" s="176"/>
      <c r="I461" s="177"/>
      <c r="J461" s="177"/>
      <c r="K461" s="89">
        <f t="shared" si="48"/>
        <v>0</v>
      </c>
      <c r="L461" s="89">
        <f t="shared" si="50"/>
        <v>0</v>
      </c>
      <c r="M461" s="11"/>
      <c r="N461" s="11"/>
      <c r="O461" s="11"/>
      <c r="P461" s="11"/>
      <c r="Q461" s="11"/>
      <c r="R461" s="11"/>
      <c r="S461" s="11"/>
      <c r="T461" s="11"/>
      <c r="U461" s="11"/>
      <c r="V461" s="11"/>
      <c r="W461" s="11"/>
      <c r="X461" s="11"/>
      <c r="Y461" s="11"/>
      <c r="Z461" s="11"/>
      <c r="AA461" s="11"/>
      <c r="AB461" s="11"/>
      <c r="AC461" s="11"/>
      <c r="AD461" s="11"/>
      <c r="AE461" s="11"/>
      <c r="AF461" s="11"/>
      <c r="AG461" s="11"/>
      <c r="AH461" s="11"/>
      <c r="AI461" s="11"/>
      <c r="AJ461" s="11"/>
    </row>
    <row r="462" spans="1:36" ht="12.75" hidden="1" customHeight="1" x14ac:dyDescent="0.2">
      <c r="A462" s="148"/>
      <c r="B462" s="171" t="s">
        <v>435</v>
      </c>
      <c r="C462" s="172"/>
      <c r="D462" s="173" t="s">
        <v>436</v>
      </c>
      <c r="E462" s="174"/>
      <c r="F462" s="175"/>
      <c r="G462" s="207">
        <f t="shared" si="76"/>
        <v>0</v>
      </c>
      <c r="H462" s="176"/>
      <c r="I462" s="177"/>
      <c r="J462" s="177"/>
      <c r="K462" s="89">
        <f t="shared" si="48"/>
        <v>0</v>
      </c>
      <c r="L462" s="89">
        <f t="shared" si="50"/>
        <v>0</v>
      </c>
      <c r="M462" s="11"/>
      <c r="N462" s="11"/>
      <c r="O462" s="11"/>
      <c r="P462" s="11"/>
      <c r="Q462" s="11"/>
      <c r="R462" s="11"/>
      <c r="S462" s="11"/>
      <c r="T462" s="11"/>
      <c r="U462" s="11"/>
      <c r="V462" s="11"/>
      <c r="W462" s="11"/>
      <c r="X462" s="11"/>
      <c r="Y462" s="11"/>
      <c r="Z462" s="11"/>
      <c r="AA462" s="11"/>
      <c r="AB462" s="11"/>
      <c r="AC462" s="11"/>
      <c r="AD462" s="11"/>
      <c r="AE462" s="11"/>
      <c r="AF462" s="11"/>
      <c r="AG462" s="11"/>
      <c r="AH462" s="11"/>
      <c r="AI462" s="11"/>
      <c r="AJ462" s="11"/>
    </row>
    <row r="463" spans="1:36" ht="12.75" hidden="1" customHeight="1" x14ac:dyDescent="0.2">
      <c r="A463" s="148"/>
      <c r="B463" s="727" t="s">
        <v>437</v>
      </c>
      <c r="C463" s="717"/>
      <c r="D463" s="149" t="s">
        <v>438</v>
      </c>
      <c r="E463" s="150"/>
      <c r="F463" s="151"/>
      <c r="G463" s="207">
        <f t="shared" si="76"/>
        <v>0</v>
      </c>
      <c r="H463" s="155"/>
      <c r="I463" s="156"/>
      <c r="J463" s="156"/>
      <c r="K463" s="89">
        <f t="shared" si="48"/>
        <v>0</v>
      </c>
      <c r="L463" s="89">
        <f t="shared" si="50"/>
        <v>0</v>
      </c>
      <c r="M463" s="11"/>
      <c r="N463" s="11"/>
      <c r="O463" s="11"/>
      <c r="P463" s="11"/>
      <c r="Q463" s="11"/>
      <c r="R463" s="11"/>
      <c r="S463" s="11"/>
      <c r="T463" s="11"/>
      <c r="U463" s="11"/>
      <c r="V463" s="11"/>
      <c r="W463" s="11"/>
      <c r="X463" s="11"/>
      <c r="Y463" s="11"/>
      <c r="Z463" s="11"/>
      <c r="AA463" s="11"/>
      <c r="AB463" s="11"/>
      <c r="AC463" s="11"/>
      <c r="AD463" s="11"/>
      <c r="AE463" s="11"/>
      <c r="AF463" s="11"/>
      <c r="AG463" s="11"/>
      <c r="AH463" s="11"/>
      <c r="AI463" s="11"/>
      <c r="AJ463" s="11"/>
    </row>
    <row r="464" spans="1:36" ht="12.75" hidden="1" customHeight="1" x14ac:dyDescent="0.2">
      <c r="A464" s="148"/>
      <c r="B464" s="727" t="s">
        <v>439</v>
      </c>
      <c r="C464" s="717"/>
      <c r="D464" s="149" t="s">
        <v>440</v>
      </c>
      <c r="E464" s="150"/>
      <c r="F464" s="151"/>
      <c r="G464" s="207">
        <f t="shared" si="76"/>
        <v>0</v>
      </c>
      <c r="H464" s="155"/>
      <c r="I464" s="156"/>
      <c r="J464" s="156"/>
      <c r="K464" s="89">
        <f t="shared" si="48"/>
        <v>0</v>
      </c>
      <c r="L464" s="89">
        <f t="shared" si="50"/>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12.75" hidden="1" customHeight="1" x14ac:dyDescent="0.2">
      <c r="A465" s="226"/>
      <c r="B465" s="722" t="s">
        <v>691</v>
      </c>
      <c r="C465" s="711"/>
      <c r="D465" s="220" t="s">
        <v>442</v>
      </c>
      <c r="E465" s="221"/>
      <c r="F465" s="222">
        <f>SUM(F466:F468)</f>
        <v>0</v>
      </c>
      <c r="G465" s="223">
        <f>SUM(G466:G468)</f>
        <v>0</v>
      </c>
      <c r="H465" s="224">
        <f>SUM(H466:H468)</f>
        <v>0</v>
      </c>
      <c r="I465" s="225">
        <f>SUM(I466:I468)</f>
        <v>0</v>
      </c>
      <c r="J465" s="225">
        <f>SUM(J466:J468)</f>
        <v>0</v>
      </c>
      <c r="K465" s="89">
        <f t="shared" si="48"/>
        <v>0</v>
      </c>
      <c r="L465" s="89">
        <f t="shared" si="50"/>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38.25" hidden="1" customHeight="1" x14ac:dyDescent="0.2">
      <c r="A466" s="148"/>
      <c r="B466" s="171"/>
      <c r="C466" s="680" t="s">
        <v>443</v>
      </c>
      <c r="D466" s="149" t="s">
        <v>444</v>
      </c>
      <c r="E466" s="150"/>
      <c r="F466" s="151"/>
      <c r="G466" s="207">
        <f t="shared" ref="G466:G473" si="77">SUM(F466,E466)</f>
        <v>0</v>
      </c>
      <c r="H466" s="155"/>
      <c r="I466" s="156"/>
      <c r="J466" s="156"/>
      <c r="K466" s="89">
        <f t="shared" si="48"/>
        <v>0</v>
      </c>
      <c r="L466" s="89">
        <f t="shared" si="50"/>
        <v>0</v>
      </c>
      <c r="M466" s="11"/>
      <c r="N466" s="11"/>
      <c r="O466" s="11"/>
      <c r="P466" s="11"/>
      <c r="Q466" s="11"/>
      <c r="R466" s="11"/>
      <c r="S466" s="11"/>
      <c r="T466" s="11"/>
      <c r="U466" s="11"/>
      <c r="V466" s="11"/>
      <c r="W466" s="11"/>
      <c r="X466" s="11"/>
      <c r="Y466" s="11"/>
      <c r="Z466" s="11"/>
      <c r="AA466" s="11"/>
      <c r="AB466" s="11"/>
      <c r="AC466" s="11"/>
      <c r="AD466" s="11"/>
      <c r="AE466" s="11"/>
      <c r="AF466" s="11"/>
      <c r="AG466" s="11"/>
      <c r="AH466" s="11"/>
      <c r="AI466" s="11"/>
      <c r="AJ466" s="11"/>
    </row>
    <row r="467" spans="1:36" ht="25.5" hidden="1" customHeight="1" x14ac:dyDescent="0.2">
      <c r="A467" s="148"/>
      <c r="B467" s="171"/>
      <c r="C467" s="193" t="s">
        <v>445</v>
      </c>
      <c r="D467" s="227" t="s">
        <v>446</v>
      </c>
      <c r="E467" s="150"/>
      <c r="F467" s="151"/>
      <c r="G467" s="207">
        <f t="shared" si="77"/>
        <v>0</v>
      </c>
      <c r="H467" s="155"/>
      <c r="I467" s="156"/>
      <c r="J467" s="156"/>
      <c r="K467" s="89">
        <f t="shared" si="48"/>
        <v>0</v>
      </c>
      <c r="L467" s="89">
        <f t="shared" si="50"/>
        <v>0</v>
      </c>
      <c r="M467" s="11"/>
      <c r="N467" s="11"/>
      <c r="O467" s="11"/>
      <c r="P467" s="11"/>
      <c r="Q467" s="11"/>
      <c r="R467" s="11"/>
      <c r="S467" s="11"/>
      <c r="T467" s="11"/>
      <c r="U467" s="11"/>
      <c r="V467" s="11"/>
      <c r="W467" s="11"/>
      <c r="X467" s="11"/>
      <c r="Y467" s="11"/>
      <c r="Z467" s="11"/>
      <c r="AA467" s="11"/>
      <c r="AB467" s="11"/>
      <c r="AC467" s="11"/>
      <c r="AD467" s="11"/>
      <c r="AE467" s="11"/>
      <c r="AF467" s="11"/>
      <c r="AG467" s="11"/>
      <c r="AH467" s="11"/>
      <c r="AI467" s="11"/>
      <c r="AJ467" s="11"/>
    </row>
    <row r="468" spans="1:36" ht="25.5" hidden="1" customHeight="1" x14ac:dyDescent="0.2">
      <c r="A468" s="148"/>
      <c r="B468" s="171"/>
      <c r="C468" s="193" t="s">
        <v>447</v>
      </c>
      <c r="D468" s="227" t="s">
        <v>448</v>
      </c>
      <c r="E468" s="150"/>
      <c r="F468" s="151"/>
      <c r="G468" s="207">
        <f t="shared" si="77"/>
        <v>0</v>
      </c>
      <c r="H468" s="155"/>
      <c r="I468" s="156"/>
      <c r="J468" s="156"/>
      <c r="K468" s="89">
        <f t="shared" si="48"/>
        <v>0</v>
      </c>
      <c r="L468" s="89">
        <f t="shared" si="50"/>
        <v>0</v>
      </c>
      <c r="M468" s="11"/>
      <c r="N468" s="11"/>
      <c r="O468" s="11"/>
      <c r="P468" s="11"/>
      <c r="Q468" s="11"/>
      <c r="R468" s="11"/>
      <c r="S468" s="11"/>
      <c r="T468" s="11"/>
      <c r="U468" s="11"/>
      <c r="V468" s="11"/>
      <c r="W468" s="11"/>
      <c r="X468" s="11"/>
      <c r="Y468" s="11"/>
      <c r="Z468" s="11"/>
      <c r="AA468" s="11"/>
      <c r="AB468" s="11"/>
      <c r="AC468" s="11"/>
      <c r="AD468" s="11"/>
      <c r="AE468" s="11"/>
      <c r="AF468" s="11"/>
      <c r="AG468" s="11"/>
      <c r="AH468" s="11"/>
      <c r="AI468" s="11"/>
      <c r="AJ468" s="11"/>
    </row>
    <row r="469" spans="1:36" ht="30" hidden="1" customHeight="1" x14ac:dyDescent="0.2">
      <c r="A469" s="148"/>
      <c r="B469" s="727" t="s">
        <v>449</v>
      </c>
      <c r="C469" s="717"/>
      <c r="D469" s="149" t="s">
        <v>450</v>
      </c>
      <c r="E469" s="150"/>
      <c r="F469" s="151"/>
      <c r="G469" s="207">
        <f t="shared" si="77"/>
        <v>0</v>
      </c>
      <c r="H469" s="155"/>
      <c r="I469" s="156"/>
      <c r="J469" s="156"/>
      <c r="K469" s="89">
        <f t="shared" si="48"/>
        <v>0</v>
      </c>
      <c r="L469" s="89">
        <f t="shared" si="50"/>
        <v>0</v>
      </c>
      <c r="M469" s="11"/>
      <c r="N469" s="11"/>
      <c r="O469" s="11"/>
      <c r="P469" s="11"/>
      <c r="Q469" s="11"/>
      <c r="R469" s="11"/>
      <c r="S469" s="11"/>
      <c r="T469" s="11"/>
      <c r="U469" s="11"/>
      <c r="V469" s="11"/>
      <c r="W469" s="11"/>
      <c r="X469" s="11"/>
      <c r="Y469" s="11"/>
      <c r="Z469" s="11"/>
      <c r="AA469" s="11"/>
      <c r="AB469" s="11"/>
      <c r="AC469" s="11"/>
      <c r="AD469" s="11"/>
      <c r="AE469" s="11"/>
      <c r="AF469" s="11"/>
      <c r="AG469" s="11"/>
      <c r="AH469" s="11"/>
      <c r="AI469" s="11"/>
      <c r="AJ469" s="11"/>
    </row>
    <row r="470" spans="1:36" ht="12.75" hidden="1" customHeight="1" x14ac:dyDescent="0.2">
      <c r="A470" s="148"/>
      <c r="B470" s="727" t="s">
        <v>451</v>
      </c>
      <c r="C470" s="717"/>
      <c r="D470" s="149" t="s">
        <v>452</v>
      </c>
      <c r="E470" s="150"/>
      <c r="F470" s="151"/>
      <c r="G470" s="207">
        <f t="shared" si="77"/>
        <v>0</v>
      </c>
      <c r="H470" s="155"/>
      <c r="I470" s="156"/>
      <c r="J470" s="156"/>
      <c r="K470" s="89">
        <f t="shared" si="48"/>
        <v>0</v>
      </c>
      <c r="L470" s="89">
        <f t="shared" si="50"/>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30" hidden="1" customHeight="1" x14ac:dyDescent="0.2">
      <c r="A471" s="148"/>
      <c r="B471" s="727" t="s">
        <v>453</v>
      </c>
      <c r="C471" s="717"/>
      <c r="D471" s="158" t="s">
        <v>454</v>
      </c>
      <c r="E471" s="150"/>
      <c r="F471" s="195"/>
      <c r="G471" s="207">
        <f t="shared" si="77"/>
        <v>0</v>
      </c>
      <c r="H471" s="182"/>
      <c r="I471" s="183"/>
      <c r="J471" s="183"/>
      <c r="K471" s="89">
        <f t="shared" si="48"/>
        <v>0</v>
      </c>
      <c r="L471" s="89">
        <f t="shared" si="50"/>
        <v>0</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30" hidden="1" customHeight="1" x14ac:dyDescent="0.2">
      <c r="A472" s="148"/>
      <c r="B472" s="727" t="s">
        <v>455</v>
      </c>
      <c r="C472" s="717"/>
      <c r="D472" s="149" t="s">
        <v>456</v>
      </c>
      <c r="E472" s="150"/>
      <c r="F472" s="151"/>
      <c r="G472" s="207">
        <f t="shared" si="77"/>
        <v>0</v>
      </c>
      <c r="H472" s="155"/>
      <c r="I472" s="156"/>
      <c r="J472" s="156"/>
      <c r="K472" s="89">
        <f t="shared" si="48"/>
        <v>0</v>
      </c>
      <c r="L472" s="89">
        <f t="shared" si="50"/>
        <v>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12.75" hidden="1" customHeight="1" x14ac:dyDescent="0.2">
      <c r="A473" s="148"/>
      <c r="B473" s="727" t="s">
        <v>457</v>
      </c>
      <c r="C473" s="717"/>
      <c r="D473" s="149" t="s">
        <v>458</v>
      </c>
      <c r="E473" s="150"/>
      <c r="F473" s="151"/>
      <c r="G473" s="207">
        <f t="shared" si="77"/>
        <v>0</v>
      </c>
      <c r="H473" s="155"/>
      <c r="I473" s="156"/>
      <c r="J473" s="156"/>
      <c r="K473" s="89">
        <f t="shared" si="48"/>
        <v>0</v>
      </c>
      <c r="L473" s="89">
        <f t="shared" si="50"/>
        <v>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49.5" hidden="1" customHeight="1" x14ac:dyDescent="0.2">
      <c r="A474" s="226"/>
      <c r="B474" s="722" t="s">
        <v>692</v>
      </c>
      <c r="C474" s="711"/>
      <c r="D474" s="220" t="s">
        <v>460</v>
      </c>
      <c r="E474" s="221"/>
      <c r="F474" s="222">
        <f>SUM(F475:F477)</f>
        <v>0</v>
      </c>
      <c r="G474" s="223">
        <f>SUM(G475:G477)</f>
        <v>0</v>
      </c>
      <c r="H474" s="224">
        <f>SUM(H475:H477)</f>
        <v>0</v>
      </c>
      <c r="I474" s="225">
        <f>SUM(I475:I477)</f>
        <v>0</v>
      </c>
      <c r="J474" s="225">
        <f>SUM(J475:J477)</f>
        <v>0</v>
      </c>
      <c r="K474" s="89">
        <f t="shared" si="48"/>
        <v>0</v>
      </c>
      <c r="L474" s="89">
        <f t="shared" si="50"/>
        <v>0</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50.25" hidden="1" customHeight="1" x14ac:dyDescent="0.2">
      <c r="A475" s="148"/>
      <c r="B475" s="178"/>
      <c r="C475" s="193" t="s">
        <v>461</v>
      </c>
      <c r="D475" s="227" t="s">
        <v>462</v>
      </c>
      <c r="E475" s="150"/>
      <c r="F475" s="195"/>
      <c r="G475" s="207">
        <f>SUM(F475,E475)</f>
        <v>0</v>
      </c>
      <c r="H475" s="155"/>
      <c r="I475" s="156"/>
      <c r="J475" s="156"/>
      <c r="K475" s="89">
        <f t="shared" si="48"/>
        <v>0</v>
      </c>
      <c r="L475" s="89">
        <f t="shared" si="50"/>
        <v>0</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25.5" hidden="1" customHeight="1" x14ac:dyDescent="0.2">
      <c r="A476" s="148"/>
      <c r="B476" s="178"/>
      <c r="C476" s="193" t="s">
        <v>463</v>
      </c>
      <c r="D476" s="227" t="s">
        <v>464</v>
      </c>
      <c r="E476" s="150"/>
      <c r="F476" s="150"/>
      <c r="G476" s="207">
        <f>SUM(F476,E476)</f>
        <v>0</v>
      </c>
      <c r="H476" s="155"/>
      <c r="I476" s="156"/>
      <c r="J476" s="156"/>
      <c r="K476" s="89">
        <f t="shared" si="48"/>
        <v>0</v>
      </c>
      <c r="L476" s="89">
        <f t="shared" si="50"/>
        <v>0</v>
      </c>
      <c r="M476" s="11"/>
      <c r="N476" s="11"/>
      <c r="O476" s="11"/>
      <c r="P476" s="11"/>
      <c r="Q476" s="11"/>
      <c r="R476" s="11"/>
      <c r="S476" s="11"/>
      <c r="T476" s="11"/>
      <c r="U476" s="11"/>
      <c r="V476" s="11"/>
      <c r="W476" s="11"/>
      <c r="X476" s="11"/>
      <c r="Y476" s="11"/>
      <c r="Z476" s="11"/>
      <c r="AA476" s="11"/>
      <c r="AB476" s="11"/>
      <c r="AC476" s="11"/>
      <c r="AD476" s="11"/>
      <c r="AE476" s="11"/>
      <c r="AF476" s="11"/>
      <c r="AG476" s="11"/>
      <c r="AH476" s="11"/>
      <c r="AI476" s="11"/>
      <c r="AJ476" s="11"/>
    </row>
    <row r="477" spans="1:36" ht="25.5" hidden="1" customHeight="1" x14ac:dyDescent="0.2">
      <c r="A477" s="148"/>
      <c r="B477" s="178"/>
      <c r="C477" s="193" t="s">
        <v>465</v>
      </c>
      <c r="D477" s="227" t="s">
        <v>466</v>
      </c>
      <c r="E477" s="150"/>
      <c r="F477" s="150"/>
      <c r="G477" s="207">
        <f>SUM(F477,E477)</f>
        <v>0</v>
      </c>
      <c r="H477" s="155"/>
      <c r="I477" s="156"/>
      <c r="J477" s="156"/>
      <c r="K477" s="89">
        <f t="shared" si="48"/>
        <v>0</v>
      </c>
      <c r="L477" s="89">
        <f t="shared" si="50"/>
        <v>0</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12.75" hidden="1" customHeight="1" x14ac:dyDescent="0.2">
      <c r="A478" s="148"/>
      <c r="B478" s="727" t="s">
        <v>467</v>
      </c>
      <c r="C478" s="717"/>
      <c r="D478" s="149" t="s">
        <v>468</v>
      </c>
      <c r="E478" s="150"/>
      <c r="F478" s="151"/>
      <c r="G478" s="207">
        <f>SUM(F478,E478)</f>
        <v>0</v>
      </c>
      <c r="H478" s="155"/>
      <c r="I478" s="156"/>
      <c r="J478" s="156"/>
      <c r="K478" s="89">
        <f t="shared" si="48"/>
        <v>0</v>
      </c>
      <c r="L478" s="89">
        <f t="shared" si="50"/>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12.75" hidden="1" customHeight="1" x14ac:dyDescent="0.2">
      <c r="A479" s="226"/>
      <c r="B479" s="722" t="s">
        <v>693</v>
      </c>
      <c r="C479" s="711"/>
      <c r="D479" s="220" t="s">
        <v>470</v>
      </c>
      <c r="E479" s="221"/>
      <c r="F479" s="222">
        <f>SUM(F480:F482)</f>
        <v>0</v>
      </c>
      <c r="G479" s="223">
        <f>SUM(G480:G482)</f>
        <v>0</v>
      </c>
      <c r="H479" s="224">
        <f>SUM(H480:H482)</f>
        <v>0</v>
      </c>
      <c r="I479" s="225">
        <f>SUM(I480:I482)</f>
        <v>0</v>
      </c>
      <c r="J479" s="225">
        <f>SUM(J480:J482)</f>
        <v>0</v>
      </c>
      <c r="K479" s="89">
        <f t="shared" si="48"/>
        <v>0</v>
      </c>
      <c r="L479" s="89">
        <f t="shared" si="50"/>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38.25" hidden="1" customHeight="1" x14ac:dyDescent="0.2">
      <c r="A480" s="148"/>
      <c r="B480" s="178"/>
      <c r="C480" s="193" t="s">
        <v>471</v>
      </c>
      <c r="D480" s="227" t="s">
        <v>472</v>
      </c>
      <c r="E480" s="150"/>
      <c r="F480" s="151"/>
      <c r="G480" s="207">
        <f>SUM(F480,E480)</f>
        <v>0</v>
      </c>
      <c r="H480" s="155"/>
      <c r="I480" s="156"/>
      <c r="J480" s="156"/>
      <c r="K480" s="89">
        <f t="shared" si="48"/>
        <v>0</v>
      </c>
      <c r="L480" s="89">
        <f t="shared" si="50"/>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38.25" hidden="1" customHeight="1" x14ac:dyDescent="0.2">
      <c r="A481" s="148"/>
      <c r="B481" s="178"/>
      <c r="C481" s="193" t="s">
        <v>473</v>
      </c>
      <c r="D481" s="227" t="s">
        <v>474</v>
      </c>
      <c r="E481" s="150"/>
      <c r="F481" s="151"/>
      <c r="G481" s="207">
        <f>SUM(F481,E481)</f>
        <v>0</v>
      </c>
      <c r="H481" s="155"/>
      <c r="I481" s="156"/>
      <c r="J481" s="156"/>
      <c r="K481" s="89">
        <f t="shared" si="48"/>
        <v>0</v>
      </c>
      <c r="L481" s="89">
        <f t="shared" si="50"/>
        <v>0</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25.5" hidden="1" customHeight="1" x14ac:dyDescent="0.2">
      <c r="A482" s="148"/>
      <c r="B482" s="178"/>
      <c r="C482" s="193" t="s">
        <v>475</v>
      </c>
      <c r="D482" s="227" t="s">
        <v>476</v>
      </c>
      <c r="E482" s="150"/>
      <c r="F482" s="151"/>
      <c r="G482" s="207">
        <f>SUM(F482,E482)</f>
        <v>0</v>
      </c>
      <c r="H482" s="155"/>
      <c r="I482" s="156"/>
      <c r="J482" s="156"/>
      <c r="K482" s="89">
        <f t="shared" si="48"/>
        <v>0</v>
      </c>
      <c r="L482" s="89">
        <f t="shared" si="50"/>
        <v>0</v>
      </c>
      <c r="M482" s="11"/>
      <c r="N482" s="11"/>
      <c r="O482" s="11"/>
      <c r="P482" s="11"/>
      <c r="Q482" s="11"/>
      <c r="R482" s="11"/>
      <c r="S482" s="11"/>
      <c r="T482" s="11"/>
      <c r="U482" s="11"/>
      <c r="V482" s="11"/>
      <c r="W482" s="11"/>
      <c r="X482" s="11"/>
      <c r="Y482" s="11"/>
      <c r="Z482" s="11"/>
      <c r="AA482" s="11"/>
      <c r="AB482" s="11"/>
      <c r="AC482" s="11"/>
      <c r="AD482" s="11"/>
      <c r="AE482" s="11"/>
      <c r="AF482" s="11"/>
      <c r="AG482" s="11"/>
      <c r="AH482" s="11"/>
      <c r="AI482" s="11"/>
      <c r="AJ482" s="11"/>
    </row>
    <row r="483" spans="1:36" ht="27" hidden="1" customHeight="1" x14ac:dyDescent="0.2">
      <c r="A483" s="148"/>
      <c r="B483" s="727" t="s">
        <v>477</v>
      </c>
      <c r="C483" s="717"/>
      <c r="D483" s="149" t="s">
        <v>478</v>
      </c>
      <c r="E483" s="150"/>
      <c r="F483" s="151"/>
      <c r="G483" s="207">
        <f>SUM(F483,E483)</f>
        <v>0</v>
      </c>
      <c r="H483" s="155"/>
      <c r="I483" s="156"/>
      <c r="J483" s="156"/>
      <c r="K483" s="89">
        <f t="shared" si="48"/>
        <v>0</v>
      </c>
      <c r="L483" s="89">
        <f t="shared" si="50"/>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27.75" hidden="1" customHeight="1" x14ac:dyDescent="0.2">
      <c r="A484" s="226"/>
      <c r="B484" s="722" t="s">
        <v>512</v>
      </c>
      <c r="C484" s="711"/>
      <c r="D484" s="220" t="s">
        <v>513</v>
      </c>
      <c r="E484" s="221"/>
      <c r="F484" s="222">
        <f>F485</f>
        <v>0</v>
      </c>
      <c r="G484" s="223">
        <f>G485</f>
        <v>0</v>
      </c>
      <c r="H484" s="89"/>
      <c r="I484" s="89"/>
      <c r="J484" s="11"/>
      <c r="K484" s="11"/>
      <c r="L484" s="11">
        <f t="shared" si="50"/>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40.5" hidden="1" customHeight="1" x14ac:dyDescent="0.2">
      <c r="A485" s="148"/>
      <c r="B485" s="178"/>
      <c r="C485" s="680" t="s">
        <v>516</v>
      </c>
      <c r="D485" s="149" t="s">
        <v>517</v>
      </c>
      <c r="E485" s="150"/>
      <c r="F485" s="151"/>
      <c r="G485" s="207">
        <f t="shared" ref="G485:G493" si="78">SUM(F485,E485)</f>
        <v>0</v>
      </c>
      <c r="H485" s="182"/>
      <c r="I485" s="183"/>
      <c r="J485" s="183"/>
      <c r="K485" s="89">
        <f t="shared" ref="K485:K541" si="79">SUM(E485:G485)</f>
        <v>0</v>
      </c>
      <c r="L485" s="89">
        <f t="shared" si="50"/>
        <v>0</v>
      </c>
      <c r="M485" s="11"/>
      <c r="N485" s="11"/>
      <c r="O485" s="11"/>
      <c r="P485" s="11"/>
      <c r="Q485" s="11"/>
      <c r="R485" s="11"/>
      <c r="S485" s="11"/>
      <c r="T485" s="11"/>
      <c r="U485" s="11"/>
      <c r="V485" s="11"/>
      <c r="W485" s="11"/>
      <c r="X485" s="11"/>
      <c r="Y485" s="11"/>
      <c r="Z485" s="11"/>
      <c r="AA485" s="11"/>
      <c r="AB485" s="11"/>
      <c r="AC485" s="11"/>
      <c r="AD485" s="11"/>
      <c r="AE485" s="11"/>
      <c r="AF485" s="11"/>
      <c r="AG485" s="11"/>
      <c r="AH485" s="11"/>
      <c r="AI485" s="11"/>
      <c r="AJ485" s="11"/>
    </row>
    <row r="486" spans="1:36" ht="27.75" hidden="1" customHeight="1" x14ac:dyDescent="0.2">
      <c r="A486" s="148"/>
      <c r="B486" s="727" t="s">
        <v>479</v>
      </c>
      <c r="C486" s="717"/>
      <c r="D486" s="149" t="s">
        <v>480</v>
      </c>
      <c r="E486" s="195"/>
      <c r="F486" s="195"/>
      <c r="G486" s="207">
        <f t="shared" si="78"/>
        <v>0</v>
      </c>
      <c r="H486" s="182"/>
      <c r="I486" s="183"/>
      <c r="J486" s="183"/>
      <c r="K486" s="89">
        <f t="shared" si="79"/>
        <v>0</v>
      </c>
      <c r="L486" s="89">
        <f t="shared" si="50"/>
        <v>0</v>
      </c>
      <c r="M486" s="11"/>
      <c r="N486" s="11"/>
      <c r="O486" s="11"/>
      <c r="P486" s="11"/>
      <c r="Q486" s="11"/>
      <c r="R486" s="11"/>
      <c r="S486" s="11"/>
      <c r="T486" s="11"/>
      <c r="U486" s="11"/>
      <c r="V486" s="11"/>
      <c r="W486" s="11"/>
      <c r="X486" s="11"/>
      <c r="Y486" s="11"/>
      <c r="Z486" s="11"/>
      <c r="AA486" s="11"/>
      <c r="AB486" s="11"/>
      <c r="AC486" s="11"/>
      <c r="AD486" s="11"/>
      <c r="AE486" s="11"/>
      <c r="AF486" s="11"/>
      <c r="AG486" s="11"/>
      <c r="AH486" s="11"/>
      <c r="AI486" s="11"/>
      <c r="AJ486" s="11"/>
    </row>
    <row r="487" spans="1:36" ht="40.5" hidden="1" customHeight="1" x14ac:dyDescent="0.2">
      <c r="A487" s="148"/>
      <c r="B487" s="727" t="s">
        <v>518</v>
      </c>
      <c r="C487" s="717"/>
      <c r="D487" s="149" t="s">
        <v>519</v>
      </c>
      <c r="E487" s="150"/>
      <c r="F487" s="151"/>
      <c r="G487" s="207">
        <f t="shared" si="78"/>
        <v>0</v>
      </c>
      <c r="H487" s="182"/>
      <c r="I487" s="183"/>
      <c r="J487" s="183"/>
      <c r="K487" s="89">
        <f t="shared" si="79"/>
        <v>0</v>
      </c>
      <c r="L487" s="89">
        <f t="shared" si="50"/>
        <v>0</v>
      </c>
      <c r="M487" s="11"/>
      <c r="N487" s="11"/>
      <c r="O487" s="11"/>
      <c r="P487" s="11"/>
      <c r="Q487" s="11"/>
      <c r="R487" s="11"/>
      <c r="S487" s="11"/>
      <c r="T487" s="11"/>
      <c r="U487" s="11"/>
      <c r="V487" s="11"/>
      <c r="W487" s="11"/>
      <c r="X487" s="11"/>
      <c r="Y487" s="11"/>
      <c r="Z487" s="11"/>
      <c r="AA487" s="11"/>
      <c r="AB487" s="11"/>
      <c r="AC487" s="11"/>
      <c r="AD487" s="11"/>
      <c r="AE487" s="11"/>
      <c r="AF487" s="11"/>
      <c r="AG487" s="11"/>
      <c r="AH487" s="11"/>
      <c r="AI487" s="11"/>
      <c r="AJ487" s="11"/>
    </row>
    <row r="488" spans="1:36" ht="27.75" hidden="1" customHeight="1" x14ac:dyDescent="0.2">
      <c r="A488" s="148"/>
      <c r="B488" s="727" t="s">
        <v>520</v>
      </c>
      <c r="C488" s="717"/>
      <c r="D488" s="149" t="s">
        <v>521</v>
      </c>
      <c r="E488" s="150"/>
      <c r="F488" s="151"/>
      <c r="G488" s="207">
        <f t="shared" si="78"/>
        <v>0</v>
      </c>
      <c r="H488" s="182"/>
      <c r="I488" s="183"/>
      <c r="J488" s="183"/>
      <c r="K488" s="89">
        <f t="shared" si="79"/>
        <v>0</v>
      </c>
      <c r="L488" s="89">
        <f t="shared" si="50"/>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27.75" hidden="1" customHeight="1" x14ac:dyDescent="0.2">
      <c r="A489" s="148"/>
      <c r="B489" s="727" t="s">
        <v>510</v>
      </c>
      <c r="C489" s="717"/>
      <c r="D489" s="149" t="s">
        <v>522</v>
      </c>
      <c r="E489" s="150"/>
      <c r="F489" s="151"/>
      <c r="G489" s="207">
        <f t="shared" si="78"/>
        <v>0</v>
      </c>
      <c r="H489" s="182"/>
      <c r="I489" s="183"/>
      <c r="J489" s="183"/>
      <c r="K489" s="89">
        <f t="shared" si="79"/>
        <v>0</v>
      </c>
      <c r="L489" s="89">
        <f t="shared" si="50"/>
        <v>0</v>
      </c>
      <c r="M489" s="11"/>
      <c r="N489" s="11"/>
      <c r="O489" s="11"/>
      <c r="P489" s="11"/>
      <c r="Q489" s="11"/>
      <c r="R489" s="11"/>
      <c r="S489" s="11"/>
      <c r="T489" s="11"/>
      <c r="U489" s="11"/>
      <c r="V489" s="11"/>
      <c r="W489" s="11"/>
      <c r="X489" s="11"/>
      <c r="Y489" s="11"/>
      <c r="Z489" s="11"/>
      <c r="AA489" s="11"/>
      <c r="AB489" s="11"/>
      <c r="AC489" s="11"/>
      <c r="AD489" s="11"/>
      <c r="AE489" s="11"/>
      <c r="AF489" s="11"/>
      <c r="AG489" s="11"/>
      <c r="AH489" s="11"/>
      <c r="AI489" s="11"/>
      <c r="AJ489" s="11"/>
    </row>
    <row r="490" spans="1:36" ht="27.75" hidden="1" customHeight="1" x14ac:dyDescent="0.2">
      <c r="A490" s="148"/>
      <c r="B490" s="727" t="s">
        <v>523</v>
      </c>
      <c r="C490" s="717"/>
      <c r="D490" s="149" t="s">
        <v>524</v>
      </c>
      <c r="E490" s="150"/>
      <c r="F490" s="151">
        <f>F491</f>
        <v>0</v>
      </c>
      <c r="G490" s="207">
        <f t="shared" si="78"/>
        <v>0</v>
      </c>
      <c r="H490" s="180">
        <f>H491</f>
        <v>0</v>
      </c>
      <c r="I490" s="181">
        <f>I491</f>
        <v>0</v>
      </c>
      <c r="J490" s="181">
        <f>J491</f>
        <v>0</v>
      </c>
      <c r="K490" s="89">
        <f t="shared" si="79"/>
        <v>0</v>
      </c>
      <c r="L490" s="89">
        <f t="shared" si="50"/>
        <v>0</v>
      </c>
      <c r="M490" s="11"/>
      <c r="N490" s="11"/>
      <c r="O490" s="11"/>
      <c r="P490" s="11"/>
      <c r="Q490" s="11"/>
      <c r="R490" s="11"/>
      <c r="S490" s="11"/>
      <c r="T490" s="11"/>
      <c r="U490" s="11"/>
      <c r="V490" s="11"/>
      <c r="W490" s="11"/>
      <c r="X490" s="11"/>
      <c r="Y490" s="11"/>
      <c r="Z490" s="11"/>
      <c r="AA490" s="11"/>
      <c r="AB490" s="11"/>
      <c r="AC490" s="11"/>
      <c r="AD490" s="11"/>
      <c r="AE490" s="11"/>
      <c r="AF490" s="11"/>
      <c r="AG490" s="11"/>
      <c r="AH490" s="11"/>
      <c r="AI490" s="11"/>
      <c r="AJ490" s="11"/>
    </row>
    <row r="491" spans="1:36" ht="27.75" hidden="1" customHeight="1" x14ac:dyDescent="0.2">
      <c r="A491" s="148"/>
      <c r="B491" s="228"/>
      <c r="C491" s="229" t="s">
        <v>527</v>
      </c>
      <c r="D491" s="149" t="s">
        <v>528</v>
      </c>
      <c r="E491" s="150"/>
      <c r="F491" s="151"/>
      <c r="G491" s="207">
        <f t="shared" si="78"/>
        <v>0</v>
      </c>
      <c r="H491" s="182"/>
      <c r="I491" s="183"/>
      <c r="J491" s="183"/>
      <c r="K491" s="89">
        <f t="shared" si="79"/>
        <v>0</v>
      </c>
      <c r="L491" s="89">
        <f t="shared" si="50"/>
        <v>0</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15" customHeight="1" x14ac:dyDescent="0.2">
      <c r="A492" s="148"/>
      <c r="B492" s="727" t="s">
        <v>529</v>
      </c>
      <c r="C492" s="717"/>
      <c r="D492" s="158" t="s">
        <v>530</v>
      </c>
      <c r="E492" s="150"/>
      <c r="F492" s="648">
        <v>91862.000000000015</v>
      </c>
      <c r="G492" s="207">
        <f t="shared" si="78"/>
        <v>91862.000000000015</v>
      </c>
      <c r="H492" s="182"/>
      <c r="I492" s="183"/>
      <c r="J492" s="183"/>
      <c r="K492" s="89">
        <f t="shared" si="79"/>
        <v>183724.00000000003</v>
      </c>
      <c r="L492" s="89">
        <f t="shared" si="50"/>
        <v>91862.000000000015</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52.5" customHeight="1" x14ac:dyDescent="0.2">
      <c r="A493" s="148"/>
      <c r="B493" s="727" t="s">
        <v>531</v>
      </c>
      <c r="C493" s="717"/>
      <c r="D493" s="158" t="s">
        <v>532</v>
      </c>
      <c r="E493" s="150"/>
      <c r="F493" s="648">
        <v>12340.1</v>
      </c>
      <c r="G493" s="207">
        <f t="shared" si="78"/>
        <v>12340.1</v>
      </c>
      <c r="H493" s="182"/>
      <c r="I493" s="183"/>
      <c r="J493" s="183"/>
      <c r="K493" s="89">
        <f t="shared" si="79"/>
        <v>24680.2</v>
      </c>
      <c r="L493" s="89">
        <f t="shared" si="50"/>
        <v>12340.1</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25.5" hidden="1" customHeight="1" x14ac:dyDescent="0.2">
      <c r="A494" s="735" t="s">
        <v>545</v>
      </c>
      <c r="B494" s="709"/>
      <c r="C494" s="711"/>
      <c r="D494" s="215" t="s">
        <v>546</v>
      </c>
      <c r="E494" s="210"/>
      <c r="F494" s="211">
        <f>SUM(F495,F500,F505,F509,F513,F517,F521,F526,F530,F534,F538)</f>
        <v>0</v>
      </c>
      <c r="G494" s="212">
        <f>SUM(G495,G500,G505,G509,G513,G517,G521,G526,G530,G534,G538)</f>
        <v>0</v>
      </c>
      <c r="H494" s="213">
        <f>SUM(H495,H500,H505,H509,H513,H517,H521,H526,H530,H534,H538)</f>
        <v>0</v>
      </c>
      <c r="I494" s="214">
        <f>SUM(I495,I500,I505,I509,I513,I517,I521,I526,I530,I534,I538)</f>
        <v>0</v>
      </c>
      <c r="J494" s="214">
        <f>SUM(J495,J500,J505,J509,J513,J517,J521,J526,J530,J534,J538)</f>
        <v>0</v>
      </c>
      <c r="K494" s="89">
        <f t="shared" si="79"/>
        <v>0</v>
      </c>
      <c r="L494" s="89">
        <f t="shared" si="50"/>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12.75" hidden="1" customHeight="1" x14ac:dyDescent="0.2">
      <c r="A495" s="230"/>
      <c r="B495" s="722" t="s">
        <v>547</v>
      </c>
      <c r="C495" s="711"/>
      <c r="D495" s="220" t="s">
        <v>548</v>
      </c>
      <c r="E495" s="221"/>
      <c r="F495" s="222">
        <f>SUM(F496:F499)</f>
        <v>0</v>
      </c>
      <c r="G495" s="223">
        <f>SUM(G496:G499)</f>
        <v>0</v>
      </c>
      <c r="H495" s="224">
        <f>SUM(H496:H499)</f>
        <v>0</v>
      </c>
      <c r="I495" s="225">
        <f>SUM(I496:I499)</f>
        <v>0</v>
      </c>
      <c r="J495" s="225">
        <f>SUM(J496:J499)</f>
        <v>0</v>
      </c>
      <c r="K495" s="89">
        <f t="shared" si="79"/>
        <v>0</v>
      </c>
      <c r="L495" s="89">
        <f t="shared" si="50"/>
        <v>0</v>
      </c>
      <c r="M495" s="11"/>
      <c r="N495" s="11"/>
      <c r="O495" s="11"/>
      <c r="P495" s="11"/>
      <c r="Q495" s="11"/>
      <c r="R495" s="11"/>
      <c r="S495" s="11"/>
      <c r="T495" s="11"/>
      <c r="U495" s="11"/>
      <c r="V495" s="11"/>
      <c r="W495" s="11"/>
      <c r="X495" s="11"/>
      <c r="Y495" s="11"/>
      <c r="Z495" s="11"/>
      <c r="AA495" s="11"/>
      <c r="AB495" s="11"/>
      <c r="AC495" s="11"/>
      <c r="AD495" s="11"/>
      <c r="AE495" s="11"/>
      <c r="AF495" s="11"/>
      <c r="AG495" s="11"/>
      <c r="AH495" s="11"/>
      <c r="AI495" s="11"/>
      <c r="AJ495" s="11"/>
    </row>
    <row r="496" spans="1:36" ht="12.75" hidden="1" customHeight="1" x14ac:dyDescent="0.2">
      <c r="A496" s="208"/>
      <c r="B496" s="178"/>
      <c r="C496" s="231" t="s">
        <v>549</v>
      </c>
      <c r="D496" s="232" t="s">
        <v>550</v>
      </c>
      <c r="E496" s="195"/>
      <c r="F496" s="195"/>
      <c r="G496" s="152">
        <f>SUM(F496,E496)</f>
        <v>0</v>
      </c>
      <c r="H496" s="182"/>
      <c r="I496" s="183"/>
      <c r="J496" s="183"/>
      <c r="K496" s="89">
        <f t="shared" si="79"/>
        <v>0</v>
      </c>
      <c r="L496" s="89">
        <f t="shared" si="50"/>
        <v>0</v>
      </c>
      <c r="M496" s="11"/>
      <c r="N496" s="11"/>
      <c r="O496" s="11"/>
      <c r="P496" s="11"/>
      <c r="Q496" s="11"/>
      <c r="R496" s="11"/>
      <c r="S496" s="11"/>
      <c r="T496" s="11"/>
      <c r="U496" s="11"/>
      <c r="V496" s="11"/>
      <c r="W496" s="11"/>
      <c r="X496" s="11"/>
      <c r="Y496" s="11"/>
      <c r="Z496" s="11"/>
      <c r="AA496" s="11"/>
      <c r="AB496" s="11"/>
      <c r="AC496" s="11"/>
      <c r="AD496" s="11"/>
      <c r="AE496" s="11"/>
      <c r="AF496" s="11"/>
      <c r="AG496" s="11"/>
      <c r="AH496" s="11"/>
      <c r="AI496" s="11"/>
      <c r="AJ496" s="11"/>
    </row>
    <row r="497" spans="1:36" ht="28.5" hidden="1" customHeight="1" x14ac:dyDescent="0.2">
      <c r="A497" s="208"/>
      <c r="B497" s="178"/>
      <c r="C497" s="193" t="s">
        <v>551</v>
      </c>
      <c r="D497" s="227" t="s">
        <v>552</v>
      </c>
      <c r="E497" s="195"/>
      <c r="F497" s="195"/>
      <c r="G497" s="152">
        <f>SUM(F497,E497)</f>
        <v>0</v>
      </c>
      <c r="H497" s="182"/>
      <c r="I497" s="183"/>
      <c r="J497" s="183"/>
      <c r="K497" s="89">
        <f t="shared" si="79"/>
        <v>0</v>
      </c>
      <c r="L497" s="89">
        <f t="shared" si="50"/>
        <v>0</v>
      </c>
      <c r="M497" s="11"/>
      <c r="N497" s="11"/>
      <c r="O497" s="11"/>
      <c r="P497" s="11"/>
      <c r="Q497" s="11"/>
      <c r="R497" s="11"/>
      <c r="S497" s="11"/>
      <c r="T497" s="11"/>
      <c r="U497" s="11"/>
      <c r="V497" s="11"/>
      <c r="W497" s="11"/>
      <c r="X497" s="11"/>
      <c r="Y497" s="11"/>
      <c r="Z497" s="11"/>
      <c r="AA497" s="11"/>
      <c r="AB497" s="11"/>
      <c r="AC497" s="11"/>
      <c r="AD497" s="11"/>
      <c r="AE497" s="11"/>
      <c r="AF497" s="11"/>
      <c r="AG497" s="11"/>
      <c r="AH497" s="11"/>
      <c r="AI497" s="11"/>
      <c r="AJ497" s="11"/>
    </row>
    <row r="498" spans="1:36" ht="12.75" hidden="1" customHeight="1" x14ac:dyDescent="0.2">
      <c r="A498" s="208"/>
      <c r="B498" s="178"/>
      <c r="C498" s="233" t="s">
        <v>553</v>
      </c>
      <c r="D498" s="234" t="s">
        <v>554</v>
      </c>
      <c r="E498" s="235"/>
      <c r="F498" s="235"/>
      <c r="G498" s="152">
        <f>SUM(F498,E498)</f>
        <v>0</v>
      </c>
      <c r="H498" s="236"/>
      <c r="I498" s="237"/>
      <c r="J498" s="237"/>
      <c r="K498" s="89">
        <f t="shared" si="79"/>
        <v>0</v>
      </c>
      <c r="L498" s="89">
        <f t="shared" si="50"/>
        <v>0</v>
      </c>
      <c r="M498" s="11"/>
      <c r="N498" s="11"/>
      <c r="O498" s="11"/>
      <c r="P498" s="11"/>
      <c r="Q498" s="11"/>
      <c r="R498" s="11"/>
      <c r="S498" s="11"/>
      <c r="T498" s="11"/>
      <c r="U498" s="11"/>
      <c r="V498" s="11"/>
      <c r="W498" s="11"/>
      <c r="X498" s="11"/>
      <c r="Y498" s="11"/>
      <c r="Z498" s="11"/>
      <c r="AA498" s="11"/>
      <c r="AB498" s="11"/>
      <c r="AC498" s="11"/>
      <c r="AD498" s="11"/>
      <c r="AE498" s="11"/>
      <c r="AF498" s="11"/>
      <c r="AG498" s="11"/>
      <c r="AH498" s="11"/>
      <c r="AI498" s="11"/>
      <c r="AJ498" s="11"/>
    </row>
    <row r="499" spans="1:36" ht="12.75" hidden="1" customHeight="1" x14ac:dyDescent="0.2">
      <c r="A499" s="208"/>
      <c r="B499" s="178"/>
      <c r="C499" s="233" t="s">
        <v>555</v>
      </c>
      <c r="D499" s="234" t="s">
        <v>556</v>
      </c>
      <c r="E499" s="235"/>
      <c r="F499" s="235"/>
      <c r="G499" s="152">
        <f>SUM(F499,E499)</f>
        <v>0</v>
      </c>
      <c r="H499" s="236"/>
      <c r="I499" s="237"/>
      <c r="J499" s="237"/>
      <c r="K499" s="89">
        <f t="shared" si="79"/>
        <v>0</v>
      </c>
      <c r="L499" s="89">
        <f t="shared" si="50"/>
        <v>0</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12.75" hidden="1" customHeight="1" x14ac:dyDescent="0.2">
      <c r="A500" s="230"/>
      <c r="B500" s="722" t="s">
        <v>557</v>
      </c>
      <c r="C500" s="711"/>
      <c r="D500" s="220" t="s">
        <v>558</v>
      </c>
      <c r="E500" s="221"/>
      <c r="F500" s="222">
        <f>SUM(F501:F504)</f>
        <v>0</v>
      </c>
      <c r="G500" s="223">
        <f>SUM(G501:G504)</f>
        <v>0</v>
      </c>
      <c r="H500" s="224">
        <f>SUM(H501:H504)</f>
        <v>0</v>
      </c>
      <c r="I500" s="225">
        <f>SUM(I501:I504)</f>
        <v>0</v>
      </c>
      <c r="J500" s="225">
        <f>SUM(J501:J504)</f>
        <v>0</v>
      </c>
      <c r="K500" s="89">
        <f t="shared" si="79"/>
        <v>0</v>
      </c>
      <c r="L500" s="89">
        <f t="shared" si="50"/>
        <v>0</v>
      </c>
      <c r="M500" s="11"/>
      <c r="N500" s="11"/>
      <c r="O500" s="11"/>
      <c r="P500" s="11"/>
      <c r="Q500" s="11"/>
      <c r="R500" s="11"/>
      <c r="S500" s="11"/>
      <c r="T500" s="11"/>
      <c r="U500" s="11"/>
      <c r="V500" s="11"/>
      <c r="W500" s="11"/>
      <c r="X500" s="11"/>
      <c r="Y500" s="11"/>
      <c r="Z500" s="11"/>
      <c r="AA500" s="11"/>
      <c r="AB500" s="11"/>
      <c r="AC500" s="11"/>
      <c r="AD500" s="11"/>
      <c r="AE500" s="11"/>
      <c r="AF500" s="11"/>
      <c r="AG500" s="11"/>
      <c r="AH500" s="11"/>
      <c r="AI500" s="11"/>
      <c r="AJ500" s="11"/>
    </row>
    <row r="501" spans="1:36" ht="12.75" hidden="1" customHeight="1" x14ac:dyDescent="0.2">
      <c r="A501" s="208"/>
      <c r="B501" s="178"/>
      <c r="C501" s="231" t="s">
        <v>549</v>
      </c>
      <c r="D501" s="232" t="s">
        <v>559</v>
      </c>
      <c r="E501" s="238"/>
      <c r="F501" s="195"/>
      <c r="G501" s="152">
        <f>SUM(F501,E501)</f>
        <v>0</v>
      </c>
      <c r="H501" s="239"/>
      <c r="I501" s="240"/>
      <c r="J501" s="240"/>
      <c r="K501" s="89">
        <f t="shared" si="79"/>
        <v>0</v>
      </c>
      <c r="L501" s="89">
        <f t="shared" si="50"/>
        <v>0</v>
      </c>
      <c r="M501" s="11"/>
      <c r="N501" s="11"/>
      <c r="O501" s="11"/>
      <c r="P501" s="11"/>
      <c r="Q501" s="11"/>
      <c r="R501" s="11"/>
      <c r="S501" s="11"/>
      <c r="T501" s="11"/>
      <c r="U501" s="11"/>
      <c r="V501" s="11"/>
      <c r="W501" s="11"/>
      <c r="X501" s="11"/>
      <c r="Y501" s="11"/>
      <c r="Z501" s="11"/>
      <c r="AA501" s="11"/>
      <c r="AB501" s="11"/>
      <c r="AC501" s="11"/>
      <c r="AD501" s="11"/>
      <c r="AE501" s="11"/>
      <c r="AF501" s="11"/>
      <c r="AG501" s="11"/>
      <c r="AH501" s="11"/>
      <c r="AI501" s="11"/>
      <c r="AJ501" s="11"/>
    </row>
    <row r="502" spans="1:36" ht="12.75" hidden="1" customHeight="1" x14ac:dyDescent="0.2">
      <c r="A502" s="208"/>
      <c r="B502" s="178"/>
      <c r="C502" s="231" t="s">
        <v>551</v>
      </c>
      <c r="D502" s="232" t="s">
        <v>560</v>
      </c>
      <c r="E502" s="195"/>
      <c r="F502" s="195"/>
      <c r="G502" s="152">
        <f>SUM(F502,E502)</f>
        <v>0</v>
      </c>
      <c r="H502" s="182"/>
      <c r="I502" s="183"/>
      <c r="J502" s="183"/>
      <c r="K502" s="89">
        <f t="shared" si="79"/>
        <v>0</v>
      </c>
      <c r="L502" s="89">
        <f t="shared" si="50"/>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2.75" hidden="1" customHeight="1" x14ac:dyDescent="0.2">
      <c r="A503" s="208"/>
      <c r="B503" s="178"/>
      <c r="C503" s="233" t="s">
        <v>553</v>
      </c>
      <c r="D503" s="234" t="s">
        <v>561</v>
      </c>
      <c r="E503" s="235"/>
      <c r="F503" s="235"/>
      <c r="G503" s="152">
        <f>SUM(F503,E503)</f>
        <v>0</v>
      </c>
      <c r="H503" s="236"/>
      <c r="I503" s="237"/>
      <c r="J503" s="237"/>
      <c r="K503" s="89">
        <f t="shared" si="79"/>
        <v>0</v>
      </c>
      <c r="L503" s="89">
        <f t="shared" si="50"/>
        <v>0</v>
      </c>
      <c r="M503" s="11"/>
      <c r="N503" s="11"/>
      <c r="O503" s="11"/>
      <c r="P503" s="11"/>
      <c r="Q503" s="11"/>
      <c r="R503" s="11"/>
      <c r="S503" s="11"/>
      <c r="T503" s="11"/>
      <c r="U503" s="11"/>
      <c r="V503" s="11"/>
      <c r="W503" s="11"/>
      <c r="X503" s="11"/>
      <c r="Y503" s="11"/>
      <c r="Z503" s="11"/>
      <c r="AA503" s="11"/>
      <c r="AB503" s="11"/>
      <c r="AC503" s="11"/>
      <c r="AD503" s="11"/>
      <c r="AE503" s="11"/>
      <c r="AF503" s="11"/>
      <c r="AG503" s="11"/>
      <c r="AH503" s="11"/>
      <c r="AI503" s="11"/>
      <c r="AJ503" s="11"/>
    </row>
    <row r="504" spans="1:36" ht="12.75" hidden="1" customHeight="1" x14ac:dyDescent="0.2">
      <c r="A504" s="208"/>
      <c r="B504" s="178"/>
      <c r="C504" s="233" t="s">
        <v>555</v>
      </c>
      <c r="D504" s="234" t="s">
        <v>562</v>
      </c>
      <c r="E504" s="235"/>
      <c r="F504" s="235"/>
      <c r="G504" s="152">
        <f>SUM(F504,E504)</f>
        <v>0</v>
      </c>
      <c r="H504" s="236"/>
      <c r="I504" s="237"/>
      <c r="J504" s="237"/>
      <c r="K504" s="89">
        <f t="shared" si="79"/>
        <v>0</v>
      </c>
      <c r="L504" s="89">
        <f t="shared" si="50"/>
        <v>0</v>
      </c>
      <c r="M504" s="11"/>
      <c r="N504" s="11"/>
      <c r="O504" s="11"/>
      <c r="P504" s="11"/>
      <c r="Q504" s="11"/>
      <c r="R504" s="11"/>
      <c r="S504" s="11"/>
      <c r="T504" s="11"/>
      <c r="U504" s="11"/>
      <c r="V504" s="11"/>
      <c r="W504" s="11"/>
      <c r="X504" s="11"/>
      <c r="Y504" s="11"/>
      <c r="Z504" s="11"/>
      <c r="AA504" s="11"/>
      <c r="AB504" s="11"/>
      <c r="AC504" s="11"/>
      <c r="AD504" s="11"/>
      <c r="AE504" s="11"/>
      <c r="AF504" s="11"/>
      <c r="AG504" s="11"/>
      <c r="AH504" s="11"/>
      <c r="AI504" s="11"/>
      <c r="AJ504" s="11"/>
    </row>
    <row r="505" spans="1:36" ht="12.75" hidden="1" customHeight="1" x14ac:dyDescent="0.2">
      <c r="A505" s="230"/>
      <c r="B505" s="722" t="s">
        <v>563</v>
      </c>
      <c r="C505" s="711"/>
      <c r="D505" s="220" t="s">
        <v>564</v>
      </c>
      <c r="E505" s="221"/>
      <c r="F505" s="222">
        <f>SUM(F506:F508)</f>
        <v>0</v>
      </c>
      <c r="G505" s="223">
        <f>SUM(G506:G508)</f>
        <v>0</v>
      </c>
      <c r="H505" s="224">
        <f>SUM(H506:H508)</f>
        <v>0</v>
      </c>
      <c r="I505" s="225">
        <f>SUM(I506:I508)</f>
        <v>0</v>
      </c>
      <c r="J505" s="225">
        <f>SUM(J506:J508)</f>
        <v>0</v>
      </c>
      <c r="K505" s="89">
        <f t="shared" si="79"/>
        <v>0</v>
      </c>
      <c r="L505" s="89">
        <f t="shared" si="50"/>
        <v>0</v>
      </c>
      <c r="M505" s="11"/>
      <c r="N505" s="11"/>
      <c r="O505" s="11"/>
      <c r="P505" s="11"/>
      <c r="Q505" s="11"/>
      <c r="R505" s="11"/>
      <c r="S505" s="11"/>
      <c r="T505" s="11"/>
      <c r="U505" s="11"/>
      <c r="V505" s="11"/>
      <c r="W505" s="11"/>
      <c r="X505" s="11"/>
      <c r="Y505" s="11"/>
      <c r="Z505" s="11"/>
      <c r="AA505" s="11"/>
      <c r="AB505" s="11"/>
      <c r="AC505" s="11"/>
      <c r="AD505" s="11"/>
      <c r="AE505" s="11"/>
      <c r="AF505" s="11"/>
      <c r="AG505" s="11"/>
      <c r="AH505" s="11"/>
      <c r="AI505" s="11"/>
      <c r="AJ505" s="11"/>
    </row>
    <row r="506" spans="1:36" ht="12.75" hidden="1" customHeight="1" x14ac:dyDescent="0.2">
      <c r="A506" s="208"/>
      <c r="B506" s="178"/>
      <c r="C506" s="231" t="s">
        <v>549</v>
      </c>
      <c r="D506" s="232" t="s">
        <v>565</v>
      </c>
      <c r="E506" s="238"/>
      <c r="F506" s="238"/>
      <c r="G506" s="152">
        <f>SUM(F506,E506)</f>
        <v>0</v>
      </c>
      <c r="H506" s="239"/>
      <c r="I506" s="240"/>
      <c r="J506" s="240"/>
      <c r="K506" s="89">
        <f t="shared" si="79"/>
        <v>0</v>
      </c>
      <c r="L506" s="89">
        <f t="shared" si="50"/>
        <v>0</v>
      </c>
      <c r="M506" s="11"/>
      <c r="N506" s="11"/>
      <c r="O506" s="11"/>
      <c r="P506" s="11"/>
      <c r="Q506" s="11"/>
      <c r="R506" s="11"/>
      <c r="S506" s="11"/>
      <c r="T506" s="11"/>
      <c r="U506" s="11"/>
      <c r="V506" s="11"/>
      <c r="W506" s="11"/>
      <c r="X506" s="11"/>
      <c r="Y506" s="11"/>
      <c r="Z506" s="11"/>
      <c r="AA506" s="11"/>
      <c r="AB506" s="11"/>
      <c r="AC506" s="11"/>
      <c r="AD506" s="11"/>
      <c r="AE506" s="11"/>
      <c r="AF506" s="11"/>
      <c r="AG506" s="11"/>
      <c r="AH506" s="11"/>
      <c r="AI506" s="11"/>
      <c r="AJ506" s="11"/>
    </row>
    <row r="507" spans="1:36" ht="12.75" hidden="1" customHeight="1" x14ac:dyDescent="0.2">
      <c r="A507" s="208"/>
      <c r="B507" s="178"/>
      <c r="C507" s="231" t="s">
        <v>551</v>
      </c>
      <c r="D507" s="232" t="s">
        <v>566</v>
      </c>
      <c r="E507" s="238"/>
      <c r="F507" s="238"/>
      <c r="G507" s="152">
        <f>SUM(F507,E507)</f>
        <v>0</v>
      </c>
      <c r="H507" s="239"/>
      <c r="I507" s="240"/>
      <c r="J507" s="240"/>
      <c r="K507" s="89">
        <f t="shared" si="79"/>
        <v>0</v>
      </c>
      <c r="L507" s="89">
        <f t="shared" si="50"/>
        <v>0</v>
      </c>
      <c r="M507" s="11"/>
      <c r="N507" s="11"/>
      <c r="O507" s="11"/>
      <c r="P507" s="11"/>
      <c r="Q507" s="11"/>
      <c r="R507" s="11"/>
      <c r="S507" s="11"/>
      <c r="T507" s="11"/>
      <c r="U507" s="11"/>
      <c r="V507" s="11"/>
      <c r="W507" s="11"/>
      <c r="X507" s="11"/>
      <c r="Y507" s="11"/>
      <c r="Z507" s="11"/>
      <c r="AA507" s="11"/>
      <c r="AB507" s="11"/>
      <c r="AC507" s="11"/>
      <c r="AD507" s="11"/>
      <c r="AE507" s="11"/>
      <c r="AF507" s="11"/>
      <c r="AG507" s="11"/>
      <c r="AH507" s="11"/>
      <c r="AI507" s="11"/>
      <c r="AJ507" s="11"/>
    </row>
    <row r="508" spans="1:36" ht="12.75" hidden="1" customHeight="1" x14ac:dyDescent="0.2">
      <c r="A508" s="208"/>
      <c r="B508" s="178"/>
      <c r="C508" s="233" t="s">
        <v>553</v>
      </c>
      <c r="D508" s="234" t="s">
        <v>567</v>
      </c>
      <c r="E508" s="235"/>
      <c r="F508" s="235"/>
      <c r="G508" s="152">
        <f>SUM(F508,E508)</f>
        <v>0</v>
      </c>
      <c r="H508" s="236"/>
      <c r="I508" s="237"/>
      <c r="J508" s="237"/>
      <c r="K508" s="89">
        <f t="shared" si="79"/>
        <v>0</v>
      </c>
      <c r="L508" s="89">
        <f t="shared" si="50"/>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hidden="1" customHeight="1" x14ac:dyDescent="0.2">
      <c r="A509" s="230"/>
      <c r="B509" s="722" t="s">
        <v>568</v>
      </c>
      <c r="C509" s="711"/>
      <c r="D509" s="220" t="s">
        <v>569</v>
      </c>
      <c r="E509" s="221"/>
      <c r="F509" s="222">
        <f>SUM(F510:F512)</f>
        <v>0</v>
      </c>
      <c r="G509" s="223">
        <f>SUM(G510:G512)</f>
        <v>0</v>
      </c>
      <c r="H509" s="224">
        <f>SUM(H510:H512)</f>
        <v>0</v>
      </c>
      <c r="I509" s="225">
        <f>SUM(I510:I512)</f>
        <v>0</v>
      </c>
      <c r="J509" s="225">
        <f>SUM(J510:J512)</f>
        <v>0</v>
      </c>
      <c r="K509" s="89">
        <f t="shared" si="79"/>
        <v>0</v>
      </c>
      <c r="L509" s="89">
        <f t="shared" si="50"/>
        <v>0</v>
      </c>
      <c r="M509" s="11"/>
      <c r="N509" s="11"/>
      <c r="O509" s="11"/>
      <c r="P509" s="11"/>
      <c r="Q509" s="11"/>
      <c r="R509" s="11"/>
      <c r="S509" s="11"/>
      <c r="T509" s="11"/>
      <c r="U509" s="11"/>
      <c r="V509" s="11"/>
      <c r="W509" s="11"/>
      <c r="X509" s="11"/>
      <c r="Y509" s="11"/>
      <c r="Z509" s="11"/>
      <c r="AA509" s="11"/>
      <c r="AB509" s="11"/>
      <c r="AC509" s="11"/>
      <c r="AD509" s="11"/>
      <c r="AE509" s="11"/>
      <c r="AF509" s="11"/>
      <c r="AG509" s="11"/>
      <c r="AH509" s="11"/>
      <c r="AI509" s="11"/>
      <c r="AJ509" s="11"/>
    </row>
    <row r="510" spans="1:36" ht="12.75" hidden="1" customHeight="1" x14ac:dyDescent="0.2">
      <c r="A510" s="208"/>
      <c r="B510" s="178"/>
      <c r="C510" s="231" t="s">
        <v>549</v>
      </c>
      <c r="D510" s="232" t="s">
        <v>570</v>
      </c>
      <c r="E510" s="238"/>
      <c r="F510" s="238"/>
      <c r="G510" s="152">
        <f>SUM(F510,E510)</f>
        <v>0</v>
      </c>
      <c r="H510" s="239"/>
      <c r="I510" s="240"/>
      <c r="J510" s="240"/>
      <c r="K510" s="89">
        <f t="shared" si="79"/>
        <v>0</v>
      </c>
      <c r="L510" s="89">
        <f t="shared" ref="L510:L546" si="80">IF(G510&lt;&gt;0,G510,0)</f>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08"/>
      <c r="B511" s="178"/>
      <c r="C511" s="231" t="s">
        <v>551</v>
      </c>
      <c r="D511" s="232" t="s">
        <v>571</v>
      </c>
      <c r="E511" s="238"/>
      <c r="F511" s="238"/>
      <c r="G511" s="152">
        <f>SUM(F511,E511)</f>
        <v>0</v>
      </c>
      <c r="H511" s="239"/>
      <c r="I511" s="240"/>
      <c r="J511" s="240"/>
      <c r="K511" s="89">
        <f t="shared" si="79"/>
        <v>0</v>
      </c>
      <c r="L511" s="89">
        <f t="shared" si="80"/>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08"/>
      <c r="B512" s="178"/>
      <c r="C512" s="233" t="s">
        <v>553</v>
      </c>
      <c r="D512" s="234" t="s">
        <v>572</v>
      </c>
      <c r="E512" s="235"/>
      <c r="F512" s="235"/>
      <c r="G512" s="152">
        <f>SUM(F512,E512)</f>
        <v>0</v>
      </c>
      <c r="H512" s="236"/>
      <c r="I512" s="237"/>
      <c r="J512" s="237"/>
      <c r="K512" s="89">
        <f t="shared" si="79"/>
        <v>0</v>
      </c>
      <c r="L512" s="89">
        <f t="shared" si="80"/>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12.75" hidden="1" customHeight="1" x14ac:dyDescent="0.2">
      <c r="A513" s="230"/>
      <c r="B513" s="722" t="s">
        <v>573</v>
      </c>
      <c r="C513" s="711"/>
      <c r="D513" s="220" t="s">
        <v>574</v>
      </c>
      <c r="E513" s="221"/>
      <c r="F513" s="222">
        <f>SUM(F514:F516)</f>
        <v>0</v>
      </c>
      <c r="G513" s="223">
        <f>SUM(G514:G516)</f>
        <v>0</v>
      </c>
      <c r="H513" s="224">
        <f>SUM(H514:H516)</f>
        <v>0</v>
      </c>
      <c r="I513" s="225">
        <f>SUM(I514:I516)</f>
        <v>0</v>
      </c>
      <c r="J513" s="225">
        <f>SUM(J514:J516)</f>
        <v>0</v>
      </c>
      <c r="K513" s="89">
        <f t="shared" si="79"/>
        <v>0</v>
      </c>
      <c r="L513" s="89">
        <f t="shared" si="80"/>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08"/>
      <c r="B514" s="178"/>
      <c r="C514" s="231" t="s">
        <v>549</v>
      </c>
      <c r="D514" s="232" t="s">
        <v>575</v>
      </c>
      <c r="E514" s="238"/>
      <c r="F514" s="238"/>
      <c r="G514" s="152">
        <f>SUM(F514,E514)</f>
        <v>0</v>
      </c>
      <c r="H514" s="239"/>
      <c r="I514" s="240"/>
      <c r="J514" s="240"/>
      <c r="K514" s="89">
        <f t="shared" si="79"/>
        <v>0</v>
      </c>
      <c r="L514" s="89">
        <f t="shared" si="80"/>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08"/>
      <c r="B515" s="178"/>
      <c r="C515" s="231" t="s">
        <v>551</v>
      </c>
      <c r="D515" s="232" t="s">
        <v>576</v>
      </c>
      <c r="E515" s="238"/>
      <c r="F515" s="238"/>
      <c r="G515" s="152">
        <f>SUM(F515,E515)</f>
        <v>0</v>
      </c>
      <c r="H515" s="239"/>
      <c r="I515" s="240"/>
      <c r="J515" s="240"/>
      <c r="K515" s="89">
        <f t="shared" si="79"/>
        <v>0</v>
      </c>
      <c r="L515" s="89">
        <f t="shared" si="80"/>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08"/>
      <c r="B516" s="178"/>
      <c r="C516" s="233" t="s">
        <v>553</v>
      </c>
      <c r="D516" s="234" t="s">
        <v>577</v>
      </c>
      <c r="E516" s="235"/>
      <c r="F516" s="235"/>
      <c r="G516" s="152">
        <f>SUM(F516,E516)</f>
        <v>0</v>
      </c>
      <c r="H516" s="236"/>
      <c r="I516" s="237"/>
      <c r="J516" s="237"/>
      <c r="K516" s="89">
        <f t="shared" si="79"/>
        <v>0</v>
      </c>
      <c r="L516" s="89">
        <f t="shared" si="80"/>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30"/>
      <c r="B517" s="722" t="s">
        <v>694</v>
      </c>
      <c r="C517" s="711"/>
      <c r="D517" s="220" t="s">
        <v>579</v>
      </c>
      <c r="E517" s="221"/>
      <c r="F517" s="222">
        <f>SUM(F518:F520)</f>
        <v>0</v>
      </c>
      <c r="G517" s="223">
        <f>SUM(G518:G520)</f>
        <v>0</v>
      </c>
      <c r="H517" s="224">
        <f>SUM(H518:H520)</f>
        <v>0</v>
      </c>
      <c r="I517" s="225">
        <f>SUM(I518:I520)</f>
        <v>0</v>
      </c>
      <c r="J517" s="225">
        <f>SUM(J518:J520)</f>
        <v>0</v>
      </c>
      <c r="K517" s="89">
        <f t="shared" si="79"/>
        <v>0</v>
      </c>
      <c r="L517" s="89">
        <f t="shared" si="80"/>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08"/>
      <c r="B518" s="178"/>
      <c r="C518" s="231" t="s">
        <v>549</v>
      </c>
      <c r="D518" s="232" t="s">
        <v>580</v>
      </c>
      <c r="E518" s="238"/>
      <c r="F518" s="238"/>
      <c r="G518" s="152">
        <f>SUM(F518,E518)</f>
        <v>0</v>
      </c>
      <c r="H518" s="239"/>
      <c r="I518" s="240"/>
      <c r="J518" s="240"/>
      <c r="K518" s="89">
        <f t="shared" si="79"/>
        <v>0</v>
      </c>
      <c r="L518" s="89">
        <f t="shared" si="80"/>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08"/>
      <c r="B519" s="178"/>
      <c r="C519" s="231" t="s">
        <v>551</v>
      </c>
      <c r="D519" s="232" t="s">
        <v>581</v>
      </c>
      <c r="E519" s="238"/>
      <c r="F519" s="238"/>
      <c r="G519" s="152">
        <f>SUM(F519,E519)</f>
        <v>0</v>
      </c>
      <c r="H519" s="239"/>
      <c r="I519" s="240"/>
      <c r="J519" s="240"/>
      <c r="K519" s="89">
        <f t="shared" si="79"/>
        <v>0</v>
      </c>
      <c r="L519" s="89">
        <f t="shared" si="80"/>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08"/>
      <c r="B520" s="178"/>
      <c r="C520" s="233" t="s">
        <v>553</v>
      </c>
      <c r="D520" s="234" t="s">
        <v>582</v>
      </c>
      <c r="E520" s="235"/>
      <c r="F520" s="235"/>
      <c r="G520" s="152">
        <f>SUM(F520,E520)</f>
        <v>0</v>
      </c>
      <c r="H520" s="236"/>
      <c r="I520" s="237"/>
      <c r="J520" s="237"/>
      <c r="K520" s="89">
        <f t="shared" si="79"/>
        <v>0</v>
      </c>
      <c r="L520" s="89">
        <f t="shared" si="80"/>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30"/>
      <c r="B521" s="722" t="s">
        <v>583</v>
      </c>
      <c r="C521" s="711"/>
      <c r="D521" s="220" t="s">
        <v>584</v>
      </c>
      <c r="E521" s="221"/>
      <c r="F521" s="222">
        <f>SUM(F522:F525)</f>
        <v>0</v>
      </c>
      <c r="G521" s="223">
        <f>SUM(G522:G525)</f>
        <v>0</v>
      </c>
      <c r="H521" s="224">
        <f>SUM(H522:H525)</f>
        <v>0</v>
      </c>
      <c r="I521" s="225">
        <f>SUM(I522:I525)</f>
        <v>0</v>
      </c>
      <c r="J521" s="225">
        <f>SUM(J522:J525)</f>
        <v>0</v>
      </c>
      <c r="K521" s="89">
        <f t="shared" si="79"/>
        <v>0</v>
      </c>
      <c r="L521" s="89">
        <f t="shared" si="80"/>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08"/>
      <c r="B522" s="178"/>
      <c r="C522" s="231" t="s">
        <v>549</v>
      </c>
      <c r="D522" s="232" t="s">
        <v>585</v>
      </c>
      <c r="E522" s="238"/>
      <c r="F522" s="238"/>
      <c r="G522" s="152">
        <f>SUM(F522,E522)</f>
        <v>0</v>
      </c>
      <c r="H522" s="239"/>
      <c r="I522" s="240"/>
      <c r="J522" s="240"/>
      <c r="K522" s="89">
        <f t="shared" si="79"/>
        <v>0</v>
      </c>
      <c r="L522" s="89">
        <f t="shared" si="80"/>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08"/>
      <c r="B523" s="178"/>
      <c r="C523" s="231" t="s">
        <v>551</v>
      </c>
      <c r="D523" s="232" t="s">
        <v>586</v>
      </c>
      <c r="E523" s="238"/>
      <c r="F523" s="238"/>
      <c r="G523" s="152">
        <f>SUM(F523,E523)</f>
        <v>0</v>
      </c>
      <c r="H523" s="239"/>
      <c r="I523" s="240"/>
      <c r="J523" s="240"/>
      <c r="K523" s="89">
        <f t="shared" si="79"/>
        <v>0</v>
      </c>
      <c r="L523" s="89">
        <f t="shared" si="80"/>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08"/>
      <c r="B524" s="178"/>
      <c r="C524" s="233" t="s">
        <v>553</v>
      </c>
      <c r="D524" s="234" t="s">
        <v>587</v>
      </c>
      <c r="E524" s="235"/>
      <c r="F524" s="235"/>
      <c r="G524" s="152">
        <f>SUM(F524,E524)</f>
        <v>0</v>
      </c>
      <c r="H524" s="236"/>
      <c r="I524" s="237"/>
      <c r="J524" s="237"/>
      <c r="K524" s="89">
        <f t="shared" si="79"/>
        <v>0</v>
      </c>
      <c r="L524" s="89">
        <f t="shared" si="80"/>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08"/>
      <c r="B525" s="178"/>
      <c r="C525" s="233" t="s">
        <v>555</v>
      </c>
      <c r="D525" s="234" t="s">
        <v>588</v>
      </c>
      <c r="E525" s="235"/>
      <c r="F525" s="235"/>
      <c r="G525" s="152">
        <f>SUM(F525,E525)</f>
        <v>0</v>
      </c>
      <c r="H525" s="236"/>
      <c r="I525" s="237"/>
      <c r="J525" s="237"/>
      <c r="K525" s="89">
        <f t="shared" si="79"/>
        <v>0</v>
      </c>
      <c r="L525" s="89">
        <f t="shared" si="80"/>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30"/>
      <c r="B526" s="722" t="s">
        <v>695</v>
      </c>
      <c r="C526" s="711"/>
      <c r="D526" s="220" t="s">
        <v>590</v>
      </c>
      <c r="E526" s="221"/>
      <c r="F526" s="222">
        <f>SUM(F527:F529)</f>
        <v>0</v>
      </c>
      <c r="G526" s="223">
        <f>SUM(G527:G529)</f>
        <v>0</v>
      </c>
      <c r="H526" s="224">
        <f>SUM(H527:H529)</f>
        <v>0</v>
      </c>
      <c r="I526" s="225">
        <f>SUM(I527:I529)</f>
        <v>0</v>
      </c>
      <c r="J526" s="225">
        <f>SUM(J527:J529)</f>
        <v>0</v>
      </c>
      <c r="K526" s="89">
        <f t="shared" si="79"/>
        <v>0</v>
      </c>
      <c r="L526" s="89">
        <f t="shared" si="80"/>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08"/>
      <c r="B527" s="178"/>
      <c r="C527" s="231" t="s">
        <v>549</v>
      </c>
      <c r="D527" s="232" t="s">
        <v>591</v>
      </c>
      <c r="E527" s="238"/>
      <c r="F527" s="238"/>
      <c r="G527" s="152">
        <f>SUM(F527,E527)</f>
        <v>0</v>
      </c>
      <c r="H527" s="239"/>
      <c r="I527" s="240"/>
      <c r="J527" s="240"/>
      <c r="K527" s="89">
        <f t="shared" si="79"/>
        <v>0</v>
      </c>
      <c r="L527" s="89">
        <f t="shared" si="80"/>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08"/>
      <c r="B528" s="178"/>
      <c r="C528" s="231" t="s">
        <v>551</v>
      </c>
      <c r="D528" s="232" t="s">
        <v>592</v>
      </c>
      <c r="E528" s="238"/>
      <c r="F528" s="238"/>
      <c r="G528" s="152">
        <f>SUM(F528,E528)</f>
        <v>0</v>
      </c>
      <c r="H528" s="239"/>
      <c r="I528" s="240"/>
      <c r="J528" s="240"/>
      <c r="K528" s="89">
        <f t="shared" si="79"/>
        <v>0</v>
      </c>
      <c r="L528" s="89">
        <f t="shared" si="80"/>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08"/>
      <c r="B529" s="178"/>
      <c r="C529" s="233" t="s">
        <v>553</v>
      </c>
      <c r="D529" s="234" t="s">
        <v>593</v>
      </c>
      <c r="E529" s="235"/>
      <c r="F529" s="235"/>
      <c r="G529" s="152">
        <f>SUM(F529,E529)</f>
        <v>0</v>
      </c>
      <c r="H529" s="236"/>
      <c r="I529" s="237"/>
      <c r="J529" s="237"/>
      <c r="K529" s="89">
        <f t="shared" si="79"/>
        <v>0</v>
      </c>
      <c r="L529" s="89">
        <f t="shared" si="80"/>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30"/>
      <c r="B530" s="722" t="s">
        <v>696</v>
      </c>
      <c r="C530" s="711"/>
      <c r="D530" s="220" t="s">
        <v>595</v>
      </c>
      <c r="E530" s="221"/>
      <c r="F530" s="222">
        <f>SUM(F531:F533)</f>
        <v>0</v>
      </c>
      <c r="G530" s="223">
        <f>SUM(G531:G533)</f>
        <v>0</v>
      </c>
      <c r="H530" s="224">
        <f>SUM(H531:H533)</f>
        <v>0</v>
      </c>
      <c r="I530" s="225">
        <f>SUM(I531:I533)</f>
        <v>0</v>
      </c>
      <c r="J530" s="225">
        <f>SUM(J531:J533)</f>
        <v>0</v>
      </c>
      <c r="K530" s="89">
        <f t="shared" si="79"/>
        <v>0</v>
      </c>
      <c r="L530" s="89">
        <f t="shared" si="80"/>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08"/>
      <c r="B531" s="178"/>
      <c r="C531" s="231" t="s">
        <v>549</v>
      </c>
      <c r="D531" s="232" t="s">
        <v>596</v>
      </c>
      <c r="E531" s="238"/>
      <c r="F531" s="238"/>
      <c r="G531" s="152">
        <f>SUM(F531,E531)</f>
        <v>0</v>
      </c>
      <c r="H531" s="239"/>
      <c r="I531" s="240"/>
      <c r="J531" s="240"/>
      <c r="K531" s="89">
        <f t="shared" si="79"/>
        <v>0</v>
      </c>
      <c r="L531" s="89">
        <f t="shared" si="80"/>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08"/>
      <c r="B532" s="178"/>
      <c r="C532" s="231" t="s">
        <v>551</v>
      </c>
      <c r="D532" s="232" t="s">
        <v>597</v>
      </c>
      <c r="E532" s="238"/>
      <c r="F532" s="238"/>
      <c r="G532" s="152">
        <f>SUM(F532,E532)</f>
        <v>0</v>
      </c>
      <c r="H532" s="239"/>
      <c r="I532" s="240"/>
      <c r="J532" s="240"/>
      <c r="K532" s="89">
        <f t="shared" si="79"/>
        <v>0</v>
      </c>
      <c r="L532" s="89">
        <f t="shared" si="80"/>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08"/>
      <c r="B533" s="178"/>
      <c r="C533" s="233" t="s">
        <v>553</v>
      </c>
      <c r="D533" s="234" t="s">
        <v>598</v>
      </c>
      <c r="E533" s="235"/>
      <c r="F533" s="235"/>
      <c r="G533" s="152">
        <f>SUM(F533,E533)</f>
        <v>0</v>
      </c>
      <c r="H533" s="236"/>
      <c r="I533" s="237"/>
      <c r="J533" s="237"/>
      <c r="K533" s="89">
        <f t="shared" si="79"/>
        <v>0</v>
      </c>
      <c r="L533" s="89">
        <f t="shared" si="80"/>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30"/>
      <c r="B534" s="722" t="s">
        <v>599</v>
      </c>
      <c r="C534" s="711"/>
      <c r="D534" s="220" t="s">
        <v>600</v>
      </c>
      <c r="E534" s="221"/>
      <c r="F534" s="222">
        <f>SUM(F535:F537)</f>
        <v>0</v>
      </c>
      <c r="G534" s="223">
        <f>SUM(G535:G537)</f>
        <v>0</v>
      </c>
      <c r="H534" s="224">
        <f>SUM(H535:H537)</f>
        <v>0</v>
      </c>
      <c r="I534" s="225">
        <f>SUM(I535:I537)</f>
        <v>0</v>
      </c>
      <c r="J534" s="225">
        <f>SUM(J535:J537)</f>
        <v>0</v>
      </c>
      <c r="K534" s="89">
        <f t="shared" si="79"/>
        <v>0</v>
      </c>
      <c r="L534" s="89">
        <f t="shared" si="80"/>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08"/>
      <c r="B535" s="178"/>
      <c r="C535" s="231" t="s">
        <v>549</v>
      </c>
      <c r="D535" s="232" t="s">
        <v>601</v>
      </c>
      <c r="E535" s="238"/>
      <c r="F535" s="238"/>
      <c r="G535" s="152">
        <f>SUM(F535,E535)</f>
        <v>0</v>
      </c>
      <c r="H535" s="239"/>
      <c r="I535" s="240"/>
      <c r="J535" s="240"/>
      <c r="K535" s="89">
        <f t="shared" si="79"/>
        <v>0</v>
      </c>
      <c r="L535" s="89">
        <f t="shared" si="80"/>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08"/>
      <c r="B536" s="178"/>
      <c r="C536" s="231" t="s">
        <v>551</v>
      </c>
      <c r="D536" s="232" t="s">
        <v>602</v>
      </c>
      <c r="E536" s="238"/>
      <c r="F536" s="238"/>
      <c r="G536" s="152">
        <f>SUM(F536,E536)</f>
        <v>0</v>
      </c>
      <c r="H536" s="239"/>
      <c r="I536" s="240"/>
      <c r="J536" s="240"/>
      <c r="K536" s="89">
        <f t="shared" si="79"/>
        <v>0</v>
      </c>
      <c r="L536" s="89">
        <f t="shared" si="80"/>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08"/>
      <c r="B537" s="178"/>
      <c r="C537" s="233" t="s">
        <v>603</v>
      </c>
      <c r="D537" s="234" t="s">
        <v>604</v>
      </c>
      <c r="E537" s="235"/>
      <c r="F537" s="235"/>
      <c r="G537" s="152">
        <f>SUM(F537,E537)</f>
        <v>0</v>
      </c>
      <c r="H537" s="236"/>
      <c r="I537" s="237"/>
      <c r="J537" s="237"/>
      <c r="K537" s="89">
        <f t="shared" si="79"/>
        <v>0</v>
      </c>
      <c r="L537" s="89">
        <f t="shared" si="80"/>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30"/>
      <c r="B538" s="722" t="s">
        <v>605</v>
      </c>
      <c r="C538" s="711"/>
      <c r="D538" s="220" t="s">
        <v>606</v>
      </c>
      <c r="E538" s="221"/>
      <c r="F538" s="222">
        <f>SUM(F539:F541)</f>
        <v>0</v>
      </c>
      <c r="G538" s="223">
        <f>SUM(G539:G541)</f>
        <v>0</v>
      </c>
      <c r="H538" s="224">
        <f>SUM(H539:H541)</f>
        <v>0</v>
      </c>
      <c r="I538" s="225">
        <f>SUM(I539:I541)</f>
        <v>0</v>
      </c>
      <c r="J538" s="225">
        <f>SUM(J539:J541)</f>
        <v>0</v>
      </c>
      <c r="K538" s="89">
        <f t="shared" si="79"/>
        <v>0</v>
      </c>
      <c r="L538" s="89">
        <f t="shared" si="80"/>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08"/>
      <c r="B539" s="178"/>
      <c r="C539" s="231" t="s">
        <v>549</v>
      </c>
      <c r="D539" s="232" t="s">
        <v>607</v>
      </c>
      <c r="E539" s="238"/>
      <c r="F539" s="238"/>
      <c r="G539" s="152">
        <f>SUM(F539,E539)</f>
        <v>0</v>
      </c>
      <c r="H539" s="239"/>
      <c r="I539" s="240"/>
      <c r="J539" s="240"/>
      <c r="K539" s="89">
        <f t="shared" si="79"/>
        <v>0</v>
      </c>
      <c r="L539" s="89">
        <f t="shared" si="80"/>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12.75" hidden="1" customHeight="1" x14ac:dyDescent="0.2">
      <c r="A540" s="208"/>
      <c r="B540" s="178"/>
      <c r="C540" s="231" t="s">
        <v>551</v>
      </c>
      <c r="D540" s="232" t="s">
        <v>608</v>
      </c>
      <c r="E540" s="238"/>
      <c r="F540" s="238"/>
      <c r="G540" s="152">
        <f>SUM(F540,E540)</f>
        <v>0</v>
      </c>
      <c r="H540" s="239"/>
      <c r="I540" s="240"/>
      <c r="J540" s="240"/>
      <c r="K540" s="89">
        <f t="shared" si="79"/>
        <v>0</v>
      </c>
      <c r="L540" s="89">
        <f t="shared" si="80"/>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12.75" hidden="1" customHeight="1" x14ac:dyDescent="0.2">
      <c r="A541" s="208"/>
      <c r="B541" s="178"/>
      <c r="C541" s="233" t="s">
        <v>603</v>
      </c>
      <c r="D541" s="234" t="s">
        <v>609</v>
      </c>
      <c r="E541" s="235"/>
      <c r="F541" s="235"/>
      <c r="G541" s="152">
        <f>SUM(F541,E541)</f>
        <v>0</v>
      </c>
      <c r="H541" s="236"/>
      <c r="I541" s="237"/>
      <c r="J541" s="237"/>
      <c r="K541" s="89">
        <f t="shared" si="79"/>
        <v>0</v>
      </c>
      <c r="L541" s="89">
        <f t="shared" si="80"/>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25.5" hidden="1" customHeight="1" x14ac:dyDescent="0.2">
      <c r="A542" s="735" t="s">
        <v>610</v>
      </c>
      <c r="B542" s="709"/>
      <c r="C542" s="711"/>
      <c r="D542" s="215" t="s">
        <v>611</v>
      </c>
      <c r="E542" s="210"/>
      <c r="F542" s="211">
        <f>F543</f>
        <v>0</v>
      </c>
      <c r="G542" s="212">
        <f>G543</f>
        <v>0</v>
      </c>
      <c r="H542" s="213"/>
      <c r="I542" s="214"/>
      <c r="J542" s="214"/>
      <c r="K542" s="89"/>
      <c r="L542" s="89">
        <f t="shared" si="80"/>
        <v>0</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52.5" hidden="1" customHeight="1" x14ac:dyDescent="0.2">
      <c r="A543" s="148"/>
      <c r="B543" s="727" t="s">
        <v>612</v>
      </c>
      <c r="C543" s="717"/>
      <c r="D543" s="158"/>
      <c r="E543" s="150"/>
      <c r="F543" s="151"/>
      <c r="G543" s="152">
        <f>SUM(F543,E543)</f>
        <v>0</v>
      </c>
      <c r="H543" s="182"/>
      <c r="I543" s="183"/>
      <c r="J543" s="183"/>
      <c r="K543" s="89"/>
      <c r="L543" s="89">
        <f t="shared" si="80"/>
        <v>0</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25.5" customHeight="1" x14ac:dyDescent="0.2">
      <c r="A544" s="735" t="s">
        <v>613</v>
      </c>
      <c r="B544" s="709"/>
      <c r="C544" s="711"/>
      <c r="D544" s="215" t="s">
        <v>192</v>
      </c>
      <c r="E544" s="210"/>
      <c r="F544" s="210">
        <f>SUM(F545,F549,F553,F557,F561,F565,F569,F573,F576)</f>
        <v>82013.600000000006</v>
      </c>
      <c r="G544" s="212">
        <f>SUM(G545,G549,G553,G557,G561,G565,G569,G573,G576)</f>
        <v>82013.600000000006</v>
      </c>
      <c r="H544" s="213" t="s">
        <v>614</v>
      </c>
      <c r="I544" s="214"/>
      <c r="J544" s="214" t="s">
        <v>614</v>
      </c>
      <c r="K544" s="89">
        <f t="shared" ref="K544:K594" si="81">SUM(E544:G544)</f>
        <v>164027.20000000001</v>
      </c>
      <c r="L544" s="89">
        <f t="shared" si="80"/>
        <v>82013.600000000006</v>
      </c>
      <c r="M544" s="11"/>
      <c r="N544" s="11"/>
      <c r="O544" s="11"/>
      <c r="P544" s="11"/>
      <c r="Q544" s="11"/>
      <c r="R544" s="11"/>
      <c r="S544" s="11"/>
      <c r="T544" s="11"/>
      <c r="U544" s="11"/>
      <c r="V544" s="11"/>
      <c r="W544" s="11"/>
      <c r="X544" s="11"/>
      <c r="Y544" s="11"/>
      <c r="Z544" s="11"/>
      <c r="AA544" s="11"/>
      <c r="AB544" s="11"/>
      <c r="AC544" s="11"/>
      <c r="AD544" s="11"/>
      <c r="AE544" s="11"/>
      <c r="AF544" s="11"/>
      <c r="AG544" s="11"/>
      <c r="AH544" s="11"/>
      <c r="AI544" s="11"/>
      <c r="AJ544" s="11"/>
    </row>
    <row r="545" spans="1:36" ht="12.75" customHeight="1" x14ac:dyDescent="0.2">
      <c r="A545" s="230"/>
      <c r="B545" s="722" t="s">
        <v>615</v>
      </c>
      <c r="C545" s="711"/>
      <c r="D545" s="220" t="s">
        <v>616</v>
      </c>
      <c r="E545" s="221"/>
      <c r="F545" s="666">
        <f>SUM(F546:F548)</f>
        <v>82013.600000000006</v>
      </c>
      <c r="G545" s="223">
        <f>SUM(G546:G548)</f>
        <v>82013.600000000006</v>
      </c>
      <c r="H545" s="224" t="s">
        <v>614</v>
      </c>
      <c r="I545" s="225"/>
      <c r="J545" s="225" t="s">
        <v>614</v>
      </c>
      <c r="K545" s="89">
        <f t="shared" si="81"/>
        <v>164027.20000000001</v>
      </c>
      <c r="L545" s="89">
        <f t="shared" si="80"/>
        <v>82013.600000000006</v>
      </c>
      <c r="M545" s="11"/>
      <c r="N545" s="11"/>
      <c r="O545" s="11"/>
      <c r="P545" s="11"/>
      <c r="Q545" s="11"/>
      <c r="R545" s="11"/>
      <c r="S545" s="11"/>
      <c r="T545" s="11"/>
      <c r="U545" s="11"/>
      <c r="V545" s="11"/>
      <c r="W545" s="11"/>
      <c r="X545" s="11"/>
      <c r="Y545" s="11"/>
      <c r="Z545" s="11"/>
      <c r="AA545" s="11"/>
      <c r="AB545" s="11"/>
      <c r="AC545" s="11"/>
      <c r="AD545" s="11"/>
      <c r="AE545" s="11"/>
      <c r="AF545" s="11"/>
      <c r="AG545" s="11"/>
      <c r="AH545" s="11"/>
      <c r="AI545" s="11"/>
      <c r="AJ545" s="11"/>
    </row>
    <row r="546" spans="1:36" ht="12.75" customHeight="1" x14ac:dyDescent="0.2">
      <c r="A546" s="241"/>
      <c r="B546" s="242"/>
      <c r="C546" s="243" t="s">
        <v>549</v>
      </c>
      <c r="D546" s="244" t="s">
        <v>617</v>
      </c>
      <c r="E546" s="150"/>
      <c r="F546" s="648">
        <v>81959.600000000006</v>
      </c>
      <c r="G546" s="152">
        <f>SUM(F546,E546)</f>
        <v>81959.600000000006</v>
      </c>
      <c r="H546" s="245" t="s">
        <v>211</v>
      </c>
      <c r="I546" s="246"/>
      <c r="J546" s="247" t="s">
        <v>211</v>
      </c>
      <c r="K546" s="89">
        <f t="shared" si="81"/>
        <v>163919.20000000001</v>
      </c>
      <c r="L546" s="89">
        <f t="shared" si="80"/>
        <v>81959.600000000006</v>
      </c>
      <c r="M546" s="248"/>
      <c r="N546" s="248"/>
      <c r="O546" s="248"/>
      <c r="P546" s="248"/>
      <c r="Q546" s="248"/>
      <c r="R546" s="248"/>
      <c r="S546" s="248"/>
      <c r="T546" s="248"/>
      <c r="U546" s="248"/>
      <c r="V546" s="248"/>
      <c r="W546" s="248"/>
      <c r="X546" s="248"/>
      <c r="Y546" s="248"/>
      <c r="Z546" s="248"/>
      <c r="AA546" s="248"/>
      <c r="AB546" s="248"/>
      <c r="AC546" s="248"/>
      <c r="AD546" s="248"/>
      <c r="AE546" s="248"/>
      <c r="AF546" s="248"/>
      <c r="AG546" s="248"/>
      <c r="AH546" s="248"/>
      <c r="AI546" s="248"/>
      <c r="AJ546" s="248"/>
    </row>
    <row r="547" spans="1:36" ht="12.75" customHeight="1" x14ac:dyDescent="0.2">
      <c r="A547" s="241"/>
      <c r="B547" s="242"/>
      <c r="C547" s="243" t="s">
        <v>551</v>
      </c>
      <c r="D547" s="244" t="s">
        <v>618</v>
      </c>
      <c r="E547" s="249"/>
      <c r="F547" s="648">
        <v>54</v>
      </c>
      <c r="G547" s="152">
        <f>SUM(F547,E547)</f>
        <v>54</v>
      </c>
      <c r="H547" s="245" t="s">
        <v>614</v>
      </c>
      <c r="I547" s="246"/>
      <c r="J547" s="247" t="s">
        <v>614</v>
      </c>
      <c r="K547" s="89">
        <f t="shared" si="81"/>
        <v>108</v>
      </c>
      <c r="L547" s="89" t="str">
        <f>C547</f>
        <v>Sume primite în contul plăţilor efectuate în anii anteriori</v>
      </c>
      <c r="M547" s="248"/>
      <c r="N547" s="248"/>
      <c r="O547" s="248"/>
      <c r="P547" s="248"/>
      <c r="Q547" s="248"/>
      <c r="R547" s="248"/>
      <c r="S547" s="248"/>
      <c r="T547" s="248"/>
      <c r="U547" s="248"/>
      <c r="V547" s="248"/>
      <c r="W547" s="248"/>
      <c r="X547" s="248"/>
      <c r="Y547" s="248"/>
      <c r="Z547" s="248"/>
      <c r="AA547" s="248"/>
      <c r="AB547" s="248"/>
      <c r="AC547" s="248"/>
      <c r="AD547" s="248"/>
      <c r="AE547" s="248"/>
      <c r="AF547" s="248"/>
      <c r="AG547" s="248"/>
      <c r="AH547" s="248"/>
      <c r="AI547" s="248"/>
      <c r="AJ547" s="248"/>
    </row>
    <row r="548" spans="1:36" ht="12.75" hidden="1" customHeight="1" x14ac:dyDescent="0.2">
      <c r="A548" s="250"/>
      <c r="B548" s="251"/>
      <c r="C548" s="252" t="s">
        <v>553</v>
      </c>
      <c r="D548" s="244" t="s">
        <v>619</v>
      </c>
      <c r="E548" s="150"/>
      <c r="F548" s="151"/>
      <c r="G548" s="152">
        <f>SUM(F548,E548)</f>
        <v>0</v>
      </c>
      <c r="H548" s="253" t="s">
        <v>614</v>
      </c>
      <c r="I548" s="254"/>
      <c r="J548" s="255" t="s">
        <v>614</v>
      </c>
      <c r="K548" s="89">
        <f t="shared" si="81"/>
        <v>0</v>
      </c>
      <c r="L548" s="89">
        <f t="shared" ref="L548:L787" si="82">IF(G548&lt;&gt;0,G548,0)</f>
        <v>0</v>
      </c>
      <c r="M548" s="248"/>
      <c r="N548" s="248"/>
      <c r="O548" s="248"/>
      <c r="P548" s="248"/>
      <c r="Q548" s="248"/>
      <c r="R548" s="248"/>
      <c r="S548" s="248"/>
      <c r="T548" s="248"/>
      <c r="U548" s="248"/>
      <c r="V548" s="248"/>
      <c r="W548" s="248"/>
      <c r="X548" s="248"/>
      <c r="Y548" s="248"/>
      <c r="Z548" s="248"/>
      <c r="AA548" s="248"/>
      <c r="AB548" s="248"/>
      <c r="AC548" s="248"/>
      <c r="AD548" s="248"/>
      <c r="AE548" s="248"/>
      <c r="AF548" s="248"/>
      <c r="AG548" s="248"/>
      <c r="AH548" s="248"/>
      <c r="AI548" s="248"/>
      <c r="AJ548" s="248"/>
    </row>
    <row r="549" spans="1:36" ht="12.75" hidden="1" customHeight="1" x14ac:dyDescent="0.2">
      <c r="A549" s="230"/>
      <c r="B549" s="722" t="s">
        <v>620</v>
      </c>
      <c r="C549" s="711"/>
      <c r="D549" s="220" t="s">
        <v>621</v>
      </c>
      <c r="E549" s="221"/>
      <c r="F549" s="222">
        <f>SUM(F550:F552)</f>
        <v>0</v>
      </c>
      <c r="G549" s="223">
        <f>SUM(G550:G552)</f>
        <v>0</v>
      </c>
      <c r="H549" s="224" t="s">
        <v>614</v>
      </c>
      <c r="I549" s="225"/>
      <c r="J549" s="225" t="s">
        <v>614</v>
      </c>
      <c r="K549" s="89">
        <f t="shared" si="81"/>
        <v>0</v>
      </c>
      <c r="L549" s="89">
        <f t="shared" si="82"/>
        <v>0</v>
      </c>
      <c r="M549" s="11"/>
      <c r="N549" s="11"/>
      <c r="O549" s="11"/>
      <c r="P549" s="11"/>
      <c r="Q549" s="11"/>
      <c r="R549" s="11"/>
      <c r="S549" s="11"/>
      <c r="T549" s="11"/>
      <c r="U549" s="11"/>
      <c r="V549" s="11"/>
      <c r="W549" s="11"/>
      <c r="X549" s="11"/>
      <c r="Y549" s="11"/>
      <c r="Z549" s="11"/>
      <c r="AA549" s="11"/>
      <c r="AB549" s="11"/>
      <c r="AC549" s="11"/>
      <c r="AD549" s="11"/>
      <c r="AE549" s="11"/>
      <c r="AF549" s="11"/>
      <c r="AG549" s="11"/>
      <c r="AH549" s="11"/>
      <c r="AI549" s="11"/>
      <c r="AJ549" s="11"/>
    </row>
    <row r="550" spans="1:36" ht="12.75" hidden="1" customHeight="1" x14ac:dyDescent="0.2">
      <c r="A550" s="241"/>
      <c r="B550" s="242"/>
      <c r="C550" s="256" t="s">
        <v>549</v>
      </c>
      <c r="D550" s="244" t="s">
        <v>622</v>
      </c>
      <c r="E550" s="257"/>
      <c r="F550" s="195"/>
      <c r="G550" s="152">
        <f>SUM(F550,E550)</f>
        <v>0</v>
      </c>
      <c r="H550" s="245" t="s">
        <v>614</v>
      </c>
      <c r="I550" s="246"/>
      <c r="J550" s="247" t="s">
        <v>614</v>
      </c>
      <c r="K550" s="89">
        <f t="shared" si="81"/>
        <v>0</v>
      </c>
      <c r="L550" s="89">
        <f t="shared" si="82"/>
        <v>0</v>
      </c>
      <c r="M550" s="248"/>
      <c r="N550" s="248"/>
      <c r="O550" s="248"/>
      <c r="P550" s="248"/>
      <c r="Q550" s="248"/>
      <c r="R550" s="248"/>
      <c r="S550" s="248"/>
      <c r="T550" s="248"/>
      <c r="U550" s="248"/>
      <c r="V550" s="248"/>
      <c r="W550" s="248"/>
      <c r="X550" s="248"/>
      <c r="Y550" s="248"/>
      <c r="Z550" s="248"/>
      <c r="AA550" s="248"/>
      <c r="AB550" s="248"/>
      <c r="AC550" s="248"/>
      <c r="AD550" s="248"/>
      <c r="AE550" s="248"/>
      <c r="AF550" s="248"/>
      <c r="AG550" s="248"/>
      <c r="AH550" s="248"/>
      <c r="AI550" s="248"/>
      <c r="AJ550" s="248"/>
    </row>
    <row r="551" spans="1:36" ht="12.75" hidden="1" customHeight="1" x14ac:dyDescent="0.2">
      <c r="A551" s="241"/>
      <c r="B551" s="242"/>
      <c r="C551" s="256" t="s">
        <v>551</v>
      </c>
      <c r="D551" s="244" t="s">
        <v>623</v>
      </c>
      <c r="E551" s="257"/>
      <c r="F551" s="258"/>
      <c r="G551" s="152">
        <f>SUM(F551,E551)</f>
        <v>0</v>
      </c>
      <c r="H551" s="245" t="s">
        <v>211</v>
      </c>
      <c r="I551" s="246"/>
      <c r="J551" s="247" t="s">
        <v>211</v>
      </c>
      <c r="K551" s="89">
        <f t="shared" si="81"/>
        <v>0</v>
      </c>
      <c r="L551" s="89">
        <f t="shared" si="82"/>
        <v>0</v>
      </c>
      <c r="M551" s="248"/>
      <c r="N551" s="248"/>
      <c r="O551" s="248"/>
      <c r="P551" s="248"/>
      <c r="Q551" s="248"/>
      <c r="R551" s="248"/>
      <c r="S551" s="248"/>
      <c r="T551" s="248"/>
      <c r="U551" s="248"/>
      <c r="V551" s="248"/>
      <c r="W551" s="248"/>
      <c r="X551" s="248"/>
      <c r="Y551" s="248"/>
      <c r="Z551" s="248"/>
      <c r="AA551" s="248"/>
      <c r="AB551" s="248"/>
      <c r="AC551" s="248"/>
      <c r="AD551" s="248"/>
      <c r="AE551" s="248"/>
      <c r="AF551" s="248"/>
      <c r="AG551" s="248"/>
      <c r="AH551" s="248"/>
      <c r="AI551" s="248"/>
      <c r="AJ551" s="248"/>
    </row>
    <row r="552" spans="1:36" ht="12.75" hidden="1" customHeight="1" x14ac:dyDescent="0.2">
      <c r="A552" s="250"/>
      <c r="B552" s="251"/>
      <c r="C552" s="252" t="s">
        <v>553</v>
      </c>
      <c r="D552" s="244" t="s">
        <v>624</v>
      </c>
      <c r="E552" s="259"/>
      <c r="F552" s="247"/>
      <c r="G552" s="152">
        <f>SUM(F552,E552)</f>
        <v>0</v>
      </c>
      <c r="H552" s="260" t="s">
        <v>614</v>
      </c>
      <c r="I552" s="254"/>
      <c r="J552" s="261" t="s">
        <v>614</v>
      </c>
      <c r="K552" s="89">
        <f t="shared" si="81"/>
        <v>0</v>
      </c>
      <c r="L552" s="89">
        <f t="shared" si="82"/>
        <v>0</v>
      </c>
      <c r="M552" s="248"/>
      <c r="N552" s="248"/>
      <c r="O552" s="248"/>
      <c r="P552" s="248"/>
      <c r="Q552" s="248"/>
      <c r="R552" s="248"/>
      <c r="S552" s="248"/>
      <c r="T552" s="248"/>
      <c r="U552" s="248"/>
      <c r="V552" s="248"/>
      <c r="W552" s="248"/>
      <c r="X552" s="248"/>
      <c r="Y552" s="248"/>
      <c r="Z552" s="248"/>
      <c r="AA552" s="248"/>
      <c r="AB552" s="248"/>
      <c r="AC552" s="248"/>
      <c r="AD552" s="248"/>
      <c r="AE552" s="248"/>
      <c r="AF552" s="248"/>
      <c r="AG552" s="248"/>
      <c r="AH552" s="248"/>
      <c r="AI552" s="248"/>
      <c r="AJ552" s="248"/>
    </row>
    <row r="553" spans="1:36" ht="12.75" hidden="1" customHeight="1" x14ac:dyDescent="0.2">
      <c r="A553" s="230"/>
      <c r="B553" s="722" t="s">
        <v>625</v>
      </c>
      <c r="C553" s="711"/>
      <c r="D553" s="220" t="s">
        <v>626</v>
      </c>
      <c r="E553" s="221"/>
      <c r="F553" s="222">
        <f>SUM(F554:F556)</f>
        <v>0</v>
      </c>
      <c r="G553" s="223">
        <f>SUM(G554:G556)</f>
        <v>0</v>
      </c>
      <c r="H553" s="224" t="s">
        <v>614</v>
      </c>
      <c r="I553" s="225"/>
      <c r="J553" s="225" t="s">
        <v>614</v>
      </c>
      <c r="K553" s="89">
        <f t="shared" si="81"/>
        <v>0</v>
      </c>
      <c r="L553" s="89">
        <f t="shared" si="82"/>
        <v>0</v>
      </c>
      <c r="M553" s="11"/>
      <c r="N553" s="11"/>
      <c r="O553" s="11"/>
      <c r="P553" s="11"/>
      <c r="Q553" s="11"/>
      <c r="R553" s="11"/>
      <c r="S553" s="11"/>
      <c r="T553" s="11"/>
      <c r="U553" s="11"/>
      <c r="V553" s="11"/>
      <c r="W553" s="11"/>
      <c r="X553" s="11"/>
      <c r="Y553" s="11"/>
      <c r="Z553" s="11"/>
      <c r="AA553" s="11"/>
      <c r="AB553" s="11"/>
      <c r="AC553" s="11"/>
      <c r="AD553" s="11"/>
      <c r="AE553" s="11"/>
      <c r="AF553" s="11"/>
      <c r="AG553" s="11"/>
      <c r="AH553" s="11"/>
      <c r="AI553" s="11"/>
      <c r="AJ553" s="11"/>
    </row>
    <row r="554" spans="1:36" ht="12.75" hidden="1" customHeight="1" x14ac:dyDescent="0.2">
      <c r="A554" s="241"/>
      <c r="B554" s="242"/>
      <c r="C554" s="256" t="s">
        <v>549</v>
      </c>
      <c r="D554" s="244" t="s">
        <v>627</v>
      </c>
      <c r="E554" s="259"/>
      <c r="F554" s="247"/>
      <c r="G554" s="152">
        <f>SUM(F554,E554)</f>
        <v>0</v>
      </c>
      <c r="H554" s="245" t="s">
        <v>211</v>
      </c>
      <c r="I554" s="246"/>
      <c r="J554" s="247" t="s">
        <v>211</v>
      </c>
      <c r="K554" s="89">
        <f t="shared" si="81"/>
        <v>0</v>
      </c>
      <c r="L554" s="89">
        <f t="shared" si="82"/>
        <v>0</v>
      </c>
      <c r="M554" s="248"/>
      <c r="N554" s="248"/>
      <c r="O554" s="248"/>
      <c r="P554" s="248"/>
      <c r="Q554" s="248"/>
      <c r="R554" s="248"/>
      <c r="S554" s="248"/>
      <c r="T554" s="248"/>
      <c r="U554" s="248"/>
      <c r="V554" s="248"/>
      <c r="W554" s="248"/>
      <c r="X554" s="248"/>
      <c r="Y554" s="248"/>
      <c r="Z554" s="248"/>
      <c r="AA554" s="248"/>
      <c r="AB554" s="248"/>
      <c r="AC554" s="248"/>
      <c r="AD554" s="248"/>
      <c r="AE554" s="248"/>
      <c r="AF554" s="248"/>
      <c r="AG554" s="248"/>
      <c r="AH554" s="248"/>
      <c r="AI554" s="248"/>
      <c r="AJ554" s="248"/>
    </row>
    <row r="555" spans="1:36" ht="12.75" hidden="1" customHeight="1" x14ac:dyDescent="0.2">
      <c r="A555" s="241"/>
      <c r="B555" s="242"/>
      <c r="C555" s="256" t="s">
        <v>551</v>
      </c>
      <c r="D555" s="244" t="s">
        <v>628</v>
      </c>
      <c r="E555" s="259"/>
      <c r="F555" s="247"/>
      <c r="G555" s="152">
        <f>SUM(F555,E555)</f>
        <v>0</v>
      </c>
      <c r="H555" s="245" t="s">
        <v>614</v>
      </c>
      <c r="I555" s="246"/>
      <c r="J555" s="247" t="s">
        <v>614</v>
      </c>
      <c r="K555" s="89">
        <f t="shared" si="81"/>
        <v>0</v>
      </c>
      <c r="L555" s="89">
        <f t="shared" si="82"/>
        <v>0</v>
      </c>
      <c r="M555" s="248"/>
      <c r="N555" s="248"/>
      <c r="O555" s="248"/>
      <c r="P555" s="248"/>
      <c r="Q555" s="248"/>
      <c r="R555" s="248"/>
      <c r="S555" s="248"/>
      <c r="T555" s="248"/>
      <c r="U555" s="248"/>
      <c r="V555" s="248"/>
      <c r="W555" s="248"/>
      <c r="X555" s="248"/>
      <c r="Y555" s="248"/>
      <c r="Z555" s="248"/>
      <c r="AA555" s="248"/>
      <c r="AB555" s="248"/>
      <c r="AC555" s="248"/>
      <c r="AD555" s="248"/>
      <c r="AE555" s="248"/>
      <c r="AF555" s="248"/>
      <c r="AG555" s="248"/>
      <c r="AH555" s="248"/>
      <c r="AI555" s="248"/>
      <c r="AJ555" s="248"/>
    </row>
    <row r="556" spans="1:36" ht="12.75" hidden="1" customHeight="1" x14ac:dyDescent="0.2">
      <c r="A556" s="250"/>
      <c r="B556" s="251"/>
      <c r="C556" s="252" t="s">
        <v>553</v>
      </c>
      <c r="D556" s="244" t="s">
        <v>629</v>
      </c>
      <c r="E556" s="259"/>
      <c r="F556" s="247"/>
      <c r="G556" s="152">
        <f>SUM(F556,E556)</f>
        <v>0</v>
      </c>
      <c r="H556" s="253" t="s">
        <v>614</v>
      </c>
      <c r="I556" s="254"/>
      <c r="J556" s="255" t="s">
        <v>614</v>
      </c>
      <c r="K556" s="89">
        <f t="shared" si="81"/>
        <v>0</v>
      </c>
      <c r="L556" s="89">
        <f t="shared" si="82"/>
        <v>0</v>
      </c>
      <c r="M556" s="248"/>
      <c r="N556" s="248"/>
      <c r="O556" s="248"/>
      <c r="P556" s="248"/>
      <c r="Q556" s="248"/>
      <c r="R556" s="248"/>
      <c r="S556" s="248"/>
      <c r="T556" s="248"/>
      <c r="U556" s="248"/>
      <c r="V556" s="248"/>
      <c r="W556" s="248"/>
      <c r="X556" s="248"/>
      <c r="Y556" s="248"/>
      <c r="Z556" s="248"/>
      <c r="AA556" s="248"/>
      <c r="AB556" s="248"/>
      <c r="AC556" s="248"/>
      <c r="AD556" s="248"/>
      <c r="AE556" s="248"/>
      <c r="AF556" s="248"/>
      <c r="AG556" s="248"/>
      <c r="AH556" s="248"/>
      <c r="AI556" s="248"/>
      <c r="AJ556" s="248"/>
    </row>
    <row r="557" spans="1:36" ht="12.75" hidden="1" customHeight="1" x14ac:dyDescent="0.2">
      <c r="A557" s="230"/>
      <c r="B557" s="722" t="s">
        <v>630</v>
      </c>
      <c r="C557" s="717"/>
      <c r="D557" s="220" t="s">
        <v>631</v>
      </c>
      <c r="E557" s="221"/>
      <c r="F557" s="222">
        <f>SUM(F558:F560)</f>
        <v>0</v>
      </c>
      <c r="G557" s="223">
        <f>SUM(G558:G560)</f>
        <v>0</v>
      </c>
      <c r="H557" s="224" t="s">
        <v>614</v>
      </c>
      <c r="I557" s="225"/>
      <c r="J557" s="225" t="s">
        <v>614</v>
      </c>
      <c r="K557" s="89">
        <f t="shared" si="81"/>
        <v>0</v>
      </c>
      <c r="L557" s="89">
        <f t="shared" si="82"/>
        <v>0</v>
      </c>
      <c r="M557" s="11"/>
      <c r="N557" s="11"/>
      <c r="O557" s="11"/>
      <c r="P557" s="11"/>
      <c r="Q557" s="11"/>
      <c r="R557" s="11"/>
      <c r="S557" s="11"/>
      <c r="T557" s="11"/>
      <c r="U557" s="11"/>
      <c r="V557" s="11"/>
      <c r="W557" s="11"/>
      <c r="X557" s="11"/>
      <c r="Y557" s="11"/>
      <c r="Z557" s="11"/>
      <c r="AA557" s="11"/>
      <c r="AB557" s="11"/>
      <c r="AC557" s="11"/>
      <c r="AD557" s="11"/>
      <c r="AE557" s="11"/>
      <c r="AF557" s="11"/>
      <c r="AG557" s="11"/>
      <c r="AH557" s="11"/>
      <c r="AI557" s="11"/>
      <c r="AJ557" s="11"/>
    </row>
    <row r="558" spans="1:36" ht="12.75" hidden="1" customHeight="1" x14ac:dyDescent="0.2">
      <c r="A558" s="241"/>
      <c r="B558" s="242"/>
      <c r="C558" s="256" t="s">
        <v>549</v>
      </c>
      <c r="D558" s="244" t="s">
        <v>632</v>
      </c>
      <c r="E558" s="259"/>
      <c r="F558" s="247"/>
      <c r="G558" s="152">
        <f>SUM(F558,E558)</f>
        <v>0</v>
      </c>
      <c r="H558" s="245" t="s">
        <v>614</v>
      </c>
      <c r="I558" s="246"/>
      <c r="J558" s="247" t="s">
        <v>614</v>
      </c>
      <c r="K558" s="89">
        <f t="shared" si="81"/>
        <v>0</v>
      </c>
      <c r="L558" s="89">
        <f t="shared" si="82"/>
        <v>0</v>
      </c>
      <c r="M558" s="248"/>
      <c r="N558" s="248"/>
      <c r="O558" s="248"/>
      <c r="P558" s="248"/>
      <c r="Q558" s="248"/>
      <c r="R558" s="248"/>
      <c r="S558" s="248"/>
      <c r="T558" s="248"/>
      <c r="U558" s="248"/>
      <c r="V558" s="248"/>
      <c r="W558" s="248"/>
      <c r="X558" s="248"/>
      <c r="Y558" s="248"/>
      <c r="Z558" s="248"/>
      <c r="AA558" s="248"/>
      <c r="AB558" s="248"/>
      <c r="AC558" s="248"/>
      <c r="AD558" s="248"/>
      <c r="AE558" s="248"/>
      <c r="AF558" s="248"/>
      <c r="AG558" s="248"/>
      <c r="AH558" s="248"/>
      <c r="AI558" s="248"/>
      <c r="AJ558" s="248"/>
    </row>
    <row r="559" spans="1:36" ht="12.75" hidden="1" customHeight="1" x14ac:dyDescent="0.2">
      <c r="A559" s="241"/>
      <c r="B559" s="242"/>
      <c r="C559" s="256" t="s">
        <v>551</v>
      </c>
      <c r="D559" s="244" t="s">
        <v>633</v>
      </c>
      <c r="E559" s="259"/>
      <c r="F559" s="247"/>
      <c r="G559" s="152">
        <f>SUM(F559,E559)</f>
        <v>0</v>
      </c>
      <c r="H559" s="245" t="s">
        <v>211</v>
      </c>
      <c r="I559" s="246"/>
      <c r="J559" s="247" t="s">
        <v>211</v>
      </c>
      <c r="K559" s="89">
        <f t="shared" si="81"/>
        <v>0</v>
      </c>
      <c r="L559" s="89">
        <f t="shared" si="82"/>
        <v>0</v>
      </c>
      <c r="M559" s="248"/>
      <c r="N559" s="248"/>
      <c r="O559" s="248"/>
      <c r="P559" s="248"/>
      <c r="Q559" s="248"/>
      <c r="R559" s="248"/>
      <c r="S559" s="248"/>
      <c r="T559" s="248"/>
      <c r="U559" s="248"/>
      <c r="V559" s="248"/>
      <c r="W559" s="248"/>
      <c r="X559" s="248"/>
      <c r="Y559" s="248"/>
      <c r="Z559" s="248"/>
      <c r="AA559" s="248"/>
      <c r="AB559" s="248"/>
      <c r="AC559" s="248"/>
      <c r="AD559" s="248"/>
      <c r="AE559" s="248"/>
      <c r="AF559" s="248"/>
      <c r="AG559" s="248"/>
      <c r="AH559" s="248"/>
      <c r="AI559" s="248"/>
      <c r="AJ559" s="248"/>
    </row>
    <row r="560" spans="1:36" ht="12.75" hidden="1" customHeight="1" x14ac:dyDescent="0.2">
      <c r="A560" s="250"/>
      <c r="B560" s="251"/>
      <c r="C560" s="252" t="s">
        <v>553</v>
      </c>
      <c r="D560" s="244" t="s">
        <v>634</v>
      </c>
      <c r="E560" s="259"/>
      <c r="F560" s="247"/>
      <c r="G560" s="152">
        <f>SUM(F560,E560)</f>
        <v>0</v>
      </c>
      <c r="H560" s="260" t="s">
        <v>614</v>
      </c>
      <c r="I560" s="254"/>
      <c r="J560" s="261" t="s">
        <v>614</v>
      </c>
      <c r="K560" s="89">
        <f t="shared" si="81"/>
        <v>0</v>
      </c>
      <c r="L560" s="89">
        <f t="shared" si="82"/>
        <v>0</v>
      </c>
      <c r="M560" s="248"/>
      <c r="N560" s="248"/>
      <c r="O560" s="248"/>
      <c r="P560" s="248"/>
      <c r="Q560" s="248"/>
      <c r="R560" s="248"/>
      <c r="S560" s="248"/>
      <c r="T560" s="248"/>
      <c r="U560" s="248"/>
      <c r="V560" s="248"/>
      <c r="W560" s="248"/>
      <c r="X560" s="248"/>
      <c r="Y560" s="248"/>
      <c r="Z560" s="248"/>
      <c r="AA560" s="248"/>
      <c r="AB560" s="248"/>
      <c r="AC560" s="248"/>
      <c r="AD560" s="248"/>
      <c r="AE560" s="248"/>
      <c r="AF560" s="248"/>
      <c r="AG560" s="248"/>
      <c r="AH560" s="248"/>
      <c r="AI560" s="248"/>
      <c r="AJ560" s="248"/>
    </row>
    <row r="561" spans="1:36" ht="12.75" hidden="1" customHeight="1" x14ac:dyDescent="0.2">
      <c r="A561" s="230"/>
      <c r="B561" s="722" t="s">
        <v>635</v>
      </c>
      <c r="C561" s="711"/>
      <c r="D561" s="220" t="s">
        <v>636</v>
      </c>
      <c r="E561" s="221"/>
      <c r="F561" s="222">
        <f>SUM(F562:F564)</f>
        <v>0</v>
      </c>
      <c r="G561" s="223">
        <f>SUM(G562:G564)</f>
        <v>0</v>
      </c>
      <c r="H561" s="224" t="s">
        <v>614</v>
      </c>
      <c r="I561" s="225"/>
      <c r="J561" s="225" t="s">
        <v>614</v>
      </c>
      <c r="K561" s="89">
        <f t="shared" si="81"/>
        <v>0</v>
      </c>
      <c r="L561" s="89">
        <f t="shared" si="82"/>
        <v>0</v>
      </c>
      <c r="M561" s="11"/>
      <c r="N561" s="11"/>
      <c r="O561" s="11"/>
      <c r="P561" s="11"/>
      <c r="Q561" s="11"/>
      <c r="R561" s="11"/>
      <c r="S561" s="11"/>
      <c r="T561" s="11"/>
      <c r="U561" s="11"/>
      <c r="V561" s="11"/>
      <c r="W561" s="11"/>
      <c r="X561" s="11"/>
      <c r="Y561" s="11"/>
      <c r="Z561" s="11"/>
      <c r="AA561" s="11"/>
      <c r="AB561" s="11"/>
      <c r="AC561" s="11"/>
      <c r="AD561" s="11"/>
      <c r="AE561" s="11"/>
      <c r="AF561" s="11"/>
      <c r="AG561" s="11"/>
      <c r="AH561" s="11"/>
      <c r="AI561" s="11"/>
      <c r="AJ561" s="11"/>
    </row>
    <row r="562" spans="1:36" ht="12.75" hidden="1" customHeight="1" x14ac:dyDescent="0.2">
      <c r="A562" s="241"/>
      <c r="B562" s="242"/>
      <c r="C562" s="256" t="s">
        <v>549</v>
      </c>
      <c r="D562" s="244" t="s">
        <v>637</v>
      </c>
      <c r="E562" s="259"/>
      <c r="F562" s="247"/>
      <c r="G562" s="152">
        <f>SUM(F562,E562)</f>
        <v>0</v>
      </c>
      <c r="H562" s="245" t="s">
        <v>211</v>
      </c>
      <c r="I562" s="246"/>
      <c r="J562" s="247" t="s">
        <v>211</v>
      </c>
      <c r="K562" s="89">
        <f t="shared" si="81"/>
        <v>0</v>
      </c>
      <c r="L562" s="89">
        <f t="shared" si="82"/>
        <v>0</v>
      </c>
      <c r="M562" s="248"/>
      <c r="N562" s="248"/>
      <c r="O562" s="248"/>
      <c r="P562" s="248"/>
      <c r="Q562" s="248"/>
      <c r="R562" s="248"/>
      <c r="S562" s="248"/>
      <c r="T562" s="248"/>
      <c r="U562" s="248"/>
      <c r="V562" s="248"/>
      <c r="W562" s="248"/>
      <c r="X562" s="248"/>
      <c r="Y562" s="248"/>
      <c r="Z562" s="248"/>
      <c r="AA562" s="248"/>
      <c r="AB562" s="248"/>
      <c r="AC562" s="248"/>
      <c r="AD562" s="248"/>
      <c r="AE562" s="248"/>
      <c r="AF562" s="248"/>
      <c r="AG562" s="248"/>
      <c r="AH562" s="248"/>
      <c r="AI562" s="248"/>
      <c r="AJ562" s="248"/>
    </row>
    <row r="563" spans="1:36" ht="12.75" hidden="1" customHeight="1" x14ac:dyDescent="0.2">
      <c r="A563" s="241"/>
      <c r="B563" s="242"/>
      <c r="C563" s="256" t="s">
        <v>551</v>
      </c>
      <c r="D563" s="244" t="s">
        <v>638</v>
      </c>
      <c r="E563" s="259"/>
      <c r="F563" s="247"/>
      <c r="G563" s="152">
        <f>SUM(F563,E563)</f>
        <v>0</v>
      </c>
      <c r="H563" s="245" t="s">
        <v>614</v>
      </c>
      <c r="I563" s="246"/>
      <c r="J563" s="247" t="s">
        <v>614</v>
      </c>
      <c r="K563" s="89">
        <f t="shared" si="81"/>
        <v>0</v>
      </c>
      <c r="L563" s="89">
        <f t="shared" si="82"/>
        <v>0</v>
      </c>
      <c r="M563" s="248"/>
      <c r="N563" s="248"/>
      <c r="O563" s="248"/>
      <c r="P563" s="248"/>
      <c r="Q563" s="248"/>
      <c r="R563" s="248"/>
      <c r="S563" s="248"/>
      <c r="T563" s="248"/>
      <c r="U563" s="248"/>
      <c r="V563" s="248"/>
      <c r="W563" s="248"/>
      <c r="X563" s="248"/>
      <c r="Y563" s="248"/>
      <c r="Z563" s="248"/>
      <c r="AA563" s="248"/>
      <c r="AB563" s="248"/>
      <c r="AC563" s="248"/>
      <c r="AD563" s="248"/>
      <c r="AE563" s="248"/>
      <c r="AF563" s="248"/>
      <c r="AG563" s="248"/>
      <c r="AH563" s="248"/>
      <c r="AI563" s="248"/>
      <c r="AJ563" s="248"/>
    </row>
    <row r="564" spans="1:36" ht="12.75" hidden="1" customHeight="1" x14ac:dyDescent="0.2">
      <c r="A564" s="250"/>
      <c r="B564" s="251"/>
      <c r="C564" s="252" t="s">
        <v>553</v>
      </c>
      <c r="D564" s="244" t="s">
        <v>639</v>
      </c>
      <c r="E564" s="259"/>
      <c r="F564" s="247"/>
      <c r="G564" s="152">
        <f>SUM(F564,E564)</f>
        <v>0</v>
      </c>
      <c r="H564" s="253" t="s">
        <v>614</v>
      </c>
      <c r="I564" s="254"/>
      <c r="J564" s="255" t="s">
        <v>614</v>
      </c>
      <c r="K564" s="89">
        <f t="shared" si="81"/>
        <v>0</v>
      </c>
      <c r="L564" s="89">
        <f t="shared" si="82"/>
        <v>0</v>
      </c>
      <c r="M564" s="248"/>
      <c r="N564" s="248"/>
      <c r="O564" s="248"/>
      <c r="P564" s="248"/>
      <c r="Q564" s="248"/>
      <c r="R564" s="248"/>
      <c r="S564" s="248"/>
      <c r="T564" s="248"/>
      <c r="U564" s="248"/>
      <c r="V564" s="248"/>
      <c r="W564" s="248"/>
      <c r="X564" s="248"/>
      <c r="Y564" s="248"/>
      <c r="Z564" s="248"/>
      <c r="AA564" s="248"/>
      <c r="AB564" s="248"/>
      <c r="AC564" s="248"/>
      <c r="AD564" s="248"/>
      <c r="AE564" s="248"/>
      <c r="AF564" s="248"/>
      <c r="AG564" s="248"/>
      <c r="AH564" s="248"/>
      <c r="AI564" s="248"/>
      <c r="AJ564" s="248"/>
    </row>
    <row r="565" spans="1:36" ht="12.75" hidden="1" customHeight="1" x14ac:dyDescent="0.2">
      <c r="A565" s="230"/>
      <c r="B565" s="722" t="s">
        <v>640</v>
      </c>
      <c r="C565" s="711"/>
      <c r="D565" s="220" t="s">
        <v>641</v>
      </c>
      <c r="E565" s="221"/>
      <c r="F565" s="222">
        <f>SUM(F566:F568)</f>
        <v>0</v>
      </c>
      <c r="G565" s="223">
        <f>SUM(G566:G568)</f>
        <v>0</v>
      </c>
      <c r="H565" s="224" t="s">
        <v>614</v>
      </c>
      <c r="I565" s="225"/>
      <c r="J565" s="225" t="s">
        <v>614</v>
      </c>
      <c r="K565" s="89">
        <f t="shared" si="81"/>
        <v>0</v>
      </c>
      <c r="L565" s="89">
        <f t="shared" si="82"/>
        <v>0</v>
      </c>
      <c r="M565" s="11"/>
      <c r="N565" s="11"/>
      <c r="O565" s="11"/>
      <c r="P565" s="11"/>
      <c r="Q565" s="11"/>
      <c r="R565" s="11"/>
      <c r="S565" s="11"/>
      <c r="T565" s="11"/>
      <c r="U565" s="11"/>
      <c r="V565" s="11"/>
      <c r="W565" s="11"/>
      <c r="X565" s="11"/>
      <c r="Y565" s="11"/>
      <c r="Z565" s="11"/>
      <c r="AA565" s="11"/>
      <c r="AB565" s="11"/>
      <c r="AC565" s="11"/>
      <c r="AD565" s="11"/>
      <c r="AE565" s="11"/>
      <c r="AF565" s="11"/>
      <c r="AG565" s="11"/>
      <c r="AH565" s="11"/>
      <c r="AI565" s="11"/>
      <c r="AJ565" s="11"/>
    </row>
    <row r="566" spans="1:36" ht="12.75" hidden="1" customHeight="1" x14ac:dyDescent="0.2">
      <c r="A566" s="241"/>
      <c r="B566" s="242"/>
      <c r="C566" s="256" t="s">
        <v>549</v>
      </c>
      <c r="D566" s="244" t="s">
        <v>642</v>
      </c>
      <c r="E566" s="259"/>
      <c r="F566" s="247"/>
      <c r="G566" s="152">
        <f>SUM(F566,E566)</f>
        <v>0</v>
      </c>
      <c r="H566" s="245" t="s">
        <v>614</v>
      </c>
      <c r="I566" s="246"/>
      <c r="J566" s="247" t="s">
        <v>614</v>
      </c>
      <c r="K566" s="89">
        <f t="shared" si="81"/>
        <v>0</v>
      </c>
      <c r="L566" s="89">
        <f t="shared" si="82"/>
        <v>0</v>
      </c>
      <c r="M566" s="248"/>
      <c r="N566" s="248"/>
      <c r="O566" s="248"/>
      <c r="P566" s="248"/>
      <c r="Q566" s="248"/>
      <c r="R566" s="248"/>
      <c r="S566" s="248"/>
      <c r="T566" s="248"/>
      <c r="U566" s="248"/>
      <c r="V566" s="248"/>
      <c r="W566" s="248"/>
      <c r="X566" s="248"/>
      <c r="Y566" s="248"/>
      <c r="Z566" s="248"/>
      <c r="AA566" s="248"/>
      <c r="AB566" s="248"/>
      <c r="AC566" s="248"/>
      <c r="AD566" s="248"/>
      <c r="AE566" s="248"/>
      <c r="AF566" s="248"/>
      <c r="AG566" s="248"/>
      <c r="AH566" s="248"/>
      <c r="AI566" s="248"/>
      <c r="AJ566" s="248"/>
    </row>
    <row r="567" spans="1:36" ht="12.75" hidden="1" customHeight="1" x14ac:dyDescent="0.2">
      <c r="A567" s="241"/>
      <c r="B567" s="242"/>
      <c r="C567" s="256" t="s">
        <v>551</v>
      </c>
      <c r="D567" s="244" t="s">
        <v>643</v>
      </c>
      <c r="E567" s="259"/>
      <c r="F567" s="247"/>
      <c r="G567" s="152">
        <f>SUM(F567,E567)</f>
        <v>0</v>
      </c>
      <c r="H567" s="245" t="s">
        <v>211</v>
      </c>
      <c r="I567" s="246"/>
      <c r="J567" s="247" t="s">
        <v>211</v>
      </c>
      <c r="K567" s="89">
        <f t="shared" si="81"/>
        <v>0</v>
      </c>
      <c r="L567" s="89">
        <f t="shared" si="82"/>
        <v>0</v>
      </c>
      <c r="M567" s="248"/>
      <c r="N567" s="248"/>
      <c r="O567" s="248"/>
      <c r="P567" s="248"/>
      <c r="Q567" s="248"/>
      <c r="R567" s="248"/>
      <c r="S567" s="248"/>
      <c r="T567" s="248"/>
      <c r="U567" s="248"/>
      <c r="V567" s="248"/>
      <c r="W567" s="248"/>
      <c r="X567" s="248"/>
      <c r="Y567" s="248"/>
      <c r="Z567" s="248"/>
      <c r="AA567" s="248"/>
      <c r="AB567" s="248"/>
      <c r="AC567" s="248"/>
      <c r="AD567" s="248"/>
      <c r="AE567" s="248"/>
      <c r="AF567" s="248"/>
      <c r="AG567" s="248"/>
      <c r="AH567" s="248"/>
      <c r="AI567" s="248"/>
      <c r="AJ567" s="248"/>
    </row>
    <row r="568" spans="1:36" ht="12.75" hidden="1" customHeight="1" x14ac:dyDescent="0.2">
      <c r="A568" s="250"/>
      <c r="B568" s="251"/>
      <c r="C568" s="252" t="s">
        <v>553</v>
      </c>
      <c r="D568" s="244" t="s">
        <v>644</v>
      </c>
      <c r="E568" s="259"/>
      <c r="F568" s="247"/>
      <c r="G568" s="152">
        <f>SUM(F568,E568)</f>
        <v>0</v>
      </c>
      <c r="H568" s="260" t="s">
        <v>614</v>
      </c>
      <c r="I568" s="254"/>
      <c r="J568" s="261" t="s">
        <v>614</v>
      </c>
      <c r="K568" s="89">
        <f t="shared" si="81"/>
        <v>0</v>
      </c>
      <c r="L568" s="89">
        <f t="shared" si="82"/>
        <v>0</v>
      </c>
      <c r="M568" s="248"/>
      <c r="N568" s="248"/>
      <c r="O568" s="248"/>
      <c r="P568" s="248"/>
      <c r="Q568" s="248"/>
      <c r="R568" s="248"/>
      <c r="S568" s="248"/>
      <c r="T568" s="248"/>
      <c r="U568" s="248"/>
      <c r="V568" s="248"/>
      <c r="W568" s="248"/>
      <c r="X568" s="248"/>
      <c r="Y568" s="248"/>
      <c r="Z568" s="248"/>
      <c r="AA568" s="248"/>
      <c r="AB568" s="248"/>
      <c r="AC568" s="248"/>
      <c r="AD568" s="248"/>
      <c r="AE568" s="248"/>
      <c r="AF568" s="248"/>
      <c r="AG568" s="248"/>
      <c r="AH568" s="248"/>
      <c r="AI568" s="248"/>
      <c r="AJ568" s="248"/>
    </row>
    <row r="569" spans="1:36" ht="12.75" hidden="1" customHeight="1" x14ac:dyDescent="0.2">
      <c r="A569" s="230"/>
      <c r="B569" s="722" t="s">
        <v>645</v>
      </c>
      <c r="C569" s="711"/>
      <c r="D569" s="220" t="s">
        <v>646</v>
      </c>
      <c r="E569" s="221"/>
      <c r="F569" s="222">
        <f>SUM(F570:F572)</f>
        <v>0</v>
      </c>
      <c r="G569" s="223">
        <f>SUM(G570:G572)</f>
        <v>0</v>
      </c>
      <c r="H569" s="224" t="s">
        <v>614</v>
      </c>
      <c r="I569" s="225"/>
      <c r="J569" s="225" t="s">
        <v>614</v>
      </c>
      <c r="K569" s="89">
        <f t="shared" si="81"/>
        <v>0</v>
      </c>
      <c r="L569" s="89">
        <f t="shared" si="82"/>
        <v>0</v>
      </c>
      <c r="M569" s="11"/>
      <c r="N569" s="11"/>
      <c r="O569" s="11"/>
      <c r="P569" s="11"/>
      <c r="Q569" s="11"/>
      <c r="R569" s="11"/>
      <c r="S569" s="11"/>
      <c r="T569" s="11"/>
      <c r="U569" s="11"/>
      <c r="V569" s="11"/>
      <c r="W569" s="11"/>
      <c r="X569" s="11"/>
      <c r="Y569" s="11"/>
      <c r="Z569" s="11"/>
      <c r="AA569" s="11"/>
      <c r="AB569" s="11"/>
      <c r="AC569" s="11"/>
      <c r="AD569" s="11"/>
      <c r="AE569" s="11"/>
      <c r="AF569" s="11"/>
      <c r="AG569" s="11"/>
      <c r="AH569" s="11"/>
      <c r="AI569" s="11"/>
      <c r="AJ569" s="11"/>
    </row>
    <row r="570" spans="1:36" ht="12.75" hidden="1" customHeight="1" x14ac:dyDescent="0.2">
      <c r="A570" s="241"/>
      <c r="B570" s="242"/>
      <c r="C570" s="256" t="s">
        <v>549</v>
      </c>
      <c r="D570" s="244" t="s">
        <v>647</v>
      </c>
      <c r="E570" s="259"/>
      <c r="F570" s="247"/>
      <c r="G570" s="152">
        <f>SUM(F570,E570)</f>
        <v>0</v>
      </c>
      <c r="H570" s="245" t="s">
        <v>211</v>
      </c>
      <c r="I570" s="246"/>
      <c r="J570" s="247" t="s">
        <v>211</v>
      </c>
      <c r="K570" s="89">
        <f t="shared" si="81"/>
        <v>0</v>
      </c>
      <c r="L570" s="89">
        <f t="shared" si="82"/>
        <v>0</v>
      </c>
      <c r="M570" s="248"/>
      <c r="N570" s="248"/>
      <c r="O570" s="248"/>
      <c r="P570" s="248"/>
      <c r="Q570" s="248"/>
      <c r="R570" s="248"/>
      <c r="S570" s="248"/>
      <c r="T570" s="248"/>
      <c r="U570" s="248"/>
      <c r="V570" s="248"/>
      <c r="W570" s="248"/>
      <c r="X570" s="248"/>
      <c r="Y570" s="248"/>
      <c r="Z570" s="248"/>
      <c r="AA570" s="248"/>
      <c r="AB570" s="248"/>
      <c r="AC570" s="248"/>
      <c r="AD570" s="248"/>
      <c r="AE570" s="248"/>
      <c r="AF570" s="248"/>
      <c r="AG570" s="248"/>
      <c r="AH570" s="248"/>
      <c r="AI570" s="248"/>
      <c r="AJ570" s="248"/>
    </row>
    <row r="571" spans="1:36" ht="12.75" hidden="1" customHeight="1" x14ac:dyDescent="0.2">
      <c r="A571" s="241"/>
      <c r="B571" s="242"/>
      <c r="C571" s="256" t="s">
        <v>551</v>
      </c>
      <c r="D571" s="244" t="s">
        <v>648</v>
      </c>
      <c r="E571" s="259"/>
      <c r="F571" s="247"/>
      <c r="G571" s="152">
        <f>SUM(F571,E571)</f>
        <v>0</v>
      </c>
      <c r="H571" s="245" t="s">
        <v>614</v>
      </c>
      <c r="I571" s="246"/>
      <c r="J571" s="247" t="s">
        <v>614</v>
      </c>
      <c r="K571" s="89">
        <f t="shared" si="81"/>
        <v>0</v>
      </c>
      <c r="L571" s="89">
        <f t="shared" si="82"/>
        <v>0</v>
      </c>
      <c r="M571" s="248"/>
      <c r="N571" s="248"/>
      <c r="O571" s="248"/>
      <c r="P571" s="248"/>
      <c r="Q571" s="248"/>
      <c r="R571" s="248"/>
      <c r="S571" s="248"/>
      <c r="T571" s="248"/>
      <c r="U571" s="248"/>
      <c r="V571" s="248"/>
      <c r="W571" s="248"/>
      <c r="X571" s="248"/>
      <c r="Y571" s="248"/>
      <c r="Z571" s="248"/>
      <c r="AA571" s="248"/>
      <c r="AB571" s="248"/>
      <c r="AC571" s="248"/>
      <c r="AD571" s="248"/>
      <c r="AE571" s="248"/>
      <c r="AF571" s="248"/>
      <c r="AG571" s="248"/>
      <c r="AH571" s="248"/>
      <c r="AI571" s="248"/>
      <c r="AJ571" s="248"/>
    </row>
    <row r="572" spans="1:36" ht="12.75" hidden="1" customHeight="1" x14ac:dyDescent="0.2">
      <c r="A572" s="250"/>
      <c r="B572" s="251"/>
      <c r="C572" s="252" t="s">
        <v>553</v>
      </c>
      <c r="D572" s="244" t="s">
        <v>649</v>
      </c>
      <c r="E572" s="257"/>
      <c r="F572" s="258"/>
      <c r="G572" s="152">
        <f>SUM(F572,E572)</f>
        <v>0</v>
      </c>
      <c r="H572" s="253" t="s">
        <v>614</v>
      </c>
      <c r="I572" s="254"/>
      <c r="J572" s="255" t="s">
        <v>614</v>
      </c>
      <c r="K572" s="89">
        <f t="shared" si="81"/>
        <v>0</v>
      </c>
      <c r="L572" s="89">
        <f t="shared" si="82"/>
        <v>0</v>
      </c>
      <c r="M572" s="248"/>
      <c r="N572" s="248"/>
      <c r="O572" s="248"/>
      <c r="P572" s="248"/>
      <c r="Q572" s="248"/>
      <c r="R572" s="248"/>
      <c r="S572" s="248"/>
      <c r="T572" s="248"/>
      <c r="U572" s="248"/>
      <c r="V572" s="248"/>
      <c r="W572" s="248"/>
      <c r="X572" s="248"/>
      <c r="Y572" s="248"/>
      <c r="Z572" s="248"/>
      <c r="AA572" s="248"/>
      <c r="AB572" s="248"/>
      <c r="AC572" s="248"/>
      <c r="AD572" s="248"/>
      <c r="AE572" s="248"/>
      <c r="AF572" s="248"/>
      <c r="AG572" s="248"/>
      <c r="AH572" s="248"/>
      <c r="AI572" s="248"/>
      <c r="AJ572" s="248"/>
    </row>
    <row r="573" spans="1:36" ht="25.5" hidden="1" customHeight="1" x14ac:dyDescent="0.2">
      <c r="A573" s="230"/>
      <c r="B573" s="722" t="s">
        <v>650</v>
      </c>
      <c r="C573" s="711"/>
      <c r="D573" s="220" t="s">
        <v>651</v>
      </c>
      <c r="E573" s="221"/>
      <c r="F573" s="222">
        <f>SUM(F577:F579)</f>
        <v>0</v>
      </c>
      <c r="G573" s="223">
        <f>SUM(G577:G579)</f>
        <v>0</v>
      </c>
      <c r="H573" s="224" t="s">
        <v>614</v>
      </c>
      <c r="I573" s="225"/>
      <c r="J573" s="225" t="s">
        <v>614</v>
      </c>
      <c r="K573" s="89">
        <f t="shared" si="81"/>
        <v>0</v>
      </c>
      <c r="L573" s="89">
        <f t="shared" si="82"/>
        <v>0</v>
      </c>
      <c r="M573" s="11"/>
      <c r="N573" s="11"/>
      <c r="O573" s="11"/>
      <c r="P573" s="11"/>
      <c r="Q573" s="11"/>
      <c r="R573" s="11"/>
      <c r="S573" s="11"/>
      <c r="T573" s="11"/>
      <c r="U573" s="11"/>
      <c r="V573" s="11"/>
      <c r="W573" s="11"/>
      <c r="X573" s="11"/>
      <c r="Y573" s="11"/>
      <c r="Z573" s="11"/>
      <c r="AA573" s="11"/>
      <c r="AB573" s="11"/>
      <c r="AC573" s="11"/>
      <c r="AD573" s="11"/>
      <c r="AE573" s="11"/>
      <c r="AF573" s="11"/>
      <c r="AG573" s="11"/>
      <c r="AH573" s="11"/>
      <c r="AI573" s="11"/>
      <c r="AJ573" s="11"/>
    </row>
    <row r="574" spans="1:36" ht="12.75" hidden="1" customHeight="1" x14ac:dyDescent="0.2">
      <c r="A574" s="241"/>
      <c r="B574" s="242"/>
      <c r="C574" s="256" t="s">
        <v>549</v>
      </c>
      <c r="D574" s="244" t="s">
        <v>652</v>
      </c>
      <c r="E574" s="259"/>
      <c r="F574" s="247"/>
      <c r="G574" s="152">
        <f>SUM(F574,E574)</f>
        <v>0</v>
      </c>
      <c r="H574" s="245" t="s">
        <v>614</v>
      </c>
      <c r="I574" s="246"/>
      <c r="J574" s="247" t="s">
        <v>614</v>
      </c>
      <c r="K574" s="89">
        <f t="shared" si="81"/>
        <v>0</v>
      </c>
      <c r="L574" s="89">
        <f t="shared" si="82"/>
        <v>0</v>
      </c>
      <c r="M574" s="248"/>
      <c r="N574" s="248"/>
      <c r="O574" s="248"/>
      <c r="P574" s="248"/>
      <c r="Q574" s="248"/>
      <c r="R574" s="248"/>
      <c r="S574" s="248"/>
      <c r="T574" s="248"/>
      <c r="U574" s="248"/>
      <c r="V574" s="248"/>
      <c r="W574" s="248"/>
      <c r="X574" s="248"/>
      <c r="Y574" s="248"/>
      <c r="Z574" s="248"/>
      <c r="AA574" s="248"/>
      <c r="AB574" s="248"/>
      <c r="AC574" s="248"/>
      <c r="AD574" s="248"/>
      <c r="AE574" s="248"/>
      <c r="AF574" s="248"/>
      <c r="AG574" s="248"/>
      <c r="AH574" s="248"/>
      <c r="AI574" s="248"/>
      <c r="AJ574" s="248"/>
    </row>
    <row r="575" spans="1:36" ht="12.75" hidden="1" customHeight="1" x14ac:dyDescent="0.2">
      <c r="A575" s="241"/>
      <c r="B575" s="242"/>
      <c r="C575" s="256" t="s">
        <v>551</v>
      </c>
      <c r="D575" s="244" t="s">
        <v>653</v>
      </c>
      <c r="E575" s="259"/>
      <c r="F575" s="247"/>
      <c r="G575" s="152">
        <f>SUM(F575,E575)</f>
        <v>0</v>
      </c>
      <c r="H575" s="245" t="s">
        <v>211</v>
      </c>
      <c r="I575" s="246"/>
      <c r="J575" s="247" t="s">
        <v>211</v>
      </c>
      <c r="K575" s="89">
        <f t="shared" si="81"/>
        <v>0</v>
      </c>
      <c r="L575" s="89">
        <f t="shared" si="82"/>
        <v>0</v>
      </c>
      <c r="M575" s="248"/>
      <c r="N575" s="248"/>
      <c r="O575" s="248"/>
      <c r="P575" s="248"/>
      <c r="Q575" s="248"/>
      <c r="R575" s="248"/>
      <c r="S575" s="248"/>
      <c r="T575" s="248"/>
      <c r="U575" s="248"/>
      <c r="V575" s="248"/>
      <c r="W575" s="248"/>
      <c r="X575" s="248"/>
      <c r="Y575" s="248"/>
      <c r="Z575" s="248"/>
      <c r="AA575" s="248"/>
      <c r="AB575" s="248"/>
      <c r="AC575" s="248"/>
      <c r="AD575" s="248"/>
      <c r="AE575" s="248"/>
      <c r="AF575" s="248"/>
      <c r="AG575" s="248"/>
      <c r="AH575" s="248"/>
      <c r="AI575" s="248"/>
      <c r="AJ575" s="248"/>
    </row>
    <row r="576" spans="1:36" ht="12.75" hidden="1" customHeight="1" x14ac:dyDescent="0.2">
      <c r="A576" s="230"/>
      <c r="B576" s="722" t="s">
        <v>654</v>
      </c>
      <c r="C576" s="711"/>
      <c r="D576" s="220" t="s">
        <v>655</v>
      </c>
      <c r="E576" s="221"/>
      <c r="F576" s="222">
        <f>SUM(F577:F579)</f>
        <v>0</v>
      </c>
      <c r="G576" s="223">
        <f>SUM(G577:G579)</f>
        <v>0</v>
      </c>
      <c r="H576" s="224" t="s">
        <v>614</v>
      </c>
      <c r="I576" s="225"/>
      <c r="J576" s="225" t="s">
        <v>614</v>
      </c>
      <c r="K576" s="89">
        <f t="shared" si="81"/>
        <v>0</v>
      </c>
      <c r="L576" s="89">
        <f t="shared" si="82"/>
        <v>0</v>
      </c>
      <c r="M576" s="11"/>
      <c r="N576" s="11"/>
      <c r="O576" s="11"/>
      <c r="P576" s="11"/>
      <c r="Q576" s="11"/>
      <c r="R576" s="11"/>
      <c r="S576" s="11"/>
      <c r="T576" s="11"/>
      <c r="U576" s="11"/>
      <c r="V576" s="11"/>
      <c r="W576" s="11"/>
      <c r="X576" s="11"/>
      <c r="Y576" s="11"/>
      <c r="Z576" s="11"/>
      <c r="AA576" s="11"/>
      <c r="AB576" s="11"/>
      <c r="AC576" s="11"/>
      <c r="AD576" s="11"/>
      <c r="AE576" s="11"/>
      <c r="AF576" s="11"/>
      <c r="AG576" s="11"/>
      <c r="AH576" s="11"/>
      <c r="AI576" s="11"/>
      <c r="AJ576" s="11"/>
    </row>
    <row r="577" spans="1:36" ht="12.75" hidden="1" customHeight="1" x14ac:dyDescent="0.2">
      <c r="A577" s="241"/>
      <c r="B577" s="242"/>
      <c r="C577" s="256" t="s">
        <v>549</v>
      </c>
      <c r="D577" s="244" t="s">
        <v>656</v>
      </c>
      <c r="E577" s="259"/>
      <c r="F577" s="247"/>
      <c r="G577" s="152">
        <f>SUM(F577,E577)</f>
        <v>0</v>
      </c>
      <c r="H577" s="262" t="s">
        <v>614</v>
      </c>
      <c r="I577" s="246"/>
      <c r="J577" s="263" t="s">
        <v>614</v>
      </c>
      <c r="K577" s="89">
        <f t="shared" si="81"/>
        <v>0</v>
      </c>
      <c r="L577" s="89">
        <f t="shared" si="82"/>
        <v>0</v>
      </c>
      <c r="M577" s="248"/>
      <c r="N577" s="248"/>
      <c r="O577" s="248"/>
      <c r="P577" s="248"/>
      <c r="Q577" s="248"/>
      <c r="R577" s="248"/>
      <c r="S577" s="248"/>
      <c r="T577" s="248"/>
      <c r="U577" s="248"/>
      <c r="V577" s="248"/>
      <c r="W577" s="248"/>
      <c r="X577" s="248"/>
      <c r="Y577" s="248"/>
      <c r="Z577" s="248"/>
      <c r="AA577" s="248"/>
      <c r="AB577" s="248"/>
      <c r="AC577" s="248"/>
      <c r="AD577" s="248"/>
      <c r="AE577" s="248"/>
      <c r="AF577" s="248"/>
      <c r="AG577" s="248"/>
      <c r="AH577" s="248"/>
      <c r="AI577" s="248"/>
      <c r="AJ577" s="248"/>
    </row>
    <row r="578" spans="1:36" ht="12.75" hidden="1" customHeight="1" x14ac:dyDescent="0.2">
      <c r="A578" s="241"/>
      <c r="B578" s="242"/>
      <c r="C578" s="256" t="s">
        <v>551</v>
      </c>
      <c r="D578" s="244" t="s">
        <v>657</v>
      </c>
      <c r="E578" s="259"/>
      <c r="F578" s="247"/>
      <c r="G578" s="152">
        <f>SUM(F578,E578)</f>
        <v>0</v>
      </c>
      <c r="H578" s="245" t="s">
        <v>614</v>
      </c>
      <c r="I578" s="246"/>
      <c r="J578" s="247" t="s">
        <v>614</v>
      </c>
      <c r="K578" s="89">
        <f t="shared" si="81"/>
        <v>0</v>
      </c>
      <c r="L578" s="89">
        <f t="shared" si="82"/>
        <v>0</v>
      </c>
      <c r="M578" s="248"/>
      <c r="N578" s="248"/>
      <c r="O578" s="248"/>
      <c r="P578" s="248"/>
      <c r="Q578" s="248"/>
      <c r="R578" s="248"/>
      <c r="S578" s="248"/>
      <c r="T578" s="248"/>
      <c r="U578" s="248"/>
      <c r="V578" s="248"/>
      <c r="W578" s="248"/>
      <c r="X578" s="248"/>
      <c r="Y578" s="248"/>
      <c r="Z578" s="248"/>
      <c r="AA578" s="248"/>
      <c r="AB578" s="248"/>
      <c r="AC578" s="248"/>
      <c r="AD578" s="248"/>
      <c r="AE578" s="248"/>
      <c r="AF578" s="248"/>
      <c r="AG578" s="248"/>
      <c r="AH578" s="248"/>
      <c r="AI578" s="248"/>
      <c r="AJ578" s="248"/>
    </row>
    <row r="579" spans="1:36" ht="12.75" hidden="1" customHeight="1" x14ac:dyDescent="0.2">
      <c r="A579" s="250"/>
      <c r="B579" s="251"/>
      <c r="C579" s="252" t="s">
        <v>553</v>
      </c>
      <c r="D579" s="244" t="s">
        <v>658</v>
      </c>
      <c r="E579" s="259"/>
      <c r="F579" s="247"/>
      <c r="G579" s="152">
        <f>SUM(F579,E579)</f>
        <v>0</v>
      </c>
      <c r="H579" s="253" t="s">
        <v>211</v>
      </c>
      <c r="I579" s="254"/>
      <c r="J579" s="255" t="s">
        <v>211</v>
      </c>
      <c r="K579" s="89">
        <f t="shared" si="81"/>
        <v>0</v>
      </c>
      <c r="L579" s="89">
        <f t="shared" si="82"/>
        <v>0</v>
      </c>
      <c r="M579" s="248"/>
      <c r="N579" s="248"/>
      <c r="O579" s="248"/>
      <c r="P579" s="248"/>
      <c r="Q579" s="248"/>
      <c r="R579" s="248"/>
      <c r="S579" s="248"/>
      <c r="T579" s="248"/>
      <c r="U579" s="248"/>
      <c r="V579" s="248"/>
      <c r="W579" s="248"/>
      <c r="X579" s="248"/>
      <c r="Y579" s="248"/>
      <c r="Z579" s="248"/>
      <c r="AA579" s="248"/>
      <c r="AB579" s="248"/>
      <c r="AC579" s="248"/>
      <c r="AD579" s="248"/>
      <c r="AE579" s="248"/>
      <c r="AF579" s="248"/>
      <c r="AG579" s="248"/>
      <c r="AH579" s="248"/>
      <c r="AI579" s="248"/>
      <c r="AJ579" s="248"/>
    </row>
    <row r="580" spans="1:36" ht="26.25" hidden="1" customHeight="1" x14ac:dyDescent="0.2">
      <c r="A580" s="723"/>
      <c r="B580" s="709"/>
      <c r="C580" s="717"/>
      <c r="D580" s="264"/>
      <c r="E580" s="265"/>
      <c r="F580" s="266"/>
      <c r="G580" s="152"/>
      <c r="H580" s="267"/>
      <c r="I580" s="268"/>
      <c r="J580" s="268"/>
      <c r="K580" s="89">
        <f t="shared" si="81"/>
        <v>0</v>
      </c>
      <c r="L580" s="89">
        <f t="shared" si="82"/>
        <v>0</v>
      </c>
      <c r="M580" s="11"/>
      <c r="N580" s="11"/>
      <c r="O580" s="11"/>
      <c r="P580" s="11"/>
      <c r="Q580" s="11"/>
      <c r="R580" s="11"/>
      <c r="S580" s="11"/>
      <c r="T580" s="11"/>
      <c r="U580" s="11"/>
      <c r="V580" s="11"/>
      <c r="W580" s="11"/>
      <c r="X580" s="11"/>
      <c r="Y580" s="11"/>
      <c r="Z580" s="11"/>
      <c r="AA580" s="11"/>
      <c r="AB580" s="11"/>
      <c r="AC580" s="11"/>
      <c r="AD580" s="11"/>
      <c r="AE580" s="11"/>
      <c r="AF580" s="11"/>
      <c r="AG580" s="11"/>
      <c r="AH580" s="11"/>
      <c r="AI580" s="11"/>
      <c r="AJ580" s="11"/>
    </row>
    <row r="581" spans="1:36" ht="12.75" hidden="1" customHeight="1" x14ac:dyDescent="0.2">
      <c r="A581" s="208"/>
      <c r="B581" s="178"/>
      <c r="C581" s="233"/>
      <c r="D581" s="234"/>
      <c r="E581" s="235"/>
      <c r="F581" s="235"/>
      <c r="G581" s="152"/>
      <c r="H581" s="236"/>
      <c r="I581" s="237"/>
      <c r="J581" s="237"/>
      <c r="K581" s="89">
        <f t="shared" si="81"/>
        <v>0</v>
      </c>
      <c r="L581" s="89">
        <f t="shared" si="82"/>
        <v>0</v>
      </c>
      <c r="M581" s="11"/>
      <c r="N581" s="11"/>
      <c r="O581" s="11"/>
      <c r="P581" s="11"/>
      <c r="Q581" s="63">
        <f>F582-G582</f>
        <v>0</v>
      </c>
      <c r="R581" s="11"/>
      <c r="S581" s="11"/>
      <c r="T581" s="11"/>
      <c r="U581" s="11"/>
      <c r="V581" s="11"/>
      <c r="W581" s="11"/>
      <c r="X581" s="11"/>
      <c r="Y581" s="11"/>
      <c r="Z581" s="11"/>
      <c r="AA581" s="11"/>
      <c r="AB581" s="11"/>
      <c r="AC581" s="11"/>
      <c r="AD581" s="11"/>
      <c r="AE581" s="11"/>
      <c r="AF581" s="11"/>
      <c r="AG581" s="11"/>
      <c r="AH581" s="11"/>
      <c r="AI581" s="11"/>
      <c r="AJ581" s="11"/>
    </row>
    <row r="582" spans="1:36" ht="12.75" customHeight="1" x14ac:dyDescent="0.2">
      <c r="A582" s="269" t="s">
        <v>697</v>
      </c>
      <c r="B582" s="270"/>
      <c r="C582" s="271"/>
      <c r="D582" s="272"/>
      <c r="E582" s="273"/>
      <c r="F582" s="274">
        <f>SUM(F586,F631,F662,F870,F926)</f>
        <v>436820.89999999997</v>
      </c>
      <c r="G582" s="275">
        <f>SUM(G586,G631,G662,G870,G926)</f>
        <v>436820.89999999997</v>
      </c>
      <c r="H582" s="276">
        <f>SUM(H586,H631,H662,H870,H926)</f>
        <v>214010</v>
      </c>
      <c r="I582" s="277">
        <f>SUM(I586,I631,I662,I870,I926)</f>
        <v>216650</v>
      </c>
      <c r="J582" s="277">
        <f>SUM(J586,J631,J662,J870,J926)</f>
        <v>219990</v>
      </c>
      <c r="K582" s="89">
        <f t="shared" si="81"/>
        <v>873641.79999999993</v>
      </c>
      <c r="L582" s="89">
        <f t="shared" si="82"/>
        <v>436820.89999999997</v>
      </c>
      <c r="M582" s="11"/>
      <c r="N582" s="11">
        <v>378643.1</v>
      </c>
      <c r="O582" s="11"/>
      <c r="P582" s="11"/>
      <c r="Q582" s="63">
        <f t="shared" ref="Q582:Q645" si="83">F583-G583</f>
        <v>0</v>
      </c>
      <c r="R582" s="11"/>
      <c r="S582" s="11"/>
      <c r="T582" s="11"/>
      <c r="U582" s="11"/>
      <c r="V582" s="11"/>
      <c r="W582" s="11"/>
      <c r="X582" s="11"/>
      <c r="Y582" s="11"/>
      <c r="Z582" s="11"/>
      <c r="AA582" s="11"/>
      <c r="AB582" s="11"/>
      <c r="AC582" s="11"/>
      <c r="AD582" s="11"/>
      <c r="AE582" s="11"/>
      <c r="AF582" s="11"/>
      <c r="AG582" s="11"/>
      <c r="AH582" s="11"/>
      <c r="AI582" s="11"/>
      <c r="AJ582" s="11"/>
    </row>
    <row r="583" spans="1:36" ht="12.75" hidden="1" customHeight="1" x14ac:dyDescent="0.2">
      <c r="A583" s="278"/>
      <c r="B583" s="279" t="s">
        <v>698</v>
      </c>
      <c r="C583" s="280"/>
      <c r="D583" s="281"/>
      <c r="E583" s="282"/>
      <c r="F583" s="283"/>
      <c r="G583" s="284"/>
      <c r="H583" s="285"/>
      <c r="I583" s="286"/>
      <c r="J583" s="286"/>
      <c r="K583" s="89">
        <f t="shared" si="81"/>
        <v>0</v>
      </c>
      <c r="L583" s="89">
        <f t="shared" si="82"/>
        <v>0</v>
      </c>
      <c r="M583" s="11"/>
      <c r="N583" s="11"/>
      <c r="O583" s="11"/>
      <c r="P583" s="11"/>
      <c r="Q583" s="63">
        <f t="shared" si="83"/>
        <v>0</v>
      </c>
      <c r="R583" s="11"/>
      <c r="S583" s="11"/>
      <c r="T583" s="11"/>
      <c r="U583" s="11"/>
      <c r="V583" s="11"/>
      <c r="W583" s="11"/>
      <c r="X583" s="11"/>
      <c r="Y583" s="11"/>
      <c r="Z583" s="11"/>
      <c r="AA583" s="11"/>
      <c r="AB583" s="11"/>
      <c r="AC583" s="11"/>
      <c r="AD583" s="11"/>
      <c r="AE583" s="11"/>
      <c r="AF583" s="11"/>
      <c r="AG583" s="11"/>
      <c r="AH583" s="11"/>
      <c r="AI583" s="11"/>
      <c r="AJ583" s="11"/>
    </row>
    <row r="584" spans="1:36" ht="12.75" customHeight="1" x14ac:dyDescent="0.2">
      <c r="A584" s="269"/>
      <c r="B584" s="287" t="s">
        <v>699</v>
      </c>
      <c r="C584" s="288"/>
      <c r="D584" s="289"/>
      <c r="E584" s="290"/>
      <c r="F584" s="291">
        <f>SUM(F591,F613,F628,F634,F642,F665,F724,F768,F837,F872,F910,F928,F933,F971)</f>
        <v>191731</v>
      </c>
      <c r="G584" s="292">
        <f>SUM(G591,G613,G628,G634,G642,G665,G724,G768,G837,G872,G910,G928,G933,G971)</f>
        <v>191731</v>
      </c>
      <c r="H584" s="293">
        <f>SUM(H591,H613,H628,H634,H642,H665,H724,H768,H837,H872,H910,H928,H933,H971)</f>
        <v>183758</v>
      </c>
      <c r="I584" s="294">
        <f>SUM(I591,I613,I628,I634,I642,I665,I724,I768,I837,I872,I910,I928,I933,I971)</f>
        <v>185927</v>
      </c>
      <c r="J584" s="294">
        <f>SUM(J591,J613,J628,J634,J642,J665,J724,J768,J837,J872,J910,J928,J933,J971)</f>
        <v>188427</v>
      </c>
      <c r="K584" s="89">
        <f t="shared" si="81"/>
        <v>383462</v>
      </c>
      <c r="L584" s="89">
        <f t="shared" si="82"/>
        <v>191731</v>
      </c>
      <c r="M584" s="11"/>
      <c r="N584" s="11">
        <v>428898.1</v>
      </c>
      <c r="O584" s="11"/>
      <c r="P584" s="11"/>
      <c r="Q584" s="63">
        <f t="shared" si="83"/>
        <v>0</v>
      </c>
      <c r="R584" s="11"/>
      <c r="S584" s="11"/>
      <c r="T584" s="11"/>
      <c r="U584" s="11"/>
      <c r="V584" s="11"/>
      <c r="W584" s="11"/>
      <c r="X584" s="11"/>
      <c r="Y584" s="11"/>
      <c r="Z584" s="11"/>
      <c r="AA584" s="11"/>
      <c r="AB584" s="11"/>
      <c r="AC584" s="11"/>
      <c r="AD584" s="11"/>
      <c r="AE584" s="11"/>
      <c r="AF584" s="11"/>
      <c r="AG584" s="11"/>
      <c r="AH584" s="11"/>
      <c r="AI584" s="11"/>
      <c r="AJ584" s="11"/>
    </row>
    <row r="585" spans="1:36" ht="12.75" customHeight="1" x14ac:dyDescent="0.2">
      <c r="A585" s="269"/>
      <c r="B585" s="287" t="s">
        <v>700</v>
      </c>
      <c r="C585" s="288"/>
      <c r="D585" s="289"/>
      <c r="E585" s="295"/>
      <c r="F585" s="296">
        <f>SUM(F597,F614,F635,F643,F666,F725,F769,F838,F873,F929,F934,F972,F911)</f>
        <v>245089.9</v>
      </c>
      <c r="G585" s="292">
        <f>SUM(G597,G614,G635,G643,G666,G725,G769,G838,G873,G929,G934,G972,G911)</f>
        <v>245089.9</v>
      </c>
      <c r="H585" s="293">
        <f>SUM(H597,H614,H635,H643,H666,H725,H769,H838,H873,H929,H934,H972,H911)</f>
        <v>21060</v>
      </c>
      <c r="I585" s="294">
        <f>SUM(I597,I614,I635,I643,I666,I725,I769,I838,I873,I929,I934,I972,I911)</f>
        <v>21431</v>
      </c>
      <c r="J585" s="294">
        <f>SUM(J597,J614,J635,J643,J666,J725,J769,J838,J873,J929,J934,J972,J911)</f>
        <v>22042</v>
      </c>
      <c r="K585" s="89">
        <f t="shared" si="81"/>
        <v>490179.8</v>
      </c>
      <c r="L585" s="89">
        <f t="shared" si="82"/>
        <v>245089.9</v>
      </c>
      <c r="M585" s="11"/>
      <c r="N585" s="63">
        <f>N582-N584</f>
        <v>-50255</v>
      </c>
      <c r="O585" s="11"/>
      <c r="P585" s="11"/>
      <c r="Q585" s="63">
        <f t="shared" si="83"/>
        <v>0</v>
      </c>
      <c r="R585" s="11"/>
      <c r="S585" s="11"/>
      <c r="T585" s="11"/>
      <c r="U585" s="11"/>
      <c r="V585" s="11"/>
      <c r="W585" s="11"/>
      <c r="X585" s="11"/>
      <c r="Y585" s="11"/>
      <c r="Z585" s="11"/>
      <c r="AA585" s="11"/>
      <c r="AB585" s="11"/>
      <c r="AC585" s="11"/>
      <c r="AD585" s="11"/>
      <c r="AE585" s="11"/>
      <c r="AF585" s="11"/>
      <c r="AG585" s="11"/>
      <c r="AH585" s="11"/>
      <c r="AI585" s="11"/>
      <c r="AJ585" s="11"/>
    </row>
    <row r="586" spans="1:36" ht="12.75" customHeight="1" x14ac:dyDescent="0.2">
      <c r="A586" s="269" t="s">
        <v>701</v>
      </c>
      <c r="B586" s="270"/>
      <c r="C586" s="271"/>
      <c r="D586" s="272"/>
      <c r="E586" s="297"/>
      <c r="F586" s="298">
        <f>SUM(F587,F611,F626)</f>
        <v>45525.4</v>
      </c>
      <c r="G586" s="275">
        <f>SUM(G587,G611,G626)</f>
        <v>45525.4</v>
      </c>
      <c r="H586" s="276">
        <f>SUM(H587,H611,H626)</f>
        <v>43091</v>
      </c>
      <c r="I586" s="277">
        <f>SUM(I587,I611,I626)</f>
        <v>43585</v>
      </c>
      <c r="J586" s="277">
        <f>SUM(J587,J611,J626)</f>
        <v>44145</v>
      </c>
      <c r="K586" s="89">
        <f t="shared" si="81"/>
        <v>91050.8</v>
      </c>
      <c r="L586" s="89">
        <f t="shared" si="82"/>
        <v>45525.4</v>
      </c>
      <c r="M586" s="11"/>
      <c r="N586" s="11">
        <v>3800</v>
      </c>
      <c r="O586" s="11"/>
      <c r="P586" s="11"/>
      <c r="Q586" s="63">
        <f t="shared" si="83"/>
        <v>0</v>
      </c>
      <c r="R586" s="11"/>
      <c r="S586" s="11"/>
      <c r="T586" s="11"/>
      <c r="U586" s="11"/>
      <c r="V586" s="11"/>
      <c r="W586" s="11"/>
      <c r="X586" s="11"/>
      <c r="Y586" s="11"/>
      <c r="Z586" s="11"/>
      <c r="AA586" s="11"/>
      <c r="AB586" s="11"/>
      <c r="AC586" s="11"/>
      <c r="AD586" s="11"/>
      <c r="AE586" s="11"/>
      <c r="AF586" s="11"/>
      <c r="AG586" s="11"/>
      <c r="AH586" s="11"/>
      <c r="AI586" s="11"/>
      <c r="AJ586" s="11"/>
    </row>
    <row r="587" spans="1:36" ht="12.75" customHeight="1" x14ac:dyDescent="0.2">
      <c r="A587" s="269" t="s">
        <v>702</v>
      </c>
      <c r="B587" s="270"/>
      <c r="C587" s="271"/>
      <c r="D587" s="272"/>
      <c r="E587" s="297"/>
      <c r="F587" s="298">
        <f t="shared" ref="F587:J588" si="84">SUM(F588)</f>
        <v>42187.4</v>
      </c>
      <c r="G587" s="275">
        <f t="shared" si="84"/>
        <v>42187.4</v>
      </c>
      <c r="H587" s="276">
        <f t="shared" si="84"/>
        <v>40770</v>
      </c>
      <c r="I587" s="277">
        <f t="shared" si="84"/>
        <v>41237</v>
      </c>
      <c r="J587" s="277">
        <f t="shared" si="84"/>
        <v>41767</v>
      </c>
      <c r="K587" s="89">
        <f t="shared" si="81"/>
        <v>84374.8</v>
      </c>
      <c r="L587" s="89">
        <f t="shared" si="82"/>
        <v>42187.4</v>
      </c>
      <c r="M587" s="11"/>
      <c r="N587" s="63">
        <f>N585+N586</f>
        <v>-46455</v>
      </c>
      <c r="O587" s="11"/>
      <c r="P587" s="11"/>
      <c r="Q587" s="63">
        <f t="shared" si="83"/>
        <v>0</v>
      </c>
      <c r="R587" s="11"/>
      <c r="S587" s="11"/>
      <c r="T587" s="11"/>
      <c r="U587" s="11"/>
      <c r="V587" s="11"/>
      <c r="W587" s="11"/>
      <c r="X587" s="11"/>
      <c r="Y587" s="11"/>
      <c r="Z587" s="11"/>
      <c r="AA587" s="11"/>
      <c r="AB587" s="11"/>
      <c r="AC587" s="11"/>
      <c r="AD587" s="11"/>
      <c r="AE587" s="11"/>
      <c r="AF587" s="11"/>
      <c r="AG587" s="11"/>
      <c r="AH587" s="11"/>
      <c r="AI587" s="11"/>
      <c r="AJ587" s="11"/>
    </row>
    <row r="588" spans="1:36" ht="12.75" customHeight="1" x14ac:dyDescent="0.2">
      <c r="A588" s="299" t="s">
        <v>703</v>
      </c>
      <c r="B588" s="300"/>
      <c r="C588" s="301"/>
      <c r="D588" s="302"/>
      <c r="E588" s="303"/>
      <c r="F588" s="304">
        <f t="shared" si="84"/>
        <v>42187.4</v>
      </c>
      <c r="G588" s="305">
        <f t="shared" si="84"/>
        <v>42187.4</v>
      </c>
      <c r="H588" s="306">
        <f t="shared" si="84"/>
        <v>40770</v>
      </c>
      <c r="I588" s="307">
        <f t="shared" si="84"/>
        <v>41237</v>
      </c>
      <c r="J588" s="307">
        <f t="shared" si="84"/>
        <v>41767</v>
      </c>
      <c r="K588" s="89">
        <f t="shared" si="81"/>
        <v>84374.8</v>
      </c>
      <c r="L588" s="89">
        <f t="shared" si="82"/>
        <v>42187.4</v>
      </c>
      <c r="M588" s="11"/>
      <c r="N588" s="11"/>
      <c r="O588" s="11"/>
      <c r="P588" s="11"/>
      <c r="Q588" s="63">
        <f t="shared" si="83"/>
        <v>0</v>
      </c>
      <c r="R588" s="11"/>
      <c r="S588" s="11"/>
      <c r="T588" s="11"/>
      <c r="U588" s="11"/>
      <c r="V588" s="11"/>
      <c r="W588" s="11"/>
      <c r="X588" s="11"/>
      <c r="Y588" s="11"/>
      <c r="Z588" s="11"/>
      <c r="AA588" s="11"/>
      <c r="AB588" s="11"/>
      <c r="AC588" s="11"/>
      <c r="AD588" s="11"/>
      <c r="AE588" s="11"/>
      <c r="AF588" s="11"/>
      <c r="AG588" s="11"/>
      <c r="AH588" s="11"/>
      <c r="AI588" s="11"/>
      <c r="AJ588" s="11"/>
    </row>
    <row r="589" spans="1:36" ht="12.75" customHeight="1" x14ac:dyDescent="0.2">
      <c r="A589" s="308" t="s">
        <v>704</v>
      </c>
      <c r="B589" s="309"/>
      <c r="C589" s="310"/>
      <c r="D589" s="311">
        <v>51020103</v>
      </c>
      <c r="E589" s="312"/>
      <c r="F589" s="313">
        <f>SUM(F591,F597)</f>
        <v>42187.4</v>
      </c>
      <c r="G589" s="314">
        <f>SUM(G591,G597)</f>
        <v>42187.4</v>
      </c>
      <c r="H589" s="315">
        <f>SUM(H591,H597)</f>
        <v>40770</v>
      </c>
      <c r="I589" s="316">
        <f>SUM(I591,I597)</f>
        <v>41237</v>
      </c>
      <c r="J589" s="316">
        <f>SUM(J591,J597)</f>
        <v>41767</v>
      </c>
      <c r="K589" s="89">
        <f t="shared" si="81"/>
        <v>84374.8</v>
      </c>
      <c r="L589" s="89">
        <f t="shared" si="82"/>
        <v>42187.4</v>
      </c>
      <c r="M589" s="11"/>
      <c r="N589" s="11"/>
      <c r="O589" s="11"/>
      <c r="P589" s="11"/>
      <c r="Q589" s="63">
        <f t="shared" si="83"/>
        <v>0</v>
      </c>
      <c r="R589" s="11"/>
      <c r="S589" s="11"/>
      <c r="T589" s="11"/>
      <c r="U589" s="11"/>
      <c r="V589" s="11"/>
      <c r="W589" s="11"/>
      <c r="X589" s="11"/>
      <c r="Y589" s="11"/>
      <c r="Z589" s="11"/>
      <c r="AA589" s="11"/>
      <c r="AB589" s="11"/>
      <c r="AC589" s="11"/>
      <c r="AD589" s="11"/>
      <c r="AE589" s="11"/>
      <c r="AF589" s="11"/>
      <c r="AG589" s="11"/>
      <c r="AH589" s="11"/>
      <c r="AI589" s="11"/>
      <c r="AJ589" s="11"/>
    </row>
    <row r="590" spans="1:36" ht="12.75" hidden="1" customHeight="1" x14ac:dyDescent="0.2">
      <c r="A590" s="317" t="s">
        <v>698</v>
      </c>
      <c r="B590" s="318"/>
      <c r="C590" s="679"/>
      <c r="D590" s="319"/>
      <c r="E590" s="320"/>
      <c r="F590" s="321"/>
      <c r="G590" s="322"/>
      <c r="H590" s="323">
        <f>ROUND(F590*H$7, )</f>
        <v>0</v>
      </c>
      <c r="I590" s="324">
        <f>ROUND(H590*I$7, )</f>
        <v>0</v>
      </c>
      <c r="J590" s="324">
        <f>ROUND(I590*J$7, )</f>
        <v>0</v>
      </c>
      <c r="K590" s="89">
        <f t="shared" si="81"/>
        <v>0</v>
      </c>
      <c r="L590" s="89">
        <f t="shared" si="82"/>
        <v>0</v>
      </c>
      <c r="M590" s="11"/>
      <c r="N590" s="11"/>
      <c r="O590" s="11"/>
      <c r="P590" s="11"/>
      <c r="Q590" s="63">
        <f t="shared" si="83"/>
        <v>0</v>
      </c>
      <c r="R590" s="11"/>
      <c r="S590" s="11"/>
      <c r="T590" s="11"/>
      <c r="U590" s="11"/>
      <c r="V590" s="11"/>
      <c r="W590" s="11"/>
      <c r="X590" s="11"/>
      <c r="Y590" s="11"/>
      <c r="Z590" s="11"/>
      <c r="AA590" s="11"/>
      <c r="AB590" s="11"/>
      <c r="AC590" s="11"/>
      <c r="AD590" s="11"/>
      <c r="AE590" s="11"/>
      <c r="AF590" s="11"/>
      <c r="AG590" s="11"/>
      <c r="AH590" s="11"/>
      <c r="AI590" s="11"/>
      <c r="AJ590" s="11"/>
    </row>
    <row r="591" spans="1:36" ht="12.75" customHeight="1" x14ac:dyDescent="0.2">
      <c r="A591" s="317" t="s">
        <v>699</v>
      </c>
      <c r="B591" s="318"/>
      <c r="C591" s="679"/>
      <c r="D591" s="325"/>
      <c r="E591" s="326"/>
      <c r="F591" s="327">
        <f>F592+F594+F595+F596</f>
        <v>40183</v>
      </c>
      <c r="G591" s="322">
        <f>G592+G594+G595+G596</f>
        <v>40183</v>
      </c>
      <c r="H591" s="328">
        <f>SUM(H592,H609)</f>
        <v>40770</v>
      </c>
      <c r="I591" s="329">
        <f>SUM(I592,I609)</f>
        <v>41237</v>
      </c>
      <c r="J591" s="329">
        <f>SUM(J592,J609)</f>
        <v>41767</v>
      </c>
      <c r="K591" s="89">
        <f t="shared" si="81"/>
        <v>80366</v>
      </c>
      <c r="L591" s="89">
        <f t="shared" si="82"/>
        <v>40183</v>
      </c>
      <c r="M591" s="11"/>
      <c r="N591" s="11"/>
      <c r="O591" s="11"/>
      <c r="P591" s="11"/>
      <c r="Q591" s="63">
        <f t="shared" si="83"/>
        <v>0</v>
      </c>
      <c r="R591" s="11"/>
      <c r="S591" s="11"/>
      <c r="T591" s="11"/>
      <c r="U591" s="11"/>
      <c r="V591" s="11"/>
      <c r="W591" s="11"/>
      <c r="X591" s="11"/>
      <c r="Y591" s="11"/>
      <c r="Z591" s="11"/>
      <c r="AA591" s="11"/>
      <c r="AB591" s="11"/>
      <c r="AC591" s="11"/>
      <c r="AD591" s="11"/>
      <c r="AE591" s="11"/>
      <c r="AF591" s="11"/>
      <c r="AG591" s="11"/>
      <c r="AH591" s="11"/>
      <c r="AI591" s="11"/>
      <c r="AJ591" s="11"/>
    </row>
    <row r="592" spans="1:36" ht="15" customHeight="1" x14ac:dyDescent="0.25">
      <c r="A592" s="317"/>
      <c r="B592" s="724" t="s">
        <v>705</v>
      </c>
      <c r="C592" s="717"/>
      <c r="D592" s="325"/>
      <c r="E592" s="326"/>
      <c r="F592" s="327">
        <f>24000+15518.5+700-35.5</f>
        <v>40183</v>
      </c>
      <c r="G592" s="322">
        <f>SUM(F592,E592)</f>
        <v>40183</v>
      </c>
      <c r="H592" s="330">
        <f>ROUND(F592*H$7, )</f>
        <v>40770</v>
      </c>
      <c r="I592" s="331">
        <f>ROUND(F592*I$7, )</f>
        <v>41237</v>
      </c>
      <c r="J592" s="331">
        <f>ROUND(F592*J$7, )</f>
        <v>41767</v>
      </c>
      <c r="K592" s="89">
        <f t="shared" si="81"/>
        <v>80366</v>
      </c>
      <c r="L592" s="89">
        <f t="shared" si="82"/>
        <v>40183</v>
      </c>
      <c r="M592" s="332">
        <v>0.25</v>
      </c>
      <c r="N592" s="11">
        <v>1250</v>
      </c>
      <c r="O592" s="11">
        <f>N592*1.25</f>
        <v>1562.5</v>
      </c>
      <c r="P592" s="11">
        <f>O592*11</f>
        <v>17187.5</v>
      </c>
      <c r="Q592" s="63">
        <f t="shared" si="83"/>
        <v>0</v>
      </c>
      <c r="R592" s="11"/>
      <c r="S592" s="11"/>
      <c r="T592" s="11"/>
      <c r="U592" s="11"/>
      <c r="V592" s="11"/>
      <c r="W592" s="11"/>
      <c r="X592" s="11"/>
      <c r="Y592" s="11"/>
      <c r="Z592" s="11"/>
      <c r="AA592" s="11"/>
      <c r="AB592" s="11"/>
      <c r="AC592" s="11"/>
      <c r="AD592" s="11"/>
      <c r="AE592" s="11"/>
      <c r="AF592" s="11"/>
      <c r="AG592" s="11"/>
      <c r="AH592" s="11"/>
      <c r="AI592" s="11"/>
      <c r="AJ592" s="11"/>
    </row>
    <row r="593" spans="1:36" ht="12.75" hidden="1" customHeight="1" x14ac:dyDescent="0.2">
      <c r="A593" s="317"/>
      <c r="B593" s="333" t="s">
        <v>706</v>
      </c>
      <c r="C593" s="334"/>
      <c r="D593" s="325"/>
      <c r="E593" s="326"/>
      <c r="F593" s="327"/>
      <c r="G593" s="322">
        <f>SUM(F593,E593)</f>
        <v>0</v>
      </c>
      <c r="H593" s="330"/>
      <c r="I593" s="331"/>
      <c r="J593" s="331"/>
      <c r="K593" s="89">
        <f t="shared" si="81"/>
        <v>0</v>
      </c>
      <c r="L593" s="89">
        <f t="shared" si="82"/>
        <v>0</v>
      </c>
      <c r="M593" s="11">
        <v>0.2</v>
      </c>
      <c r="N593" s="11">
        <v>5290</v>
      </c>
      <c r="O593" s="11"/>
      <c r="P593" s="11">
        <f>P592+O592</f>
        <v>18750</v>
      </c>
      <c r="Q593" s="63">
        <f t="shared" si="83"/>
        <v>0</v>
      </c>
      <c r="R593" s="11"/>
      <c r="S593" s="11"/>
      <c r="T593" s="11"/>
      <c r="U593" s="11"/>
      <c r="V593" s="11"/>
      <c r="W593" s="11"/>
      <c r="X593" s="11"/>
      <c r="Y593" s="11"/>
      <c r="Z593" s="11"/>
      <c r="AA593" s="11"/>
      <c r="AB593" s="11"/>
      <c r="AC593" s="11"/>
      <c r="AD593" s="11"/>
      <c r="AE593" s="11"/>
      <c r="AF593" s="11"/>
      <c r="AG593" s="11"/>
      <c r="AH593" s="11"/>
      <c r="AI593" s="11"/>
      <c r="AJ593" s="11"/>
    </row>
    <row r="594" spans="1:36" ht="12.75" hidden="1" customHeight="1" x14ac:dyDescent="0.2">
      <c r="A594" s="317"/>
      <c r="B594" s="724" t="s">
        <v>707</v>
      </c>
      <c r="C594" s="717"/>
      <c r="D594" s="319"/>
      <c r="E594" s="326"/>
      <c r="F594" s="327"/>
      <c r="G594" s="322">
        <f>SUM(F594,E594)</f>
        <v>0</v>
      </c>
      <c r="H594" s="335"/>
      <c r="I594" s="336"/>
      <c r="J594" s="336"/>
      <c r="K594" s="89">
        <f t="shared" si="81"/>
        <v>0</v>
      </c>
      <c r="L594" s="89">
        <f t="shared" si="82"/>
        <v>0</v>
      </c>
      <c r="M594" s="11"/>
      <c r="N594" s="11"/>
      <c r="O594" s="11"/>
      <c r="P594" s="11"/>
      <c r="Q594" s="63">
        <f t="shared" si="83"/>
        <v>0</v>
      </c>
      <c r="R594" s="11"/>
      <c r="S594" s="11"/>
      <c r="T594" s="11"/>
      <c r="U594" s="11"/>
      <c r="V594" s="11"/>
      <c r="W594" s="11"/>
      <c r="X594" s="11"/>
      <c r="Y594" s="11"/>
      <c r="Z594" s="11"/>
      <c r="AA594" s="11"/>
      <c r="AB594" s="11"/>
      <c r="AC594" s="11"/>
      <c r="AD594" s="11"/>
      <c r="AE594" s="11"/>
      <c r="AF594" s="11"/>
      <c r="AG594" s="11"/>
      <c r="AH594" s="11"/>
      <c r="AI594" s="11"/>
      <c r="AJ594" s="11"/>
    </row>
    <row r="595" spans="1:36" ht="26.25" hidden="1" customHeight="1" x14ac:dyDescent="0.2">
      <c r="A595" s="317"/>
      <c r="B595" s="724" t="s">
        <v>708</v>
      </c>
      <c r="C595" s="717"/>
      <c r="D595" s="319"/>
      <c r="E595" s="326"/>
      <c r="F595" s="327"/>
      <c r="G595" s="322">
        <f>SUM(F595,E595)</f>
        <v>0</v>
      </c>
      <c r="H595" s="335"/>
      <c r="I595" s="336"/>
      <c r="J595" s="336"/>
      <c r="K595" s="89"/>
      <c r="L595" s="89">
        <f t="shared" si="82"/>
        <v>0</v>
      </c>
      <c r="M595" s="11"/>
      <c r="N595" s="11"/>
      <c r="O595" s="11"/>
      <c r="P595" s="11"/>
      <c r="Q595" s="63">
        <f t="shared" si="83"/>
        <v>0</v>
      </c>
      <c r="R595" s="11"/>
      <c r="S595" s="11"/>
      <c r="T595" s="11"/>
      <c r="U595" s="11"/>
      <c r="V595" s="11"/>
      <c r="W595" s="11"/>
      <c r="X595" s="11"/>
      <c r="Y595" s="11"/>
      <c r="Z595" s="11"/>
      <c r="AA595" s="11"/>
      <c r="AB595" s="11"/>
      <c r="AC595" s="11"/>
      <c r="AD595" s="11"/>
      <c r="AE595" s="11"/>
      <c r="AF595" s="11"/>
      <c r="AG595" s="11"/>
      <c r="AH595" s="11"/>
      <c r="AI595" s="11"/>
      <c r="AJ595" s="11"/>
    </row>
    <row r="596" spans="1:36" ht="12.75" hidden="1" customHeight="1" x14ac:dyDescent="0.2">
      <c r="A596" s="317"/>
      <c r="B596" s="724" t="s">
        <v>709</v>
      </c>
      <c r="C596" s="717"/>
      <c r="D596" s="325"/>
      <c r="E596" s="648"/>
      <c r="F596" s="648"/>
      <c r="G596" s="322">
        <f>SUM(F596,E596)</f>
        <v>0</v>
      </c>
      <c r="H596" s="330"/>
      <c r="I596" s="331"/>
      <c r="J596" s="331"/>
      <c r="K596" s="89">
        <f>SUM(E596:G596)</f>
        <v>0</v>
      </c>
      <c r="L596" s="89">
        <f t="shared" si="82"/>
        <v>0</v>
      </c>
      <c r="M596" s="11"/>
      <c r="N596" s="11"/>
      <c r="O596" s="11"/>
      <c r="P596" s="11">
        <v>18000</v>
      </c>
      <c r="Q596" s="63">
        <f t="shared" si="83"/>
        <v>0</v>
      </c>
      <c r="R596" s="11"/>
      <c r="S596" s="11"/>
      <c r="T596" s="11"/>
      <c r="U596" s="11"/>
      <c r="V596" s="11"/>
      <c r="W596" s="11"/>
      <c r="X596" s="11"/>
      <c r="Y596" s="11"/>
      <c r="Z596" s="11"/>
      <c r="AA596" s="11"/>
      <c r="AB596" s="11"/>
      <c r="AC596" s="11"/>
      <c r="AD596" s="11"/>
      <c r="AE596" s="11"/>
      <c r="AF596" s="11"/>
      <c r="AG596" s="11"/>
      <c r="AH596" s="11"/>
      <c r="AI596" s="11"/>
      <c r="AJ596" s="11"/>
    </row>
    <row r="597" spans="1:36" ht="12.75" customHeight="1" x14ac:dyDescent="0.2">
      <c r="A597" s="317" t="s">
        <v>700</v>
      </c>
      <c r="B597" s="318"/>
      <c r="C597" s="679"/>
      <c r="D597" s="325"/>
      <c r="E597" s="337"/>
      <c r="F597" s="338">
        <f>SUM(F599,F601,F602,F603,F605)</f>
        <v>2004.4</v>
      </c>
      <c r="G597" s="322">
        <f>SUM(G599,G601,G602,G603,G605)</f>
        <v>2004.4</v>
      </c>
      <c r="H597" s="339">
        <f>SUM(H599:H606,H610)</f>
        <v>0</v>
      </c>
      <c r="I597" s="340">
        <f>SUM(I599:I606,I610)</f>
        <v>0</v>
      </c>
      <c r="J597" s="340">
        <f>SUM(J599:J606,J610)</f>
        <v>0</v>
      </c>
      <c r="K597" s="89">
        <f>SUM(E597:G597)</f>
        <v>4008.8</v>
      </c>
      <c r="L597" s="89">
        <f t="shared" si="82"/>
        <v>2004.4</v>
      </c>
      <c r="M597" s="11"/>
      <c r="N597" s="11"/>
      <c r="O597" s="11"/>
      <c r="P597" s="11"/>
      <c r="Q597" s="63">
        <f t="shared" si="83"/>
        <v>0</v>
      </c>
      <c r="R597" s="11"/>
      <c r="S597" s="11"/>
      <c r="T597" s="11"/>
      <c r="U597" s="11"/>
      <c r="V597" s="11"/>
      <c r="W597" s="11"/>
      <c r="X597" s="11"/>
      <c r="Y597" s="11"/>
      <c r="Z597" s="11"/>
      <c r="AA597" s="11"/>
      <c r="AB597" s="11"/>
      <c r="AC597" s="11"/>
      <c r="AD597" s="11"/>
      <c r="AE597" s="11"/>
      <c r="AF597" s="11"/>
      <c r="AG597" s="11"/>
      <c r="AH597" s="11"/>
      <c r="AI597" s="11"/>
      <c r="AJ597" s="11"/>
    </row>
    <row r="598" spans="1:36" ht="12.75" hidden="1" customHeight="1" x14ac:dyDescent="0.2">
      <c r="A598" s="317"/>
      <c r="B598" s="341" t="s">
        <v>710</v>
      </c>
      <c r="C598" s="679"/>
      <c r="D598" s="319"/>
      <c r="E598" s="320"/>
      <c r="F598" s="321"/>
      <c r="G598" s="322"/>
      <c r="H598" s="323"/>
      <c r="I598" s="324"/>
      <c r="J598" s="324"/>
      <c r="K598" s="89">
        <f>SUM(E598:G598)</f>
        <v>0</v>
      </c>
      <c r="L598" s="89">
        <f t="shared" si="82"/>
        <v>0</v>
      </c>
      <c r="M598" s="11"/>
      <c r="N598" s="11"/>
      <c r="O598" s="11"/>
      <c r="P598" s="11"/>
      <c r="Q598" s="63">
        <f t="shared" si="83"/>
        <v>0</v>
      </c>
      <c r="R598" s="11"/>
      <c r="S598" s="11"/>
      <c r="T598" s="11"/>
      <c r="U598" s="11"/>
      <c r="V598" s="11"/>
      <c r="W598" s="11"/>
      <c r="X598" s="11"/>
      <c r="Y598" s="11"/>
      <c r="Z598" s="11"/>
      <c r="AA598" s="11"/>
      <c r="AB598" s="11"/>
      <c r="AC598" s="11"/>
      <c r="AD598" s="11"/>
      <c r="AE598" s="11"/>
      <c r="AF598" s="11"/>
      <c r="AG598" s="11"/>
      <c r="AH598" s="11"/>
      <c r="AI598" s="11"/>
      <c r="AJ598" s="11"/>
    </row>
    <row r="599" spans="1:36" ht="12.75" customHeight="1" x14ac:dyDescent="0.2">
      <c r="A599" s="317"/>
      <c r="B599" s="341" t="s">
        <v>711</v>
      </c>
      <c r="C599" s="679"/>
      <c r="D599" s="325"/>
      <c r="E599" s="326"/>
      <c r="F599" s="327">
        <v>828.4</v>
      </c>
      <c r="G599" s="322">
        <f t="shared" ref="G599:G606" si="85">SUM(F599,E599)</f>
        <v>828.4</v>
      </c>
      <c r="H599" s="330"/>
      <c r="I599" s="331"/>
      <c r="J599" s="331"/>
      <c r="K599" s="89">
        <f>SUM(E599:G599)</f>
        <v>1656.8</v>
      </c>
      <c r="L599" s="89">
        <f t="shared" si="82"/>
        <v>828.4</v>
      </c>
      <c r="M599" s="11"/>
      <c r="N599" s="11"/>
      <c r="O599" s="11"/>
      <c r="P599" s="11"/>
      <c r="Q599" s="63">
        <f t="shared" si="83"/>
        <v>0</v>
      </c>
      <c r="R599" s="11"/>
      <c r="S599" s="11"/>
      <c r="T599" s="11"/>
      <c r="U599" s="11"/>
      <c r="V599" s="11"/>
      <c r="W599" s="11"/>
      <c r="X599" s="11"/>
      <c r="Y599" s="11"/>
      <c r="Z599" s="11"/>
      <c r="AA599" s="11"/>
      <c r="AB599" s="11"/>
      <c r="AC599" s="11"/>
      <c r="AD599" s="11"/>
      <c r="AE599" s="11"/>
      <c r="AF599" s="11"/>
      <c r="AG599" s="11"/>
      <c r="AH599" s="11"/>
      <c r="AI599" s="11"/>
      <c r="AJ599" s="11"/>
    </row>
    <row r="600" spans="1:36" ht="12.75" hidden="1" customHeight="1" x14ac:dyDescent="0.2">
      <c r="A600" s="317"/>
      <c r="B600" s="333" t="s">
        <v>712</v>
      </c>
      <c r="C600" s="334"/>
      <c r="D600" s="325"/>
      <c r="E600" s="326"/>
      <c r="F600" s="327"/>
      <c r="G600" s="322">
        <f t="shared" si="85"/>
        <v>0</v>
      </c>
      <c r="H600" s="330"/>
      <c r="I600" s="331"/>
      <c r="J600" s="331"/>
      <c r="K600" s="89">
        <f>SUM(E600:G600)</f>
        <v>0</v>
      </c>
      <c r="L600" s="89">
        <f t="shared" si="82"/>
        <v>0</v>
      </c>
      <c r="M600" s="11"/>
      <c r="N600" s="11"/>
      <c r="O600" s="11"/>
      <c r="P600" s="11"/>
      <c r="Q600" s="63">
        <f t="shared" si="83"/>
        <v>0</v>
      </c>
      <c r="R600" s="11"/>
      <c r="S600" s="11"/>
      <c r="T600" s="11"/>
      <c r="U600" s="11"/>
      <c r="V600" s="11"/>
      <c r="W600" s="11"/>
      <c r="X600" s="11"/>
      <c r="Y600" s="11"/>
      <c r="Z600" s="11"/>
      <c r="AA600" s="11"/>
      <c r="AB600" s="11"/>
      <c r="AC600" s="11"/>
      <c r="AD600" s="11"/>
      <c r="AE600" s="11"/>
      <c r="AF600" s="11"/>
      <c r="AG600" s="11"/>
      <c r="AH600" s="11"/>
      <c r="AI600" s="11"/>
      <c r="AJ600" s="11"/>
    </row>
    <row r="601" spans="1:36" ht="38.25" customHeight="1" x14ac:dyDescent="0.2">
      <c r="A601" s="317"/>
      <c r="B601" s="724" t="s">
        <v>713</v>
      </c>
      <c r="C601" s="717"/>
      <c r="D601" s="325"/>
      <c r="E601" s="326"/>
      <c r="F601" s="327">
        <v>827</v>
      </c>
      <c r="G601" s="322">
        <f t="shared" si="85"/>
        <v>827</v>
      </c>
      <c r="H601" s="330"/>
      <c r="I601" s="331"/>
      <c r="J601" s="331"/>
      <c r="K601" s="89"/>
      <c r="L601" s="89">
        <f t="shared" si="82"/>
        <v>827</v>
      </c>
      <c r="M601" s="11"/>
      <c r="N601" s="11"/>
      <c r="O601" s="11"/>
      <c r="P601" s="11"/>
      <c r="Q601" s="63">
        <f t="shared" si="83"/>
        <v>0</v>
      </c>
      <c r="R601" s="11"/>
      <c r="S601" s="11"/>
      <c r="T601" s="11"/>
      <c r="U601" s="11"/>
      <c r="V601" s="11"/>
      <c r="W601" s="11"/>
      <c r="X601" s="11"/>
      <c r="Y601" s="11"/>
      <c r="Z601" s="11"/>
      <c r="AA601" s="11"/>
      <c r="AB601" s="11"/>
      <c r="AC601" s="11"/>
      <c r="AD601" s="11"/>
      <c r="AE601" s="11"/>
      <c r="AF601" s="11"/>
      <c r="AG601" s="11"/>
      <c r="AH601" s="11"/>
      <c r="AI601" s="11"/>
      <c r="AJ601" s="11"/>
    </row>
    <row r="602" spans="1:36" ht="12.75" hidden="1" customHeight="1" x14ac:dyDescent="0.2">
      <c r="A602" s="317"/>
      <c r="B602" s="725" t="s">
        <v>714</v>
      </c>
      <c r="C602" s="711"/>
      <c r="D602" s="319"/>
      <c r="E602" s="326"/>
      <c r="F602" s="327"/>
      <c r="G602" s="322">
        <f t="shared" si="85"/>
        <v>0</v>
      </c>
      <c r="H602" s="330"/>
      <c r="I602" s="331"/>
      <c r="J602" s="331"/>
      <c r="K602" s="89">
        <f t="shared" ref="K602:K772" si="86">SUM(E602:G602)</f>
        <v>0</v>
      </c>
      <c r="L602" s="89">
        <f t="shared" si="82"/>
        <v>0</v>
      </c>
      <c r="M602" s="11"/>
      <c r="N602" s="11"/>
      <c r="O602" s="11"/>
      <c r="P602" s="11"/>
      <c r="Q602" s="63">
        <f t="shared" si="83"/>
        <v>0</v>
      </c>
      <c r="R602" s="11"/>
      <c r="S602" s="11"/>
      <c r="T602" s="11"/>
      <c r="U602" s="11"/>
      <c r="V602" s="11"/>
      <c r="W602" s="11"/>
      <c r="X602" s="11"/>
      <c r="Y602" s="11"/>
      <c r="Z602" s="11"/>
      <c r="AA602" s="11"/>
      <c r="AB602" s="11"/>
      <c r="AC602" s="11"/>
      <c r="AD602" s="11"/>
      <c r="AE602" s="11"/>
      <c r="AF602" s="11"/>
      <c r="AG602" s="11"/>
      <c r="AH602" s="11"/>
      <c r="AI602" s="11"/>
      <c r="AJ602" s="11"/>
    </row>
    <row r="603" spans="1:36" ht="63" hidden="1" customHeight="1" x14ac:dyDescent="0.2">
      <c r="A603" s="317"/>
      <c r="B603" s="724" t="s">
        <v>715</v>
      </c>
      <c r="C603" s="717"/>
      <c r="D603" s="319"/>
      <c r="E603" s="326"/>
      <c r="F603" s="327"/>
      <c r="G603" s="322">
        <f t="shared" si="85"/>
        <v>0</v>
      </c>
      <c r="H603" s="330"/>
      <c r="I603" s="331"/>
      <c r="J603" s="331"/>
      <c r="K603" s="89">
        <f t="shared" si="86"/>
        <v>0</v>
      </c>
      <c r="L603" s="89">
        <f t="shared" si="82"/>
        <v>0</v>
      </c>
      <c r="M603" s="11"/>
      <c r="N603" s="11"/>
      <c r="O603" s="11"/>
      <c r="P603" s="11"/>
      <c r="Q603" s="63">
        <f t="shared" si="83"/>
        <v>0</v>
      </c>
      <c r="R603" s="11"/>
      <c r="S603" s="11"/>
      <c r="T603" s="11"/>
      <c r="U603" s="11"/>
      <c r="V603" s="11"/>
      <c r="W603" s="11"/>
      <c r="X603" s="11"/>
      <c r="Y603" s="11"/>
      <c r="Z603" s="11"/>
      <c r="AA603" s="11"/>
      <c r="AB603" s="11"/>
      <c r="AC603" s="11"/>
      <c r="AD603" s="11"/>
      <c r="AE603" s="11"/>
      <c r="AF603" s="11"/>
      <c r="AG603" s="11"/>
      <c r="AH603" s="11"/>
      <c r="AI603" s="11"/>
      <c r="AJ603" s="11"/>
    </row>
    <row r="604" spans="1:36" ht="12.75" hidden="1" customHeight="1" x14ac:dyDescent="0.2">
      <c r="A604" s="317"/>
      <c r="B604" s="724" t="s">
        <v>707</v>
      </c>
      <c r="C604" s="717"/>
      <c r="D604" s="319"/>
      <c r="E604" s="342"/>
      <c r="F604" s="342"/>
      <c r="G604" s="322">
        <f t="shared" si="85"/>
        <v>0</v>
      </c>
      <c r="H604" s="330"/>
      <c r="I604" s="331"/>
      <c r="J604" s="331"/>
      <c r="K604" s="89">
        <f t="shared" si="86"/>
        <v>0</v>
      </c>
      <c r="L604" s="89">
        <f t="shared" si="82"/>
        <v>0</v>
      </c>
      <c r="M604" s="11"/>
      <c r="N604" s="11"/>
      <c r="O604" s="11"/>
      <c r="P604" s="11"/>
      <c r="Q604" s="63">
        <f t="shared" si="83"/>
        <v>0</v>
      </c>
      <c r="R604" s="11"/>
      <c r="S604" s="11"/>
      <c r="T604" s="11"/>
      <c r="U604" s="11"/>
      <c r="V604" s="11"/>
      <c r="W604" s="11"/>
      <c r="X604" s="11"/>
      <c r="Y604" s="11"/>
      <c r="Z604" s="11"/>
      <c r="AA604" s="11"/>
      <c r="AB604" s="11"/>
      <c r="AC604" s="11"/>
      <c r="AD604" s="11"/>
      <c r="AE604" s="11"/>
      <c r="AF604" s="11"/>
      <c r="AG604" s="11"/>
      <c r="AH604" s="11"/>
      <c r="AI604" s="11"/>
      <c r="AJ604" s="11"/>
    </row>
    <row r="605" spans="1:36" ht="27.75" customHeight="1" x14ac:dyDescent="0.2">
      <c r="A605" s="317"/>
      <c r="B605" s="724" t="s">
        <v>931</v>
      </c>
      <c r="C605" s="717"/>
      <c r="D605" s="319"/>
      <c r="E605" s="646"/>
      <c r="F605" s="646">
        <v>349</v>
      </c>
      <c r="G605" s="322">
        <f t="shared" si="85"/>
        <v>349</v>
      </c>
      <c r="H605" s="330"/>
      <c r="I605" s="331"/>
      <c r="J605" s="331"/>
      <c r="K605" s="89">
        <f t="shared" si="86"/>
        <v>698</v>
      </c>
      <c r="L605" s="89">
        <f t="shared" si="82"/>
        <v>349</v>
      </c>
      <c r="M605" s="11"/>
      <c r="N605" s="11"/>
      <c r="O605" s="11"/>
      <c r="P605" s="11"/>
      <c r="Q605" s="63">
        <f t="shared" si="83"/>
        <v>0</v>
      </c>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317"/>
      <c r="B606" s="724" t="s">
        <v>709</v>
      </c>
      <c r="C606" s="717"/>
      <c r="D606" s="319"/>
      <c r="E606" s="342"/>
      <c r="F606" s="342"/>
      <c r="G606" s="322">
        <f t="shared" si="85"/>
        <v>0</v>
      </c>
      <c r="H606" s="330"/>
      <c r="I606" s="331"/>
      <c r="J606" s="331"/>
      <c r="K606" s="89">
        <f t="shared" si="86"/>
        <v>0</v>
      </c>
      <c r="L606" s="89">
        <f t="shared" si="82"/>
        <v>0</v>
      </c>
      <c r="M606" s="11"/>
      <c r="N606" s="11"/>
      <c r="O606" s="11"/>
      <c r="P606" s="11"/>
      <c r="Q606" s="63">
        <f t="shared" si="83"/>
        <v>0</v>
      </c>
      <c r="R606" s="11"/>
      <c r="S606" s="11"/>
      <c r="T606" s="11"/>
      <c r="U606" s="11"/>
      <c r="V606" s="11"/>
      <c r="W606" s="11"/>
      <c r="X606" s="11"/>
      <c r="Y606" s="11"/>
      <c r="Z606" s="11"/>
      <c r="AA606" s="11"/>
      <c r="AB606" s="11"/>
      <c r="AC606" s="11"/>
      <c r="AD606" s="11"/>
      <c r="AE606" s="11"/>
      <c r="AF606" s="11"/>
      <c r="AG606" s="11"/>
      <c r="AH606" s="11"/>
      <c r="AI606" s="11"/>
      <c r="AJ606" s="11"/>
    </row>
    <row r="607" spans="1:36" ht="12.75" hidden="1" customHeight="1" x14ac:dyDescent="0.2">
      <c r="A607" s="317"/>
      <c r="B607" s="730" t="s">
        <v>716</v>
      </c>
      <c r="C607" s="709"/>
      <c r="D607" s="343"/>
      <c r="E607" s="344"/>
      <c r="F607" s="344"/>
      <c r="G607" s="322"/>
      <c r="H607" s="345"/>
      <c r="I607" s="346"/>
      <c r="J607" s="346"/>
      <c r="K607" s="89">
        <f t="shared" si="86"/>
        <v>0</v>
      </c>
      <c r="L607" s="89">
        <f t="shared" si="82"/>
        <v>0</v>
      </c>
      <c r="M607" s="11"/>
      <c r="N607" s="11"/>
      <c r="O607" s="11"/>
      <c r="P607" s="11"/>
      <c r="Q607" s="63">
        <f t="shared" si="83"/>
        <v>0</v>
      </c>
      <c r="R607" s="11"/>
      <c r="S607" s="11"/>
      <c r="T607" s="11"/>
      <c r="U607" s="11"/>
      <c r="V607" s="11"/>
      <c r="W607" s="11"/>
      <c r="X607" s="11"/>
      <c r="Y607" s="11"/>
      <c r="Z607" s="11"/>
      <c r="AA607" s="11"/>
      <c r="AB607" s="11"/>
      <c r="AC607" s="11"/>
      <c r="AD607" s="11"/>
      <c r="AE607" s="11"/>
      <c r="AF607" s="11"/>
      <c r="AG607" s="11"/>
      <c r="AH607" s="11"/>
      <c r="AI607" s="11"/>
      <c r="AJ607" s="11"/>
    </row>
    <row r="608" spans="1:36" ht="12.75" hidden="1" customHeight="1" x14ac:dyDescent="0.2">
      <c r="A608" s="299" t="s">
        <v>709</v>
      </c>
      <c r="B608" s="300"/>
      <c r="C608" s="301"/>
      <c r="D608" s="347"/>
      <c r="E608" s="348"/>
      <c r="F608" s="349">
        <f>SUM(F609:F610)</f>
        <v>0</v>
      </c>
      <c r="G608" s="350">
        <f>SUM(G609:G610)</f>
        <v>0</v>
      </c>
      <c r="H608" s="351">
        <f>SUM(H609:H610)</f>
        <v>0</v>
      </c>
      <c r="I608" s="352">
        <f>SUM(I609:I610)</f>
        <v>0</v>
      </c>
      <c r="J608" s="352">
        <f>SUM(J609:J610)</f>
        <v>0</v>
      </c>
      <c r="K608" s="89">
        <f t="shared" si="86"/>
        <v>0</v>
      </c>
      <c r="L608" s="89">
        <f t="shared" si="82"/>
        <v>0</v>
      </c>
      <c r="M608" s="11"/>
      <c r="N608" s="11"/>
      <c r="O608" s="11"/>
      <c r="P608" s="11"/>
      <c r="Q608" s="63">
        <f t="shared" si="83"/>
        <v>0</v>
      </c>
      <c r="R608" s="11"/>
      <c r="S608" s="11"/>
      <c r="T608" s="11"/>
      <c r="U608" s="11"/>
      <c r="V608" s="11"/>
      <c r="W608" s="11"/>
      <c r="X608" s="11"/>
      <c r="Y608" s="11"/>
      <c r="Z608" s="11"/>
      <c r="AA608" s="11"/>
      <c r="AB608" s="11"/>
      <c r="AC608" s="11"/>
      <c r="AD608" s="11"/>
      <c r="AE608" s="11"/>
      <c r="AF608" s="11"/>
      <c r="AG608" s="11"/>
      <c r="AH608" s="11"/>
      <c r="AI608" s="11"/>
      <c r="AJ608" s="11"/>
    </row>
    <row r="609" spans="1:36" ht="12.75" hidden="1" customHeight="1" x14ac:dyDescent="0.2">
      <c r="A609" s="317"/>
      <c r="B609" s="318"/>
      <c r="C609" s="679" t="s">
        <v>699</v>
      </c>
      <c r="D609" s="319"/>
      <c r="E609" s="326"/>
      <c r="F609" s="327"/>
      <c r="G609" s="322">
        <f>SUM(F609,E609)</f>
        <v>0</v>
      </c>
      <c r="H609" s="330"/>
      <c r="I609" s="331"/>
      <c r="J609" s="331"/>
      <c r="K609" s="89">
        <f t="shared" si="86"/>
        <v>0</v>
      </c>
      <c r="L609" s="89">
        <f t="shared" si="82"/>
        <v>0</v>
      </c>
      <c r="M609" s="11"/>
      <c r="N609" s="11"/>
      <c r="O609" s="11"/>
      <c r="P609" s="11"/>
      <c r="Q609" s="63">
        <f t="shared" si="83"/>
        <v>0</v>
      </c>
      <c r="R609" s="11"/>
      <c r="S609" s="11"/>
      <c r="T609" s="11"/>
      <c r="U609" s="11"/>
      <c r="V609" s="11"/>
      <c r="W609" s="11"/>
      <c r="X609" s="11"/>
      <c r="Y609" s="11"/>
      <c r="Z609" s="11"/>
      <c r="AA609" s="11"/>
      <c r="AB609" s="11"/>
      <c r="AC609" s="11"/>
      <c r="AD609" s="11"/>
      <c r="AE609" s="11"/>
      <c r="AF609" s="11"/>
      <c r="AG609" s="11"/>
      <c r="AH609" s="11"/>
      <c r="AI609" s="11"/>
      <c r="AJ609" s="11"/>
    </row>
    <row r="610" spans="1:36" ht="12.75" hidden="1" customHeight="1" x14ac:dyDescent="0.2">
      <c r="A610" s="317"/>
      <c r="B610" s="318"/>
      <c r="C610" s="679" t="s">
        <v>700</v>
      </c>
      <c r="D610" s="319"/>
      <c r="E610" s="326"/>
      <c r="F610" s="327"/>
      <c r="G610" s="322">
        <f>SUM(F610,E610)</f>
        <v>0</v>
      </c>
      <c r="H610" s="330"/>
      <c r="I610" s="331"/>
      <c r="J610" s="331"/>
      <c r="K610" s="89">
        <f t="shared" si="86"/>
        <v>0</v>
      </c>
      <c r="L610" s="89">
        <f t="shared" si="82"/>
        <v>0</v>
      </c>
      <c r="M610" s="11"/>
      <c r="N610" s="11"/>
      <c r="O610" s="11"/>
      <c r="P610" s="11"/>
      <c r="Q610" s="63">
        <f t="shared" si="83"/>
        <v>0</v>
      </c>
      <c r="R610" s="11"/>
      <c r="S610" s="11"/>
      <c r="T610" s="11"/>
      <c r="U610" s="11"/>
      <c r="V610" s="11"/>
      <c r="W610" s="11"/>
      <c r="X610" s="11"/>
      <c r="Y610" s="11"/>
      <c r="Z610" s="11"/>
      <c r="AA610" s="11"/>
      <c r="AB610" s="11"/>
      <c r="AC610" s="11"/>
      <c r="AD610" s="11"/>
      <c r="AE610" s="11"/>
      <c r="AF610" s="11"/>
      <c r="AG610" s="11"/>
      <c r="AH610" s="11"/>
      <c r="AI610" s="11"/>
      <c r="AJ610" s="11"/>
    </row>
    <row r="611" spans="1:36" ht="12.75" customHeight="1" x14ac:dyDescent="0.2">
      <c r="A611" s="269" t="s">
        <v>717</v>
      </c>
      <c r="B611" s="270"/>
      <c r="C611" s="271"/>
      <c r="D611" s="272"/>
      <c r="E611" s="297"/>
      <c r="F611" s="298">
        <f>SUM(F615,F620,F623)</f>
        <v>2288</v>
      </c>
      <c r="G611" s="275">
        <f>SUM(G615,G620,G623)</f>
        <v>2288</v>
      </c>
      <c r="H611" s="276">
        <f>SUM(H615,H620,H623)</f>
        <v>2321</v>
      </c>
      <c r="I611" s="277">
        <f>SUM(I615,I620,I623)</f>
        <v>2348</v>
      </c>
      <c r="J611" s="277">
        <f>SUM(J615,J620,J623)</f>
        <v>2378</v>
      </c>
      <c r="K611" s="89">
        <f t="shared" si="86"/>
        <v>4576</v>
      </c>
      <c r="L611" s="89">
        <f t="shared" si="82"/>
        <v>2288</v>
      </c>
      <c r="M611" s="11"/>
      <c r="N611" s="11"/>
      <c r="O611" s="11"/>
      <c r="P611" s="11"/>
      <c r="Q611" s="63">
        <f t="shared" si="83"/>
        <v>0</v>
      </c>
      <c r="R611" s="11"/>
      <c r="S611" s="11"/>
      <c r="T611" s="11"/>
      <c r="U611" s="11"/>
      <c r="V611" s="11"/>
      <c r="W611" s="11"/>
      <c r="X611" s="11"/>
      <c r="Y611" s="11"/>
      <c r="Z611" s="11"/>
      <c r="AA611" s="11"/>
      <c r="AB611" s="11"/>
      <c r="AC611" s="11"/>
      <c r="AD611" s="11"/>
      <c r="AE611" s="11"/>
      <c r="AF611" s="11"/>
      <c r="AG611" s="11"/>
      <c r="AH611" s="11"/>
      <c r="AI611" s="11"/>
      <c r="AJ611" s="11"/>
    </row>
    <row r="612" spans="1:36" ht="12.75" customHeight="1" x14ac:dyDescent="0.2">
      <c r="A612" s="353"/>
      <c r="B612" s="354" t="s">
        <v>718</v>
      </c>
      <c r="C612" s="355"/>
      <c r="D612" s="356"/>
      <c r="E612" s="357"/>
      <c r="F612" s="358">
        <f>SUM(F614,F613)</f>
        <v>2288</v>
      </c>
      <c r="G612" s="359">
        <f>SUM(G614,G613)</f>
        <v>2288</v>
      </c>
      <c r="H612" s="360">
        <f>SUM(H614,H613)</f>
        <v>2321</v>
      </c>
      <c r="I612" s="361">
        <f>SUM(I614,I613)</f>
        <v>2348</v>
      </c>
      <c r="J612" s="361">
        <f>SUM(J614,J613)</f>
        <v>2378</v>
      </c>
      <c r="K612" s="89">
        <f t="shared" si="86"/>
        <v>4576</v>
      </c>
      <c r="L612" s="89">
        <f t="shared" si="82"/>
        <v>2288</v>
      </c>
      <c r="M612" s="11"/>
      <c r="N612" s="11"/>
      <c r="O612" s="11"/>
      <c r="P612" s="11"/>
      <c r="Q612" s="63">
        <f t="shared" si="83"/>
        <v>0</v>
      </c>
      <c r="R612" s="11"/>
      <c r="S612" s="11"/>
      <c r="T612" s="11"/>
      <c r="U612" s="11"/>
      <c r="V612" s="11"/>
      <c r="W612" s="11"/>
      <c r="X612" s="11"/>
      <c r="Y612" s="11"/>
      <c r="Z612" s="11"/>
      <c r="AA612" s="11"/>
      <c r="AB612" s="11"/>
      <c r="AC612" s="11"/>
      <c r="AD612" s="11"/>
      <c r="AE612" s="11"/>
      <c r="AF612" s="11"/>
      <c r="AG612" s="11"/>
      <c r="AH612" s="11"/>
      <c r="AI612" s="11"/>
      <c r="AJ612" s="11"/>
    </row>
    <row r="613" spans="1:36" ht="12.75" customHeight="1" x14ac:dyDescent="0.2">
      <c r="A613" s="353"/>
      <c r="B613" s="354" t="s">
        <v>699</v>
      </c>
      <c r="C613" s="355"/>
      <c r="D613" s="356"/>
      <c r="E613" s="357"/>
      <c r="F613" s="358">
        <f t="shared" ref="F613:J614" si="87">SUM(F618,F621,F624)</f>
        <v>2270</v>
      </c>
      <c r="G613" s="359">
        <f t="shared" si="87"/>
        <v>2270</v>
      </c>
      <c r="H613" s="360">
        <f t="shared" si="87"/>
        <v>2303</v>
      </c>
      <c r="I613" s="361">
        <f t="shared" si="87"/>
        <v>2330</v>
      </c>
      <c r="J613" s="361">
        <f t="shared" si="87"/>
        <v>2359</v>
      </c>
      <c r="K613" s="89">
        <f t="shared" si="86"/>
        <v>4540</v>
      </c>
      <c r="L613" s="89">
        <f t="shared" si="82"/>
        <v>2270</v>
      </c>
      <c r="M613" s="11"/>
      <c r="N613" s="11"/>
      <c r="O613" s="11"/>
      <c r="P613" s="11"/>
      <c r="Q613" s="63">
        <f t="shared" si="83"/>
        <v>0</v>
      </c>
      <c r="R613" s="11"/>
      <c r="S613" s="11"/>
      <c r="T613" s="11"/>
      <c r="U613" s="11"/>
      <c r="V613" s="11"/>
      <c r="W613" s="11"/>
      <c r="X613" s="11"/>
      <c r="Y613" s="11"/>
      <c r="Z613" s="11"/>
      <c r="AA613" s="11"/>
      <c r="AB613" s="11"/>
      <c r="AC613" s="11"/>
      <c r="AD613" s="11"/>
      <c r="AE613" s="11"/>
      <c r="AF613" s="11"/>
      <c r="AG613" s="11"/>
      <c r="AH613" s="11"/>
      <c r="AI613" s="11"/>
      <c r="AJ613" s="11"/>
    </row>
    <row r="614" spans="1:36" ht="12.75" customHeight="1" x14ac:dyDescent="0.2">
      <c r="A614" s="353"/>
      <c r="B614" s="354" t="s">
        <v>700</v>
      </c>
      <c r="C614" s="355"/>
      <c r="D614" s="362"/>
      <c r="E614" s="363"/>
      <c r="F614" s="364">
        <f t="shared" si="87"/>
        <v>18</v>
      </c>
      <c r="G614" s="365">
        <f t="shared" si="87"/>
        <v>18</v>
      </c>
      <c r="H614" s="366">
        <f t="shared" si="87"/>
        <v>18</v>
      </c>
      <c r="I614" s="367">
        <f t="shared" si="87"/>
        <v>18</v>
      </c>
      <c r="J614" s="367">
        <f t="shared" si="87"/>
        <v>19</v>
      </c>
      <c r="K614" s="89">
        <f t="shared" si="86"/>
        <v>36</v>
      </c>
      <c r="L614" s="89">
        <f t="shared" si="82"/>
        <v>18</v>
      </c>
      <c r="M614" s="11"/>
      <c r="N614" s="11"/>
      <c r="O614" s="11"/>
      <c r="P614" s="11"/>
      <c r="Q614" s="63">
        <f t="shared" si="83"/>
        <v>0</v>
      </c>
      <c r="R614" s="11"/>
      <c r="S614" s="11"/>
      <c r="T614" s="11"/>
      <c r="U614" s="11"/>
      <c r="V614" s="11"/>
      <c r="W614" s="11"/>
      <c r="X614" s="11"/>
      <c r="Y614" s="11"/>
      <c r="Z614" s="11"/>
      <c r="AA614" s="11"/>
      <c r="AB614" s="11"/>
      <c r="AC614" s="11"/>
      <c r="AD614" s="11"/>
      <c r="AE614" s="11"/>
      <c r="AF614" s="11"/>
      <c r="AG614" s="11"/>
      <c r="AH614" s="11"/>
      <c r="AI614" s="11"/>
      <c r="AJ614" s="11"/>
    </row>
    <row r="615" spans="1:36" ht="12.75" hidden="1" customHeight="1" x14ac:dyDescent="0.2">
      <c r="A615" s="368" t="s">
        <v>719</v>
      </c>
      <c r="B615" s="369"/>
      <c r="C615" s="370"/>
      <c r="D615" s="371" t="s">
        <v>720</v>
      </c>
      <c r="E615" s="348"/>
      <c r="F615" s="349">
        <f>SUM(F618:F619)</f>
        <v>0</v>
      </c>
      <c r="G615" s="350">
        <f>SUM(G618:G619)</f>
        <v>0</v>
      </c>
      <c r="H615" s="372">
        <f>SUM(H618:H619)</f>
        <v>0</v>
      </c>
      <c r="I615" s="373">
        <f>SUM(I618:I619)</f>
        <v>0</v>
      </c>
      <c r="J615" s="373">
        <f>SUM(J618:J619)</f>
        <v>0</v>
      </c>
      <c r="K615" s="89">
        <f t="shared" si="86"/>
        <v>0</v>
      </c>
      <c r="L615" s="89">
        <f t="shared" si="82"/>
        <v>0</v>
      </c>
      <c r="M615" s="11"/>
      <c r="N615" s="11"/>
      <c r="O615" s="11"/>
      <c r="P615" s="11"/>
      <c r="Q615" s="63">
        <f t="shared" si="83"/>
        <v>0</v>
      </c>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317"/>
      <c r="B616" s="318"/>
      <c r="C616" s="374" t="s">
        <v>721</v>
      </c>
      <c r="D616" s="325"/>
      <c r="E616" s="375"/>
      <c r="F616" s="375"/>
      <c r="G616" s="322">
        <f>SUM(F616,E616)</f>
        <v>0</v>
      </c>
      <c r="H616" s="89">
        <v>-176</v>
      </c>
      <c r="I616" s="89">
        <v>-88</v>
      </c>
      <c r="J616" s="11"/>
      <c r="K616" s="89">
        <f t="shared" si="86"/>
        <v>0</v>
      </c>
      <c r="L616" s="89">
        <f t="shared" si="82"/>
        <v>0</v>
      </c>
      <c r="M616" s="11"/>
      <c r="N616" s="11"/>
      <c r="O616" s="11"/>
      <c r="P616" s="11"/>
      <c r="Q616" s="63">
        <f t="shared" si="83"/>
        <v>0</v>
      </c>
      <c r="R616" s="11"/>
      <c r="S616" s="11"/>
      <c r="T616" s="11"/>
      <c r="U616" s="11"/>
      <c r="V616" s="11"/>
      <c r="W616" s="11"/>
      <c r="X616" s="11"/>
      <c r="Y616" s="11"/>
      <c r="Z616" s="11"/>
      <c r="AA616" s="11"/>
      <c r="AB616" s="11"/>
      <c r="AC616" s="11"/>
      <c r="AD616" s="11"/>
      <c r="AE616" s="11"/>
      <c r="AF616" s="11"/>
      <c r="AG616" s="11"/>
      <c r="AH616" s="11"/>
      <c r="AI616" s="11"/>
      <c r="AJ616" s="11"/>
    </row>
    <row r="617" spans="1:36" ht="12.75" hidden="1" customHeight="1" x14ac:dyDescent="0.2">
      <c r="A617" s="317"/>
      <c r="B617" s="318"/>
      <c r="C617" s="376" t="s">
        <v>722</v>
      </c>
      <c r="D617" s="325"/>
      <c r="E617" s="337"/>
      <c r="F617" s="338"/>
      <c r="G617" s="322">
        <f>SUM(F617,E617)</f>
        <v>0</v>
      </c>
      <c r="H617" s="89">
        <v>-176</v>
      </c>
      <c r="I617" s="89">
        <v>-88</v>
      </c>
      <c r="J617" s="11"/>
      <c r="K617" s="89">
        <f t="shared" si="86"/>
        <v>0</v>
      </c>
      <c r="L617" s="89">
        <f t="shared" si="82"/>
        <v>0</v>
      </c>
      <c r="M617" s="11"/>
      <c r="N617" s="11"/>
      <c r="O617" s="11"/>
      <c r="P617" s="11"/>
      <c r="Q617" s="63">
        <f t="shared" si="83"/>
        <v>0</v>
      </c>
      <c r="R617" s="11"/>
      <c r="S617" s="11"/>
      <c r="T617" s="11"/>
      <c r="U617" s="11"/>
      <c r="V617" s="11"/>
      <c r="W617" s="11"/>
      <c r="X617" s="11"/>
      <c r="Y617" s="11"/>
      <c r="Z617" s="11"/>
      <c r="AA617" s="11"/>
      <c r="AB617" s="11"/>
      <c r="AC617" s="11"/>
      <c r="AD617" s="11"/>
      <c r="AE617" s="11"/>
      <c r="AF617" s="11"/>
      <c r="AG617" s="11"/>
      <c r="AH617" s="11"/>
      <c r="AI617" s="11"/>
      <c r="AJ617" s="11"/>
    </row>
    <row r="618" spans="1:36" ht="12.75" hidden="1" customHeight="1" x14ac:dyDescent="0.2">
      <c r="A618" s="317"/>
      <c r="B618" s="318"/>
      <c r="C618" s="679" t="s">
        <v>699</v>
      </c>
      <c r="D618" s="325"/>
      <c r="E618" s="150"/>
      <c r="F618" s="151"/>
      <c r="G618" s="322">
        <f>SUM(F618,E618)</f>
        <v>0</v>
      </c>
      <c r="H618" s="159">
        <f>ROUND(F618*H$7, )</f>
        <v>0</v>
      </c>
      <c r="I618" s="160">
        <f>ROUND(F618*I$7, )</f>
        <v>0</v>
      </c>
      <c r="J618" s="160">
        <f>ROUND(F618*J$7, )</f>
        <v>0</v>
      </c>
      <c r="K618" s="89">
        <f t="shared" si="86"/>
        <v>0</v>
      </c>
      <c r="L618" s="89">
        <f t="shared" si="82"/>
        <v>0</v>
      </c>
      <c r="M618" s="11"/>
      <c r="N618" s="11"/>
      <c r="O618" s="11"/>
      <c r="P618" s="11"/>
      <c r="Q618" s="63">
        <f t="shared" si="83"/>
        <v>0</v>
      </c>
      <c r="R618" s="11"/>
      <c r="S618" s="11"/>
      <c r="T618" s="11"/>
      <c r="U618" s="11"/>
      <c r="V618" s="11"/>
      <c r="W618" s="11"/>
      <c r="X618" s="11"/>
      <c r="Y618" s="11"/>
      <c r="Z618" s="11"/>
      <c r="AA618" s="11"/>
      <c r="AB618" s="11"/>
      <c r="AC618" s="11"/>
      <c r="AD618" s="11"/>
      <c r="AE618" s="11"/>
      <c r="AF618" s="11"/>
      <c r="AG618" s="11"/>
      <c r="AH618" s="11"/>
      <c r="AI618" s="11"/>
      <c r="AJ618" s="11"/>
    </row>
    <row r="619" spans="1:36" ht="12.75" hidden="1" customHeight="1" x14ac:dyDescent="0.2">
      <c r="A619" s="317"/>
      <c r="B619" s="318"/>
      <c r="C619" s="679" t="s">
        <v>700</v>
      </c>
      <c r="D619" s="319"/>
      <c r="E619" s="320"/>
      <c r="F619" s="321"/>
      <c r="G619" s="322"/>
      <c r="H619" s="323">
        <f>ROUND(F619*H$7, )</f>
        <v>0</v>
      </c>
      <c r="I619" s="324">
        <f>ROUND(H619*I$7, )</f>
        <v>0</v>
      </c>
      <c r="J619" s="324">
        <f>ROUND(I619*J$7, )</f>
        <v>0</v>
      </c>
      <c r="K619" s="89">
        <f t="shared" si="86"/>
        <v>0</v>
      </c>
      <c r="L619" s="89">
        <f t="shared" si="82"/>
        <v>0</v>
      </c>
      <c r="M619" s="11"/>
      <c r="N619" s="11"/>
      <c r="O619" s="11"/>
      <c r="P619" s="11"/>
      <c r="Q619" s="63">
        <f t="shared" si="83"/>
        <v>0</v>
      </c>
      <c r="R619" s="11"/>
      <c r="S619" s="11"/>
      <c r="T619" s="11"/>
      <c r="U619" s="11"/>
      <c r="V619" s="11"/>
      <c r="W619" s="11"/>
      <c r="X619" s="11"/>
      <c r="Y619" s="11"/>
      <c r="Z619" s="11"/>
      <c r="AA619" s="11"/>
      <c r="AB619" s="11"/>
      <c r="AC619" s="11"/>
      <c r="AD619" s="11"/>
      <c r="AE619" s="11"/>
      <c r="AF619" s="11"/>
      <c r="AG619" s="11"/>
      <c r="AH619" s="11"/>
      <c r="AI619" s="11"/>
      <c r="AJ619" s="11"/>
    </row>
    <row r="620" spans="1:36" ht="12.75" customHeight="1" x14ac:dyDescent="0.2">
      <c r="A620" s="377" t="s">
        <v>723</v>
      </c>
      <c r="B620" s="378"/>
      <c r="C620" s="379"/>
      <c r="D620" s="302">
        <v>540210</v>
      </c>
      <c r="E620" s="303"/>
      <c r="F620" s="304">
        <f>SUM(F621:F622)</f>
        <v>2288</v>
      </c>
      <c r="G620" s="305">
        <f>SUM(G621:G622)</f>
        <v>2288</v>
      </c>
      <c r="H620" s="380">
        <f>SUM(H621:H622)</f>
        <v>2321</v>
      </c>
      <c r="I620" s="381">
        <f>SUM(I621:I622)</f>
        <v>2348</v>
      </c>
      <c r="J620" s="381">
        <f>SUM(J621:J622)</f>
        <v>2378</v>
      </c>
      <c r="K620" s="89">
        <f t="shared" si="86"/>
        <v>4576</v>
      </c>
      <c r="L620" s="89">
        <f t="shared" si="82"/>
        <v>2288</v>
      </c>
      <c r="M620" s="11"/>
      <c r="N620" s="11"/>
      <c r="O620" s="11"/>
      <c r="P620" s="11"/>
      <c r="Q620" s="63">
        <f t="shared" si="83"/>
        <v>0</v>
      </c>
      <c r="R620" s="11"/>
      <c r="S620" s="11"/>
      <c r="T620" s="11"/>
      <c r="U620" s="11"/>
      <c r="V620" s="11"/>
      <c r="W620" s="11"/>
      <c r="X620" s="11"/>
      <c r="Y620" s="11"/>
      <c r="Z620" s="11"/>
      <c r="AA620" s="11"/>
      <c r="AB620" s="11"/>
      <c r="AC620" s="11"/>
      <c r="AD620" s="11"/>
      <c r="AE620" s="11"/>
      <c r="AF620" s="11"/>
      <c r="AG620" s="11"/>
      <c r="AH620" s="11"/>
      <c r="AI620" s="11"/>
      <c r="AJ620" s="11"/>
    </row>
    <row r="621" spans="1:36" ht="15" customHeight="1" x14ac:dyDescent="0.25">
      <c r="A621" s="317"/>
      <c r="B621" s="318"/>
      <c r="C621" s="679" t="s">
        <v>699</v>
      </c>
      <c r="D621" s="325"/>
      <c r="E621" s="648"/>
      <c r="F621" s="151">
        <v>2270</v>
      </c>
      <c r="G621" s="322">
        <f>SUM(F621,E621)</f>
        <v>2270</v>
      </c>
      <c r="H621" s="159">
        <f>ROUND(F621*H$7, )</f>
        <v>2303</v>
      </c>
      <c r="I621" s="160">
        <f>ROUND(F621*I$7, )</f>
        <v>2330</v>
      </c>
      <c r="J621" s="160">
        <f>ROUND(F621*J$7, )</f>
        <v>2359</v>
      </c>
      <c r="K621" s="89">
        <f t="shared" si="86"/>
        <v>4540</v>
      </c>
      <c r="L621" s="89">
        <f t="shared" si="82"/>
        <v>2270</v>
      </c>
      <c r="M621" s="332">
        <v>0.1</v>
      </c>
      <c r="N621" s="11"/>
      <c r="O621" s="11"/>
      <c r="P621" s="11"/>
      <c r="Q621" s="63">
        <f t="shared" si="83"/>
        <v>0</v>
      </c>
      <c r="R621" s="11"/>
      <c r="S621" s="11"/>
      <c r="T621" s="11"/>
      <c r="U621" s="11"/>
      <c r="V621" s="11"/>
      <c r="W621" s="11"/>
      <c r="X621" s="11"/>
      <c r="Y621" s="11"/>
      <c r="Z621" s="11"/>
      <c r="AA621" s="11"/>
      <c r="AB621" s="11"/>
      <c r="AC621" s="11"/>
      <c r="AD621" s="11"/>
      <c r="AE621" s="11"/>
      <c r="AF621" s="11"/>
      <c r="AG621" s="11"/>
      <c r="AH621" s="11"/>
      <c r="AI621" s="11"/>
      <c r="AJ621" s="11"/>
    </row>
    <row r="622" spans="1:36" ht="12.75" customHeight="1" x14ac:dyDescent="0.2">
      <c r="A622" s="317"/>
      <c r="B622" s="318"/>
      <c r="C622" s="679" t="s">
        <v>700</v>
      </c>
      <c r="D622" s="325"/>
      <c r="E622" s="326"/>
      <c r="F622" s="327">
        <v>18</v>
      </c>
      <c r="G622" s="322">
        <f>SUM(F622,E622)</f>
        <v>18</v>
      </c>
      <c r="H622" s="323">
        <f>ROUND(F622*H$7, )</f>
        <v>18</v>
      </c>
      <c r="I622" s="324">
        <f>ROUND(H622*I$7, )</f>
        <v>18</v>
      </c>
      <c r="J622" s="324">
        <f>ROUND(I622*J$7, )</f>
        <v>19</v>
      </c>
      <c r="K622" s="89">
        <f t="shared" si="86"/>
        <v>36</v>
      </c>
      <c r="L622" s="89">
        <f t="shared" si="82"/>
        <v>18</v>
      </c>
      <c r="M622" s="11"/>
      <c r="N622" s="11"/>
      <c r="O622" s="11"/>
      <c r="P622" s="11"/>
      <c r="Q622" s="63">
        <f t="shared" si="83"/>
        <v>0</v>
      </c>
      <c r="R622" s="11"/>
      <c r="S622" s="11"/>
      <c r="T622" s="11"/>
      <c r="U622" s="11"/>
      <c r="V622" s="11"/>
      <c r="W622" s="11"/>
      <c r="X622" s="11"/>
      <c r="Y622" s="11"/>
      <c r="Z622" s="11"/>
      <c r="AA622" s="11"/>
      <c r="AB622" s="11"/>
      <c r="AC622" s="11"/>
      <c r="AD622" s="11"/>
      <c r="AE622" s="11"/>
      <c r="AF622" s="11"/>
      <c r="AG622" s="11"/>
      <c r="AH622" s="11"/>
      <c r="AI622" s="11"/>
      <c r="AJ622" s="11"/>
    </row>
    <row r="623" spans="1:36" ht="12.75" hidden="1" customHeight="1" x14ac:dyDescent="0.2">
      <c r="A623" s="377" t="s">
        <v>724</v>
      </c>
      <c r="B623" s="378"/>
      <c r="C623" s="379"/>
      <c r="D623" s="382"/>
      <c r="E623" s="303"/>
      <c r="F623" s="304">
        <f>SUM(F624:F625)</f>
        <v>0</v>
      </c>
      <c r="G623" s="305">
        <f>SUM(G624:G625)</f>
        <v>0</v>
      </c>
      <c r="H623" s="306">
        <f>SUM(H624:H625)</f>
        <v>0</v>
      </c>
      <c r="I623" s="307">
        <f>SUM(I624:I625)</f>
        <v>0</v>
      </c>
      <c r="J623" s="307">
        <f>SUM(J624:J625)</f>
        <v>0</v>
      </c>
      <c r="K623" s="89">
        <f t="shared" si="86"/>
        <v>0</v>
      </c>
      <c r="L623" s="89">
        <f t="shared" si="82"/>
        <v>0</v>
      </c>
      <c r="M623" s="11"/>
      <c r="N623" s="11"/>
      <c r="O623" s="11"/>
      <c r="P623" s="11"/>
      <c r="Q623" s="63">
        <f t="shared" si="83"/>
        <v>0</v>
      </c>
      <c r="R623" s="11"/>
      <c r="S623" s="11"/>
      <c r="T623" s="11"/>
      <c r="U623" s="11"/>
      <c r="V623" s="11"/>
      <c r="W623" s="11"/>
      <c r="X623" s="11"/>
      <c r="Y623" s="11"/>
      <c r="Z623" s="11"/>
      <c r="AA623" s="11"/>
      <c r="AB623" s="11"/>
      <c r="AC623" s="11"/>
      <c r="AD623" s="11"/>
      <c r="AE623" s="11"/>
      <c r="AF623" s="11"/>
      <c r="AG623" s="11"/>
      <c r="AH623" s="11"/>
      <c r="AI623" s="11"/>
      <c r="AJ623" s="11"/>
    </row>
    <row r="624" spans="1:36" ht="12.75" hidden="1" customHeight="1" x14ac:dyDescent="0.2">
      <c r="A624" s="317"/>
      <c r="B624" s="318"/>
      <c r="C624" s="679" t="s">
        <v>699</v>
      </c>
      <c r="D624" s="319"/>
      <c r="E624" s="326"/>
      <c r="F624" s="327"/>
      <c r="G624" s="322">
        <f>SUM(F624,E624)</f>
        <v>0</v>
      </c>
      <c r="H624" s="330">
        <f>ROUND(F624*H$7, )</f>
        <v>0</v>
      </c>
      <c r="I624" s="331">
        <f>ROUND(H624*I$7, )</f>
        <v>0</v>
      </c>
      <c r="J624" s="331">
        <f>ROUND(I624*J$7, )</f>
        <v>0</v>
      </c>
      <c r="K624" s="89">
        <f t="shared" si="86"/>
        <v>0</v>
      </c>
      <c r="L624" s="89">
        <f t="shared" si="82"/>
        <v>0</v>
      </c>
      <c r="M624" s="11"/>
      <c r="N624" s="11"/>
      <c r="O624" s="11"/>
      <c r="P624" s="11"/>
      <c r="Q624" s="63">
        <f t="shared" si="83"/>
        <v>0</v>
      </c>
      <c r="R624" s="11"/>
      <c r="S624" s="11"/>
      <c r="T624" s="11"/>
      <c r="U624" s="11"/>
      <c r="V624" s="11"/>
      <c r="W624" s="11"/>
      <c r="X624" s="11"/>
      <c r="Y624" s="11"/>
      <c r="Z624" s="11"/>
      <c r="AA624" s="11"/>
      <c r="AB624" s="11"/>
      <c r="AC624" s="11"/>
      <c r="AD624" s="11"/>
      <c r="AE624" s="11"/>
      <c r="AF624" s="11"/>
      <c r="AG624" s="11"/>
      <c r="AH624" s="11"/>
      <c r="AI624" s="11"/>
      <c r="AJ624" s="11"/>
    </row>
    <row r="625" spans="1:36" ht="12.75" hidden="1" customHeight="1" x14ac:dyDescent="0.2">
      <c r="A625" s="317"/>
      <c r="B625" s="318"/>
      <c r="C625" s="679" t="s">
        <v>700</v>
      </c>
      <c r="D625" s="319"/>
      <c r="E625" s="320"/>
      <c r="F625" s="321"/>
      <c r="G625" s="322"/>
      <c r="H625" s="323">
        <f>ROUND(F625*H$7, )</f>
        <v>0</v>
      </c>
      <c r="I625" s="324">
        <f>ROUND(H625*I$7, )</f>
        <v>0</v>
      </c>
      <c r="J625" s="324">
        <f>ROUND(I625*J$7, )</f>
        <v>0</v>
      </c>
      <c r="K625" s="89">
        <f t="shared" si="86"/>
        <v>0</v>
      </c>
      <c r="L625" s="89">
        <f t="shared" si="82"/>
        <v>0</v>
      </c>
      <c r="M625" s="11"/>
      <c r="N625" s="11"/>
      <c r="O625" s="11"/>
      <c r="P625" s="11"/>
      <c r="Q625" s="63">
        <f t="shared" si="83"/>
        <v>0</v>
      </c>
      <c r="R625" s="11"/>
      <c r="S625" s="11"/>
      <c r="T625" s="11"/>
      <c r="U625" s="11"/>
      <c r="V625" s="11"/>
      <c r="W625" s="11"/>
      <c r="X625" s="11"/>
      <c r="Y625" s="11"/>
      <c r="Z625" s="11"/>
      <c r="AA625" s="11"/>
      <c r="AB625" s="11"/>
      <c r="AC625" s="11"/>
      <c r="AD625" s="11"/>
      <c r="AE625" s="11"/>
      <c r="AF625" s="11"/>
      <c r="AG625" s="11"/>
      <c r="AH625" s="11"/>
      <c r="AI625" s="11"/>
      <c r="AJ625" s="11"/>
    </row>
    <row r="626" spans="1:36" ht="12.75" customHeight="1" x14ac:dyDescent="0.2">
      <c r="A626" s="269" t="s">
        <v>725</v>
      </c>
      <c r="B626" s="270"/>
      <c r="C626" s="271"/>
      <c r="D626" s="272"/>
      <c r="E626" s="297"/>
      <c r="F626" s="298">
        <f>SUM(F628)</f>
        <v>1050</v>
      </c>
      <c r="G626" s="275">
        <f>SUM(G628)</f>
        <v>1050</v>
      </c>
      <c r="H626" s="276">
        <f>SUM(H628)</f>
        <v>0</v>
      </c>
      <c r="I626" s="277">
        <f>SUM(I628)</f>
        <v>0</v>
      </c>
      <c r="J626" s="277">
        <f>SUM(J628)</f>
        <v>0</v>
      </c>
      <c r="K626" s="89">
        <f t="shared" si="86"/>
        <v>2100</v>
      </c>
      <c r="L626" s="89">
        <f t="shared" si="82"/>
        <v>1050</v>
      </c>
      <c r="M626" s="11"/>
      <c r="N626" s="11"/>
      <c r="O626" s="11"/>
      <c r="P626" s="11"/>
      <c r="Q626" s="63">
        <f t="shared" si="83"/>
        <v>0</v>
      </c>
      <c r="R626" s="11"/>
      <c r="S626" s="11"/>
      <c r="T626" s="11"/>
      <c r="U626" s="11"/>
      <c r="V626" s="11"/>
      <c r="W626" s="11"/>
      <c r="X626" s="11"/>
      <c r="Y626" s="11"/>
      <c r="Z626" s="11"/>
      <c r="AA626" s="11"/>
      <c r="AB626" s="11"/>
      <c r="AC626" s="11"/>
      <c r="AD626" s="11"/>
      <c r="AE626" s="11"/>
      <c r="AF626" s="11"/>
      <c r="AG626" s="11"/>
      <c r="AH626" s="11"/>
      <c r="AI626" s="11"/>
      <c r="AJ626" s="11"/>
    </row>
    <row r="627" spans="1:36" ht="12.75" hidden="1" customHeight="1" x14ac:dyDescent="0.2">
      <c r="A627" s="383"/>
      <c r="B627" s="384" t="s">
        <v>718</v>
      </c>
      <c r="C627" s="385"/>
      <c r="D627" s="386"/>
      <c r="E627" s="387"/>
      <c r="F627" s="388"/>
      <c r="G627" s="389"/>
      <c r="H627" s="390"/>
      <c r="I627" s="391"/>
      <c r="J627" s="391"/>
      <c r="K627" s="89">
        <f t="shared" si="86"/>
        <v>0</v>
      </c>
      <c r="L627" s="89">
        <f t="shared" si="82"/>
        <v>0</v>
      </c>
      <c r="M627" s="11"/>
      <c r="N627" s="11"/>
      <c r="O627" s="11"/>
      <c r="P627" s="11"/>
      <c r="Q627" s="63">
        <f t="shared" si="83"/>
        <v>0</v>
      </c>
      <c r="R627" s="11"/>
      <c r="S627" s="11"/>
      <c r="T627" s="11"/>
      <c r="U627" s="11"/>
      <c r="V627" s="11"/>
      <c r="W627" s="11"/>
      <c r="X627" s="11"/>
      <c r="Y627" s="11"/>
      <c r="Z627" s="11"/>
      <c r="AA627" s="11"/>
      <c r="AB627" s="11"/>
      <c r="AC627" s="11"/>
      <c r="AD627" s="11"/>
      <c r="AE627" s="11"/>
      <c r="AF627" s="11"/>
      <c r="AG627" s="11"/>
      <c r="AH627" s="11"/>
      <c r="AI627" s="11"/>
      <c r="AJ627" s="11"/>
    </row>
    <row r="628" spans="1:36" ht="12.75" customHeight="1" x14ac:dyDescent="0.2">
      <c r="A628" s="353"/>
      <c r="B628" s="354" t="s">
        <v>699</v>
      </c>
      <c r="C628" s="355"/>
      <c r="D628" s="356"/>
      <c r="E628" s="357"/>
      <c r="F628" s="358">
        <f>SUM(F629:F630)</f>
        <v>1050</v>
      </c>
      <c r="G628" s="359">
        <f>SUM(G629:G630)</f>
        <v>1050</v>
      </c>
      <c r="H628" s="360">
        <f>SUM(H630)</f>
        <v>0</v>
      </c>
      <c r="I628" s="361">
        <f>SUM(I630)</f>
        <v>0</v>
      </c>
      <c r="J628" s="361">
        <f>SUM(J630)</f>
        <v>0</v>
      </c>
      <c r="K628" s="89">
        <f t="shared" si="86"/>
        <v>2100</v>
      </c>
      <c r="L628" s="89">
        <f t="shared" si="82"/>
        <v>1050</v>
      </c>
      <c r="M628" s="11"/>
      <c r="N628" s="11"/>
      <c r="O628" s="11"/>
      <c r="P628" s="11"/>
      <c r="Q628" s="63">
        <f t="shared" si="83"/>
        <v>0</v>
      </c>
      <c r="R628" s="11"/>
      <c r="S628" s="11"/>
      <c r="T628" s="11"/>
      <c r="U628" s="11"/>
      <c r="V628" s="11"/>
      <c r="W628" s="11"/>
      <c r="X628" s="11"/>
      <c r="Y628" s="11"/>
      <c r="Z628" s="11"/>
      <c r="AA628" s="11"/>
      <c r="AB628" s="11"/>
      <c r="AC628" s="11"/>
      <c r="AD628" s="11"/>
      <c r="AE628" s="11"/>
      <c r="AF628" s="11"/>
      <c r="AG628" s="11"/>
      <c r="AH628" s="11"/>
      <c r="AI628" s="11"/>
      <c r="AJ628" s="11"/>
    </row>
    <row r="629" spans="1:36" ht="12.75" customHeight="1" x14ac:dyDescent="0.2">
      <c r="A629" s="392" t="s">
        <v>726</v>
      </c>
      <c r="B629" s="393"/>
      <c r="C629" s="683"/>
      <c r="D629" s="394"/>
      <c r="E629" s="395"/>
      <c r="F629" s="396">
        <v>1050</v>
      </c>
      <c r="G629" s="322">
        <f>SUM(F629,E629)</f>
        <v>1050</v>
      </c>
      <c r="H629" s="159">
        <f>ROUND(F629*H$7, )</f>
        <v>1065</v>
      </c>
      <c r="I629" s="160">
        <f>ROUND(F629*I$7, )</f>
        <v>1078</v>
      </c>
      <c r="J629" s="160">
        <f>ROUND(F629*J$7, )</f>
        <v>1091</v>
      </c>
      <c r="K629" s="89">
        <f t="shared" si="86"/>
        <v>2100</v>
      </c>
      <c r="L629" s="89">
        <f t="shared" si="82"/>
        <v>1050</v>
      </c>
      <c r="M629" s="11"/>
      <c r="N629" s="11"/>
      <c r="O629" s="11"/>
      <c r="P629" s="11"/>
      <c r="Q629" s="63">
        <f t="shared" si="83"/>
        <v>0</v>
      </c>
      <c r="R629" s="11"/>
      <c r="S629" s="11"/>
      <c r="T629" s="11"/>
      <c r="U629" s="11"/>
      <c r="V629" s="11"/>
      <c r="W629" s="11"/>
      <c r="X629" s="11"/>
      <c r="Y629" s="11"/>
      <c r="Z629" s="11"/>
      <c r="AA629" s="11"/>
      <c r="AB629" s="11"/>
      <c r="AC629" s="11"/>
      <c r="AD629" s="11"/>
      <c r="AE629" s="11"/>
      <c r="AF629" s="11"/>
      <c r="AG629" s="11"/>
      <c r="AH629" s="11"/>
      <c r="AI629" s="11"/>
      <c r="AJ629" s="11"/>
    </row>
    <row r="630" spans="1:36" ht="12.75" hidden="1" customHeight="1" x14ac:dyDescent="0.2">
      <c r="A630" s="392" t="s">
        <v>709</v>
      </c>
      <c r="B630" s="393"/>
      <c r="C630" s="683"/>
      <c r="D630" s="394"/>
      <c r="E630" s="395"/>
      <c r="F630" s="396"/>
      <c r="G630" s="322">
        <f>SUM(F630,E630)</f>
        <v>0</v>
      </c>
      <c r="H630" s="159">
        <f>ROUND(F630*H$7, )</f>
        <v>0</v>
      </c>
      <c r="I630" s="160">
        <f>ROUND(F630*I$7, )</f>
        <v>0</v>
      </c>
      <c r="J630" s="160">
        <f>ROUND(F630*J$7, )</f>
        <v>0</v>
      </c>
      <c r="K630" s="89">
        <f t="shared" si="86"/>
        <v>0</v>
      </c>
      <c r="L630" s="89">
        <f t="shared" si="82"/>
        <v>0</v>
      </c>
      <c r="M630" s="11"/>
      <c r="N630" s="11"/>
      <c r="O630" s="11"/>
      <c r="P630" s="11"/>
      <c r="Q630" s="63">
        <f t="shared" si="83"/>
        <v>0</v>
      </c>
      <c r="R630" s="11"/>
      <c r="S630" s="11"/>
      <c r="T630" s="11"/>
      <c r="U630" s="11"/>
      <c r="V630" s="11"/>
      <c r="W630" s="11"/>
      <c r="X630" s="11"/>
      <c r="Y630" s="11"/>
      <c r="Z630" s="11"/>
      <c r="AA630" s="11"/>
      <c r="AB630" s="11"/>
      <c r="AC630" s="11"/>
      <c r="AD630" s="11"/>
      <c r="AE630" s="11"/>
      <c r="AF630" s="11"/>
      <c r="AG630" s="11"/>
      <c r="AH630" s="11"/>
      <c r="AI630" s="11"/>
      <c r="AJ630" s="11"/>
    </row>
    <row r="631" spans="1:36" ht="12.75" customHeight="1" x14ac:dyDescent="0.2">
      <c r="A631" s="269" t="s">
        <v>727</v>
      </c>
      <c r="B631" s="270"/>
      <c r="C631" s="271"/>
      <c r="D631" s="272"/>
      <c r="E631" s="297"/>
      <c r="F631" s="298">
        <f>SUM(F632,F640)</f>
        <v>5002</v>
      </c>
      <c r="G631" s="275">
        <f>SUM(G632,G640)</f>
        <v>5002</v>
      </c>
      <c r="H631" s="276">
        <f>SUM(H632,H640)</f>
        <v>4989</v>
      </c>
      <c r="I631" s="277">
        <f>SUM(I632,I640)</f>
        <v>5105</v>
      </c>
      <c r="J631" s="277">
        <f>SUM(J632,J640)</f>
        <v>5281</v>
      </c>
      <c r="K631" s="89">
        <f t="shared" si="86"/>
        <v>10004</v>
      </c>
      <c r="L631" s="89">
        <f t="shared" si="82"/>
        <v>5002</v>
      </c>
      <c r="M631" s="11"/>
      <c r="N631" s="11"/>
      <c r="O631" s="11"/>
      <c r="P631" s="11"/>
      <c r="Q631" s="63">
        <f t="shared" si="83"/>
        <v>0</v>
      </c>
      <c r="R631" s="11"/>
      <c r="S631" s="11"/>
      <c r="T631" s="11"/>
      <c r="U631" s="11"/>
      <c r="V631" s="11"/>
      <c r="W631" s="11"/>
      <c r="X631" s="11"/>
      <c r="Y631" s="11"/>
      <c r="Z631" s="11"/>
      <c r="AA631" s="11"/>
      <c r="AB631" s="11"/>
      <c r="AC631" s="11"/>
      <c r="AD631" s="11"/>
      <c r="AE631" s="11"/>
      <c r="AF631" s="11"/>
      <c r="AG631" s="11"/>
      <c r="AH631" s="11"/>
      <c r="AI631" s="11"/>
      <c r="AJ631" s="11"/>
    </row>
    <row r="632" spans="1:36" ht="12.75" customHeight="1" x14ac:dyDescent="0.2">
      <c r="A632" s="269" t="s">
        <v>728</v>
      </c>
      <c r="B632" s="270"/>
      <c r="C632" s="271"/>
      <c r="D632" s="272"/>
      <c r="E632" s="297"/>
      <c r="F632" s="298">
        <f>SUM(F634,F635)</f>
        <v>552</v>
      </c>
      <c r="G632" s="275">
        <f>SUM(G634,G635)</f>
        <v>552</v>
      </c>
      <c r="H632" s="276">
        <f>SUM(H634,H635)</f>
        <v>474</v>
      </c>
      <c r="I632" s="277">
        <f>SUM(I634,I635)</f>
        <v>479</v>
      </c>
      <c r="J632" s="277">
        <f>SUM(J634,J635)</f>
        <v>485</v>
      </c>
      <c r="K632" s="89">
        <f t="shared" si="86"/>
        <v>1104</v>
      </c>
      <c r="L632" s="89">
        <f t="shared" si="82"/>
        <v>552</v>
      </c>
      <c r="M632" s="11"/>
      <c r="N632" s="11"/>
      <c r="O632" s="11"/>
      <c r="P632" s="11"/>
      <c r="Q632" s="63">
        <f t="shared" si="83"/>
        <v>0</v>
      </c>
      <c r="R632" s="11"/>
      <c r="S632" s="11"/>
      <c r="T632" s="11"/>
      <c r="U632" s="11"/>
      <c r="V632" s="11"/>
      <c r="W632" s="11"/>
      <c r="X632" s="11"/>
      <c r="Y632" s="11"/>
      <c r="Z632" s="11"/>
      <c r="AA632" s="11"/>
      <c r="AB632" s="11"/>
      <c r="AC632" s="11"/>
      <c r="AD632" s="11"/>
      <c r="AE632" s="11"/>
      <c r="AF632" s="11"/>
      <c r="AG632" s="11"/>
      <c r="AH632" s="11"/>
      <c r="AI632" s="11"/>
      <c r="AJ632" s="11"/>
    </row>
    <row r="633" spans="1:36" ht="12.75" hidden="1" customHeight="1" x14ac:dyDescent="0.2">
      <c r="A633" s="383"/>
      <c r="B633" s="384" t="s">
        <v>718</v>
      </c>
      <c r="C633" s="385"/>
      <c r="D633" s="386"/>
      <c r="E633" s="387"/>
      <c r="F633" s="388"/>
      <c r="G633" s="389"/>
      <c r="H633" s="390"/>
      <c r="I633" s="391"/>
      <c r="J633" s="391"/>
      <c r="K633" s="89">
        <f t="shared" si="86"/>
        <v>0</v>
      </c>
      <c r="L633" s="89">
        <f t="shared" si="82"/>
        <v>0</v>
      </c>
      <c r="M633" s="11"/>
      <c r="N633" s="11"/>
      <c r="O633" s="11"/>
      <c r="P633" s="11"/>
      <c r="Q633" s="63">
        <f t="shared" si="83"/>
        <v>0</v>
      </c>
      <c r="R633" s="11"/>
      <c r="S633" s="11"/>
      <c r="T633" s="11"/>
      <c r="U633" s="11"/>
      <c r="V633" s="11"/>
      <c r="W633" s="11"/>
      <c r="X633" s="11"/>
      <c r="Y633" s="11"/>
      <c r="Z633" s="11"/>
      <c r="AA633" s="11"/>
      <c r="AB633" s="11"/>
      <c r="AC633" s="11"/>
      <c r="AD633" s="11"/>
      <c r="AE633" s="11"/>
      <c r="AF633" s="11"/>
      <c r="AG633" s="11"/>
      <c r="AH633" s="11"/>
      <c r="AI633" s="11"/>
      <c r="AJ633" s="11"/>
    </row>
    <row r="634" spans="1:36" ht="12.75" customHeight="1" x14ac:dyDescent="0.2">
      <c r="A634" s="353"/>
      <c r="B634" s="354" t="s">
        <v>699</v>
      </c>
      <c r="C634" s="355"/>
      <c r="D634" s="356"/>
      <c r="E634" s="357"/>
      <c r="F634" s="358">
        <f t="shared" ref="F634:J635" si="88">SUM(F638)</f>
        <v>467</v>
      </c>
      <c r="G634" s="359">
        <f t="shared" si="88"/>
        <v>467</v>
      </c>
      <c r="H634" s="360">
        <f t="shared" si="88"/>
        <v>474</v>
      </c>
      <c r="I634" s="361">
        <f t="shared" si="88"/>
        <v>479</v>
      </c>
      <c r="J634" s="361">
        <f t="shared" si="88"/>
        <v>485</v>
      </c>
      <c r="K634" s="89">
        <f t="shared" si="86"/>
        <v>934</v>
      </c>
      <c r="L634" s="89">
        <f t="shared" si="82"/>
        <v>467</v>
      </c>
      <c r="M634" s="11"/>
      <c r="N634" s="11"/>
      <c r="O634" s="11"/>
      <c r="P634" s="11"/>
      <c r="Q634" s="63">
        <f t="shared" si="83"/>
        <v>0</v>
      </c>
      <c r="R634" s="11"/>
      <c r="S634" s="11"/>
      <c r="T634" s="11"/>
      <c r="U634" s="11"/>
      <c r="V634" s="11"/>
      <c r="W634" s="11"/>
      <c r="X634" s="11"/>
      <c r="Y634" s="11"/>
      <c r="Z634" s="11"/>
      <c r="AA634" s="11"/>
      <c r="AB634" s="11"/>
      <c r="AC634" s="11"/>
      <c r="AD634" s="11"/>
      <c r="AE634" s="11"/>
      <c r="AF634" s="11"/>
      <c r="AG634" s="11"/>
      <c r="AH634" s="11"/>
      <c r="AI634" s="11"/>
      <c r="AJ634" s="11"/>
    </row>
    <row r="635" spans="1:36" ht="12.75" customHeight="1" x14ac:dyDescent="0.2">
      <c r="A635" s="353"/>
      <c r="B635" s="354" t="s">
        <v>700</v>
      </c>
      <c r="C635" s="355"/>
      <c r="D635" s="356"/>
      <c r="E635" s="397"/>
      <c r="F635" s="398">
        <f t="shared" si="88"/>
        <v>85</v>
      </c>
      <c r="G635" s="365">
        <f t="shared" si="88"/>
        <v>85</v>
      </c>
      <c r="H635" s="366">
        <f t="shared" si="88"/>
        <v>0</v>
      </c>
      <c r="I635" s="367">
        <f t="shared" si="88"/>
        <v>0</v>
      </c>
      <c r="J635" s="367">
        <f t="shared" si="88"/>
        <v>0</v>
      </c>
      <c r="K635" s="89">
        <f t="shared" si="86"/>
        <v>170</v>
      </c>
      <c r="L635" s="89">
        <f t="shared" si="82"/>
        <v>85</v>
      </c>
      <c r="M635" s="11"/>
      <c r="N635" s="11"/>
      <c r="O635" s="11"/>
      <c r="P635" s="11"/>
      <c r="Q635" s="63">
        <f t="shared" si="83"/>
        <v>0</v>
      </c>
      <c r="R635" s="11"/>
      <c r="S635" s="11"/>
      <c r="T635" s="11"/>
      <c r="U635" s="11"/>
      <c r="V635" s="11"/>
      <c r="W635" s="11"/>
      <c r="X635" s="11"/>
      <c r="Y635" s="11"/>
      <c r="Z635" s="11"/>
      <c r="AA635" s="11"/>
      <c r="AB635" s="11"/>
      <c r="AC635" s="11"/>
      <c r="AD635" s="11"/>
      <c r="AE635" s="11"/>
      <c r="AF635" s="11"/>
      <c r="AG635" s="11"/>
      <c r="AH635" s="11"/>
      <c r="AI635" s="11"/>
      <c r="AJ635" s="11"/>
    </row>
    <row r="636" spans="1:36" ht="12.75" customHeight="1" x14ac:dyDescent="0.2">
      <c r="A636" s="299" t="s">
        <v>729</v>
      </c>
      <c r="B636" s="300"/>
      <c r="C636" s="301"/>
      <c r="D636" s="302">
        <v>600202</v>
      </c>
      <c r="E636" s="303"/>
      <c r="F636" s="304">
        <f>SUM(F637)</f>
        <v>552</v>
      </c>
      <c r="G636" s="305">
        <f>SUM(G637)</f>
        <v>552</v>
      </c>
      <c r="H636" s="306">
        <f>SUM(H637)</f>
        <v>474</v>
      </c>
      <c r="I636" s="307">
        <f>SUM(I637)</f>
        <v>479</v>
      </c>
      <c r="J636" s="307">
        <f>SUM(J637)</f>
        <v>485</v>
      </c>
      <c r="K636" s="89">
        <f t="shared" si="86"/>
        <v>1104</v>
      </c>
      <c r="L636" s="89">
        <f t="shared" si="82"/>
        <v>552</v>
      </c>
      <c r="M636" s="11"/>
      <c r="N636" s="11"/>
      <c r="O636" s="11"/>
      <c r="P636" s="11"/>
      <c r="Q636" s="63">
        <f t="shared" si="83"/>
        <v>0</v>
      </c>
      <c r="R636" s="11"/>
      <c r="S636" s="11"/>
      <c r="T636" s="11"/>
      <c r="U636" s="11"/>
      <c r="V636" s="11"/>
      <c r="W636" s="11"/>
      <c r="X636" s="11"/>
      <c r="Y636" s="11"/>
      <c r="Z636" s="11"/>
      <c r="AA636" s="11"/>
      <c r="AB636" s="11"/>
      <c r="AC636" s="11"/>
      <c r="AD636" s="11"/>
      <c r="AE636" s="11"/>
      <c r="AF636" s="11"/>
      <c r="AG636" s="11"/>
      <c r="AH636" s="11"/>
      <c r="AI636" s="11"/>
      <c r="AJ636" s="11"/>
    </row>
    <row r="637" spans="1:36" ht="12.75" customHeight="1" x14ac:dyDescent="0.2">
      <c r="A637" s="308" t="s">
        <v>730</v>
      </c>
      <c r="B637" s="309"/>
      <c r="C637" s="310"/>
      <c r="D637" s="311"/>
      <c r="E637" s="312"/>
      <c r="F637" s="313">
        <f>SUM(F638:F639)</f>
        <v>552</v>
      </c>
      <c r="G637" s="314">
        <f>SUM(G638:G639)</f>
        <v>552</v>
      </c>
      <c r="H637" s="315">
        <f>SUM(H638:H639)</f>
        <v>474</v>
      </c>
      <c r="I637" s="316">
        <f>SUM(I638:I639)</f>
        <v>479</v>
      </c>
      <c r="J637" s="316">
        <f>SUM(J638:J639)</f>
        <v>485</v>
      </c>
      <c r="K637" s="89">
        <f t="shared" si="86"/>
        <v>1104</v>
      </c>
      <c r="L637" s="89">
        <f t="shared" si="82"/>
        <v>552</v>
      </c>
      <c r="M637" s="11"/>
      <c r="N637" s="11"/>
      <c r="O637" s="11"/>
      <c r="P637" s="11"/>
      <c r="Q637" s="63">
        <f t="shared" si="83"/>
        <v>0</v>
      </c>
      <c r="R637" s="11"/>
      <c r="S637" s="11"/>
      <c r="T637" s="11"/>
      <c r="U637" s="11"/>
      <c r="V637" s="11"/>
      <c r="W637" s="11"/>
      <c r="X637" s="11"/>
      <c r="Y637" s="11"/>
      <c r="Z637" s="11"/>
      <c r="AA637" s="11"/>
      <c r="AB637" s="11"/>
      <c r="AC637" s="11"/>
      <c r="AD637" s="11"/>
      <c r="AE637" s="11"/>
      <c r="AF637" s="11"/>
      <c r="AG637" s="11"/>
      <c r="AH637" s="11"/>
      <c r="AI637" s="11"/>
      <c r="AJ637" s="11"/>
    </row>
    <row r="638" spans="1:36" ht="15" customHeight="1" x14ac:dyDescent="0.25">
      <c r="A638" s="317"/>
      <c r="B638" s="318"/>
      <c r="C638" s="679" t="s">
        <v>699</v>
      </c>
      <c r="D638" s="325"/>
      <c r="E638" s="150"/>
      <c r="F638" s="151">
        <v>467</v>
      </c>
      <c r="G638" s="322">
        <f>SUM(F638,E638)</f>
        <v>467</v>
      </c>
      <c r="H638" s="159">
        <f>ROUND(F638*H$7, )</f>
        <v>474</v>
      </c>
      <c r="I638" s="160">
        <f>ROUND(F638*I$7, )</f>
        <v>479</v>
      </c>
      <c r="J638" s="160">
        <f>ROUND(F638*J$7, )</f>
        <v>485</v>
      </c>
      <c r="K638" s="89">
        <f t="shared" si="86"/>
        <v>934</v>
      </c>
      <c r="L638" s="89">
        <f t="shared" si="82"/>
        <v>467</v>
      </c>
      <c r="M638" s="332">
        <v>0.1</v>
      </c>
      <c r="N638" s="11"/>
      <c r="O638" s="11"/>
      <c r="P638" s="11"/>
      <c r="Q638" s="63">
        <f t="shared" si="83"/>
        <v>0</v>
      </c>
      <c r="R638" s="11"/>
      <c r="S638" s="11"/>
      <c r="T638" s="11"/>
      <c r="U638" s="11"/>
      <c r="V638" s="11"/>
      <c r="W638" s="11"/>
      <c r="X638" s="11"/>
      <c r="Y638" s="11"/>
      <c r="Z638" s="11"/>
      <c r="AA638" s="11"/>
      <c r="AB638" s="11"/>
      <c r="AC638" s="11"/>
      <c r="AD638" s="11"/>
      <c r="AE638" s="11"/>
      <c r="AF638" s="11"/>
      <c r="AG638" s="11"/>
      <c r="AH638" s="11"/>
      <c r="AI638" s="11"/>
      <c r="AJ638" s="11"/>
    </row>
    <row r="639" spans="1:36" ht="12.75" customHeight="1" x14ac:dyDescent="0.2">
      <c r="A639" s="317"/>
      <c r="B639" s="318"/>
      <c r="C639" s="679" t="s">
        <v>700</v>
      </c>
      <c r="D639" s="325"/>
      <c r="E639" s="326"/>
      <c r="F639" s="327">
        <v>85</v>
      </c>
      <c r="G639" s="322">
        <f>SUM(F639,E639)</f>
        <v>85</v>
      </c>
      <c r="H639" s="323"/>
      <c r="I639" s="324"/>
      <c r="J639" s="324"/>
      <c r="K639" s="89">
        <f t="shared" si="86"/>
        <v>170</v>
      </c>
      <c r="L639" s="89">
        <f t="shared" si="82"/>
        <v>85</v>
      </c>
      <c r="M639" s="11"/>
      <c r="N639" s="11"/>
      <c r="O639" s="11"/>
      <c r="P639" s="11"/>
      <c r="Q639" s="63">
        <f t="shared" si="83"/>
        <v>0</v>
      </c>
      <c r="R639" s="11"/>
      <c r="S639" s="11"/>
      <c r="T639" s="11"/>
      <c r="U639" s="11"/>
      <c r="V639" s="11"/>
      <c r="W639" s="11"/>
      <c r="X639" s="11"/>
      <c r="Y639" s="11"/>
      <c r="Z639" s="11"/>
      <c r="AA639" s="11"/>
      <c r="AB639" s="11"/>
      <c r="AC639" s="11"/>
      <c r="AD639" s="11"/>
      <c r="AE639" s="11"/>
      <c r="AF639" s="11"/>
      <c r="AG639" s="11"/>
      <c r="AH639" s="11"/>
      <c r="AI639" s="11"/>
      <c r="AJ639" s="11"/>
    </row>
    <row r="640" spans="1:36" ht="12.75" customHeight="1" x14ac:dyDescent="0.2">
      <c r="A640" s="269" t="s">
        <v>731</v>
      </c>
      <c r="B640" s="270"/>
      <c r="C640" s="271"/>
      <c r="D640" s="272"/>
      <c r="E640" s="297"/>
      <c r="F640" s="298">
        <f>SUM(F644,F650,F660)</f>
        <v>4450</v>
      </c>
      <c r="G640" s="275">
        <f>SUM(G644,G650,G660)</f>
        <v>4450</v>
      </c>
      <c r="H640" s="276">
        <f>SUM(H644,H650,H660)</f>
        <v>4515</v>
      </c>
      <c r="I640" s="277">
        <f>SUM(I644,I650,I660)</f>
        <v>4626</v>
      </c>
      <c r="J640" s="277">
        <f>SUM(J644,J650,J660)</f>
        <v>4796</v>
      </c>
      <c r="K640" s="89">
        <f t="shared" si="86"/>
        <v>8900</v>
      </c>
      <c r="L640" s="89">
        <f t="shared" si="82"/>
        <v>4450</v>
      </c>
      <c r="M640" s="11"/>
      <c r="N640" s="11"/>
      <c r="O640" s="11"/>
      <c r="P640" s="11"/>
      <c r="Q640" s="63">
        <f t="shared" si="83"/>
        <v>0</v>
      </c>
      <c r="R640" s="11"/>
      <c r="S640" s="11"/>
      <c r="T640" s="11"/>
      <c r="U640" s="11"/>
      <c r="V640" s="11"/>
      <c r="W640" s="11"/>
      <c r="X640" s="11"/>
      <c r="Y640" s="11"/>
      <c r="Z640" s="11"/>
      <c r="AA640" s="11"/>
      <c r="AB640" s="11"/>
      <c r="AC640" s="11"/>
      <c r="AD640" s="11"/>
      <c r="AE640" s="11"/>
      <c r="AF640" s="11"/>
      <c r="AG640" s="11"/>
      <c r="AH640" s="11"/>
      <c r="AI640" s="11"/>
      <c r="AJ640" s="11"/>
    </row>
    <row r="641" spans="1:36" ht="12.75" customHeight="1" x14ac:dyDescent="0.2">
      <c r="A641" s="353"/>
      <c r="B641" s="354" t="s">
        <v>718</v>
      </c>
      <c r="C641" s="355"/>
      <c r="D641" s="356"/>
      <c r="E641" s="357"/>
      <c r="F641" s="358">
        <f>SUM(F642:F643)</f>
        <v>4450</v>
      </c>
      <c r="G641" s="359">
        <f>SUM(G642:G643)</f>
        <v>4450</v>
      </c>
      <c r="H641" s="360">
        <f>SUM(H642:H643)</f>
        <v>4515</v>
      </c>
      <c r="I641" s="361">
        <f>SUM(I642:I643)</f>
        <v>4626</v>
      </c>
      <c r="J641" s="361">
        <f>SUM(J642:J643)</f>
        <v>4796</v>
      </c>
      <c r="K641" s="89">
        <f t="shared" si="86"/>
        <v>8900</v>
      </c>
      <c r="L641" s="89">
        <f t="shared" si="82"/>
        <v>4450</v>
      </c>
      <c r="M641" s="11"/>
      <c r="N641" s="11"/>
      <c r="O641" s="11"/>
      <c r="P641" s="11"/>
      <c r="Q641" s="63">
        <f t="shared" si="83"/>
        <v>0</v>
      </c>
      <c r="R641" s="11"/>
      <c r="S641" s="11"/>
      <c r="T641" s="11"/>
      <c r="U641" s="11"/>
      <c r="V641" s="11"/>
      <c r="W641" s="11"/>
      <c r="X641" s="11"/>
      <c r="Y641" s="11"/>
      <c r="Z641" s="11"/>
      <c r="AA641" s="11"/>
      <c r="AB641" s="11"/>
      <c r="AC641" s="11"/>
      <c r="AD641" s="11"/>
      <c r="AE641" s="11"/>
      <c r="AF641" s="11"/>
      <c r="AG641" s="11"/>
      <c r="AH641" s="11"/>
      <c r="AI641" s="11"/>
      <c r="AJ641" s="11"/>
    </row>
    <row r="642" spans="1:36" ht="12.75" customHeight="1" x14ac:dyDescent="0.2">
      <c r="A642" s="353"/>
      <c r="B642" s="354" t="s">
        <v>699</v>
      </c>
      <c r="C642" s="355"/>
      <c r="D642" s="356"/>
      <c r="E642" s="357"/>
      <c r="F642" s="358">
        <f>SUM(F646,F652,F655,F658)</f>
        <v>450</v>
      </c>
      <c r="G642" s="359">
        <f>SUM(G646,G652,G655,G658)</f>
        <v>450</v>
      </c>
      <c r="H642" s="360">
        <f>SUM(H646,H652,H655,H658)</f>
        <v>457</v>
      </c>
      <c r="I642" s="361">
        <f>SUM(I646,I652,I655,I658)</f>
        <v>462</v>
      </c>
      <c r="J642" s="361">
        <f>SUM(J646,J652,J655,J658)</f>
        <v>468</v>
      </c>
      <c r="K642" s="89">
        <f t="shared" si="86"/>
        <v>900</v>
      </c>
      <c r="L642" s="89">
        <f t="shared" si="82"/>
        <v>450</v>
      </c>
      <c r="M642" s="11"/>
      <c r="N642" s="11"/>
      <c r="O642" s="11"/>
      <c r="P642" s="11"/>
      <c r="Q642" s="63">
        <f t="shared" si="83"/>
        <v>0</v>
      </c>
      <c r="R642" s="11"/>
      <c r="S642" s="11"/>
      <c r="T642" s="11"/>
      <c r="U642" s="11"/>
      <c r="V642" s="11"/>
      <c r="W642" s="11"/>
      <c r="X642" s="11"/>
      <c r="Y642" s="11"/>
      <c r="Z642" s="11"/>
      <c r="AA642" s="11"/>
      <c r="AB642" s="11"/>
      <c r="AC642" s="11"/>
      <c r="AD642" s="11"/>
      <c r="AE642" s="11"/>
      <c r="AF642" s="11"/>
      <c r="AG642" s="11"/>
      <c r="AH642" s="11"/>
      <c r="AI642" s="11"/>
      <c r="AJ642" s="11"/>
    </row>
    <row r="643" spans="1:36" ht="12.75" customHeight="1" x14ac:dyDescent="0.2">
      <c r="A643" s="353"/>
      <c r="B643" s="354" t="s">
        <v>700</v>
      </c>
      <c r="C643" s="355"/>
      <c r="D643" s="356"/>
      <c r="E643" s="357"/>
      <c r="F643" s="358">
        <f>SUM(F647,F653,F656,F659,F661)</f>
        <v>4000</v>
      </c>
      <c r="G643" s="359">
        <f>SUM(G647,G653,G656,G659,G661)</f>
        <v>4000</v>
      </c>
      <c r="H643" s="360">
        <f>SUM(H647,H653,H656,H659,H661)</f>
        <v>4058</v>
      </c>
      <c r="I643" s="361">
        <f>SUM(I647,I653,I656,I659,I661)</f>
        <v>4164</v>
      </c>
      <c r="J643" s="361">
        <f>SUM(J647,J653,J656,J659,J661)</f>
        <v>4328</v>
      </c>
      <c r="K643" s="89">
        <f t="shared" si="86"/>
        <v>8000</v>
      </c>
      <c r="L643" s="89">
        <f t="shared" si="82"/>
        <v>4000</v>
      </c>
      <c r="M643" s="11"/>
      <c r="N643" s="11"/>
      <c r="O643" s="11"/>
      <c r="P643" s="11"/>
      <c r="Q643" s="63">
        <f t="shared" si="83"/>
        <v>0</v>
      </c>
      <c r="R643" s="11"/>
      <c r="S643" s="11"/>
      <c r="T643" s="11"/>
      <c r="U643" s="11"/>
      <c r="V643" s="11"/>
      <c r="W643" s="11"/>
      <c r="X643" s="11"/>
      <c r="Y643" s="11"/>
      <c r="Z643" s="11"/>
      <c r="AA643" s="11"/>
      <c r="AB643" s="11"/>
      <c r="AC643" s="11"/>
      <c r="AD643" s="11"/>
      <c r="AE643" s="11"/>
      <c r="AF643" s="11"/>
      <c r="AG643" s="11"/>
      <c r="AH643" s="11"/>
      <c r="AI643" s="11"/>
      <c r="AJ643" s="11"/>
    </row>
    <row r="644" spans="1:36" ht="12.75" customHeight="1" x14ac:dyDescent="0.2">
      <c r="A644" s="399" t="s">
        <v>732</v>
      </c>
      <c r="B644" s="400"/>
      <c r="C644" s="401"/>
      <c r="D644" s="402" t="s">
        <v>733</v>
      </c>
      <c r="E644" s="303"/>
      <c r="F644" s="304">
        <f>SUM(F645)</f>
        <v>4450</v>
      </c>
      <c r="G644" s="305">
        <f>SUM(G645)</f>
        <v>4450</v>
      </c>
      <c r="H644" s="306">
        <f>SUM(H645)</f>
        <v>4515</v>
      </c>
      <c r="I644" s="307">
        <f>SUM(I645)</f>
        <v>4626</v>
      </c>
      <c r="J644" s="307">
        <f>SUM(J645)</f>
        <v>4796</v>
      </c>
      <c r="K644" s="89">
        <f t="shared" si="86"/>
        <v>8900</v>
      </c>
      <c r="L644" s="89">
        <f t="shared" si="82"/>
        <v>4450</v>
      </c>
      <c r="M644" s="11"/>
      <c r="N644" s="11"/>
      <c r="O644" s="11"/>
      <c r="P644" s="11"/>
      <c r="Q644" s="63">
        <f t="shared" si="83"/>
        <v>0</v>
      </c>
      <c r="R644" s="11"/>
      <c r="S644" s="11"/>
      <c r="T644" s="11"/>
      <c r="U644" s="11"/>
      <c r="V644" s="11"/>
      <c r="W644" s="11"/>
      <c r="X644" s="11"/>
      <c r="Y644" s="11"/>
      <c r="Z644" s="11"/>
      <c r="AA644" s="11"/>
      <c r="AB644" s="11"/>
      <c r="AC644" s="11"/>
      <c r="AD644" s="11"/>
      <c r="AE644" s="11"/>
      <c r="AF644" s="11"/>
      <c r="AG644" s="11"/>
      <c r="AH644" s="11"/>
      <c r="AI644" s="11"/>
      <c r="AJ644" s="11"/>
    </row>
    <row r="645" spans="1:36" ht="25.5" customHeight="1" x14ac:dyDescent="0.2">
      <c r="A645" s="731" t="s">
        <v>734</v>
      </c>
      <c r="B645" s="709"/>
      <c r="C645" s="717"/>
      <c r="D645" s="311" t="s">
        <v>735</v>
      </c>
      <c r="E645" s="312"/>
      <c r="F645" s="313">
        <f>SUM(F646:F647)</f>
        <v>4450</v>
      </c>
      <c r="G645" s="314">
        <f>SUM(G646:G647)</f>
        <v>4450</v>
      </c>
      <c r="H645" s="315">
        <f>SUM(H646:H647)</f>
        <v>4515</v>
      </c>
      <c r="I645" s="316">
        <f>SUM(I646:I647)</f>
        <v>4626</v>
      </c>
      <c r="J645" s="316">
        <f>SUM(J646:J647)</f>
        <v>4796</v>
      </c>
      <c r="K645" s="89">
        <f t="shared" si="86"/>
        <v>8900</v>
      </c>
      <c r="L645" s="89">
        <f t="shared" si="82"/>
        <v>4450</v>
      </c>
      <c r="M645" s="11"/>
      <c r="N645" s="11"/>
      <c r="O645" s="11"/>
      <c r="P645" s="11"/>
      <c r="Q645" s="63">
        <f t="shared" si="83"/>
        <v>0</v>
      </c>
      <c r="R645" s="11"/>
      <c r="S645" s="11"/>
      <c r="T645" s="11"/>
      <c r="U645" s="11"/>
      <c r="V645" s="11"/>
      <c r="W645" s="11"/>
      <c r="X645" s="11"/>
      <c r="Y645" s="11"/>
      <c r="Z645" s="11"/>
      <c r="AA645" s="11"/>
      <c r="AB645" s="11"/>
      <c r="AC645" s="11"/>
      <c r="AD645" s="11"/>
      <c r="AE645" s="11"/>
      <c r="AF645" s="11"/>
      <c r="AG645" s="11"/>
      <c r="AH645" s="11"/>
      <c r="AI645" s="11"/>
      <c r="AJ645" s="11"/>
    </row>
    <row r="646" spans="1:36" ht="15" customHeight="1" x14ac:dyDescent="0.25">
      <c r="A646" s="317"/>
      <c r="B646" s="318"/>
      <c r="C646" s="679" t="s">
        <v>699</v>
      </c>
      <c r="D646" s="325"/>
      <c r="E646" s="150"/>
      <c r="F646" s="151">
        <v>450</v>
      </c>
      <c r="G646" s="322">
        <f>SUM(F646,E646)</f>
        <v>450</v>
      </c>
      <c r="H646" s="159">
        <f t="shared" ref="H646:H653" si="89">ROUND(F646*H$7, )</f>
        <v>457</v>
      </c>
      <c r="I646" s="160">
        <f>ROUND(F646*I$7, )</f>
        <v>462</v>
      </c>
      <c r="J646" s="160">
        <f>ROUND(F646*J$7, )</f>
        <v>468</v>
      </c>
      <c r="K646" s="89">
        <f t="shared" si="86"/>
        <v>900</v>
      </c>
      <c r="L646" s="89">
        <f t="shared" si="82"/>
        <v>450</v>
      </c>
      <c r="M646" s="403">
        <v>0.1</v>
      </c>
      <c r="N646" s="11"/>
      <c r="O646" s="11"/>
      <c r="P646" s="11"/>
      <c r="Q646" s="63">
        <f t="shared" ref="Q646:Q709" si="90">F647-G647</f>
        <v>0</v>
      </c>
      <c r="R646" s="11"/>
      <c r="S646" s="11"/>
      <c r="T646" s="11"/>
      <c r="U646" s="11"/>
      <c r="V646" s="11"/>
      <c r="W646" s="11"/>
      <c r="X646" s="11"/>
      <c r="Y646" s="11"/>
      <c r="Z646" s="11"/>
      <c r="AA646" s="11"/>
      <c r="AB646" s="11"/>
      <c r="AC646" s="11"/>
      <c r="AD646" s="11"/>
      <c r="AE646" s="11"/>
      <c r="AF646" s="11"/>
      <c r="AG646" s="11"/>
      <c r="AH646" s="11"/>
      <c r="AI646" s="11"/>
      <c r="AJ646" s="11"/>
    </row>
    <row r="647" spans="1:36" ht="12.75" customHeight="1" x14ac:dyDescent="0.2">
      <c r="A647" s="317"/>
      <c r="B647" s="318"/>
      <c r="C647" s="679" t="s">
        <v>700</v>
      </c>
      <c r="D647" s="325"/>
      <c r="E647" s="326"/>
      <c r="F647" s="326">
        <v>4000</v>
      </c>
      <c r="G647" s="322">
        <f>SUM(F647,E647)</f>
        <v>4000</v>
      </c>
      <c r="H647" s="330">
        <f t="shared" si="89"/>
        <v>4058</v>
      </c>
      <c r="I647" s="331">
        <f t="shared" ref="I647:J653" si="91">ROUND(H647*I$7, )</f>
        <v>4164</v>
      </c>
      <c r="J647" s="331">
        <f t="shared" si="91"/>
        <v>4328</v>
      </c>
      <c r="K647" s="89">
        <f t="shared" si="86"/>
        <v>8000</v>
      </c>
      <c r="L647" s="89">
        <f t="shared" si="82"/>
        <v>4000</v>
      </c>
      <c r="M647" s="11"/>
      <c r="N647" s="11"/>
      <c r="O647" s="11"/>
      <c r="P647" s="11"/>
      <c r="Q647" s="63">
        <f t="shared" si="90"/>
        <v>0</v>
      </c>
      <c r="R647" s="11"/>
      <c r="S647" s="11"/>
      <c r="T647" s="11"/>
      <c r="U647" s="11"/>
      <c r="V647" s="11"/>
      <c r="W647" s="11"/>
      <c r="X647" s="11"/>
      <c r="Y647" s="11"/>
      <c r="Z647" s="11"/>
      <c r="AA647" s="11"/>
      <c r="AB647" s="11"/>
      <c r="AC647" s="11"/>
      <c r="AD647" s="11"/>
      <c r="AE647" s="11"/>
      <c r="AF647" s="11"/>
      <c r="AG647" s="11"/>
      <c r="AH647" s="11"/>
      <c r="AI647" s="11"/>
      <c r="AJ647" s="11"/>
    </row>
    <row r="648" spans="1:36" ht="12.75" hidden="1" customHeight="1" x14ac:dyDescent="0.2">
      <c r="A648" s="317"/>
      <c r="B648" s="318"/>
      <c r="C648" s="679" t="s">
        <v>698</v>
      </c>
      <c r="D648" s="319"/>
      <c r="E648" s="320"/>
      <c r="F648" s="321"/>
      <c r="G648" s="322"/>
      <c r="H648" s="323">
        <f t="shared" si="89"/>
        <v>0</v>
      </c>
      <c r="I648" s="324">
        <f t="shared" si="91"/>
        <v>0</v>
      </c>
      <c r="J648" s="324">
        <f t="shared" si="91"/>
        <v>0</v>
      </c>
      <c r="K648" s="89">
        <f t="shared" si="86"/>
        <v>0</v>
      </c>
      <c r="L648" s="89">
        <f t="shared" si="82"/>
        <v>0</v>
      </c>
      <c r="M648" s="11"/>
      <c r="N648" s="11"/>
      <c r="O648" s="11"/>
      <c r="P648" s="11"/>
      <c r="Q648" s="63">
        <f t="shared" si="90"/>
        <v>0</v>
      </c>
      <c r="R648" s="11"/>
      <c r="S648" s="11"/>
      <c r="T648" s="11"/>
      <c r="U648" s="11"/>
      <c r="V648" s="11"/>
      <c r="W648" s="11"/>
      <c r="X648" s="11"/>
      <c r="Y648" s="11"/>
      <c r="Z648" s="11"/>
      <c r="AA648" s="11"/>
      <c r="AB648" s="11"/>
      <c r="AC648" s="11"/>
      <c r="AD648" s="11"/>
      <c r="AE648" s="11"/>
      <c r="AF648" s="11"/>
      <c r="AG648" s="11"/>
      <c r="AH648" s="11"/>
      <c r="AI648" s="11"/>
      <c r="AJ648" s="11"/>
    </row>
    <row r="649" spans="1:36" ht="38.25" hidden="1" customHeight="1" x14ac:dyDescent="0.2">
      <c r="A649" s="317"/>
      <c r="B649" s="318"/>
      <c r="C649" s="404" t="s">
        <v>736</v>
      </c>
      <c r="D649" s="319"/>
      <c r="E649" s="326"/>
      <c r="F649" s="327"/>
      <c r="G649" s="322">
        <f>SUM(F649,E649)</f>
        <v>0</v>
      </c>
      <c r="H649" s="330">
        <f t="shared" si="89"/>
        <v>0</v>
      </c>
      <c r="I649" s="331">
        <f t="shared" si="91"/>
        <v>0</v>
      </c>
      <c r="J649" s="331">
        <f t="shared" si="91"/>
        <v>0</v>
      </c>
      <c r="K649" s="89">
        <f t="shared" si="86"/>
        <v>0</v>
      </c>
      <c r="L649" s="89">
        <f t="shared" si="82"/>
        <v>0</v>
      </c>
      <c r="M649" s="11"/>
      <c r="N649" s="11"/>
      <c r="O649" s="11"/>
      <c r="P649" s="11"/>
      <c r="Q649" s="63">
        <f t="shared" si="90"/>
        <v>0</v>
      </c>
      <c r="R649" s="11"/>
      <c r="S649" s="11"/>
      <c r="T649" s="11"/>
      <c r="U649" s="11"/>
      <c r="V649" s="11"/>
      <c r="W649" s="11"/>
      <c r="X649" s="11"/>
      <c r="Y649" s="11"/>
      <c r="Z649" s="11"/>
      <c r="AA649" s="11"/>
      <c r="AB649" s="11"/>
      <c r="AC649" s="11"/>
      <c r="AD649" s="11"/>
      <c r="AE649" s="11"/>
      <c r="AF649" s="11"/>
      <c r="AG649" s="11"/>
      <c r="AH649" s="11"/>
      <c r="AI649" s="11"/>
      <c r="AJ649" s="11"/>
    </row>
    <row r="650" spans="1:36" ht="12.75" hidden="1" customHeight="1" x14ac:dyDescent="0.2">
      <c r="A650" s="732" t="s">
        <v>737</v>
      </c>
      <c r="B650" s="709"/>
      <c r="C650" s="711"/>
      <c r="D650" s="371"/>
      <c r="E650" s="303"/>
      <c r="F650" s="304">
        <f>SUM(F651,F654,F657)</f>
        <v>0</v>
      </c>
      <c r="G650" s="305">
        <f>SUM(G651,G654,G657)</f>
        <v>0</v>
      </c>
      <c r="H650" s="306">
        <f t="shared" si="89"/>
        <v>0</v>
      </c>
      <c r="I650" s="307">
        <f t="shared" si="91"/>
        <v>0</v>
      </c>
      <c r="J650" s="307">
        <f t="shared" si="91"/>
        <v>0</v>
      </c>
      <c r="K650" s="89">
        <f t="shared" si="86"/>
        <v>0</v>
      </c>
      <c r="L650" s="89">
        <f t="shared" si="82"/>
        <v>0</v>
      </c>
      <c r="M650" s="11"/>
      <c r="N650" s="11"/>
      <c r="O650" s="11"/>
      <c r="P650" s="11"/>
      <c r="Q650" s="63">
        <f t="shared" si="90"/>
        <v>0</v>
      </c>
      <c r="R650" s="11"/>
      <c r="S650" s="11"/>
      <c r="T650" s="11"/>
      <c r="U650" s="11"/>
      <c r="V650" s="11"/>
      <c r="W650" s="11"/>
      <c r="X650" s="11"/>
      <c r="Y650" s="11"/>
      <c r="Z650" s="11"/>
      <c r="AA650" s="11"/>
      <c r="AB650" s="11"/>
      <c r="AC650" s="11"/>
      <c r="AD650" s="11"/>
      <c r="AE650" s="11"/>
      <c r="AF650" s="11"/>
      <c r="AG650" s="11"/>
      <c r="AH650" s="11"/>
      <c r="AI650" s="11"/>
      <c r="AJ650" s="11"/>
    </row>
    <row r="651" spans="1:36" ht="12.75" hidden="1" customHeight="1" x14ac:dyDescent="0.2">
      <c r="A651" s="405" t="s">
        <v>738</v>
      </c>
      <c r="B651" s="400"/>
      <c r="C651" s="401"/>
      <c r="D651" s="311" t="s">
        <v>739</v>
      </c>
      <c r="E651" s="348"/>
      <c r="F651" s="349">
        <f>SUM(F652:F653)</f>
        <v>0</v>
      </c>
      <c r="G651" s="350">
        <f>SUM(G652:G653)</f>
        <v>0</v>
      </c>
      <c r="H651" s="406">
        <f t="shared" si="89"/>
        <v>0</v>
      </c>
      <c r="I651" s="407">
        <f t="shared" si="91"/>
        <v>0</v>
      </c>
      <c r="J651" s="407">
        <f t="shared" si="91"/>
        <v>0</v>
      </c>
      <c r="K651" s="89">
        <f t="shared" si="86"/>
        <v>0</v>
      </c>
      <c r="L651" s="89">
        <f t="shared" si="82"/>
        <v>0</v>
      </c>
      <c r="M651" s="11"/>
      <c r="N651" s="11"/>
      <c r="O651" s="11"/>
      <c r="P651" s="11"/>
      <c r="Q651" s="63">
        <f t="shared" si="90"/>
        <v>0</v>
      </c>
      <c r="R651" s="11"/>
      <c r="S651" s="11"/>
      <c r="T651" s="11"/>
      <c r="U651" s="11"/>
      <c r="V651" s="11"/>
      <c r="W651" s="11"/>
      <c r="X651" s="11"/>
      <c r="Y651" s="11"/>
      <c r="Z651" s="11"/>
      <c r="AA651" s="11"/>
      <c r="AB651" s="11"/>
      <c r="AC651" s="11"/>
      <c r="AD651" s="11"/>
      <c r="AE651" s="11"/>
      <c r="AF651" s="11"/>
      <c r="AG651" s="11"/>
      <c r="AH651" s="11"/>
      <c r="AI651" s="11"/>
      <c r="AJ651" s="11"/>
    </row>
    <row r="652" spans="1:36" ht="12.75" hidden="1" customHeight="1" x14ac:dyDescent="0.2">
      <c r="A652" s="317"/>
      <c r="B652" s="318"/>
      <c r="C652" s="679" t="s">
        <v>699</v>
      </c>
      <c r="D652" s="325"/>
      <c r="E652" s="342"/>
      <c r="F652" s="342"/>
      <c r="G652" s="322">
        <f>SUM(F652,E652)</f>
        <v>0</v>
      </c>
      <c r="H652" s="323">
        <f t="shared" si="89"/>
        <v>0</v>
      </c>
      <c r="I652" s="324">
        <f t="shared" si="91"/>
        <v>0</v>
      </c>
      <c r="J652" s="324">
        <f t="shared" si="91"/>
        <v>0</v>
      </c>
      <c r="K652" s="89">
        <f t="shared" si="86"/>
        <v>0</v>
      </c>
      <c r="L652" s="89">
        <f t="shared" si="82"/>
        <v>0</v>
      </c>
      <c r="M652" s="11"/>
      <c r="N652" s="11"/>
      <c r="O652" s="11"/>
      <c r="P652" s="11"/>
      <c r="Q652" s="63">
        <f t="shared" si="90"/>
        <v>0</v>
      </c>
      <c r="R652" s="11"/>
      <c r="S652" s="11"/>
      <c r="T652" s="11"/>
      <c r="U652" s="11"/>
      <c r="V652" s="11"/>
      <c r="W652" s="11"/>
      <c r="X652" s="11"/>
      <c r="Y652" s="11"/>
      <c r="Z652" s="11"/>
      <c r="AA652" s="11"/>
      <c r="AB652" s="11"/>
      <c r="AC652" s="11"/>
      <c r="AD652" s="11"/>
      <c r="AE652" s="11"/>
      <c r="AF652" s="11"/>
      <c r="AG652" s="11"/>
      <c r="AH652" s="11"/>
      <c r="AI652" s="11"/>
      <c r="AJ652" s="11"/>
    </row>
    <row r="653" spans="1:36" ht="12.75" hidden="1" customHeight="1" x14ac:dyDescent="0.2">
      <c r="A653" s="317"/>
      <c r="B653" s="318"/>
      <c r="C653" s="679" t="s">
        <v>700</v>
      </c>
      <c r="D653" s="319"/>
      <c r="E653" s="326"/>
      <c r="F653" s="327"/>
      <c r="G653" s="322">
        <f>SUM(F653,E653)</f>
        <v>0</v>
      </c>
      <c r="H653" s="323">
        <f t="shared" si="89"/>
        <v>0</v>
      </c>
      <c r="I653" s="324">
        <f t="shared" si="91"/>
        <v>0</v>
      </c>
      <c r="J653" s="324">
        <f t="shared" si="91"/>
        <v>0</v>
      </c>
      <c r="K653" s="89">
        <f t="shared" si="86"/>
        <v>0</v>
      </c>
      <c r="L653" s="89">
        <f t="shared" si="82"/>
        <v>0</v>
      </c>
      <c r="M653" s="11"/>
      <c r="N653" s="11"/>
      <c r="O653" s="11"/>
      <c r="P653" s="11"/>
      <c r="Q653" s="63">
        <f t="shared" si="90"/>
        <v>0</v>
      </c>
      <c r="R653" s="11"/>
      <c r="S653" s="11"/>
      <c r="T653" s="11"/>
      <c r="U653" s="11"/>
      <c r="V653" s="11"/>
      <c r="W653" s="11"/>
      <c r="X653" s="11"/>
      <c r="Y653" s="11"/>
      <c r="Z653" s="11"/>
      <c r="AA653" s="11"/>
      <c r="AB653" s="11"/>
      <c r="AC653" s="11"/>
      <c r="AD653" s="11"/>
      <c r="AE653" s="11"/>
      <c r="AF653" s="11"/>
      <c r="AG653" s="11"/>
      <c r="AH653" s="11"/>
      <c r="AI653" s="11"/>
      <c r="AJ653" s="11"/>
    </row>
    <row r="654" spans="1:36" ht="25.5" hidden="1" customHeight="1" x14ac:dyDescent="0.2">
      <c r="A654" s="732" t="s">
        <v>740</v>
      </c>
      <c r="B654" s="709"/>
      <c r="C654" s="711"/>
      <c r="D654" s="408"/>
      <c r="E654" s="303"/>
      <c r="F654" s="304">
        <f>SUM(F655:F656)</f>
        <v>0</v>
      </c>
      <c r="G654" s="305">
        <f>SUM(G655:G656)</f>
        <v>0</v>
      </c>
      <c r="H654" s="306">
        <f>SUM(H655:H656)</f>
        <v>0</v>
      </c>
      <c r="I654" s="307">
        <f>SUM(I655:I656)</f>
        <v>0</v>
      </c>
      <c r="J654" s="307">
        <f>SUM(J655:J656)</f>
        <v>0</v>
      </c>
      <c r="K654" s="89">
        <f t="shared" si="86"/>
        <v>0</v>
      </c>
      <c r="L654" s="89">
        <f t="shared" si="82"/>
        <v>0</v>
      </c>
      <c r="M654" s="11"/>
      <c r="N654" s="11"/>
      <c r="O654" s="11"/>
      <c r="P654" s="11"/>
      <c r="Q654" s="63">
        <f t="shared" si="90"/>
        <v>0</v>
      </c>
      <c r="R654" s="11"/>
      <c r="S654" s="11"/>
      <c r="T654" s="11"/>
      <c r="U654" s="11"/>
      <c r="V654" s="11"/>
      <c r="W654" s="11"/>
      <c r="X654" s="11"/>
      <c r="Y654" s="11"/>
      <c r="Z654" s="11"/>
      <c r="AA654" s="11"/>
      <c r="AB654" s="11"/>
      <c r="AC654" s="11"/>
      <c r="AD654" s="11"/>
      <c r="AE654" s="11"/>
      <c r="AF654" s="11"/>
      <c r="AG654" s="11"/>
      <c r="AH654" s="11"/>
      <c r="AI654" s="11"/>
      <c r="AJ654" s="11"/>
    </row>
    <row r="655" spans="1:36" ht="12.75" hidden="1" customHeight="1" x14ac:dyDescent="0.2">
      <c r="A655" s="317"/>
      <c r="B655" s="318"/>
      <c r="C655" s="679" t="s">
        <v>699</v>
      </c>
      <c r="D655" s="319"/>
      <c r="E655" s="320"/>
      <c r="F655" s="321"/>
      <c r="G655" s="322">
        <f>SUM(F655,E655)</f>
        <v>0</v>
      </c>
      <c r="H655" s="323">
        <f>ROUND(F655*H$7, )</f>
        <v>0</v>
      </c>
      <c r="I655" s="324">
        <f>ROUND(H655*I$7, )</f>
        <v>0</v>
      </c>
      <c r="J655" s="324">
        <f>ROUND(I655*J$7, )</f>
        <v>0</v>
      </c>
      <c r="K655" s="89">
        <f t="shared" si="86"/>
        <v>0</v>
      </c>
      <c r="L655" s="89">
        <f t="shared" si="82"/>
        <v>0</v>
      </c>
      <c r="M655" s="11"/>
      <c r="N655" s="11"/>
      <c r="O655" s="11"/>
      <c r="P655" s="11"/>
      <c r="Q655" s="63">
        <f t="shared" si="90"/>
        <v>0</v>
      </c>
      <c r="R655" s="11"/>
      <c r="S655" s="11"/>
      <c r="T655" s="11"/>
      <c r="U655" s="11"/>
      <c r="V655" s="11"/>
      <c r="W655" s="11"/>
      <c r="X655" s="11"/>
      <c r="Y655" s="11"/>
      <c r="Z655" s="11"/>
      <c r="AA655" s="11"/>
      <c r="AB655" s="11"/>
      <c r="AC655" s="11"/>
      <c r="AD655" s="11"/>
      <c r="AE655" s="11"/>
      <c r="AF655" s="11"/>
      <c r="AG655" s="11"/>
      <c r="AH655" s="11"/>
      <c r="AI655" s="11"/>
      <c r="AJ655" s="11"/>
    </row>
    <row r="656" spans="1:36" ht="12.75" hidden="1" customHeight="1" x14ac:dyDescent="0.2">
      <c r="A656" s="317"/>
      <c r="B656" s="318"/>
      <c r="C656" s="679" t="s">
        <v>700</v>
      </c>
      <c r="D656" s="319"/>
      <c r="E656" s="326"/>
      <c r="F656" s="327"/>
      <c r="G656" s="322">
        <f>SUM(F656,E656)</f>
        <v>0</v>
      </c>
      <c r="H656" s="330"/>
      <c r="I656" s="331"/>
      <c r="J656" s="331"/>
      <c r="K656" s="89">
        <f t="shared" si="86"/>
        <v>0</v>
      </c>
      <c r="L656" s="89">
        <f t="shared" si="82"/>
        <v>0</v>
      </c>
      <c r="M656" s="11"/>
      <c r="N656" s="11"/>
      <c r="O656" s="11"/>
      <c r="P656" s="11"/>
      <c r="Q656" s="63">
        <f t="shared" si="90"/>
        <v>0</v>
      </c>
      <c r="R656" s="11"/>
      <c r="S656" s="11"/>
      <c r="T656" s="11"/>
      <c r="U656" s="11"/>
      <c r="V656" s="11"/>
      <c r="W656" s="11"/>
      <c r="X656" s="11"/>
      <c r="Y656" s="11"/>
      <c r="Z656" s="11"/>
      <c r="AA656" s="11"/>
      <c r="AB656" s="11"/>
      <c r="AC656" s="11"/>
      <c r="AD656" s="11"/>
      <c r="AE656" s="11"/>
      <c r="AF656" s="11"/>
      <c r="AG656" s="11"/>
      <c r="AH656" s="11"/>
      <c r="AI656" s="11"/>
      <c r="AJ656" s="11"/>
    </row>
    <row r="657" spans="1:36" ht="38.25" hidden="1" customHeight="1" x14ac:dyDescent="0.2">
      <c r="A657" s="732" t="s">
        <v>741</v>
      </c>
      <c r="B657" s="709"/>
      <c r="C657" s="711"/>
      <c r="D657" s="408"/>
      <c r="E657" s="303"/>
      <c r="F657" s="304">
        <f>SUM(F658:F659)</f>
        <v>0</v>
      </c>
      <c r="G657" s="305">
        <f>SUM(G658:G659)</f>
        <v>0</v>
      </c>
      <c r="H657" s="380">
        <f>SUM(H658:H659)</f>
        <v>0</v>
      </c>
      <c r="I657" s="381">
        <f>SUM(I658:I659)</f>
        <v>0</v>
      </c>
      <c r="J657" s="381">
        <f>SUM(J658:J659)</f>
        <v>0</v>
      </c>
      <c r="K657" s="89">
        <f t="shared" si="86"/>
        <v>0</v>
      </c>
      <c r="L657" s="89">
        <f t="shared" si="82"/>
        <v>0</v>
      </c>
      <c r="M657" s="11"/>
      <c r="N657" s="11"/>
      <c r="O657" s="11"/>
      <c r="P657" s="11"/>
      <c r="Q657" s="63">
        <f t="shared" si="90"/>
        <v>0</v>
      </c>
      <c r="R657" s="11"/>
      <c r="S657" s="11"/>
      <c r="T657" s="11"/>
      <c r="U657" s="11"/>
      <c r="V657" s="11"/>
      <c r="W657" s="11"/>
      <c r="X657" s="11"/>
      <c r="Y657" s="11"/>
      <c r="Z657" s="11"/>
      <c r="AA657" s="11"/>
      <c r="AB657" s="11"/>
      <c r="AC657" s="11"/>
      <c r="AD657" s="11"/>
      <c r="AE657" s="11"/>
      <c r="AF657" s="11"/>
      <c r="AG657" s="11"/>
      <c r="AH657" s="11"/>
      <c r="AI657" s="11"/>
      <c r="AJ657" s="11"/>
    </row>
    <row r="658" spans="1:36" ht="12.75" hidden="1" customHeight="1" x14ac:dyDescent="0.2">
      <c r="A658" s="317"/>
      <c r="B658" s="318"/>
      <c r="C658" s="679" t="s">
        <v>699</v>
      </c>
      <c r="D658" s="319"/>
      <c r="E658" s="320"/>
      <c r="F658" s="321"/>
      <c r="G658" s="322">
        <f>SUM(F658,E658)</f>
        <v>0</v>
      </c>
      <c r="H658" s="323">
        <f>ROUND(F658*H$7, )</f>
        <v>0</v>
      </c>
      <c r="I658" s="324">
        <f>ROUND(H658*I$7, )</f>
        <v>0</v>
      </c>
      <c r="J658" s="324">
        <f>ROUND(I658*J$7, )</f>
        <v>0</v>
      </c>
      <c r="K658" s="89">
        <f t="shared" si="86"/>
        <v>0</v>
      </c>
      <c r="L658" s="89">
        <f t="shared" si="82"/>
        <v>0</v>
      </c>
      <c r="M658" s="11"/>
      <c r="N658" s="11"/>
      <c r="O658" s="11"/>
      <c r="P658" s="11"/>
      <c r="Q658" s="63">
        <f t="shared" si="90"/>
        <v>0</v>
      </c>
      <c r="R658" s="11"/>
      <c r="S658" s="11"/>
      <c r="T658" s="11"/>
      <c r="U658" s="11"/>
      <c r="V658" s="11"/>
      <c r="W658" s="11"/>
      <c r="X658" s="11"/>
      <c r="Y658" s="11"/>
      <c r="Z658" s="11"/>
      <c r="AA658" s="11"/>
      <c r="AB658" s="11"/>
      <c r="AC658" s="11"/>
      <c r="AD658" s="11"/>
      <c r="AE658" s="11"/>
      <c r="AF658" s="11"/>
      <c r="AG658" s="11"/>
      <c r="AH658" s="11"/>
      <c r="AI658" s="11"/>
      <c r="AJ658" s="11"/>
    </row>
    <row r="659" spans="1:36" ht="12.75" hidden="1" customHeight="1" x14ac:dyDescent="0.2">
      <c r="A659" s="317"/>
      <c r="B659" s="318"/>
      <c r="C659" s="679" t="s">
        <v>700</v>
      </c>
      <c r="D659" s="319"/>
      <c r="E659" s="326"/>
      <c r="F659" s="327"/>
      <c r="G659" s="322">
        <f>SUM(F659,E659)</f>
        <v>0</v>
      </c>
      <c r="H659" s="330">
        <f>ROUND(F659*H$7, )</f>
        <v>0</v>
      </c>
      <c r="I659" s="331">
        <f>ROUND(H659*I$7, )</f>
        <v>0</v>
      </c>
      <c r="J659" s="331">
        <f>ROUND(I659*J$7, )</f>
        <v>0</v>
      </c>
      <c r="K659" s="89">
        <f t="shared" si="86"/>
        <v>0</v>
      </c>
      <c r="L659" s="89">
        <f t="shared" si="82"/>
        <v>0</v>
      </c>
      <c r="M659" s="11"/>
      <c r="N659" s="11"/>
      <c r="O659" s="11"/>
      <c r="P659" s="11"/>
      <c r="Q659" s="63">
        <f t="shared" si="90"/>
        <v>0</v>
      </c>
      <c r="R659" s="11"/>
      <c r="S659" s="11"/>
      <c r="T659" s="11"/>
      <c r="U659" s="11"/>
      <c r="V659" s="11"/>
      <c r="W659" s="11"/>
      <c r="X659" s="11"/>
      <c r="Y659" s="11"/>
      <c r="Z659" s="11"/>
      <c r="AA659" s="11"/>
      <c r="AB659" s="11"/>
      <c r="AC659" s="11"/>
      <c r="AD659" s="11"/>
      <c r="AE659" s="11"/>
      <c r="AF659" s="11"/>
      <c r="AG659" s="11"/>
      <c r="AH659" s="11"/>
      <c r="AI659" s="11"/>
      <c r="AJ659" s="11"/>
    </row>
    <row r="660" spans="1:36" ht="12.75" hidden="1" customHeight="1" x14ac:dyDescent="0.2">
      <c r="A660" s="299" t="s">
        <v>709</v>
      </c>
      <c r="B660" s="300"/>
      <c r="C660" s="301"/>
      <c r="D660" s="347"/>
      <c r="E660" s="348"/>
      <c r="F660" s="349">
        <f>SUM(F661)</f>
        <v>0</v>
      </c>
      <c r="G660" s="350">
        <f>SUM(G661)</f>
        <v>0</v>
      </c>
      <c r="H660" s="372">
        <f>SUM(H661)</f>
        <v>0</v>
      </c>
      <c r="I660" s="373">
        <f>SUM(I661)</f>
        <v>0</v>
      </c>
      <c r="J660" s="373">
        <f>SUM(J661)</f>
        <v>0</v>
      </c>
      <c r="K660" s="89">
        <f t="shared" si="86"/>
        <v>0</v>
      </c>
      <c r="L660" s="89">
        <f t="shared" si="82"/>
        <v>0</v>
      </c>
      <c r="M660" s="11"/>
      <c r="N660" s="11"/>
      <c r="O660" s="11"/>
      <c r="P660" s="11"/>
      <c r="Q660" s="63">
        <f t="shared" si="90"/>
        <v>0</v>
      </c>
      <c r="R660" s="11"/>
      <c r="S660" s="11"/>
      <c r="T660" s="11"/>
      <c r="U660" s="11"/>
      <c r="V660" s="11"/>
      <c r="W660" s="11"/>
      <c r="X660" s="11"/>
      <c r="Y660" s="11"/>
      <c r="Z660" s="11"/>
      <c r="AA660" s="11"/>
      <c r="AB660" s="11"/>
      <c r="AC660" s="11"/>
      <c r="AD660" s="11"/>
      <c r="AE660" s="11"/>
      <c r="AF660" s="11"/>
      <c r="AG660" s="11"/>
      <c r="AH660" s="11"/>
      <c r="AI660" s="11"/>
      <c r="AJ660" s="11"/>
    </row>
    <row r="661" spans="1:36" ht="12.75" hidden="1" customHeight="1" x14ac:dyDescent="0.2">
      <c r="A661" s="317"/>
      <c r="B661" s="318"/>
      <c r="C661" s="679" t="s">
        <v>700</v>
      </c>
      <c r="D661" s="319"/>
      <c r="E661" s="326"/>
      <c r="F661" s="327"/>
      <c r="G661" s="322">
        <f>SUM(F661,E661)</f>
        <v>0</v>
      </c>
      <c r="H661" s="330"/>
      <c r="I661" s="331"/>
      <c r="J661" s="331"/>
      <c r="K661" s="89">
        <f t="shared" si="86"/>
        <v>0</v>
      </c>
      <c r="L661" s="89">
        <f t="shared" si="82"/>
        <v>0</v>
      </c>
      <c r="M661" s="11"/>
      <c r="N661" s="11"/>
      <c r="O661" s="11"/>
      <c r="P661" s="11"/>
      <c r="Q661" s="63">
        <f t="shared" si="90"/>
        <v>0</v>
      </c>
      <c r="R661" s="11"/>
      <c r="S661" s="11"/>
      <c r="T661" s="11"/>
      <c r="U661" s="11"/>
      <c r="V661" s="11"/>
      <c r="W661" s="11"/>
      <c r="X661" s="11"/>
      <c r="Y661" s="11"/>
      <c r="Z661" s="11"/>
      <c r="AA661" s="11"/>
      <c r="AB661" s="11"/>
      <c r="AC661" s="11"/>
      <c r="AD661" s="11"/>
      <c r="AE661" s="11"/>
      <c r="AF661" s="11"/>
      <c r="AG661" s="11"/>
      <c r="AH661" s="11"/>
      <c r="AI661" s="11"/>
      <c r="AJ661" s="11"/>
    </row>
    <row r="662" spans="1:36" ht="12.75" customHeight="1" x14ac:dyDescent="0.2">
      <c r="A662" s="269" t="s">
        <v>742</v>
      </c>
      <c r="B662" s="270"/>
      <c r="C662" s="271"/>
      <c r="D662" s="272"/>
      <c r="E662" s="297"/>
      <c r="F662" s="298">
        <f>SUM(F663,F722,F766,F835)</f>
        <v>174593.5</v>
      </c>
      <c r="G662" s="275">
        <f>SUM(G663,G722,G766,G835)</f>
        <v>174593.5</v>
      </c>
      <c r="H662" s="276">
        <f>SUM(H663,H722,H766,H835)</f>
        <v>127522</v>
      </c>
      <c r="I662" s="277">
        <f>SUM(I663,I722,I766,I835)</f>
        <v>129111</v>
      </c>
      <c r="J662" s="277">
        <f>SUM(J663,J722,J766,J835)</f>
        <v>131003</v>
      </c>
      <c r="K662" s="89">
        <f t="shared" si="86"/>
        <v>349187</v>
      </c>
      <c r="L662" s="89">
        <f t="shared" si="82"/>
        <v>174593.5</v>
      </c>
      <c r="M662" s="11"/>
      <c r="N662" s="11"/>
      <c r="O662" s="11"/>
      <c r="P662" s="11"/>
      <c r="Q662" s="63">
        <f t="shared" si="90"/>
        <v>0</v>
      </c>
      <c r="R662" s="11"/>
      <c r="S662" s="11"/>
      <c r="T662" s="11"/>
      <c r="U662" s="11"/>
      <c r="V662" s="11"/>
      <c r="W662" s="11"/>
      <c r="X662" s="11"/>
      <c r="Y662" s="11"/>
      <c r="Z662" s="11"/>
      <c r="AA662" s="11"/>
      <c r="AB662" s="11"/>
      <c r="AC662" s="11"/>
      <c r="AD662" s="11"/>
      <c r="AE662" s="11"/>
      <c r="AF662" s="11"/>
      <c r="AG662" s="11"/>
      <c r="AH662" s="11"/>
      <c r="AI662" s="11"/>
      <c r="AJ662" s="11"/>
    </row>
    <row r="663" spans="1:36" ht="12.75" customHeight="1" x14ac:dyDescent="0.2">
      <c r="A663" s="269" t="s">
        <v>743</v>
      </c>
      <c r="B663" s="270"/>
      <c r="C663" s="271"/>
      <c r="D663" s="272"/>
      <c r="E663" s="297"/>
      <c r="F663" s="298">
        <f>SUM(F667,F695,F701,F712,F720,F708,F716)</f>
        <v>8799</v>
      </c>
      <c r="G663" s="275">
        <f>SUM(G667,G695,G701,G712,G720,G708,G716)</f>
        <v>8799</v>
      </c>
      <c r="H663" s="276">
        <f>SUM(H667,H695,H701,H712,H720)</f>
        <v>8917</v>
      </c>
      <c r="I663" s="277">
        <f>SUM(I667,I695,I701,I712,I720)</f>
        <v>9020</v>
      </c>
      <c r="J663" s="277">
        <f>SUM(J667,J695,J701,J712,J720)</f>
        <v>9136</v>
      </c>
      <c r="K663" s="89">
        <f t="shared" si="86"/>
        <v>17598</v>
      </c>
      <c r="L663" s="89">
        <f t="shared" si="82"/>
        <v>8799</v>
      </c>
      <c r="M663" s="11"/>
      <c r="N663" s="63">
        <f>G663-G664</f>
        <v>0</v>
      </c>
      <c r="O663" s="11"/>
      <c r="P663" s="11"/>
      <c r="Q663" s="63">
        <f t="shared" si="90"/>
        <v>0</v>
      </c>
      <c r="R663" s="11"/>
      <c r="S663" s="11"/>
      <c r="T663" s="11"/>
      <c r="U663" s="11"/>
      <c r="V663" s="11"/>
      <c r="W663" s="11"/>
      <c r="X663" s="11"/>
      <c r="Y663" s="11"/>
      <c r="Z663" s="11"/>
      <c r="AA663" s="11"/>
      <c r="AB663" s="11"/>
      <c r="AC663" s="11"/>
      <c r="AD663" s="11"/>
      <c r="AE663" s="11"/>
      <c r="AF663" s="11"/>
      <c r="AG663" s="11"/>
      <c r="AH663" s="11"/>
      <c r="AI663" s="11"/>
      <c r="AJ663" s="11"/>
    </row>
    <row r="664" spans="1:36" ht="12.75" customHeight="1" x14ac:dyDescent="0.2">
      <c r="A664" s="353"/>
      <c r="B664" s="354" t="s">
        <v>718</v>
      </c>
      <c r="C664" s="355"/>
      <c r="D664" s="356"/>
      <c r="E664" s="357"/>
      <c r="F664" s="358">
        <f>SUM(F665:F666)</f>
        <v>8799</v>
      </c>
      <c r="G664" s="359">
        <f>SUM(G665:G666)</f>
        <v>8799</v>
      </c>
      <c r="H664" s="360">
        <f>SUM(H665:H666)</f>
        <v>8917</v>
      </c>
      <c r="I664" s="361">
        <f>SUM(I665:I666)</f>
        <v>9021</v>
      </c>
      <c r="J664" s="361">
        <f>SUM(J665:J666)</f>
        <v>9137</v>
      </c>
      <c r="K664" s="89">
        <f t="shared" si="86"/>
        <v>17598</v>
      </c>
      <c r="L664" s="89">
        <f t="shared" si="82"/>
        <v>8799</v>
      </c>
      <c r="M664" s="11"/>
      <c r="N664" s="11"/>
      <c r="O664" s="11"/>
      <c r="P664" s="11"/>
      <c r="Q664" s="63">
        <f t="shared" si="90"/>
        <v>0</v>
      </c>
      <c r="R664" s="11"/>
      <c r="S664" s="11"/>
      <c r="T664" s="11"/>
      <c r="U664" s="11"/>
      <c r="V664" s="11"/>
      <c r="W664" s="11"/>
      <c r="X664" s="11"/>
      <c r="Y664" s="11"/>
      <c r="Z664" s="11"/>
      <c r="AA664" s="11"/>
      <c r="AB664" s="11"/>
      <c r="AC664" s="11"/>
      <c r="AD664" s="11"/>
      <c r="AE664" s="11"/>
      <c r="AF664" s="11"/>
      <c r="AG664" s="11"/>
      <c r="AH664" s="11"/>
      <c r="AI664" s="11"/>
      <c r="AJ664" s="11"/>
    </row>
    <row r="665" spans="1:36" ht="12.75" customHeight="1" x14ac:dyDescent="0.2">
      <c r="A665" s="353"/>
      <c r="B665" s="354" t="s">
        <v>699</v>
      </c>
      <c r="C665" s="355"/>
      <c r="D665" s="356"/>
      <c r="E665" s="357"/>
      <c r="F665" s="358">
        <f>SUM(F677,F685,F696,F707,F714,F688,F699,F710,F718)</f>
        <v>8742</v>
      </c>
      <c r="G665" s="359">
        <f>SUM(G677,G685,G696,G707,G714,G688,G699,G710,G718)</f>
        <v>8742</v>
      </c>
      <c r="H665" s="409">
        <f>SUM(H677,H685,H696,H707,H714,H721,H688,H699)</f>
        <v>8870</v>
      </c>
      <c r="I665" s="410">
        <f>SUM(I677,I685,I696,I707,I714,I721,I688,I699)</f>
        <v>8972</v>
      </c>
      <c r="J665" s="410">
        <f>SUM(J677,J685,J696,J707,J714,J721,J688,J699)</f>
        <v>9086</v>
      </c>
      <c r="K665" s="89">
        <f t="shared" si="86"/>
        <v>17484</v>
      </c>
      <c r="L665" s="89">
        <f t="shared" si="82"/>
        <v>8742</v>
      </c>
      <c r="M665" s="11"/>
      <c r="N665" s="11"/>
      <c r="O665" s="11"/>
      <c r="P665" s="11"/>
      <c r="Q665" s="63">
        <f t="shared" si="90"/>
        <v>0</v>
      </c>
      <c r="R665" s="11"/>
      <c r="S665" s="11"/>
      <c r="T665" s="11"/>
      <c r="U665" s="11"/>
      <c r="V665" s="11"/>
      <c r="W665" s="11"/>
      <c r="X665" s="11"/>
      <c r="Y665" s="11"/>
      <c r="Z665" s="11"/>
      <c r="AA665" s="11"/>
      <c r="AB665" s="11"/>
      <c r="AC665" s="11"/>
      <c r="AD665" s="11"/>
      <c r="AE665" s="11"/>
      <c r="AF665" s="11"/>
      <c r="AG665" s="11"/>
      <c r="AH665" s="11"/>
      <c r="AI665" s="11"/>
      <c r="AJ665" s="11"/>
    </row>
    <row r="666" spans="1:36" ht="12.75" customHeight="1" x14ac:dyDescent="0.2">
      <c r="A666" s="353"/>
      <c r="B666" s="354" t="s">
        <v>700</v>
      </c>
      <c r="C666" s="355"/>
      <c r="D666" s="356"/>
      <c r="E666" s="397"/>
      <c r="F666" s="398">
        <f>SUM(F678,F686,F697,F721,F694,F700,F711,F715,F719)</f>
        <v>57</v>
      </c>
      <c r="G666" s="365">
        <f>SUM(G678,G686,G697,G721,G694,G700,G711,G715,G719)</f>
        <v>57</v>
      </c>
      <c r="H666" s="411">
        <f>SUM(H678,H686,H697,H715,H694&lt;H700)</f>
        <v>47</v>
      </c>
      <c r="I666" s="412">
        <f>SUM(I678,I686,I697,I715,I694&lt;I700)</f>
        <v>49</v>
      </c>
      <c r="J666" s="412">
        <f>SUM(J678,J686,J697,J715,J694&lt;J700)</f>
        <v>51</v>
      </c>
      <c r="K666" s="89">
        <f t="shared" si="86"/>
        <v>114</v>
      </c>
      <c r="L666" s="89">
        <f t="shared" si="82"/>
        <v>57</v>
      </c>
      <c r="M666" s="11"/>
      <c r="N666" s="11"/>
      <c r="O666" s="11"/>
      <c r="P666" s="11"/>
      <c r="Q666" s="63">
        <f t="shared" si="90"/>
        <v>0</v>
      </c>
      <c r="R666" s="11"/>
      <c r="S666" s="11"/>
      <c r="T666" s="11"/>
      <c r="U666" s="11"/>
      <c r="V666" s="11"/>
      <c r="W666" s="11"/>
      <c r="X666" s="11"/>
      <c r="Y666" s="11"/>
      <c r="Z666" s="11"/>
      <c r="AA666" s="11"/>
      <c r="AB666" s="11"/>
      <c r="AC666" s="11"/>
      <c r="AD666" s="11"/>
      <c r="AE666" s="11"/>
      <c r="AF666" s="11"/>
      <c r="AG666" s="11"/>
      <c r="AH666" s="11"/>
      <c r="AI666" s="11"/>
      <c r="AJ666" s="11"/>
    </row>
    <row r="667" spans="1:36" ht="12.75" customHeight="1" x14ac:dyDescent="0.2">
      <c r="A667" s="413" t="s">
        <v>744</v>
      </c>
      <c r="B667" s="414"/>
      <c r="C667" s="415"/>
      <c r="D667" s="416">
        <v>65020704</v>
      </c>
      <c r="E667" s="303"/>
      <c r="F667" s="304">
        <f>SUM(F668,F679,F687)</f>
        <v>2397</v>
      </c>
      <c r="G667" s="305">
        <f>SUM(G668,G679,G687)</f>
        <v>2397</v>
      </c>
      <c r="H667" s="306">
        <f>SUM(H668,H679,H687)</f>
        <v>2432</v>
      </c>
      <c r="I667" s="307">
        <f>SUM(I668,I679,I687)</f>
        <v>2460</v>
      </c>
      <c r="J667" s="307">
        <f>SUM(J668,J679,J687)</f>
        <v>2491</v>
      </c>
      <c r="K667" s="89">
        <f t="shared" si="86"/>
        <v>4794</v>
      </c>
      <c r="L667" s="89">
        <f t="shared" si="82"/>
        <v>2397</v>
      </c>
      <c r="M667" s="11"/>
      <c r="N667" s="11"/>
      <c r="O667" s="11"/>
      <c r="P667" s="11"/>
      <c r="Q667" s="63">
        <f t="shared" si="90"/>
        <v>0</v>
      </c>
      <c r="R667" s="11"/>
      <c r="S667" s="11"/>
      <c r="T667" s="11"/>
      <c r="U667" s="11"/>
      <c r="V667" s="11"/>
      <c r="W667" s="11"/>
      <c r="X667" s="11"/>
      <c r="Y667" s="11"/>
      <c r="Z667" s="11"/>
      <c r="AA667" s="11"/>
      <c r="AB667" s="11"/>
      <c r="AC667" s="11"/>
      <c r="AD667" s="11"/>
      <c r="AE667" s="11"/>
      <c r="AF667" s="11"/>
      <c r="AG667" s="11"/>
      <c r="AH667" s="11"/>
      <c r="AI667" s="11"/>
      <c r="AJ667" s="11"/>
    </row>
    <row r="668" spans="1:36" ht="24" customHeight="1" x14ac:dyDescent="0.2">
      <c r="A668" s="308" t="s">
        <v>745</v>
      </c>
      <c r="B668" s="309"/>
      <c r="C668" s="310"/>
      <c r="D668" s="311" t="s">
        <v>746</v>
      </c>
      <c r="E668" s="312"/>
      <c r="F668" s="313">
        <f>SUM(F669,F675)</f>
        <v>2216</v>
      </c>
      <c r="G668" s="314">
        <f>SUM(G669,G675)</f>
        <v>2216</v>
      </c>
      <c r="H668" s="315">
        <f>SUM(H669:H675)</f>
        <v>2248</v>
      </c>
      <c r="I668" s="316">
        <f>SUM(I669:I675)</f>
        <v>2274</v>
      </c>
      <c r="J668" s="316">
        <f>SUM(J669:J675)</f>
        <v>2303</v>
      </c>
      <c r="K668" s="89">
        <f t="shared" si="86"/>
        <v>4432</v>
      </c>
      <c r="L668" s="89">
        <f t="shared" si="82"/>
        <v>2216</v>
      </c>
      <c r="M668" s="63">
        <f>G668+G679+G695</f>
        <v>3001</v>
      </c>
      <c r="N668" s="11"/>
      <c r="O668" s="11"/>
      <c r="P668" s="11"/>
      <c r="Q668" s="63">
        <f t="shared" si="90"/>
        <v>0</v>
      </c>
      <c r="R668" s="11"/>
      <c r="S668" s="11"/>
      <c r="T668" s="11"/>
      <c r="U668" s="11"/>
      <c r="V668" s="11"/>
      <c r="W668" s="11"/>
      <c r="X668" s="11"/>
      <c r="Y668" s="11"/>
      <c r="Z668" s="11"/>
      <c r="AA668" s="11"/>
      <c r="AB668" s="11"/>
      <c r="AC668" s="11"/>
      <c r="AD668" s="11"/>
      <c r="AE668" s="11"/>
      <c r="AF668" s="11"/>
      <c r="AG668" s="11"/>
      <c r="AH668" s="11"/>
      <c r="AI668" s="11"/>
      <c r="AJ668" s="11"/>
    </row>
    <row r="669" spans="1:36" ht="12.75" customHeight="1" x14ac:dyDescent="0.2">
      <c r="A669" s="317" t="s">
        <v>747</v>
      </c>
      <c r="B669" s="318"/>
      <c r="C669" s="679"/>
      <c r="D669" s="325"/>
      <c r="E669" s="646"/>
      <c r="F669" s="327">
        <f>F677+F678</f>
        <v>2216</v>
      </c>
      <c r="G669" s="322">
        <f t="shared" ref="G669:G675" si="92">SUM(F669,E669)</f>
        <v>2216</v>
      </c>
      <c r="H669" s="159">
        <f>ROUND(F669*H$7, )</f>
        <v>2248</v>
      </c>
      <c r="I669" s="160">
        <f>ROUND(F669*I$7, )</f>
        <v>2274</v>
      </c>
      <c r="J669" s="160">
        <f>ROUND(F669*J$7, )</f>
        <v>2303</v>
      </c>
      <c r="K669" s="89">
        <f t="shared" si="86"/>
        <v>4432</v>
      </c>
      <c r="L669" s="89">
        <f t="shared" si="82"/>
        <v>2216</v>
      </c>
      <c r="M669" s="63">
        <f>G325</f>
        <v>1072</v>
      </c>
      <c r="N669" s="11"/>
      <c r="O669" s="11"/>
      <c r="P669" s="11"/>
      <c r="Q669" s="63">
        <f t="shared" si="90"/>
        <v>0</v>
      </c>
      <c r="R669" s="11"/>
      <c r="S669" s="11"/>
      <c r="T669" s="11"/>
      <c r="U669" s="11"/>
      <c r="V669" s="11"/>
      <c r="W669" s="11"/>
      <c r="X669" s="11"/>
      <c r="Y669" s="11"/>
      <c r="Z669" s="11"/>
      <c r="AA669" s="11"/>
      <c r="AB669" s="11"/>
      <c r="AC669" s="11"/>
      <c r="AD669" s="11"/>
      <c r="AE669" s="11"/>
      <c r="AF669" s="11"/>
      <c r="AG669" s="11"/>
      <c r="AH669" s="11"/>
      <c r="AI669" s="11"/>
      <c r="AJ669" s="11"/>
    </row>
    <row r="670" spans="1:36" ht="38.25" customHeight="1" x14ac:dyDescent="0.2">
      <c r="A670" s="317"/>
      <c r="B670" s="318"/>
      <c r="C670" s="679" t="s">
        <v>260</v>
      </c>
      <c r="D670" s="325"/>
      <c r="E670" s="326"/>
      <c r="F670" s="327">
        <v>612</v>
      </c>
      <c r="G670" s="322">
        <f t="shared" si="92"/>
        <v>612</v>
      </c>
      <c r="H670" s="159"/>
      <c r="I670" s="160"/>
      <c r="J670" s="160"/>
      <c r="K670" s="89">
        <f t="shared" si="86"/>
        <v>1224</v>
      </c>
      <c r="L670" s="89">
        <f t="shared" si="82"/>
        <v>612</v>
      </c>
      <c r="M670" s="63"/>
      <c r="N670" s="11"/>
      <c r="O670" s="11"/>
      <c r="P670" s="11"/>
      <c r="Q670" s="63">
        <f t="shared" si="90"/>
        <v>0</v>
      </c>
      <c r="R670" s="11"/>
      <c r="S670" s="11"/>
      <c r="T670" s="11"/>
      <c r="U670" s="11"/>
      <c r="V670" s="11"/>
      <c r="W670" s="11"/>
      <c r="X670" s="11"/>
      <c r="Y670" s="11"/>
      <c r="Z670" s="11"/>
      <c r="AA670" s="11"/>
      <c r="AB670" s="11"/>
      <c r="AC670" s="11"/>
      <c r="AD670" s="11"/>
      <c r="AE670" s="11"/>
      <c r="AF670" s="11"/>
      <c r="AG670" s="11"/>
      <c r="AH670" s="11"/>
      <c r="AI670" s="11"/>
      <c r="AJ670" s="11"/>
    </row>
    <row r="671" spans="1:36" ht="25.5" customHeight="1" x14ac:dyDescent="0.2">
      <c r="A671" s="317"/>
      <c r="B671" s="318"/>
      <c r="C671" s="679" t="s">
        <v>748</v>
      </c>
      <c r="D671" s="325"/>
      <c r="E671" s="326"/>
      <c r="F671" s="327">
        <v>382</v>
      </c>
      <c r="G671" s="322">
        <f t="shared" si="92"/>
        <v>382</v>
      </c>
      <c r="H671" s="159"/>
      <c r="I671" s="160"/>
      <c r="J671" s="160"/>
      <c r="K671" s="89">
        <f t="shared" si="86"/>
        <v>764</v>
      </c>
      <c r="L671" s="89">
        <f t="shared" si="82"/>
        <v>382</v>
      </c>
      <c r="M671" s="63"/>
      <c r="N671" s="11"/>
      <c r="O671" s="11"/>
      <c r="P671" s="11"/>
      <c r="Q671" s="63">
        <f t="shared" si="90"/>
        <v>0</v>
      </c>
      <c r="R671" s="11"/>
      <c r="S671" s="11"/>
      <c r="T671" s="11"/>
      <c r="U671" s="11"/>
      <c r="V671" s="11"/>
      <c r="W671" s="11"/>
      <c r="X671" s="11"/>
      <c r="Y671" s="11"/>
      <c r="Z671" s="11"/>
      <c r="AA671" s="11"/>
      <c r="AB671" s="11"/>
      <c r="AC671" s="11"/>
      <c r="AD671" s="11"/>
      <c r="AE671" s="11"/>
      <c r="AF671" s="11"/>
      <c r="AG671" s="11"/>
      <c r="AH671" s="11"/>
      <c r="AI671" s="11"/>
      <c r="AJ671" s="11"/>
    </row>
    <row r="672" spans="1:36" ht="25.5" customHeight="1" x14ac:dyDescent="0.2">
      <c r="A672" s="317"/>
      <c r="B672" s="318"/>
      <c r="C672" s="679" t="s">
        <v>749</v>
      </c>
      <c r="D672" s="325"/>
      <c r="E672" s="326"/>
      <c r="F672" s="327">
        <v>1200</v>
      </c>
      <c r="G672" s="322">
        <f t="shared" si="92"/>
        <v>1200</v>
      </c>
      <c r="H672" s="159"/>
      <c r="I672" s="160"/>
      <c r="J672" s="160"/>
      <c r="K672" s="89">
        <f t="shared" si="86"/>
        <v>2400</v>
      </c>
      <c r="L672" s="89">
        <f t="shared" si="82"/>
        <v>1200</v>
      </c>
      <c r="M672" s="63"/>
      <c r="N672" s="11"/>
      <c r="O672" s="11"/>
      <c r="P672" s="11"/>
      <c r="Q672" s="63">
        <f t="shared" si="90"/>
        <v>0</v>
      </c>
      <c r="R672" s="11"/>
      <c r="S672" s="11"/>
      <c r="T672" s="11"/>
      <c r="U672" s="11"/>
      <c r="V672" s="11"/>
      <c r="W672" s="11"/>
      <c r="X672" s="11"/>
      <c r="Y672" s="11"/>
      <c r="Z672" s="11"/>
      <c r="AA672" s="11"/>
      <c r="AB672" s="11"/>
      <c r="AC672" s="11"/>
      <c r="AD672" s="11"/>
      <c r="AE672" s="11"/>
      <c r="AF672" s="11"/>
      <c r="AG672" s="11"/>
      <c r="AH672" s="11"/>
      <c r="AI672" s="11"/>
      <c r="AJ672" s="11"/>
    </row>
    <row r="673" spans="1:36" ht="12.75" hidden="1" customHeight="1" x14ac:dyDescent="0.2">
      <c r="A673" s="317"/>
      <c r="B673" s="318"/>
      <c r="C673" s="679" t="s">
        <v>750</v>
      </c>
      <c r="D673" s="325"/>
      <c r="E673" s="326"/>
      <c r="F673" s="327"/>
      <c r="G673" s="322">
        <f t="shared" si="92"/>
        <v>0</v>
      </c>
      <c r="H673" s="159"/>
      <c r="I673" s="160"/>
      <c r="J673" s="160"/>
      <c r="K673" s="89">
        <f t="shared" si="86"/>
        <v>0</v>
      </c>
      <c r="L673" s="89">
        <f t="shared" si="82"/>
        <v>0</v>
      </c>
      <c r="M673" s="63"/>
      <c r="N673" s="11"/>
      <c r="O673" s="11"/>
      <c r="P673" s="11"/>
      <c r="Q673" s="63">
        <f t="shared" si="90"/>
        <v>0</v>
      </c>
      <c r="R673" s="11"/>
      <c r="S673" s="11"/>
      <c r="T673" s="11"/>
      <c r="U673" s="11"/>
      <c r="V673" s="11"/>
      <c r="W673" s="11"/>
      <c r="X673" s="11"/>
      <c r="Y673" s="11"/>
      <c r="Z673" s="11"/>
      <c r="AA673" s="11"/>
      <c r="AB673" s="11"/>
      <c r="AC673" s="11"/>
      <c r="AD673" s="11"/>
      <c r="AE673" s="11"/>
      <c r="AF673" s="11"/>
      <c r="AG673" s="11"/>
      <c r="AH673" s="11"/>
      <c r="AI673" s="11"/>
      <c r="AJ673" s="11"/>
    </row>
    <row r="674" spans="1:36" ht="12.75" customHeight="1" x14ac:dyDescent="0.2">
      <c r="A674" s="317"/>
      <c r="B674" s="318"/>
      <c r="C674" s="679" t="s">
        <v>711</v>
      </c>
      <c r="D674" s="325"/>
      <c r="E674" s="326"/>
      <c r="F674" s="327">
        <v>22</v>
      </c>
      <c r="G674" s="322">
        <f t="shared" si="92"/>
        <v>22</v>
      </c>
      <c r="H674" s="159"/>
      <c r="I674" s="160"/>
      <c r="J674" s="160"/>
      <c r="K674" s="89">
        <f t="shared" si="86"/>
        <v>44</v>
      </c>
      <c r="L674" s="89">
        <f t="shared" si="82"/>
        <v>22</v>
      </c>
      <c r="M674" s="63"/>
      <c r="N674" s="11"/>
      <c r="O674" s="11"/>
      <c r="P674" s="11"/>
      <c r="Q674" s="63">
        <f t="shared" si="90"/>
        <v>0</v>
      </c>
      <c r="R674" s="11"/>
      <c r="S674" s="11"/>
      <c r="T674" s="11"/>
      <c r="U674" s="11"/>
      <c r="V674" s="11"/>
      <c r="W674" s="11"/>
      <c r="X674" s="11"/>
      <c r="Y674" s="11"/>
      <c r="Z674" s="11"/>
      <c r="AA674" s="11"/>
      <c r="AB674" s="11"/>
      <c r="AC674" s="11"/>
      <c r="AD674" s="11"/>
      <c r="AE674" s="11"/>
      <c r="AF674" s="11"/>
      <c r="AG674" s="11"/>
      <c r="AH674" s="11"/>
      <c r="AI674" s="11"/>
      <c r="AJ674" s="11"/>
    </row>
    <row r="675" spans="1:36" ht="12.75" hidden="1" customHeight="1" x14ac:dyDescent="0.2">
      <c r="A675" s="317" t="s">
        <v>751</v>
      </c>
      <c r="B675" s="318"/>
      <c r="C675" s="679"/>
      <c r="D675" s="319"/>
      <c r="E675" s="320"/>
      <c r="F675" s="321"/>
      <c r="G675" s="322">
        <f t="shared" si="92"/>
        <v>0</v>
      </c>
      <c r="H675" s="323">
        <f>ROUND(F675*H$7, )</f>
        <v>0</v>
      </c>
      <c r="I675" s="324">
        <f>ROUND(H675*I$7, )</f>
        <v>0</v>
      </c>
      <c r="J675" s="324">
        <f>ROUND(I675*J$7, )</f>
        <v>0</v>
      </c>
      <c r="K675" s="89">
        <f t="shared" si="86"/>
        <v>0</v>
      </c>
      <c r="L675" s="89">
        <f t="shared" si="82"/>
        <v>0</v>
      </c>
      <c r="M675" s="11"/>
      <c r="N675" s="11"/>
      <c r="O675" s="11"/>
      <c r="P675" s="11"/>
      <c r="Q675" s="63">
        <f t="shared" si="90"/>
        <v>0</v>
      </c>
      <c r="R675" s="11"/>
      <c r="S675" s="11"/>
      <c r="T675" s="11"/>
      <c r="U675" s="11"/>
      <c r="V675" s="11"/>
      <c r="W675" s="11"/>
      <c r="X675" s="11"/>
      <c r="Y675" s="11"/>
      <c r="Z675" s="11"/>
      <c r="AA675" s="11"/>
      <c r="AB675" s="11"/>
      <c r="AC675" s="11"/>
      <c r="AD675" s="11"/>
      <c r="AE675" s="11"/>
      <c r="AF675" s="11"/>
      <c r="AG675" s="11"/>
      <c r="AH675" s="11"/>
      <c r="AI675" s="11"/>
      <c r="AJ675" s="11"/>
    </row>
    <row r="676" spans="1:36" ht="12.75" customHeight="1" x14ac:dyDescent="0.2">
      <c r="A676" s="308"/>
      <c r="B676" s="417" t="s">
        <v>698</v>
      </c>
      <c r="C676" s="310"/>
      <c r="D676" s="311"/>
      <c r="E676" s="312"/>
      <c r="F676" s="313">
        <f>SUM(F677:F678)</f>
        <v>2216</v>
      </c>
      <c r="G676" s="314">
        <f>SUM(G677:G678)</f>
        <v>2216</v>
      </c>
      <c r="H676" s="418">
        <f>SUM(H677:H678)</f>
        <v>2248</v>
      </c>
      <c r="I676" s="419">
        <f>SUM(I677:I678)</f>
        <v>2275</v>
      </c>
      <c r="J676" s="419">
        <f>SUM(J677:J678)</f>
        <v>2304</v>
      </c>
      <c r="K676" s="89">
        <f t="shared" si="86"/>
        <v>4432</v>
      </c>
      <c r="L676" s="89">
        <f t="shared" si="82"/>
        <v>2216</v>
      </c>
      <c r="M676" s="63">
        <f>M668-M669</f>
        <v>1929</v>
      </c>
      <c r="N676" s="11"/>
      <c r="O676" s="11"/>
      <c r="P676" s="11"/>
      <c r="Q676" s="63">
        <f t="shared" si="90"/>
        <v>0</v>
      </c>
      <c r="R676" s="11"/>
      <c r="S676" s="11"/>
      <c r="T676" s="11"/>
      <c r="U676" s="11"/>
      <c r="V676" s="11"/>
      <c r="W676" s="11"/>
      <c r="X676" s="11"/>
      <c r="Y676" s="11"/>
      <c r="Z676" s="11"/>
      <c r="AA676" s="11"/>
      <c r="AB676" s="11"/>
      <c r="AC676" s="11"/>
      <c r="AD676" s="11"/>
      <c r="AE676" s="11"/>
      <c r="AF676" s="11"/>
      <c r="AG676" s="11"/>
      <c r="AH676" s="11"/>
      <c r="AI676" s="11"/>
      <c r="AJ676" s="11"/>
    </row>
    <row r="677" spans="1:36" ht="15" customHeight="1" x14ac:dyDescent="0.25">
      <c r="A677" s="317"/>
      <c r="B677" s="318"/>
      <c r="C677" s="679" t="s">
        <v>699</v>
      </c>
      <c r="D677" s="325"/>
      <c r="E677" s="326"/>
      <c r="F677" s="327">
        <f>SUM(F670:F673)</f>
        <v>2194</v>
      </c>
      <c r="G677" s="322">
        <f>SUM(F677,E677)</f>
        <v>2194</v>
      </c>
      <c r="H677" s="159">
        <f>ROUND(F677*H$7, )</f>
        <v>2226</v>
      </c>
      <c r="I677" s="160">
        <f>ROUND(F677*I$7, )</f>
        <v>2252</v>
      </c>
      <c r="J677" s="160">
        <f>ROUND(F677*J$7, )</f>
        <v>2280</v>
      </c>
      <c r="K677" s="89">
        <f t="shared" si="86"/>
        <v>4388</v>
      </c>
      <c r="L677" s="89">
        <f t="shared" si="82"/>
        <v>2194</v>
      </c>
      <c r="M677" s="332">
        <v>0.1</v>
      </c>
      <c r="N677" s="420">
        <v>1213</v>
      </c>
      <c r="O677" s="11"/>
      <c r="P677" s="11"/>
      <c r="Q677" s="63">
        <f t="shared" si="90"/>
        <v>0</v>
      </c>
      <c r="R677" s="11"/>
      <c r="S677" s="11"/>
      <c r="T677" s="11"/>
      <c r="U677" s="11"/>
      <c r="V677" s="11"/>
      <c r="W677" s="11"/>
      <c r="X677" s="11"/>
      <c r="Y677" s="11"/>
      <c r="Z677" s="11"/>
      <c r="AA677" s="11"/>
      <c r="AB677" s="11"/>
      <c r="AC677" s="11"/>
      <c r="AD677" s="11"/>
      <c r="AE677" s="11"/>
      <c r="AF677" s="11"/>
      <c r="AG677" s="11"/>
      <c r="AH677" s="11"/>
      <c r="AI677" s="11"/>
      <c r="AJ677" s="11"/>
    </row>
    <row r="678" spans="1:36" ht="12.75" customHeight="1" x14ac:dyDescent="0.2">
      <c r="A678" s="317"/>
      <c r="B678" s="318"/>
      <c r="C678" s="679" t="s">
        <v>700</v>
      </c>
      <c r="D678" s="319"/>
      <c r="E678" s="665"/>
      <c r="F678" s="338">
        <f>F674</f>
        <v>22</v>
      </c>
      <c r="G678" s="322">
        <f>SUM(F678,E678)</f>
        <v>22</v>
      </c>
      <c r="H678" s="323">
        <f>ROUND(F678*H$7, )</f>
        <v>22</v>
      </c>
      <c r="I678" s="324">
        <f>ROUND(H678*I$7, )</f>
        <v>23</v>
      </c>
      <c r="J678" s="324">
        <f>ROUND(I678*J$7, )</f>
        <v>24</v>
      </c>
      <c r="K678" s="89">
        <f t="shared" si="86"/>
        <v>44</v>
      </c>
      <c r="L678" s="89">
        <f t="shared" si="82"/>
        <v>22</v>
      </c>
      <c r="M678" s="11"/>
      <c r="N678" s="11"/>
      <c r="O678" s="11"/>
      <c r="P678" s="11"/>
      <c r="Q678" s="63">
        <f t="shared" si="90"/>
        <v>0</v>
      </c>
      <c r="R678" s="11"/>
      <c r="S678" s="11"/>
      <c r="T678" s="11"/>
      <c r="U678" s="11"/>
      <c r="V678" s="11"/>
      <c r="W678" s="11"/>
      <c r="X678" s="11"/>
      <c r="Y678" s="11"/>
      <c r="Z678" s="11"/>
      <c r="AA678" s="11"/>
      <c r="AB678" s="11"/>
      <c r="AC678" s="11"/>
      <c r="AD678" s="11"/>
      <c r="AE678" s="11"/>
      <c r="AF678" s="11"/>
      <c r="AG678" s="11"/>
      <c r="AH678" s="11"/>
      <c r="AI678" s="11"/>
      <c r="AJ678" s="11"/>
    </row>
    <row r="679" spans="1:36" ht="24" customHeight="1" x14ac:dyDescent="0.2">
      <c r="A679" s="308" t="s">
        <v>752</v>
      </c>
      <c r="B679" s="309"/>
      <c r="C679" s="310"/>
      <c r="D679" s="311" t="s">
        <v>753</v>
      </c>
      <c r="E679" s="312"/>
      <c r="F679" s="313">
        <f>SUM(F680,F683)</f>
        <v>61</v>
      </c>
      <c r="G679" s="314">
        <f>SUM(G680,G683)</f>
        <v>61</v>
      </c>
      <c r="H679" s="418">
        <f>SUM(H680:H683)</f>
        <v>62</v>
      </c>
      <c r="I679" s="419">
        <f>SUM(I680:I683)</f>
        <v>63</v>
      </c>
      <c r="J679" s="419">
        <f>SUM(J680:J683)</f>
        <v>63</v>
      </c>
      <c r="K679" s="89">
        <f t="shared" si="86"/>
        <v>122</v>
      </c>
      <c r="L679" s="89">
        <f t="shared" si="82"/>
        <v>61</v>
      </c>
      <c r="M679" s="11"/>
      <c r="N679" s="11"/>
      <c r="O679" s="11"/>
      <c r="P679" s="11"/>
      <c r="Q679" s="63">
        <f t="shared" si="90"/>
        <v>0</v>
      </c>
      <c r="R679" s="11"/>
      <c r="S679" s="11"/>
      <c r="T679" s="11"/>
      <c r="U679" s="11"/>
      <c r="V679" s="11"/>
      <c r="W679" s="11"/>
      <c r="X679" s="11"/>
      <c r="Y679" s="11"/>
      <c r="Z679" s="11"/>
      <c r="AA679" s="11"/>
      <c r="AB679" s="11"/>
      <c r="AC679" s="11"/>
      <c r="AD679" s="11"/>
      <c r="AE679" s="11"/>
      <c r="AF679" s="11"/>
      <c r="AG679" s="11"/>
      <c r="AH679" s="11"/>
      <c r="AI679" s="11"/>
      <c r="AJ679" s="11"/>
    </row>
    <row r="680" spans="1:36" ht="12.75" customHeight="1" x14ac:dyDescent="0.2">
      <c r="A680" s="317" t="s">
        <v>747</v>
      </c>
      <c r="B680" s="318"/>
      <c r="C680" s="679"/>
      <c r="D680" s="325"/>
      <c r="E680" s="337"/>
      <c r="F680" s="338">
        <f>F685</f>
        <v>61</v>
      </c>
      <c r="G680" s="322">
        <f>SUM(F680,E680)</f>
        <v>61</v>
      </c>
      <c r="H680" s="159">
        <f>ROUND(F680*H$7, )</f>
        <v>62</v>
      </c>
      <c r="I680" s="160">
        <f>ROUND(F680*I$7, )</f>
        <v>63</v>
      </c>
      <c r="J680" s="160">
        <f>ROUND(F680*J$7, )</f>
        <v>63</v>
      </c>
      <c r="K680" s="89">
        <f t="shared" si="86"/>
        <v>122</v>
      </c>
      <c r="L680" s="89">
        <f t="shared" si="82"/>
        <v>61</v>
      </c>
      <c r="M680" s="11"/>
      <c r="N680" s="11"/>
      <c r="O680" s="11"/>
      <c r="P680" s="11"/>
      <c r="Q680" s="63">
        <f t="shared" si="90"/>
        <v>0</v>
      </c>
      <c r="R680" s="11"/>
      <c r="S680" s="11"/>
      <c r="T680" s="11"/>
      <c r="U680" s="11"/>
      <c r="V680" s="11"/>
      <c r="W680" s="11"/>
      <c r="X680" s="11"/>
      <c r="Y680" s="11"/>
      <c r="Z680" s="11"/>
      <c r="AA680" s="11"/>
      <c r="AB680" s="11"/>
      <c r="AC680" s="11"/>
      <c r="AD680" s="11"/>
      <c r="AE680" s="11"/>
      <c r="AF680" s="11"/>
      <c r="AG680" s="11"/>
      <c r="AH680" s="11"/>
      <c r="AI680" s="11"/>
      <c r="AJ680" s="11"/>
    </row>
    <row r="681" spans="1:36" ht="38.25" hidden="1" customHeight="1" x14ac:dyDescent="0.2">
      <c r="A681" s="317"/>
      <c r="B681" s="318"/>
      <c r="C681" s="679" t="s">
        <v>260</v>
      </c>
      <c r="D681" s="319"/>
      <c r="E681" s="326"/>
      <c r="F681" s="327"/>
      <c r="G681" s="322">
        <f>SUM(F681,E681)</f>
        <v>0</v>
      </c>
      <c r="H681" s="159"/>
      <c r="I681" s="160"/>
      <c r="J681" s="160"/>
      <c r="K681" s="89">
        <f t="shared" si="86"/>
        <v>0</v>
      </c>
      <c r="L681" s="89">
        <f t="shared" si="82"/>
        <v>0</v>
      </c>
      <c r="M681" s="11"/>
      <c r="N681" s="11"/>
      <c r="O681" s="11"/>
      <c r="P681" s="11"/>
      <c r="Q681" s="63">
        <f t="shared" si="90"/>
        <v>0</v>
      </c>
      <c r="R681" s="11"/>
      <c r="S681" s="11"/>
      <c r="T681" s="11"/>
      <c r="U681" s="11"/>
      <c r="V681" s="11"/>
      <c r="W681" s="11"/>
      <c r="X681" s="11"/>
      <c r="Y681" s="11"/>
      <c r="Z681" s="11"/>
      <c r="AA681" s="11"/>
      <c r="AB681" s="11"/>
      <c r="AC681" s="11"/>
      <c r="AD681" s="11"/>
      <c r="AE681" s="11"/>
      <c r="AF681" s="11"/>
      <c r="AG681" s="11"/>
      <c r="AH681" s="11"/>
      <c r="AI681" s="11"/>
      <c r="AJ681" s="11"/>
    </row>
    <row r="682" spans="1:36" ht="25.5" customHeight="1" x14ac:dyDescent="0.2">
      <c r="A682" s="317"/>
      <c r="B682" s="318"/>
      <c r="C682" s="679" t="s">
        <v>754</v>
      </c>
      <c r="D682" s="319"/>
      <c r="E682" s="646"/>
      <c r="F682" s="327">
        <v>61</v>
      </c>
      <c r="G682" s="322">
        <f>SUM(F682,E682)</f>
        <v>61</v>
      </c>
      <c r="H682" s="159"/>
      <c r="I682" s="160"/>
      <c r="J682" s="160"/>
      <c r="K682" s="89">
        <f t="shared" si="86"/>
        <v>122</v>
      </c>
      <c r="L682" s="89">
        <f t="shared" si="82"/>
        <v>61</v>
      </c>
      <c r="M682" s="11"/>
      <c r="N682" s="11"/>
      <c r="O682" s="11"/>
      <c r="P682" s="11"/>
      <c r="Q682" s="63">
        <f t="shared" si="90"/>
        <v>0</v>
      </c>
      <c r="R682" s="11"/>
      <c r="S682" s="11"/>
      <c r="T682" s="11"/>
      <c r="U682" s="11"/>
      <c r="V682" s="11"/>
      <c r="W682" s="11"/>
      <c r="X682" s="11"/>
      <c r="Y682" s="11"/>
      <c r="Z682" s="11"/>
      <c r="AA682" s="11"/>
      <c r="AB682" s="11"/>
      <c r="AC682" s="11"/>
      <c r="AD682" s="11"/>
      <c r="AE682" s="11"/>
      <c r="AF682" s="11"/>
      <c r="AG682" s="11"/>
      <c r="AH682" s="11"/>
      <c r="AI682" s="11"/>
      <c r="AJ682" s="11"/>
    </row>
    <row r="683" spans="1:36" ht="12.75" hidden="1" customHeight="1" x14ac:dyDescent="0.2">
      <c r="A683" s="317" t="s">
        <v>751</v>
      </c>
      <c r="B683" s="318"/>
      <c r="C683" s="679"/>
      <c r="D683" s="319"/>
      <c r="E683" s="320"/>
      <c r="F683" s="321"/>
      <c r="G683" s="322">
        <f>SUM(F683,E683)</f>
        <v>0</v>
      </c>
      <c r="H683" s="323">
        <f>ROUND(F683*H$7, )</f>
        <v>0</v>
      </c>
      <c r="I683" s="324">
        <f>ROUND(H683*I$7, )</f>
        <v>0</v>
      </c>
      <c r="J683" s="324">
        <f>ROUND(I683*J$7, )</f>
        <v>0</v>
      </c>
      <c r="K683" s="89">
        <f t="shared" si="86"/>
        <v>0</v>
      </c>
      <c r="L683" s="89">
        <f t="shared" si="82"/>
        <v>0</v>
      </c>
      <c r="M683" s="11"/>
      <c r="N683" s="11"/>
      <c r="O683" s="11"/>
      <c r="P683" s="11"/>
      <c r="Q683" s="63">
        <f t="shared" si="90"/>
        <v>0</v>
      </c>
      <c r="R683" s="11"/>
      <c r="S683" s="11"/>
      <c r="T683" s="11"/>
      <c r="U683" s="11"/>
      <c r="V683" s="11"/>
      <c r="W683" s="11"/>
      <c r="X683" s="11"/>
      <c r="Y683" s="11"/>
      <c r="Z683" s="11"/>
      <c r="AA683" s="11"/>
      <c r="AB683" s="11"/>
      <c r="AC683" s="11"/>
      <c r="AD683" s="11"/>
      <c r="AE683" s="11"/>
      <c r="AF683" s="11"/>
      <c r="AG683" s="11"/>
      <c r="AH683" s="11"/>
      <c r="AI683" s="11"/>
      <c r="AJ683" s="11"/>
    </row>
    <row r="684" spans="1:36" ht="12.75" customHeight="1" x14ac:dyDescent="0.2">
      <c r="A684" s="308"/>
      <c r="B684" s="417" t="s">
        <v>698</v>
      </c>
      <c r="C684" s="310"/>
      <c r="D684" s="311"/>
      <c r="E684" s="312"/>
      <c r="F684" s="313">
        <f>SUM(F685:F686)</f>
        <v>61</v>
      </c>
      <c r="G684" s="314">
        <f>SUM(G685:G686)</f>
        <v>61</v>
      </c>
      <c r="H684" s="418">
        <f>SUM(H685:H686)</f>
        <v>62</v>
      </c>
      <c r="I684" s="419">
        <f>SUM(I685:I686)</f>
        <v>63</v>
      </c>
      <c r="J684" s="419">
        <f>SUM(J685:J686)</f>
        <v>63</v>
      </c>
      <c r="K684" s="89">
        <f t="shared" si="86"/>
        <v>122</v>
      </c>
      <c r="L684" s="89">
        <f t="shared" si="82"/>
        <v>61</v>
      </c>
      <c r="M684" s="11"/>
      <c r="N684" s="11"/>
      <c r="O684" s="11"/>
      <c r="P684" s="11"/>
      <c r="Q684" s="63">
        <f t="shared" si="90"/>
        <v>0</v>
      </c>
      <c r="R684" s="11"/>
      <c r="S684" s="11"/>
      <c r="T684" s="11"/>
      <c r="U684" s="11"/>
      <c r="V684" s="11"/>
      <c r="W684" s="11"/>
      <c r="X684" s="11"/>
      <c r="Y684" s="11"/>
      <c r="Z684" s="11"/>
      <c r="AA684" s="11"/>
      <c r="AB684" s="11"/>
      <c r="AC684" s="11"/>
      <c r="AD684" s="11"/>
      <c r="AE684" s="11"/>
      <c r="AF684" s="11"/>
      <c r="AG684" s="11"/>
      <c r="AH684" s="11"/>
      <c r="AI684" s="11"/>
      <c r="AJ684" s="11"/>
    </row>
    <row r="685" spans="1:36" ht="15" customHeight="1" x14ac:dyDescent="0.25">
      <c r="A685" s="317"/>
      <c r="B685" s="318"/>
      <c r="C685" s="679" t="s">
        <v>699</v>
      </c>
      <c r="D685" s="325"/>
      <c r="E685" s="326"/>
      <c r="F685" s="327">
        <f>SUM(F681:F682)</f>
        <v>61</v>
      </c>
      <c r="G685" s="322">
        <f>SUM(G681:G682)</f>
        <v>61</v>
      </c>
      <c r="H685" s="159">
        <f>ROUND(F685*H$7, )</f>
        <v>62</v>
      </c>
      <c r="I685" s="160">
        <f>ROUND(F685*I$7, )</f>
        <v>63</v>
      </c>
      <c r="J685" s="160">
        <f>ROUND(F685*J$7, )</f>
        <v>63</v>
      </c>
      <c r="K685" s="89">
        <f t="shared" si="86"/>
        <v>122</v>
      </c>
      <c r="L685" s="89">
        <f t="shared" si="82"/>
        <v>61</v>
      </c>
      <c r="M685" s="332">
        <v>0.1</v>
      </c>
      <c r="N685" s="420">
        <v>55</v>
      </c>
      <c r="O685" s="11"/>
      <c r="P685" s="11"/>
      <c r="Q685" s="63">
        <f t="shared" si="90"/>
        <v>0</v>
      </c>
      <c r="R685" s="11"/>
      <c r="S685" s="11"/>
      <c r="T685" s="11"/>
      <c r="U685" s="11"/>
      <c r="V685" s="11"/>
      <c r="W685" s="11"/>
      <c r="X685" s="11"/>
      <c r="Y685" s="11"/>
      <c r="Z685" s="11"/>
      <c r="AA685" s="11"/>
      <c r="AB685" s="11"/>
      <c r="AC685" s="11"/>
      <c r="AD685" s="11"/>
      <c r="AE685" s="11"/>
      <c r="AF685" s="11"/>
      <c r="AG685" s="11"/>
      <c r="AH685" s="11"/>
      <c r="AI685" s="11"/>
      <c r="AJ685" s="11"/>
    </row>
    <row r="686" spans="1:36" ht="12.75" hidden="1" customHeight="1" x14ac:dyDescent="0.2">
      <c r="A686" s="317"/>
      <c r="B686" s="318"/>
      <c r="C686" s="679" t="s">
        <v>700</v>
      </c>
      <c r="D686" s="319"/>
      <c r="E686" s="320"/>
      <c r="F686" s="321"/>
      <c r="G686" s="322">
        <f>SUM(F686,E686)</f>
        <v>0</v>
      </c>
      <c r="H686" s="323">
        <f>ROUND(F686*H$7, )</f>
        <v>0</v>
      </c>
      <c r="I686" s="324">
        <f>ROUND(H686*I$7, )</f>
        <v>0</v>
      </c>
      <c r="J686" s="324">
        <f>ROUND(I686*J$7, )</f>
        <v>0</v>
      </c>
      <c r="K686" s="89">
        <f t="shared" si="86"/>
        <v>0</v>
      </c>
      <c r="L686" s="89">
        <f t="shared" si="82"/>
        <v>0</v>
      </c>
      <c r="M686" s="11"/>
      <c r="N686" s="11"/>
      <c r="O686" s="11"/>
      <c r="P686" s="11"/>
      <c r="Q686" s="63">
        <f t="shared" si="90"/>
        <v>0</v>
      </c>
      <c r="R686" s="11"/>
      <c r="S686" s="11"/>
      <c r="T686" s="11"/>
      <c r="U686" s="11"/>
      <c r="V686" s="11"/>
      <c r="W686" s="11"/>
      <c r="X686" s="11"/>
      <c r="Y686" s="11"/>
      <c r="Z686" s="11"/>
      <c r="AA686" s="11"/>
      <c r="AB686" s="11"/>
      <c r="AC686" s="11"/>
      <c r="AD686" s="11"/>
      <c r="AE686" s="11"/>
      <c r="AF686" s="11"/>
      <c r="AG686" s="11"/>
      <c r="AH686" s="11"/>
      <c r="AI686" s="11"/>
      <c r="AJ686" s="11"/>
    </row>
    <row r="687" spans="1:36" ht="12.75" customHeight="1" x14ac:dyDescent="0.2">
      <c r="A687" s="308" t="s">
        <v>755</v>
      </c>
      <c r="B687" s="309"/>
      <c r="C687" s="310"/>
      <c r="D687" s="421"/>
      <c r="E687" s="312"/>
      <c r="F687" s="313">
        <f>SUM(F688,F691)</f>
        <v>120</v>
      </c>
      <c r="G687" s="314">
        <f>SUM(G688,G691)</f>
        <v>120</v>
      </c>
      <c r="H687" s="418">
        <f>SUM(H688:H691)</f>
        <v>122</v>
      </c>
      <c r="I687" s="419">
        <f>SUM(I688:I691)</f>
        <v>123</v>
      </c>
      <c r="J687" s="419">
        <f>SUM(J688:J691)</f>
        <v>125</v>
      </c>
      <c r="K687" s="89">
        <f t="shared" si="86"/>
        <v>240</v>
      </c>
      <c r="L687" s="89">
        <f t="shared" si="82"/>
        <v>120</v>
      </c>
      <c r="M687" s="11"/>
      <c r="N687" s="11"/>
      <c r="O687" s="11"/>
      <c r="P687" s="11"/>
      <c r="Q687" s="63">
        <f t="shared" si="90"/>
        <v>0</v>
      </c>
      <c r="R687" s="11"/>
      <c r="S687" s="11"/>
      <c r="T687" s="11"/>
      <c r="U687" s="11"/>
      <c r="V687" s="11"/>
      <c r="W687" s="11"/>
      <c r="X687" s="11"/>
      <c r="Y687" s="11"/>
      <c r="Z687" s="11"/>
      <c r="AA687" s="11"/>
      <c r="AB687" s="11"/>
      <c r="AC687" s="11"/>
      <c r="AD687" s="11"/>
      <c r="AE687" s="11"/>
      <c r="AF687" s="11"/>
      <c r="AG687" s="11"/>
      <c r="AH687" s="11"/>
      <c r="AI687" s="11"/>
      <c r="AJ687" s="11"/>
    </row>
    <row r="688" spans="1:36" ht="12.75" customHeight="1" x14ac:dyDescent="0.2">
      <c r="A688" s="317" t="s">
        <v>747</v>
      </c>
      <c r="B688" s="318"/>
      <c r="C688" s="679"/>
      <c r="D688" s="319"/>
      <c r="E688" s="326"/>
      <c r="F688" s="327">
        <f>F693</f>
        <v>120</v>
      </c>
      <c r="G688" s="322">
        <f>SUM(F688,E688)</f>
        <v>120</v>
      </c>
      <c r="H688" s="159">
        <f>ROUND(F688*H$7, )</f>
        <v>122</v>
      </c>
      <c r="I688" s="160">
        <f>ROUND(F688*I$7, )</f>
        <v>123</v>
      </c>
      <c r="J688" s="160">
        <f>ROUND(F688*J$7, )</f>
        <v>125</v>
      </c>
      <c r="K688" s="89">
        <f t="shared" si="86"/>
        <v>240</v>
      </c>
      <c r="L688" s="89">
        <f t="shared" si="82"/>
        <v>120</v>
      </c>
      <c r="M688" s="11"/>
      <c r="N688" s="11"/>
      <c r="O688" s="11"/>
      <c r="P688" s="11"/>
      <c r="Q688" s="63">
        <f t="shared" si="90"/>
        <v>0</v>
      </c>
      <c r="R688" s="11"/>
      <c r="S688" s="11"/>
      <c r="T688" s="11"/>
      <c r="U688" s="11"/>
      <c r="V688" s="11"/>
      <c r="W688" s="11"/>
      <c r="X688" s="11"/>
      <c r="Y688" s="11"/>
      <c r="Z688" s="11"/>
      <c r="AA688" s="11"/>
      <c r="AB688" s="11"/>
      <c r="AC688" s="11"/>
      <c r="AD688" s="11"/>
      <c r="AE688" s="11"/>
      <c r="AF688" s="11"/>
      <c r="AG688" s="11"/>
      <c r="AH688" s="11"/>
      <c r="AI688" s="11"/>
      <c r="AJ688" s="11"/>
    </row>
    <row r="689" spans="1:36" ht="38.25" hidden="1" customHeight="1" x14ac:dyDescent="0.2">
      <c r="A689" s="317"/>
      <c r="B689" s="318"/>
      <c r="C689" s="679" t="s">
        <v>260</v>
      </c>
      <c r="D689" s="319"/>
      <c r="E689" s="326"/>
      <c r="F689" s="327"/>
      <c r="G689" s="322">
        <f>SUM(F689,E689)</f>
        <v>0</v>
      </c>
      <c r="H689" s="159"/>
      <c r="I689" s="160"/>
      <c r="J689" s="160"/>
      <c r="K689" s="89">
        <f t="shared" si="86"/>
        <v>0</v>
      </c>
      <c r="L689" s="89">
        <f t="shared" si="82"/>
        <v>0</v>
      </c>
      <c r="M689" s="11"/>
      <c r="N689" s="11"/>
      <c r="O689" s="11"/>
      <c r="P689" s="11"/>
      <c r="Q689" s="63">
        <f t="shared" si="90"/>
        <v>0</v>
      </c>
      <c r="R689" s="11"/>
      <c r="S689" s="11"/>
      <c r="T689" s="11"/>
      <c r="U689" s="11"/>
      <c r="V689" s="11"/>
      <c r="W689" s="11"/>
      <c r="X689" s="11"/>
      <c r="Y689" s="11"/>
      <c r="Z689" s="11"/>
      <c r="AA689" s="11"/>
      <c r="AB689" s="11"/>
      <c r="AC689" s="11"/>
      <c r="AD689" s="11"/>
      <c r="AE689" s="11"/>
      <c r="AF689" s="11"/>
      <c r="AG689" s="11"/>
      <c r="AH689" s="11"/>
      <c r="AI689" s="11"/>
      <c r="AJ689" s="11"/>
    </row>
    <row r="690" spans="1:36" ht="25.5" customHeight="1" x14ac:dyDescent="0.2">
      <c r="A690" s="317"/>
      <c r="B690" s="318"/>
      <c r="C690" s="679" t="s">
        <v>754</v>
      </c>
      <c r="D690" s="319"/>
      <c r="E690" s="326"/>
      <c r="F690" s="327">
        <v>120</v>
      </c>
      <c r="G690" s="322">
        <f>SUM(F690,E690)</f>
        <v>120</v>
      </c>
      <c r="H690" s="159"/>
      <c r="I690" s="160"/>
      <c r="J690" s="160"/>
      <c r="K690" s="89">
        <f t="shared" si="86"/>
        <v>240</v>
      </c>
      <c r="L690" s="89">
        <f t="shared" si="82"/>
        <v>120</v>
      </c>
      <c r="M690" s="11"/>
      <c r="N690" s="11"/>
      <c r="O690" s="11"/>
      <c r="P690" s="11"/>
      <c r="Q690" s="63">
        <f t="shared" si="90"/>
        <v>0</v>
      </c>
      <c r="R690" s="11"/>
      <c r="S690" s="11"/>
      <c r="T690" s="11"/>
      <c r="U690" s="11"/>
      <c r="V690" s="11"/>
      <c r="W690" s="11"/>
      <c r="X690" s="11"/>
      <c r="Y690" s="11"/>
      <c r="Z690" s="11"/>
      <c r="AA690" s="11"/>
      <c r="AB690" s="11"/>
      <c r="AC690" s="11"/>
      <c r="AD690" s="11"/>
      <c r="AE690" s="11"/>
      <c r="AF690" s="11"/>
      <c r="AG690" s="11"/>
      <c r="AH690" s="11"/>
      <c r="AI690" s="11"/>
      <c r="AJ690" s="11"/>
    </row>
    <row r="691" spans="1:36" ht="12.75" hidden="1" customHeight="1" x14ac:dyDescent="0.2">
      <c r="A691" s="317" t="s">
        <v>751</v>
      </c>
      <c r="B691" s="318"/>
      <c r="C691" s="679"/>
      <c r="D691" s="319"/>
      <c r="E691" s="320"/>
      <c r="F691" s="321"/>
      <c r="G691" s="322">
        <f>SUM(F691,E691)</f>
        <v>0</v>
      </c>
      <c r="H691" s="323">
        <f>ROUND(F691*H$7, )</f>
        <v>0</v>
      </c>
      <c r="I691" s="324">
        <f>ROUND(H691*I$7, )</f>
        <v>0</v>
      </c>
      <c r="J691" s="324">
        <f>ROUND(I691*J$7, )</f>
        <v>0</v>
      </c>
      <c r="K691" s="89">
        <f t="shared" si="86"/>
        <v>0</v>
      </c>
      <c r="L691" s="89">
        <f t="shared" si="82"/>
        <v>0</v>
      </c>
      <c r="M691" s="11"/>
      <c r="N691" s="11"/>
      <c r="O691" s="11"/>
      <c r="P691" s="11"/>
      <c r="Q691" s="63">
        <f t="shared" si="90"/>
        <v>0</v>
      </c>
      <c r="R691" s="11"/>
      <c r="S691" s="11"/>
      <c r="T691" s="11"/>
      <c r="U691" s="11"/>
      <c r="V691" s="11"/>
      <c r="W691" s="11"/>
      <c r="X691" s="11"/>
      <c r="Y691" s="11"/>
      <c r="Z691" s="11"/>
      <c r="AA691" s="11"/>
      <c r="AB691" s="11"/>
      <c r="AC691" s="11"/>
      <c r="AD691" s="11"/>
      <c r="AE691" s="11"/>
      <c r="AF691" s="11"/>
      <c r="AG691" s="11"/>
      <c r="AH691" s="11"/>
      <c r="AI691" s="11"/>
      <c r="AJ691" s="11"/>
    </row>
    <row r="692" spans="1:36" ht="12.75" customHeight="1" x14ac:dyDescent="0.2">
      <c r="A692" s="308"/>
      <c r="B692" s="417" t="s">
        <v>698</v>
      </c>
      <c r="C692" s="310"/>
      <c r="D692" s="421"/>
      <c r="E692" s="312"/>
      <c r="F692" s="313">
        <f>SUM(F693:F694)</f>
        <v>120</v>
      </c>
      <c r="G692" s="314">
        <f>SUM(G693:G694)</f>
        <v>120</v>
      </c>
      <c r="H692" s="418">
        <f>SUM(H693:H694)</f>
        <v>122</v>
      </c>
      <c r="I692" s="419">
        <f>SUM(I693:I694)</f>
        <v>123</v>
      </c>
      <c r="J692" s="419">
        <f>SUM(J693:J694)</f>
        <v>125</v>
      </c>
      <c r="K692" s="89">
        <f t="shared" si="86"/>
        <v>240</v>
      </c>
      <c r="L692" s="89">
        <f t="shared" si="82"/>
        <v>120</v>
      </c>
      <c r="M692" s="11"/>
      <c r="N692" s="11"/>
      <c r="O692" s="11"/>
      <c r="P692" s="11"/>
      <c r="Q692" s="63">
        <f t="shared" si="90"/>
        <v>0</v>
      </c>
      <c r="R692" s="11"/>
      <c r="S692" s="11"/>
      <c r="T692" s="11"/>
      <c r="U692" s="11"/>
      <c r="V692" s="11"/>
      <c r="W692" s="11"/>
      <c r="X692" s="11"/>
      <c r="Y692" s="11"/>
      <c r="Z692" s="11"/>
      <c r="AA692" s="11"/>
      <c r="AB692" s="11"/>
      <c r="AC692" s="11"/>
      <c r="AD692" s="11"/>
      <c r="AE692" s="11"/>
      <c r="AF692" s="11"/>
      <c r="AG692" s="11"/>
      <c r="AH692" s="11"/>
      <c r="AI692" s="11"/>
      <c r="AJ692" s="11"/>
    </row>
    <row r="693" spans="1:36" ht="12.75" customHeight="1" x14ac:dyDescent="0.2">
      <c r="A693" s="317"/>
      <c r="B693" s="318"/>
      <c r="C693" s="679" t="s">
        <v>699</v>
      </c>
      <c r="D693" s="319"/>
      <c r="E693" s="326"/>
      <c r="F693" s="327">
        <f>SUM(F689:F690)</f>
        <v>120</v>
      </c>
      <c r="G693" s="322">
        <f>SUM(G689:G690)</f>
        <v>120</v>
      </c>
      <c r="H693" s="159">
        <f>ROUND(F693*H$7, )</f>
        <v>122</v>
      </c>
      <c r="I693" s="160">
        <f>ROUND(F693*I$7, )</f>
        <v>123</v>
      </c>
      <c r="J693" s="160">
        <f>ROUND(F693*J$7, )</f>
        <v>125</v>
      </c>
      <c r="K693" s="89">
        <f t="shared" si="86"/>
        <v>240</v>
      </c>
      <c r="L693" s="89">
        <f t="shared" si="82"/>
        <v>120</v>
      </c>
      <c r="M693" s="11"/>
      <c r="N693" s="11"/>
      <c r="O693" s="11"/>
      <c r="P693" s="11"/>
      <c r="Q693" s="63">
        <f t="shared" si="90"/>
        <v>0</v>
      </c>
      <c r="R693" s="11"/>
      <c r="S693" s="11"/>
      <c r="T693" s="11"/>
      <c r="U693" s="11"/>
      <c r="V693" s="11"/>
      <c r="W693" s="11"/>
      <c r="X693" s="11"/>
      <c r="Y693" s="11"/>
      <c r="Z693" s="11"/>
      <c r="AA693" s="11"/>
      <c r="AB693" s="11"/>
      <c r="AC693" s="11"/>
      <c r="AD693" s="11"/>
      <c r="AE693" s="11"/>
      <c r="AF693" s="11"/>
      <c r="AG693" s="11"/>
      <c r="AH693" s="11"/>
      <c r="AI693" s="11"/>
      <c r="AJ693" s="11"/>
    </row>
    <row r="694" spans="1:36" ht="12.75" hidden="1" customHeight="1" x14ac:dyDescent="0.2">
      <c r="A694" s="317"/>
      <c r="B694" s="318"/>
      <c r="C694" s="679" t="s">
        <v>700</v>
      </c>
      <c r="D694" s="319"/>
      <c r="E694" s="320"/>
      <c r="F694" s="321"/>
      <c r="G694" s="322">
        <f>SUM(F694,E694)</f>
        <v>0</v>
      </c>
      <c r="H694" s="323">
        <f>ROUND(F694*H$7, )</f>
        <v>0</v>
      </c>
      <c r="I694" s="324">
        <f>ROUND(H694*I$7, )</f>
        <v>0</v>
      </c>
      <c r="J694" s="324">
        <f>ROUND(I694*J$7, )</f>
        <v>0</v>
      </c>
      <c r="K694" s="89">
        <f t="shared" si="86"/>
        <v>0</v>
      </c>
      <c r="L694" s="89">
        <f t="shared" si="82"/>
        <v>0</v>
      </c>
      <c r="M694" s="11"/>
      <c r="N694" s="11"/>
      <c r="O694" s="11"/>
      <c r="P694" s="11"/>
      <c r="Q694" s="63">
        <f t="shared" si="90"/>
        <v>0</v>
      </c>
      <c r="R694" s="11"/>
      <c r="S694" s="11"/>
      <c r="T694" s="11"/>
      <c r="U694" s="11"/>
      <c r="V694" s="11"/>
      <c r="W694" s="11"/>
      <c r="X694" s="11"/>
      <c r="Y694" s="11"/>
      <c r="Z694" s="11"/>
      <c r="AA694" s="11"/>
      <c r="AB694" s="11"/>
      <c r="AC694" s="11"/>
      <c r="AD694" s="11"/>
      <c r="AE694" s="11"/>
      <c r="AF694" s="11"/>
      <c r="AG694" s="11"/>
      <c r="AH694" s="11"/>
      <c r="AI694" s="11"/>
      <c r="AJ694" s="11"/>
    </row>
    <row r="695" spans="1:36" ht="24" customHeight="1" x14ac:dyDescent="0.2">
      <c r="A695" s="712" t="s">
        <v>756</v>
      </c>
      <c r="B695" s="709"/>
      <c r="C695" s="717"/>
      <c r="D695" s="311" t="s">
        <v>757</v>
      </c>
      <c r="E695" s="303"/>
      <c r="F695" s="304">
        <f>SUM(F696,F697,F698)</f>
        <v>724</v>
      </c>
      <c r="G695" s="305">
        <f>SUM(G696,G697,G698)</f>
        <v>724</v>
      </c>
      <c r="H695" s="380">
        <f>SUM(H696,H697,H698)</f>
        <v>734</v>
      </c>
      <c r="I695" s="381">
        <f>SUM(I696,I697,I698)</f>
        <v>743</v>
      </c>
      <c r="J695" s="381">
        <f>SUM(J696,J697,J698)</f>
        <v>754</v>
      </c>
      <c r="K695" s="89">
        <f t="shared" si="86"/>
        <v>1448</v>
      </c>
      <c r="L695" s="89">
        <f t="shared" si="82"/>
        <v>724</v>
      </c>
      <c r="M695" s="11"/>
      <c r="N695" s="11"/>
      <c r="O695" s="11"/>
      <c r="P695" s="11"/>
      <c r="Q695" s="63">
        <f t="shared" si="90"/>
        <v>0</v>
      </c>
      <c r="R695" s="11"/>
      <c r="S695" s="11"/>
      <c r="T695" s="11"/>
      <c r="U695" s="11"/>
      <c r="V695" s="11"/>
      <c r="W695" s="11"/>
      <c r="X695" s="11"/>
      <c r="Y695" s="11"/>
      <c r="Z695" s="11"/>
      <c r="AA695" s="11"/>
      <c r="AB695" s="11"/>
      <c r="AC695" s="11"/>
      <c r="AD695" s="11"/>
      <c r="AE695" s="11"/>
      <c r="AF695" s="11"/>
      <c r="AG695" s="11"/>
      <c r="AH695" s="11"/>
      <c r="AI695" s="11"/>
      <c r="AJ695" s="11"/>
    </row>
    <row r="696" spans="1:36" ht="15" customHeight="1" x14ac:dyDescent="0.25">
      <c r="A696" s="317"/>
      <c r="B696" s="318"/>
      <c r="C696" s="679" t="s">
        <v>699</v>
      </c>
      <c r="D696" s="325"/>
      <c r="E696" s="326"/>
      <c r="F696" s="327">
        <v>699</v>
      </c>
      <c r="G696" s="322">
        <f>SUM(F696,E696)</f>
        <v>699</v>
      </c>
      <c r="H696" s="159">
        <f>ROUND(F696*H$7, )</f>
        <v>709</v>
      </c>
      <c r="I696" s="160">
        <f>ROUND(F696*I$7, )</f>
        <v>717</v>
      </c>
      <c r="J696" s="160">
        <f>ROUND(F696*J$7, )</f>
        <v>727</v>
      </c>
      <c r="K696" s="89">
        <f t="shared" si="86"/>
        <v>1398</v>
      </c>
      <c r="L696" s="89">
        <f t="shared" si="82"/>
        <v>699</v>
      </c>
      <c r="M696" s="332">
        <v>0.1</v>
      </c>
      <c r="N696" s="420">
        <v>300</v>
      </c>
      <c r="O696" s="11"/>
      <c r="P696" s="11"/>
      <c r="Q696" s="63">
        <f t="shared" si="90"/>
        <v>0</v>
      </c>
      <c r="R696" s="11"/>
      <c r="S696" s="11"/>
      <c r="T696" s="11"/>
      <c r="U696" s="11"/>
      <c r="V696" s="11"/>
      <c r="W696" s="11"/>
      <c r="X696" s="11"/>
      <c r="Y696" s="11"/>
      <c r="Z696" s="11"/>
      <c r="AA696" s="11"/>
      <c r="AB696" s="11"/>
      <c r="AC696" s="11"/>
      <c r="AD696" s="11"/>
      <c r="AE696" s="11"/>
      <c r="AF696" s="11"/>
      <c r="AG696" s="11"/>
      <c r="AH696" s="11"/>
      <c r="AI696" s="11"/>
      <c r="AJ696" s="11"/>
    </row>
    <row r="697" spans="1:36" ht="12.75" customHeight="1" x14ac:dyDescent="0.2">
      <c r="A697" s="317"/>
      <c r="B697" s="318"/>
      <c r="C697" s="679" t="s">
        <v>700</v>
      </c>
      <c r="D697" s="319"/>
      <c r="E697" s="326"/>
      <c r="F697" s="327">
        <v>25</v>
      </c>
      <c r="G697" s="322">
        <f>SUM(F697,E697)</f>
        <v>25</v>
      </c>
      <c r="H697" s="323">
        <f>ROUND(F697*H$7, )</f>
        <v>25</v>
      </c>
      <c r="I697" s="324">
        <f>ROUND(H697*I$7, )</f>
        <v>26</v>
      </c>
      <c r="J697" s="324">
        <f>ROUND(I697*J$7, )</f>
        <v>27</v>
      </c>
      <c r="K697" s="89">
        <f t="shared" si="86"/>
        <v>50</v>
      </c>
      <c r="L697" s="89">
        <f t="shared" si="82"/>
        <v>25</v>
      </c>
      <c r="M697" s="11"/>
      <c r="N697" s="11"/>
      <c r="O697" s="11"/>
      <c r="P697" s="11"/>
      <c r="Q697" s="63">
        <f t="shared" si="90"/>
        <v>0</v>
      </c>
      <c r="R697" s="11"/>
      <c r="S697" s="11"/>
      <c r="T697" s="11"/>
      <c r="U697" s="11"/>
      <c r="V697" s="11"/>
      <c r="W697" s="11"/>
      <c r="X697" s="11"/>
      <c r="Y697" s="11"/>
      <c r="Z697" s="11"/>
      <c r="AA697" s="11"/>
      <c r="AB697" s="11"/>
      <c r="AC697" s="11"/>
      <c r="AD697" s="11"/>
      <c r="AE697" s="11"/>
      <c r="AF697" s="11"/>
      <c r="AG697" s="11"/>
      <c r="AH697" s="11"/>
      <c r="AI697" s="11"/>
      <c r="AJ697" s="11"/>
    </row>
    <row r="698" spans="1:36" ht="12.75" hidden="1" customHeight="1" x14ac:dyDescent="0.2">
      <c r="A698" s="317"/>
      <c r="B698" s="318"/>
      <c r="C698" s="679" t="s">
        <v>709</v>
      </c>
      <c r="D698" s="319"/>
      <c r="E698" s="326"/>
      <c r="F698" s="327">
        <f>SUM(F699,F700)</f>
        <v>0</v>
      </c>
      <c r="G698" s="422">
        <f>SUM(G699,G700)</f>
        <v>0</v>
      </c>
      <c r="H698" s="423">
        <f>SUM(H699,H700)</f>
        <v>0</v>
      </c>
      <c r="I698" s="424">
        <f>SUM(I699,I700)</f>
        <v>0</v>
      </c>
      <c r="J698" s="424">
        <f>SUM(J699,J700)</f>
        <v>0</v>
      </c>
      <c r="K698" s="89">
        <f t="shared" si="86"/>
        <v>0</v>
      </c>
      <c r="L698" s="89">
        <f t="shared" si="82"/>
        <v>0</v>
      </c>
      <c r="M698" s="11"/>
      <c r="N698" s="11"/>
      <c r="O698" s="11"/>
      <c r="P698" s="11"/>
      <c r="Q698" s="63">
        <f t="shared" si="90"/>
        <v>0</v>
      </c>
      <c r="R698" s="11"/>
      <c r="S698" s="11"/>
      <c r="T698" s="11"/>
      <c r="U698" s="11"/>
      <c r="V698" s="11"/>
      <c r="W698" s="11"/>
      <c r="X698" s="11"/>
      <c r="Y698" s="11"/>
      <c r="Z698" s="11"/>
      <c r="AA698" s="11"/>
      <c r="AB698" s="11"/>
      <c r="AC698" s="11"/>
      <c r="AD698" s="11"/>
      <c r="AE698" s="11"/>
      <c r="AF698" s="11"/>
      <c r="AG698" s="11"/>
      <c r="AH698" s="11"/>
      <c r="AI698" s="11"/>
      <c r="AJ698" s="11"/>
    </row>
    <row r="699" spans="1:36" ht="12.75" hidden="1" customHeight="1" x14ac:dyDescent="0.2">
      <c r="A699" s="317"/>
      <c r="B699" s="318"/>
      <c r="C699" s="679" t="s">
        <v>699</v>
      </c>
      <c r="D699" s="319"/>
      <c r="E699" s="320"/>
      <c r="F699" s="321"/>
      <c r="G699" s="322">
        <f>SUM(F699,E699)</f>
        <v>0</v>
      </c>
      <c r="H699" s="323"/>
      <c r="I699" s="324"/>
      <c r="J699" s="324"/>
      <c r="K699" s="89">
        <f t="shared" si="86"/>
        <v>0</v>
      </c>
      <c r="L699" s="89">
        <f t="shared" si="82"/>
        <v>0</v>
      </c>
      <c r="M699" s="11"/>
      <c r="N699" s="11"/>
      <c r="O699" s="11"/>
      <c r="P699" s="11"/>
      <c r="Q699" s="63">
        <f t="shared" si="90"/>
        <v>0</v>
      </c>
      <c r="R699" s="11"/>
      <c r="S699" s="11"/>
      <c r="T699" s="11"/>
      <c r="U699" s="11"/>
      <c r="V699" s="11"/>
      <c r="W699" s="11"/>
      <c r="X699" s="11"/>
      <c r="Y699" s="11"/>
      <c r="Z699" s="11"/>
      <c r="AA699" s="11"/>
      <c r="AB699" s="11"/>
      <c r="AC699" s="11"/>
      <c r="AD699" s="11"/>
      <c r="AE699" s="11"/>
      <c r="AF699" s="11"/>
      <c r="AG699" s="11"/>
      <c r="AH699" s="11"/>
      <c r="AI699" s="11"/>
      <c r="AJ699" s="11"/>
    </row>
    <row r="700" spans="1:36" ht="12.75" hidden="1" customHeight="1" x14ac:dyDescent="0.2">
      <c r="A700" s="317"/>
      <c r="B700" s="318"/>
      <c r="C700" s="679" t="s">
        <v>700</v>
      </c>
      <c r="D700" s="319"/>
      <c r="E700" s="320"/>
      <c r="F700" s="321"/>
      <c r="G700" s="322">
        <f>SUM(F700,E700)</f>
        <v>0</v>
      </c>
      <c r="H700" s="323"/>
      <c r="I700" s="324"/>
      <c r="J700" s="324"/>
      <c r="K700" s="89">
        <f t="shared" si="86"/>
        <v>0</v>
      </c>
      <c r="L700" s="89">
        <f t="shared" si="82"/>
        <v>0</v>
      </c>
      <c r="M700" s="11"/>
      <c r="N700" s="11"/>
      <c r="O700" s="11"/>
      <c r="P700" s="11"/>
      <c r="Q700" s="63">
        <f t="shared" si="90"/>
        <v>0</v>
      </c>
      <c r="R700" s="11"/>
      <c r="S700" s="11"/>
      <c r="T700" s="11"/>
      <c r="U700" s="11"/>
      <c r="V700" s="11"/>
      <c r="W700" s="11"/>
      <c r="X700" s="11"/>
      <c r="Y700" s="11"/>
      <c r="Z700" s="11"/>
      <c r="AA700" s="11"/>
      <c r="AB700" s="11"/>
      <c r="AC700" s="11"/>
      <c r="AD700" s="11"/>
      <c r="AE700" s="11"/>
      <c r="AF700" s="11"/>
      <c r="AG700" s="11"/>
      <c r="AH700" s="11"/>
      <c r="AI700" s="11"/>
      <c r="AJ700" s="11"/>
    </row>
    <row r="701" spans="1:36" ht="30.75" customHeight="1" x14ac:dyDescent="0.2">
      <c r="A701" s="712" t="s">
        <v>269</v>
      </c>
      <c r="B701" s="709"/>
      <c r="C701" s="711"/>
      <c r="D701" s="302" t="s">
        <v>758</v>
      </c>
      <c r="E701" s="303"/>
      <c r="F701" s="304">
        <f>SUM(F707)</f>
        <v>5668</v>
      </c>
      <c r="G701" s="305">
        <f>SUM(G707)</f>
        <v>5668</v>
      </c>
      <c r="H701" s="380">
        <f>SUM(H707)</f>
        <v>5751</v>
      </c>
      <c r="I701" s="381">
        <f>SUM(I707)</f>
        <v>5817</v>
      </c>
      <c r="J701" s="381">
        <f>SUM(J707)</f>
        <v>5891</v>
      </c>
      <c r="K701" s="89">
        <f t="shared" si="86"/>
        <v>11336</v>
      </c>
      <c r="L701" s="89">
        <f t="shared" si="82"/>
        <v>5668</v>
      </c>
      <c r="M701" s="11"/>
      <c r="N701" s="11"/>
      <c r="O701" s="11"/>
      <c r="P701" s="11"/>
      <c r="Q701" s="63">
        <f t="shared" si="90"/>
        <v>0</v>
      </c>
      <c r="R701" s="11"/>
      <c r="S701" s="11"/>
      <c r="T701" s="11"/>
      <c r="U701" s="11"/>
      <c r="V701" s="11"/>
      <c r="W701" s="11"/>
      <c r="X701" s="11"/>
      <c r="Y701" s="11"/>
      <c r="Z701" s="11"/>
      <c r="AA701" s="11"/>
      <c r="AB701" s="11"/>
      <c r="AC701" s="11"/>
      <c r="AD701" s="11"/>
      <c r="AE701" s="11"/>
      <c r="AF701" s="11"/>
      <c r="AG701" s="11"/>
      <c r="AH701" s="11"/>
      <c r="AI701" s="11"/>
      <c r="AJ701" s="11"/>
    </row>
    <row r="702" spans="1:36" ht="12.75" hidden="1" customHeight="1" x14ac:dyDescent="0.2">
      <c r="A702" s="425"/>
      <c r="B702" s="426" t="s">
        <v>698</v>
      </c>
      <c r="C702" s="682"/>
      <c r="D702" s="427"/>
      <c r="E702" s="428"/>
      <c r="F702" s="429"/>
      <c r="G702" s="430"/>
      <c r="H702" s="431">
        <f>ROUND(F702*H$7, )</f>
        <v>0</v>
      </c>
      <c r="I702" s="432">
        <f>ROUND(H702*I$7, )</f>
        <v>0</v>
      </c>
      <c r="J702" s="432">
        <f>ROUND(I702*J$7, )</f>
        <v>0</v>
      </c>
      <c r="K702" s="89">
        <f t="shared" si="86"/>
        <v>0</v>
      </c>
      <c r="L702" s="89">
        <f t="shared" si="82"/>
        <v>0</v>
      </c>
      <c r="M702" s="11"/>
      <c r="N702" s="11"/>
      <c r="O702" s="11"/>
      <c r="P702" s="11"/>
      <c r="Q702" s="63">
        <f t="shared" si="90"/>
        <v>0</v>
      </c>
      <c r="R702" s="11"/>
      <c r="S702" s="11"/>
      <c r="T702" s="11"/>
      <c r="U702" s="11"/>
      <c r="V702" s="11"/>
      <c r="W702" s="11"/>
      <c r="X702" s="11"/>
      <c r="Y702" s="11"/>
      <c r="Z702" s="11"/>
      <c r="AA702" s="11"/>
      <c r="AB702" s="11"/>
      <c r="AC702" s="11"/>
      <c r="AD702" s="11"/>
      <c r="AE702" s="11"/>
      <c r="AF702" s="11"/>
      <c r="AG702" s="11"/>
      <c r="AH702" s="11"/>
      <c r="AI702" s="11"/>
      <c r="AJ702" s="11"/>
    </row>
    <row r="703" spans="1:36" ht="63.75" hidden="1" customHeight="1" x14ac:dyDescent="0.2">
      <c r="A703" s="425"/>
      <c r="B703" s="433"/>
      <c r="C703" s="680" t="s">
        <v>759</v>
      </c>
      <c r="D703" s="394"/>
      <c r="E703" s="428"/>
      <c r="F703" s="429"/>
      <c r="G703" s="430">
        <f>SUM(F703,E703)</f>
        <v>0</v>
      </c>
      <c r="H703" s="431">
        <f>ROUND(F703*H$7, )</f>
        <v>0</v>
      </c>
      <c r="I703" s="432">
        <f>ROUND(F703*I$7, )</f>
        <v>0</v>
      </c>
      <c r="J703" s="432">
        <f>ROUND(F703*J$7, )</f>
        <v>0</v>
      </c>
      <c r="K703" s="89">
        <f t="shared" si="86"/>
        <v>0</v>
      </c>
      <c r="L703" s="89">
        <f t="shared" si="82"/>
        <v>0</v>
      </c>
      <c r="M703" s="11"/>
      <c r="N703" s="11"/>
      <c r="O703" s="11"/>
      <c r="P703" s="11"/>
      <c r="Q703" s="63">
        <f t="shared" si="90"/>
        <v>0</v>
      </c>
      <c r="R703" s="11"/>
      <c r="S703" s="11"/>
      <c r="T703" s="11"/>
      <c r="U703" s="11"/>
      <c r="V703" s="11"/>
      <c r="W703" s="11"/>
      <c r="X703" s="11"/>
      <c r="Y703" s="11"/>
      <c r="Z703" s="11"/>
      <c r="AA703" s="11"/>
      <c r="AB703" s="11"/>
      <c r="AC703" s="11"/>
      <c r="AD703" s="11"/>
      <c r="AE703" s="11"/>
      <c r="AF703" s="11"/>
      <c r="AG703" s="11"/>
      <c r="AH703" s="11"/>
      <c r="AI703" s="11"/>
      <c r="AJ703" s="11"/>
    </row>
    <row r="704" spans="1:36" ht="63.75" hidden="1" customHeight="1" x14ac:dyDescent="0.2">
      <c r="A704" s="425"/>
      <c r="B704" s="433"/>
      <c r="C704" s="680" t="s">
        <v>760</v>
      </c>
      <c r="D704" s="394"/>
      <c r="E704" s="428"/>
      <c r="F704" s="429"/>
      <c r="G704" s="430">
        <f>SUM(F704,E704)</f>
        <v>0</v>
      </c>
      <c r="H704" s="431">
        <f>ROUND(F704*H$7, )</f>
        <v>0</v>
      </c>
      <c r="I704" s="432">
        <f>ROUND(F704*I$7, )</f>
        <v>0</v>
      </c>
      <c r="J704" s="432">
        <f>ROUND(F704*J$7, )</f>
        <v>0</v>
      </c>
      <c r="K704" s="89">
        <f t="shared" si="86"/>
        <v>0</v>
      </c>
      <c r="L704" s="89">
        <f t="shared" si="82"/>
        <v>0</v>
      </c>
      <c r="M704" s="11"/>
      <c r="N704" s="11"/>
      <c r="O704" s="11"/>
      <c r="P704" s="11"/>
      <c r="Q704" s="63">
        <f t="shared" si="90"/>
        <v>0</v>
      </c>
      <c r="R704" s="11"/>
      <c r="S704" s="11"/>
      <c r="T704" s="11"/>
      <c r="U704" s="11"/>
      <c r="V704" s="11"/>
      <c r="W704" s="11"/>
      <c r="X704" s="11"/>
      <c r="Y704" s="11"/>
      <c r="Z704" s="11"/>
      <c r="AA704" s="11"/>
      <c r="AB704" s="11"/>
      <c r="AC704" s="11"/>
      <c r="AD704" s="11"/>
      <c r="AE704" s="11"/>
      <c r="AF704" s="11"/>
      <c r="AG704" s="11"/>
      <c r="AH704" s="11"/>
      <c r="AI704" s="11"/>
      <c r="AJ704" s="11"/>
    </row>
    <row r="705" spans="1:36" ht="25.5" customHeight="1" x14ac:dyDescent="0.2">
      <c r="A705" s="425"/>
      <c r="B705" s="433"/>
      <c r="C705" s="680" t="s">
        <v>269</v>
      </c>
      <c r="D705" s="394"/>
      <c r="E705" s="326"/>
      <c r="F705" s="326">
        <v>5668</v>
      </c>
      <c r="G705" s="430">
        <f>SUM(F705,E705)</f>
        <v>5668</v>
      </c>
      <c r="H705" s="431">
        <f>ROUND(F705*H$7, )</f>
        <v>5751</v>
      </c>
      <c r="I705" s="432">
        <f>ROUND(F705*I$7, )</f>
        <v>5817</v>
      </c>
      <c r="J705" s="432">
        <f>ROUND(F705*J$7, )</f>
        <v>5891</v>
      </c>
      <c r="K705" s="89">
        <f t="shared" si="86"/>
        <v>11336</v>
      </c>
      <c r="L705" s="89">
        <f t="shared" si="82"/>
        <v>5668</v>
      </c>
      <c r="M705" s="11"/>
      <c r="N705" s="11"/>
      <c r="O705" s="11"/>
      <c r="P705" s="11"/>
      <c r="Q705" s="63">
        <f t="shared" si="90"/>
        <v>0</v>
      </c>
      <c r="R705" s="11"/>
      <c r="S705" s="11"/>
      <c r="T705" s="11"/>
      <c r="U705" s="11"/>
      <c r="V705" s="11"/>
      <c r="W705" s="11"/>
      <c r="X705" s="11"/>
      <c r="Y705" s="11"/>
      <c r="Z705" s="11"/>
      <c r="AA705" s="11"/>
      <c r="AB705" s="11"/>
      <c r="AC705" s="11"/>
      <c r="AD705" s="11"/>
      <c r="AE705" s="11"/>
      <c r="AF705" s="11"/>
      <c r="AG705" s="11"/>
      <c r="AH705" s="11"/>
      <c r="AI705" s="11"/>
      <c r="AJ705" s="11"/>
    </row>
    <row r="706" spans="1:36" ht="12.75" hidden="1" customHeight="1" x14ac:dyDescent="0.2">
      <c r="A706" s="317"/>
      <c r="B706" s="318"/>
      <c r="C706" s="679" t="s">
        <v>709</v>
      </c>
      <c r="D706" s="319"/>
      <c r="E706" s="342"/>
      <c r="F706" s="342"/>
      <c r="G706" s="422">
        <f>SUM(F706,E706)</f>
        <v>0</v>
      </c>
      <c r="H706" s="423">
        <f>SUM(H707,H708)</f>
        <v>5751</v>
      </c>
      <c r="I706" s="424">
        <f>SUM(I707,I708)</f>
        <v>5817</v>
      </c>
      <c r="J706" s="424">
        <f>SUM(J707,J708)</f>
        <v>5891</v>
      </c>
      <c r="K706" s="89">
        <f t="shared" si="86"/>
        <v>0</v>
      </c>
      <c r="L706" s="89">
        <f t="shared" si="82"/>
        <v>0</v>
      </c>
      <c r="M706" s="11"/>
      <c r="N706" s="11"/>
      <c r="O706" s="11"/>
      <c r="P706" s="11"/>
      <c r="Q706" s="63">
        <f t="shared" si="90"/>
        <v>0</v>
      </c>
      <c r="R706" s="11"/>
      <c r="S706" s="11"/>
      <c r="T706" s="11"/>
      <c r="U706" s="11"/>
      <c r="V706" s="11"/>
      <c r="W706" s="11"/>
      <c r="X706" s="11"/>
      <c r="Y706" s="11"/>
      <c r="Z706" s="11"/>
      <c r="AA706" s="11"/>
      <c r="AB706" s="11"/>
      <c r="AC706" s="11"/>
      <c r="AD706" s="11"/>
      <c r="AE706" s="11"/>
      <c r="AF706" s="11"/>
      <c r="AG706" s="11"/>
      <c r="AH706" s="11"/>
      <c r="AI706" s="11"/>
      <c r="AJ706" s="11"/>
    </row>
    <row r="707" spans="1:36" ht="12.75" customHeight="1" x14ac:dyDescent="0.2">
      <c r="A707" s="317"/>
      <c r="B707" s="318"/>
      <c r="C707" s="679" t="s">
        <v>699</v>
      </c>
      <c r="D707" s="325"/>
      <c r="E707" s="326"/>
      <c r="F707" s="327">
        <f>F705</f>
        <v>5668</v>
      </c>
      <c r="G707" s="322">
        <f>SUM(F707,E707)</f>
        <v>5668</v>
      </c>
      <c r="H707" s="330">
        <f>ROUND(F707*H$7, )</f>
        <v>5751</v>
      </c>
      <c r="I707" s="331">
        <f>ROUND(F707*I$7, )</f>
        <v>5817</v>
      </c>
      <c r="J707" s="331">
        <f>ROUND(F707*J$7, )</f>
        <v>5891</v>
      </c>
      <c r="K707" s="89">
        <f t="shared" si="86"/>
        <v>11336</v>
      </c>
      <c r="L707" s="89">
        <f t="shared" si="82"/>
        <v>5668</v>
      </c>
      <c r="M707" s="11"/>
      <c r="N707" s="11"/>
      <c r="O707" s="11"/>
      <c r="P707" s="11"/>
      <c r="Q707" s="63">
        <f t="shared" si="90"/>
        <v>0</v>
      </c>
      <c r="R707" s="11"/>
      <c r="S707" s="11"/>
      <c r="T707" s="11"/>
      <c r="U707" s="11"/>
      <c r="V707" s="11"/>
      <c r="W707" s="11"/>
      <c r="X707" s="11"/>
      <c r="Y707" s="11"/>
      <c r="Z707" s="11"/>
      <c r="AA707" s="11"/>
      <c r="AB707" s="11"/>
      <c r="AC707" s="11"/>
      <c r="AD707" s="11"/>
      <c r="AE707" s="11"/>
      <c r="AF707" s="11"/>
      <c r="AG707" s="11"/>
      <c r="AH707" s="11"/>
      <c r="AI707" s="11"/>
      <c r="AJ707" s="11"/>
    </row>
    <row r="708" spans="1:36" ht="25.5" hidden="1" customHeight="1" x14ac:dyDescent="0.2">
      <c r="A708" s="712" t="s">
        <v>754</v>
      </c>
      <c r="B708" s="709"/>
      <c r="C708" s="711"/>
      <c r="D708" s="347"/>
      <c r="E708" s="348"/>
      <c r="F708" s="349">
        <f>SUM(F710:F711)</f>
        <v>0</v>
      </c>
      <c r="G708" s="350">
        <f>SUM(G710:G711)</f>
        <v>0</v>
      </c>
      <c r="H708" s="351">
        <f>SUM(H710:H711)</f>
        <v>0</v>
      </c>
      <c r="I708" s="352">
        <f>SUM(I710:I711)</f>
        <v>0</v>
      </c>
      <c r="J708" s="352">
        <f>SUM(J710:J711)</f>
        <v>0</v>
      </c>
      <c r="K708" s="89">
        <f t="shared" si="86"/>
        <v>0</v>
      </c>
      <c r="L708" s="89">
        <f t="shared" si="82"/>
        <v>0</v>
      </c>
      <c r="M708" s="11"/>
      <c r="N708" s="11"/>
      <c r="O708" s="11"/>
      <c r="P708" s="11"/>
      <c r="Q708" s="63">
        <f t="shared" si="90"/>
        <v>0</v>
      </c>
      <c r="R708" s="11"/>
      <c r="S708" s="11"/>
      <c r="T708" s="11"/>
      <c r="U708" s="11"/>
      <c r="V708" s="11"/>
      <c r="W708" s="11"/>
      <c r="X708" s="11"/>
      <c r="Y708" s="11"/>
      <c r="Z708" s="11"/>
      <c r="AA708" s="11"/>
      <c r="AB708" s="11"/>
      <c r="AC708" s="11"/>
      <c r="AD708" s="11"/>
      <c r="AE708" s="11"/>
      <c r="AF708" s="11"/>
      <c r="AG708" s="11"/>
      <c r="AH708" s="11"/>
      <c r="AI708" s="11"/>
      <c r="AJ708" s="11"/>
    </row>
    <row r="709" spans="1:36" ht="12.75" hidden="1" customHeight="1" x14ac:dyDescent="0.2">
      <c r="A709" s="425"/>
      <c r="B709" s="426" t="s">
        <v>698</v>
      </c>
      <c r="C709" s="682"/>
      <c r="D709" s="427"/>
      <c r="E709" s="428"/>
      <c r="F709" s="429"/>
      <c r="G709" s="430">
        <f>SUM(F709,E709)</f>
        <v>0</v>
      </c>
      <c r="H709" s="431">
        <f>ROUND(F709*H$7, )</f>
        <v>0</v>
      </c>
      <c r="I709" s="432">
        <f t="shared" ref="I709:J711" si="93">ROUND(H709*I$7, )</f>
        <v>0</v>
      </c>
      <c r="J709" s="432">
        <f t="shared" si="93"/>
        <v>0</v>
      </c>
      <c r="K709" s="89">
        <f t="shared" si="86"/>
        <v>0</v>
      </c>
      <c r="L709" s="89">
        <f t="shared" si="82"/>
        <v>0</v>
      </c>
      <c r="M709" s="11"/>
      <c r="N709" s="11"/>
      <c r="O709" s="11"/>
      <c r="P709" s="11"/>
      <c r="Q709" s="63">
        <f t="shared" si="90"/>
        <v>0</v>
      </c>
      <c r="R709" s="11"/>
      <c r="S709" s="11"/>
      <c r="T709" s="11"/>
      <c r="U709" s="11"/>
      <c r="V709" s="11"/>
      <c r="W709" s="11"/>
      <c r="X709" s="11"/>
      <c r="Y709" s="11"/>
      <c r="Z709" s="11"/>
      <c r="AA709" s="11"/>
      <c r="AB709" s="11"/>
      <c r="AC709" s="11"/>
      <c r="AD709" s="11"/>
      <c r="AE709" s="11"/>
      <c r="AF709" s="11"/>
      <c r="AG709" s="11"/>
      <c r="AH709" s="11"/>
      <c r="AI709" s="11"/>
      <c r="AJ709" s="11"/>
    </row>
    <row r="710" spans="1:36" ht="12.75" hidden="1" customHeight="1" x14ac:dyDescent="0.2">
      <c r="A710" s="317"/>
      <c r="B710" s="318"/>
      <c r="C710" s="679" t="s">
        <v>699</v>
      </c>
      <c r="D710" s="319"/>
      <c r="E710" s="150"/>
      <c r="F710" s="151"/>
      <c r="G710" s="322">
        <f>SUM(F710,E710)</f>
        <v>0</v>
      </c>
      <c r="H710" s="434">
        <f>ROUND(F710*H$7, )</f>
        <v>0</v>
      </c>
      <c r="I710" s="435">
        <f t="shared" si="93"/>
        <v>0</v>
      </c>
      <c r="J710" s="435">
        <f t="shared" si="93"/>
        <v>0</v>
      </c>
      <c r="K710" s="89">
        <f t="shared" si="86"/>
        <v>0</v>
      </c>
      <c r="L710" s="89">
        <f t="shared" si="82"/>
        <v>0</v>
      </c>
      <c r="M710" s="11"/>
      <c r="N710" s="11"/>
      <c r="O710" s="11"/>
      <c r="P710" s="11"/>
      <c r="Q710" s="63">
        <f t="shared" ref="Q710:Q773" si="94">F711-G711</f>
        <v>0</v>
      </c>
      <c r="R710" s="11"/>
      <c r="S710" s="11"/>
      <c r="T710" s="11"/>
      <c r="U710" s="11"/>
      <c r="V710" s="11"/>
      <c r="W710" s="11"/>
      <c r="X710" s="11"/>
      <c r="Y710" s="11"/>
      <c r="Z710" s="11"/>
      <c r="AA710" s="11"/>
      <c r="AB710" s="11"/>
      <c r="AC710" s="11"/>
      <c r="AD710" s="11"/>
      <c r="AE710" s="11"/>
      <c r="AF710" s="11"/>
      <c r="AG710" s="11"/>
      <c r="AH710" s="11"/>
      <c r="AI710" s="11"/>
      <c r="AJ710" s="11"/>
    </row>
    <row r="711" spans="1:36" ht="12.75" hidden="1" customHeight="1" x14ac:dyDescent="0.2">
      <c r="A711" s="317"/>
      <c r="B711" s="318"/>
      <c r="C711" s="679" t="s">
        <v>700</v>
      </c>
      <c r="D711" s="319"/>
      <c r="E711" s="320"/>
      <c r="F711" s="321"/>
      <c r="G711" s="322">
        <f>SUM(F711,E711)</f>
        <v>0</v>
      </c>
      <c r="H711" s="323">
        <f>ROUND(F711*H$7, )</f>
        <v>0</v>
      </c>
      <c r="I711" s="324">
        <f t="shared" si="93"/>
        <v>0</v>
      </c>
      <c r="J711" s="324">
        <f t="shared" si="93"/>
        <v>0</v>
      </c>
      <c r="K711" s="89">
        <f t="shared" si="86"/>
        <v>0</v>
      </c>
      <c r="L711" s="89">
        <f t="shared" si="82"/>
        <v>0</v>
      </c>
      <c r="M711" s="11"/>
      <c r="N711" s="11"/>
      <c r="O711" s="11"/>
      <c r="P711" s="11"/>
      <c r="Q711" s="63">
        <f t="shared" si="94"/>
        <v>0</v>
      </c>
      <c r="R711" s="11"/>
      <c r="S711" s="11"/>
      <c r="T711" s="11"/>
      <c r="U711" s="11"/>
      <c r="V711" s="11"/>
      <c r="W711" s="11"/>
      <c r="X711" s="11"/>
      <c r="Y711" s="11"/>
      <c r="Z711" s="11"/>
      <c r="AA711" s="11"/>
      <c r="AB711" s="11"/>
      <c r="AC711" s="11"/>
      <c r="AD711" s="11"/>
      <c r="AE711" s="11"/>
      <c r="AF711" s="11"/>
      <c r="AG711" s="11"/>
      <c r="AH711" s="11"/>
      <c r="AI711" s="11"/>
      <c r="AJ711" s="11"/>
    </row>
    <row r="712" spans="1:36" ht="12.75" hidden="1" customHeight="1" x14ac:dyDescent="0.2">
      <c r="A712" s="299" t="s">
        <v>761</v>
      </c>
      <c r="B712" s="300"/>
      <c r="C712" s="301"/>
      <c r="D712" s="302" t="s">
        <v>762</v>
      </c>
      <c r="E712" s="348"/>
      <c r="F712" s="349">
        <f>SUM(F714:F715)</f>
        <v>0</v>
      </c>
      <c r="G712" s="350">
        <f>SUM(G714:G715)</f>
        <v>0</v>
      </c>
      <c r="H712" s="351">
        <f>SUM(H714:H715)</f>
        <v>0</v>
      </c>
      <c r="I712" s="352">
        <f>SUM(I714:I715)</f>
        <v>0</v>
      </c>
      <c r="J712" s="352">
        <f>SUM(J714:J715)</f>
        <v>0</v>
      </c>
      <c r="K712" s="89">
        <f t="shared" si="86"/>
        <v>0</v>
      </c>
      <c r="L712" s="89">
        <f t="shared" si="82"/>
        <v>0</v>
      </c>
      <c r="M712" s="11"/>
      <c r="N712" s="11"/>
      <c r="O712" s="11"/>
      <c r="P712" s="11"/>
      <c r="Q712" s="63">
        <f t="shared" si="94"/>
        <v>0</v>
      </c>
      <c r="R712" s="11"/>
      <c r="S712" s="11"/>
      <c r="T712" s="11"/>
      <c r="U712" s="11"/>
      <c r="V712" s="11"/>
      <c r="W712" s="11"/>
      <c r="X712" s="11"/>
      <c r="Y712" s="11"/>
      <c r="Z712" s="11"/>
      <c r="AA712" s="11"/>
      <c r="AB712" s="11"/>
      <c r="AC712" s="11"/>
      <c r="AD712" s="11"/>
      <c r="AE712" s="11"/>
      <c r="AF712" s="11"/>
      <c r="AG712" s="11"/>
      <c r="AH712" s="11"/>
      <c r="AI712" s="11"/>
      <c r="AJ712" s="11"/>
    </row>
    <row r="713" spans="1:36" ht="12.75" hidden="1" customHeight="1" x14ac:dyDescent="0.2">
      <c r="A713" s="425"/>
      <c r="B713" s="426" t="s">
        <v>698</v>
      </c>
      <c r="C713" s="682"/>
      <c r="D713" s="427"/>
      <c r="E713" s="428"/>
      <c r="F713" s="429"/>
      <c r="G713" s="430">
        <f>SUM(F713,E713)</f>
        <v>0</v>
      </c>
      <c r="H713" s="431">
        <f>ROUND(F713*H$7, )</f>
        <v>0</v>
      </c>
      <c r="I713" s="432">
        <f t="shared" ref="I713:J715" si="95">ROUND(H713*I$7, )</f>
        <v>0</v>
      </c>
      <c r="J713" s="432">
        <f t="shared" si="95"/>
        <v>0</v>
      </c>
      <c r="K713" s="89">
        <f t="shared" si="86"/>
        <v>0</v>
      </c>
      <c r="L713" s="89">
        <f t="shared" si="82"/>
        <v>0</v>
      </c>
      <c r="M713" s="11"/>
      <c r="N713" s="11"/>
      <c r="O713" s="11"/>
      <c r="P713" s="11"/>
      <c r="Q713" s="63">
        <f t="shared" si="94"/>
        <v>0</v>
      </c>
      <c r="R713" s="11"/>
      <c r="S713" s="11"/>
      <c r="T713" s="11"/>
      <c r="U713" s="11"/>
      <c r="V713" s="11"/>
      <c r="W713" s="11"/>
      <c r="X713" s="11"/>
      <c r="Y713" s="11"/>
      <c r="Z713" s="11"/>
      <c r="AA713" s="11"/>
      <c r="AB713" s="11"/>
      <c r="AC713" s="11"/>
      <c r="AD713" s="11"/>
      <c r="AE713" s="11"/>
      <c r="AF713" s="11"/>
      <c r="AG713" s="11"/>
      <c r="AH713" s="11"/>
      <c r="AI713" s="11"/>
      <c r="AJ713" s="11"/>
    </row>
    <row r="714" spans="1:36" ht="12.75" hidden="1" customHeight="1" x14ac:dyDescent="0.2">
      <c r="A714" s="317"/>
      <c r="B714" s="318"/>
      <c r="C714" s="679" t="s">
        <v>699</v>
      </c>
      <c r="D714" s="325"/>
      <c r="E714" s="150"/>
      <c r="F714" s="151"/>
      <c r="G714" s="322">
        <f>SUM(F714,E714)</f>
        <v>0</v>
      </c>
      <c r="H714" s="434">
        <f>ROUND(F714*H$7, )</f>
        <v>0</v>
      </c>
      <c r="I714" s="435">
        <f t="shared" si="95"/>
        <v>0</v>
      </c>
      <c r="J714" s="435">
        <f t="shared" si="95"/>
        <v>0</v>
      </c>
      <c r="K714" s="89">
        <f t="shared" si="86"/>
        <v>0</v>
      </c>
      <c r="L714" s="89">
        <f t="shared" si="82"/>
        <v>0</v>
      </c>
      <c r="M714" s="11"/>
      <c r="N714" s="11"/>
      <c r="O714" s="11"/>
      <c r="P714" s="11"/>
      <c r="Q714" s="63">
        <f t="shared" si="94"/>
        <v>0</v>
      </c>
      <c r="R714" s="11"/>
      <c r="S714" s="11"/>
      <c r="T714" s="11"/>
      <c r="U714" s="11"/>
      <c r="V714" s="11"/>
      <c r="W714" s="11"/>
      <c r="X714" s="11"/>
      <c r="Y714" s="11"/>
      <c r="Z714" s="11"/>
      <c r="AA714" s="11"/>
      <c r="AB714" s="11"/>
      <c r="AC714" s="11"/>
      <c r="AD714" s="11"/>
      <c r="AE714" s="11"/>
      <c r="AF714" s="11"/>
      <c r="AG714" s="11"/>
      <c r="AH714" s="11"/>
      <c r="AI714" s="11"/>
      <c r="AJ714" s="11"/>
    </row>
    <row r="715" spans="1:36" ht="12.75" hidden="1" customHeight="1" x14ac:dyDescent="0.2">
      <c r="A715" s="317"/>
      <c r="B715" s="318"/>
      <c r="C715" s="679" t="s">
        <v>700</v>
      </c>
      <c r="D715" s="319"/>
      <c r="E715" s="320"/>
      <c r="F715" s="321"/>
      <c r="G715" s="322">
        <f>SUM(F715,E715)</f>
        <v>0</v>
      </c>
      <c r="H715" s="323">
        <f>ROUND(F715*H$7, )</f>
        <v>0</v>
      </c>
      <c r="I715" s="324">
        <f t="shared" si="95"/>
        <v>0</v>
      </c>
      <c r="J715" s="324">
        <f t="shared" si="95"/>
        <v>0</v>
      </c>
      <c r="K715" s="89">
        <f t="shared" si="86"/>
        <v>0</v>
      </c>
      <c r="L715" s="89">
        <f t="shared" si="82"/>
        <v>0</v>
      </c>
      <c r="M715" s="11"/>
      <c r="N715" s="11"/>
      <c r="O715" s="11"/>
      <c r="P715" s="11"/>
      <c r="Q715" s="63">
        <f t="shared" si="94"/>
        <v>0</v>
      </c>
      <c r="R715" s="11"/>
      <c r="S715" s="11"/>
      <c r="T715" s="11"/>
      <c r="U715" s="11"/>
      <c r="V715" s="11"/>
      <c r="W715" s="11"/>
      <c r="X715" s="11"/>
      <c r="Y715" s="11"/>
      <c r="Z715" s="11"/>
      <c r="AA715" s="11"/>
      <c r="AB715" s="11"/>
      <c r="AC715" s="11"/>
      <c r="AD715" s="11"/>
      <c r="AE715" s="11"/>
      <c r="AF715" s="11"/>
      <c r="AG715" s="11"/>
      <c r="AH715" s="11"/>
      <c r="AI715" s="11"/>
      <c r="AJ715" s="11"/>
    </row>
    <row r="716" spans="1:36" ht="12.75" hidden="1" customHeight="1" x14ac:dyDescent="0.2">
      <c r="A716" s="299" t="s">
        <v>763</v>
      </c>
      <c r="B716" s="300"/>
      <c r="C716" s="301"/>
      <c r="D716" s="436" t="s">
        <v>762</v>
      </c>
      <c r="E716" s="348"/>
      <c r="F716" s="349">
        <f>SUM(F718:F719)</f>
        <v>0</v>
      </c>
      <c r="G716" s="350">
        <f>SUM(G718:G719)</f>
        <v>0</v>
      </c>
      <c r="H716" s="351">
        <f>SUM(H718:H719)</f>
        <v>0</v>
      </c>
      <c r="I716" s="352">
        <f>SUM(I718:I719)</f>
        <v>0</v>
      </c>
      <c r="J716" s="352">
        <f>SUM(J718:J719)</f>
        <v>0</v>
      </c>
      <c r="K716" s="89">
        <f t="shared" si="86"/>
        <v>0</v>
      </c>
      <c r="L716" s="89">
        <f t="shared" si="82"/>
        <v>0</v>
      </c>
      <c r="M716" s="11"/>
      <c r="N716" s="11"/>
      <c r="O716" s="11"/>
      <c r="P716" s="11"/>
      <c r="Q716" s="63">
        <f t="shared" si="94"/>
        <v>0</v>
      </c>
      <c r="R716" s="11"/>
      <c r="S716" s="11"/>
      <c r="T716" s="11"/>
      <c r="U716" s="11"/>
      <c r="V716" s="11"/>
      <c r="W716" s="11"/>
      <c r="X716" s="11"/>
      <c r="Y716" s="11"/>
      <c r="Z716" s="11"/>
      <c r="AA716" s="11"/>
      <c r="AB716" s="11"/>
      <c r="AC716" s="11"/>
      <c r="AD716" s="11"/>
      <c r="AE716" s="11"/>
      <c r="AF716" s="11"/>
      <c r="AG716" s="11"/>
      <c r="AH716" s="11"/>
      <c r="AI716" s="11"/>
      <c r="AJ716" s="11"/>
    </row>
    <row r="717" spans="1:36" ht="12.75" hidden="1" customHeight="1" x14ac:dyDescent="0.2">
      <c r="A717" s="425"/>
      <c r="B717" s="426" t="s">
        <v>698</v>
      </c>
      <c r="C717" s="682"/>
      <c r="D717" s="427"/>
      <c r="E717" s="428"/>
      <c r="F717" s="429"/>
      <c r="G717" s="430">
        <f>SUM(F717,E717)</f>
        <v>0</v>
      </c>
      <c r="H717" s="431">
        <f>ROUND(F717*H$7, )</f>
        <v>0</v>
      </c>
      <c r="I717" s="432">
        <f t="shared" ref="I717:J719" si="96">ROUND(H717*I$7, )</f>
        <v>0</v>
      </c>
      <c r="J717" s="432">
        <f t="shared" si="96"/>
        <v>0</v>
      </c>
      <c r="K717" s="89">
        <f t="shared" si="86"/>
        <v>0</v>
      </c>
      <c r="L717" s="89">
        <f t="shared" si="82"/>
        <v>0</v>
      </c>
      <c r="M717" s="11"/>
      <c r="N717" s="11"/>
      <c r="O717" s="11"/>
      <c r="P717" s="11"/>
      <c r="Q717" s="63">
        <f t="shared" si="94"/>
        <v>0</v>
      </c>
      <c r="R717" s="11"/>
      <c r="S717" s="11"/>
      <c r="T717" s="11"/>
      <c r="U717" s="11"/>
      <c r="V717" s="11"/>
      <c r="W717" s="11"/>
      <c r="X717" s="11"/>
      <c r="Y717" s="11"/>
      <c r="Z717" s="11"/>
      <c r="AA717" s="11"/>
      <c r="AB717" s="11"/>
      <c r="AC717" s="11"/>
      <c r="AD717" s="11"/>
      <c r="AE717" s="11"/>
      <c r="AF717" s="11"/>
      <c r="AG717" s="11"/>
      <c r="AH717" s="11"/>
      <c r="AI717" s="11"/>
      <c r="AJ717" s="11"/>
    </row>
    <row r="718" spans="1:36" ht="12.75" hidden="1" customHeight="1" x14ac:dyDescent="0.2">
      <c r="A718" s="317"/>
      <c r="B718" s="318"/>
      <c r="C718" s="679" t="s">
        <v>699</v>
      </c>
      <c r="D718" s="325"/>
      <c r="E718" s="150"/>
      <c r="F718" s="151"/>
      <c r="G718" s="322">
        <f>SUM(F718,E718)</f>
        <v>0</v>
      </c>
      <c r="H718" s="434">
        <f>ROUND(F718*H$7, )</f>
        <v>0</v>
      </c>
      <c r="I718" s="435">
        <f t="shared" si="96"/>
        <v>0</v>
      </c>
      <c r="J718" s="435">
        <f t="shared" si="96"/>
        <v>0</v>
      </c>
      <c r="K718" s="89">
        <f t="shared" si="86"/>
        <v>0</v>
      </c>
      <c r="L718" s="89">
        <f t="shared" si="82"/>
        <v>0</v>
      </c>
      <c r="M718" s="11"/>
      <c r="N718" s="11"/>
      <c r="O718" s="11"/>
      <c r="P718" s="11"/>
      <c r="Q718" s="63">
        <f t="shared" si="94"/>
        <v>0</v>
      </c>
      <c r="R718" s="11"/>
      <c r="S718" s="11"/>
      <c r="T718" s="11"/>
      <c r="U718" s="11"/>
      <c r="V718" s="11"/>
      <c r="W718" s="11"/>
      <c r="X718" s="11"/>
      <c r="Y718" s="11"/>
      <c r="Z718" s="11"/>
      <c r="AA718" s="11"/>
      <c r="AB718" s="11"/>
      <c r="AC718" s="11"/>
      <c r="AD718" s="11"/>
      <c r="AE718" s="11"/>
      <c r="AF718" s="11"/>
      <c r="AG718" s="11"/>
      <c r="AH718" s="11"/>
      <c r="AI718" s="11"/>
      <c r="AJ718" s="11"/>
    </row>
    <row r="719" spans="1:36" ht="12.75" hidden="1" customHeight="1" x14ac:dyDescent="0.2">
      <c r="A719" s="317"/>
      <c r="B719" s="318"/>
      <c r="C719" s="679" t="s">
        <v>700</v>
      </c>
      <c r="D719" s="319"/>
      <c r="E719" s="320"/>
      <c r="F719" s="321"/>
      <c r="G719" s="322">
        <f>SUM(F719,E719)</f>
        <v>0</v>
      </c>
      <c r="H719" s="323">
        <f>ROUND(F719*H$7, )</f>
        <v>0</v>
      </c>
      <c r="I719" s="324">
        <f t="shared" si="96"/>
        <v>0</v>
      </c>
      <c r="J719" s="324">
        <f t="shared" si="96"/>
        <v>0</v>
      </c>
      <c r="K719" s="89">
        <f t="shared" si="86"/>
        <v>0</v>
      </c>
      <c r="L719" s="89">
        <f t="shared" si="82"/>
        <v>0</v>
      </c>
      <c r="M719" s="11"/>
      <c r="N719" s="11"/>
      <c r="O719" s="11"/>
      <c r="P719" s="11"/>
      <c r="Q719" s="63">
        <f t="shared" si="94"/>
        <v>0</v>
      </c>
      <c r="R719" s="11"/>
      <c r="S719" s="11"/>
      <c r="T719" s="11"/>
      <c r="U719" s="11"/>
      <c r="V719" s="11"/>
      <c r="W719" s="11"/>
      <c r="X719" s="11"/>
      <c r="Y719" s="11"/>
      <c r="Z719" s="11"/>
      <c r="AA719" s="11"/>
      <c r="AB719" s="11"/>
      <c r="AC719" s="11"/>
      <c r="AD719" s="11"/>
      <c r="AE719" s="11"/>
      <c r="AF719" s="11"/>
      <c r="AG719" s="11"/>
      <c r="AH719" s="11"/>
      <c r="AI719" s="11"/>
      <c r="AJ719" s="11"/>
    </row>
    <row r="720" spans="1:36" ht="24" customHeight="1" x14ac:dyDescent="0.2">
      <c r="A720" s="299" t="s">
        <v>764</v>
      </c>
      <c r="B720" s="300"/>
      <c r="C720" s="301"/>
      <c r="D720" s="302" t="s">
        <v>765</v>
      </c>
      <c r="E720" s="348"/>
      <c r="F720" s="349">
        <f>SUM(F721)</f>
        <v>10</v>
      </c>
      <c r="G720" s="350">
        <f>SUM(G721)</f>
        <v>10</v>
      </c>
      <c r="H720" s="437">
        <f>SUM(H721)</f>
        <v>0</v>
      </c>
      <c r="I720" s="438">
        <f>SUM(I721)</f>
        <v>0</v>
      </c>
      <c r="J720" s="438">
        <f>SUM(J721)</f>
        <v>0</v>
      </c>
      <c r="K720" s="89">
        <f t="shared" si="86"/>
        <v>20</v>
      </c>
      <c r="L720" s="89">
        <f t="shared" si="82"/>
        <v>10</v>
      </c>
      <c r="M720" s="11"/>
      <c r="N720" s="11"/>
      <c r="O720" s="11"/>
      <c r="P720" s="11"/>
      <c r="Q720" s="63">
        <f t="shared" si="94"/>
        <v>0</v>
      </c>
      <c r="R720" s="11"/>
      <c r="S720" s="11"/>
      <c r="T720" s="11"/>
      <c r="U720" s="11"/>
      <c r="V720" s="11"/>
      <c r="W720" s="11"/>
      <c r="X720" s="11"/>
      <c r="Y720" s="11"/>
      <c r="Z720" s="11"/>
      <c r="AA720" s="11"/>
      <c r="AB720" s="11"/>
      <c r="AC720" s="11"/>
      <c r="AD720" s="11"/>
      <c r="AE720" s="11"/>
      <c r="AF720" s="11"/>
      <c r="AG720" s="11"/>
      <c r="AH720" s="11"/>
      <c r="AI720" s="11"/>
      <c r="AJ720" s="11"/>
    </row>
    <row r="721" spans="1:36" ht="12.75" customHeight="1" x14ac:dyDescent="0.2">
      <c r="A721" s="317"/>
      <c r="B721" s="318"/>
      <c r="C721" s="679" t="s">
        <v>700</v>
      </c>
      <c r="D721" s="325"/>
      <c r="E721" s="646"/>
      <c r="F721" s="342">
        <v>10</v>
      </c>
      <c r="G721" s="322">
        <f>SUM(F721,E721)</f>
        <v>10</v>
      </c>
      <c r="H721" s="323"/>
      <c r="I721" s="324"/>
      <c r="J721" s="324"/>
      <c r="K721" s="89">
        <f t="shared" si="86"/>
        <v>20</v>
      </c>
      <c r="L721" s="89">
        <f t="shared" si="82"/>
        <v>10</v>
      </c>
      <c r="M721" s="11"/>
      <c r="N721" s="11"/>
      <c r="O721" s="11"/>
      <c r="P721" s="11"/>
      <c r="Q721" s="63">
        <f t="shared" si="94"/>
        <v>0</v>
      </c>
      <c r="R721" s="11"/>
      <c r="S721" s="11"/>
      <c r="T721" s="11"/>
      <c r="U721" s="11"/>
      <c r="V721" s="11"/>
      <c r="W721" s="11"/>
      <c r="X721" s="11"/>
      <c r="Y721" s="11"/>
      <c r="Z721" s="11"/>
      <c r="AA721" s="11"/>
      <c r="AB721" s="11"/>
      <c r="AC721" s="11"/>
      <c r="AD721" s="11"/>
      <c r="AE721" s="11"/>
      <c r="AF721" s="11"/>
      <c r="AG721" s="11"/>
      <c r="AH721" s="11"/>
      <c r="AI721" s="11"/>
      <c r="AJ721" s="11"/>
    </row>
    <row r="722" spans="1:36" ht="12.75" customHeight="1" x14ac:dyDescent="0.2">
      <c r="A722" s="269" t="s">
        <v>766</v>
      </c>
      <c r="B722" s="270"/>
      <c r="C722" s="271"/>
      <c r="D722" s="272"/>
      <c r="E722" s="297"/>
      <c r="F722" s="298">
        <f>SUM(F726,F729,F732,F735,F738,F743,F746,F761,F749,F741,F764)</f>
        <v>45598.5</v>
      </c>
      <c r="G722" s="275">
        <f>SUM(G726,G729,G732,G735,G738,G743,G746,G761,G749,G741,G764)</f>
        <v>45598.5</v>
      </c>
      <c r="H722" s="276">
        <f>SUM(H726,H729,H732,H735,H738,H743,H746,H761,H749,H741,H764)</f>
        <v>12436</v>
      </c>
      <c r="I722" s="277">
        <f>SUM(I726,I729,I732,I735,I738,I743,I746,I761,I749,I741,I764)</f>
        <v>12673</v>
      </c>
      <c r="J722" s="277">
        <f>SUM(J726,J729,J732,J735,J738,J743,J746,J761,J749,J741,J764)</f>
        <v>13007</v>
      </c>
      <c r="K722" s="89">
        <f t="shared" si="86"/>
        <v>91197</v>
      </c>
      <c r="L722" s="89">
        <f t="shared" si="82"/>
        <v>45598.5</v>
      </c>
      <c r="M722" s="11"/>
      <c r="N722" s="11"/>
      <c r="O722" s="11"/>
      <c r="P722" s="11"/>
      <c r="Q722" s="63">
        <f t="shared" si="94"/>
        <v>0</v>
      </c>
      <c r="R722" s="11"/>
      <c r="S722" s="11"/>
      <c r="T722" s="11"/>
      <c r="U722" s="11"/>
      <c r="V722" s="11"/>
      <c r="W722" s="11"/>
      <c r="X722" s="11"/>
      <c r="Y722" s="11"/>
      <c r="Z722" s="11"/>
      <c r="AA722" s="11"/>
      <c r="AB722" s="11"/>
      <c r="AC722" s="11"/>
      <c r="AD722" s="11"/>
      <c r="AE722" s="11"/>
      <c r="AF722" s="11"/>
      <c r="AG722" s="11"/>
      <c r="AH722" s="11"/>
      <c r="AI722" s="11"/>
      <c r="AJ722" s="11"/>
    </row>
    <row r="723" spans="1:36" ht="12.75" customHeight="1" x14ac:dyDescent="0.2">
      <c r="A723" s="353"/>
      <c r="B723" s="354" t="s">
        <v>718</v>
      </c>
      <c r="C723" s="355"/>
      <c r="D723" s="356"/>
      <c r="E723" s="357"/>
      <c r="F723" s="358">
        <f>SUM(F724:F725)</f>
        <v>45598.5</v>
      </c>
      <c r="G723" s="359">
        <f>SUM(G724:G725)</f>
        <v>45598.5</v>
      </c>
      <c r="H723" s="360">
        <f>SUM(H724:H725)</f>
        <v>12436</v>
      </c>
      <c r="I723" s="361">
        <f>SUM(I724:I725)</f>
        <v>12673</v>
      </c>
      <c r="J723" s="361">
        <f>SUM(J724:J725)</f>
        <v>13007</v>
      </c>
      <c r="K723" s="89">
        <f t="shared" si="86"/>
        <v>91197</v>
      </c>
      <c r="L723" s="89">
        <f t="shared" si="82"/>
        <v>45598.5</v>
      </c>
      <c r="M723" s="11"/>
      <c r="N723" s="11"/>
      <c r="O723" s="11"/>
      <c r="P723" s="11"/>
      <c r="Q723" s="63">
        <f t="shared" si="94"/>
        <v>0</v>
      </c>
      <c r="R723" s="11"/>
      <c r="S723" s="11"/>
      <c r="T723" s="11"/>
      <c r="U723" s="11"/>
      <c r="V723" s="11"/>
      <c r="W723" s="11"/>
      <c r="X723" s="11"/>
      <c r="Y723" s="11"/>
      <c r="Z723" s="11"/>
      <c r="AA723" s="11"/>
      <c r="AB723" s="11"/>
      <c r="AC723" s="11"/>
      <c r="AD723" s="11"/>
      <c r="AE723" s="11"/>
      <c r="AF723" s="11"/>
      <c r="AG723" s="11"/>
      <c r="AH723" s="11"/>
      <c r="AI723" s="11"/>
      <c r="AJ723" s="11"/>
    </row>
    <row r="724" spans="1:36" ht="12.75" customHeight="1" x14ac:dyDescent="0.2">
      <c r="A724" s="353"/>
      <c r="B724" s="354" t="s">
        <v>699</v>
      </c>
      <c r="C724" s="355"/>
      <c r="D724" s="356"/>
      <c r="E724" s="439"/>
      <c r="F724" s="440">
        <f>SUM(F727,F730,F733,F736,F739,F744,F747,F762,F759)</f>
        <v>5707.5</v>
      </c>
      <c r="G724" s="365">
        <f>SUM(G727,G730,G733,G736,G739,G744,G747,G762,G759)</f>
        <v>5707.5</v>
      </c>
      <c r="H724" s="441">
        <f>SUM(H727,H730,H733,H736,H739,H744,H747,H762,H759)</f>
        <v>5791</v>
      </c>
      <c r="I724" s="442">
        <f>SUM(I727,I730,I733,I736,I739,I744,I747,I762,I759)</f>
        <v>5921</v>
      </c>
      <c r="J724" s="442">
        <f>SUM(J727,J730,J733,J736,J739,J744,J747,J762,J759)</f>
        <v>6114</v>
      </c>
      <c r="K724" s="89">
        <f t="shared" si="86"/>
        <v>11415</v>
      </c>
      <c r="L724" s="89">
        <f t="shared" si="82"/>
        <v>5707.5</v>
      </c>
      <c r="M724" s="11"/>
      <c r="N724" s="11"/>
      <c r="O724" s="11"/>
      <c r="P724" s="11"/>
      <c r="Q724" s="63">
        <f t="shared" si="94"/>
        <v>0</v>
      </c>
      <c r="R724" s="11"/>
      <c r="S724" s="11"/>
      <c r="T724" s="11"/>
      <c r="U724" s="11"/>
      <c r="V724" s="11"/>
      <c r="W724" s="11"/>
      <c r="X724" s="11"/>
      <c r="Y724" s="11"/>
      <c r="Z724" s="11"/>
      <c r="AA724" s="11"/>
      <c r="AB724" s="11"/>
      <c r="AC724" s="11"/>
      <c r="AD724" s="11"/>
      <c r="AE724" s="11"/>
      <c r="AF724" s="11"/>
      <c r="AG724" s="11"/>
      <c r="AH724" s="11"/>
      <c r="AI724" s="11"/>
      <c r="AJ724" s="11"/>
    </row>
    <row r="725" spans="1:36" ht="12.75" customHeight="1" x14ac:dyDescent="0.2">
      <c r="A725" s="353"/>
      <c r="B725" s="354" t="s">
        <v>700</v>
      </c>
      <c r="C725" s="355"/>
      <c r="D725" s="356"/>
      <c r="E725" s="443"/>
      <c r="F725" s="444">
        <f>SUM(F728,F731,F734,F737,F740,F745,F748,F763,F760,F742,F765)</f>
        <v>39891</v>
      </c>
      <c r="G725" s="359">
        <f>SUM(G728,G731,G734,G737,G740,G745,G748,G763,G760,G742,G765)</f>
        <v>39891</v>
      </c>
      <c r="H725" s="360">
        <f>SUM(H728,H731,H734,H737,H740,H745,H748,H763,H760,H742,H765)</f>
        <v>6645</v>
      </c>
      <c r="I725" s="361">
        <f>SUM(I728,I731,I734,I737,I740,I745,I748,I763,I760,I742,I765)</f>
        <v>6752</v>
      </c>
      <c r="J725" s="361">
        <f>SUM(J728,J731,J734,J737,J740,J745,J748,J763,J760,J742,J765)</f>
        <v>6893</v>
      </c>
      <c r="K725" s="89">
        <f t="shared" si="86"/>
        <v>79782</v>
      </c>
      <c r="L725" s="89">
        <f t="shared" si="82"/>
        <v>39891</v>
      </c>
      <c r="M725" s="11"/>
      <c r="N725" s="11"/>
      <c r="O725" s="11"/>
      <c r="P725" s="11"/>
      <c r="Q725" s="63">
        <f t="shared" si="94"/>
        <v>0</v>
      </c>
      <c r="R725" s="11"/>
      <c r="S725" s="11"/>
      <c r="T725" s="11"/>
      <c r="U725" s="11"/>
      <c r="V725" s="11"/>
      <c r="W725" s="11"/>
      <c r="X725" s="11"/>
      <c r="Y725" s="11"/>
      <c r="Z725" s="11"/>
      <c r="AA725" s="11"/>
      <c r="AB725" s="11"/>
      <c r="AC725" s="11"/>
      <c r="AD725" s="11"/>
      <c r="AE725" s="11"/>
      <c r="AF725" s="11"/>
      <c r="AG725" s="11"/>
      <c r="AH725" s="11"/>
      <c r="AI725" s="11"/>
      <c r="AJ725" s="11"/>
    </row>
    <row r="726" spans="1:36" ht="24" customHeight="1" x14ac:dyDescent="0.2">
      <c r="A726" s="308" t="s">
        <v>767</v>
      </c>
      <c r="B726" s="309"/>
      <c r="C726" s="310"/>
      <c r="D726" s="311" t="s">
        <v>768</v>
      </c>
      <c r="E726" s="312"/>
      <c r="F726" s="313">
        <f>SUM(F728,F727)</f>
        <v>5000</v>
      </c>
      <c r="G726" s="314">
        <f>SUM(G728,G727)</f>
        <v>5000</v>
      </c>
      <c r="H726" s="315">
        <f>SUM(H728,H727)</f>
        <v>5073</v>
      </c>
      <c r="I726" s="316">
        <f>SUM(I728,I727)</f>
        <v>5131</v>
      </c>
      <c r="J726" s="316">
        <f>SUM(J728,J727)</f>
        <v>5197</v>
      </c>
      <c r="K726" s="89">
        <f t="shared" si="86"/>
        <v>10000</v>
      </c>
      <c r="L726" s="89">
        <f t="shared" si="82"/>
        <v>5000</v>
      </c>
      <c r="M726" s="11"/>
      <c r="N726" s="11"/>
      <c r="O726" s="11"/>
      <c r="P726" s="11"/>
      <c r="Q726" s="63">
        <f t="shared" si="94"/>
        <v>0</v>
      </c>
      <c r="R726" s="11"/>
      <c r="S726" s="11"/>
      <c r="T726" s="11"/>
      <c r="U726" s="11"/>
      <c r="V726" s="11"/>
      <c r="W726" s="11"/>
      <c r="X726" s="11"/>
      <c r="Y726" s="11"/>
      <c r="Z726" s="11"/>
      <c r="AA726" s="11"/>
      <c r="AB726" s="11"/>
      <c r="AC726" s="11"/>
      <c r="AD726" s="11"/>
      <c r="AE726" s="11"/>
      <c r="AF726" s="11"/>
      <c r="AG726" s="11"/>
      <c r="AH726" s="11"/>
      <c r="AI726" s="11"/>
      <c r="AJ726" s="11"/>
    </row>
    <row r="727" spans="1:36" ht="12.75" customHeight="1" x14ac:dyDescent="0.2">
      <c r="A727" s="317"/>
      <c r="B727" s="318"/>
      <c r="C727" s="679" t="s">
        <v>699</v>
      </c>
      <c r="D727" s="325"/>
      <c r="E727" s="326"/>
      <c r="F727" s="327">
        <v>1500</v>
      </c>
      <c r="G727" s="322">
        <f>SUM(F727,E727)</f>
        <v>1500</v>
      </c>
      <c r="H727" s="323">
        <f>ROUND(F727*H$7, )</f>
        <v>1522</v>
      </c>
      <c r="I727" s="324">
        <f>ROUND(F727*I$7, )</f>
        <v>1539</v>
      </c>
      <c r="J727" s="324">
        <f>ROUND(F727*J$7, )</f>
        <v>1559</v>
      </c>
      <c r="K727" s="89">
        <f t="shared" si="86"/>
        <v>3000</v>
      </c>
      <c r="L727" s="89">
        <f t="shared" si="82"/>
        <v>1500</v>
      </c>
      <c r="M727" s="11"/>
      <c r="N727" s="11"/>
      <c r="O727" s="11"/>
      <c r="P727" s="11"/>
      <c r="Q727" s="63">
        <f t="shared" si="94"/>
        <v>0</v>
      </c>
      <c r="R727" s="11"/>
      <c r="S727" s="11"/>
      <c r="T727" s="11"/>
      <c r="U727" s="11"/>
      <c r="V727" s="11"/>
      <c r="W727" s="11"/>
      <c r="X727" s="11"/>
      <c r="Y727" s="11"/>
      <c r="Z727" s="11"/>
      <c r="AA727" s="11"/>
      <c r="AB727" s="11"/>
      <c r="AC727" s="11"/>
      <c r="AD727" s="11"/>
      <c r="AE727" s="11"/>
      <c r="AF727" s="11"/>
      <c r="AG727" s="11"/>
      <c r="AH727" s="11"/>
      <c r="AI727" s="11"/>
      <c r="AJ727" s="11"/>
    </row>
    <row r="728" spans="1:36" ht="12.75" customHeight="1" x14ac:dyDescent="0.2">
      <c r="A728" s="317"/>
      <c r="B728" s="318"/>
      <c r="C728" s="679" t="s">
        <v>700</v>
      </c>
      <c r="D728" s="325"/>
      <c r="E728" s="326"/>
      <c r="F728" s="327">
        <v>3500</v>
      </c>
      <c r="G728" s="322">
        <f>SUM(F728,E728)</f>
        <v>3500</v>
      </c>
      <c r="H728" s="330">
        <f>ROUND(F728*H$7, )</f>
        <v>3551</v>
      </c>
      <c r="I728" s="331">
        <f>ROUND(F728*I$7, )</f>
        <v>3592</v>
      </c>
      <c r="J728" s="331">
        <f>ROUND(F728*J$7, )</f>
        <v>3638</v>
      </c>
      <c r="K728" s="89">
        <f t="shared" si="86"/>
        <v>7000</v>
      </c>
      <c r="L728" s="89">
        <f t="shared" si="82"/>
        <v>3500</v>
      </c>
      <c r="M728" s="11"/>
      <c r="N728" s="63">
        <f>G728-18-1539</f>
        <v>1943</v>
      </c>
      <c r="O728" s="11"/>
      <c r="P728" s="11"/>
      <c r="Q728" s="63">
        <f t="shared" si="94"/>
        <v>0</v>
      </c>
      <c r="R728" s="11"/>
      <c r="S728" s="11"/>
      <c r="T728" s="11"/>
      <c r="U728" s="11"/>
      <c r="V728" s="11"/>
      <c r="W728" s="11"/>
      <c r="X728" s="11"/>
      <c r="Y728" s="11"/>
      <c r="Z728" s="11"/>
      <c r="AA728" s="11"/>
      <c r="AB728" s="11"/>
      <c r="AC728" s="11"/>
      <c r="AD728" s="11"/>
      <c r="AE728" s="11"/>
      <c r="AF728" s="11"/>
      <c r="AG728" s="11"/>
      <c r="AH728" s="11"/>
      <c r="AI728" s="11"/>
      <c r="AJ728" s="11"/>
    </row>
    <row r="729" spans="1:36" ht="12.75" hidden="1" customHeight="1" x14ac:dyDescent="0.2">
      <c r="A729" s="308" t="s">
        <v>769</v>
      </c>
      <c r="B729" s="309"/>
      <c r="C729" s="310"/>
      <c r="D729" s="421"/>
      <c r="E729" s="445"/>
      <c r="F729" s="446">
        <f>SUM(F731,F730)</f>
        <v>0</v>
      </c>
      <c r="G729" s="447">
        <f>SUM(G731,G730)</f>
        <v>0</v>
      </c>
      <c r="H729" s="448">
        <f>ROUND(F729*H$7, )</f>
        <v>0</v>
      </c>
      <c r="I729" s="449">
        <f t="shared" ref="I729:J731" si="97">ROUND(H729*I$7, )</f>
        <v>0</v>
      </c>
      <c r="J729" s="449">
        <f t="shared" si="97"/>
        <v>0</v>
      </c>
      <c r="K729" s="89">
        <f t="shared" si="86"/>
        <v>0</v>
      </c>
      <c r="L729" s="89">
        <f t="shared" si="82"/>
        <v>0</v>
      </c>
      <c r="M729" s="11"/>
      <c r="N729" s="11"/>
      <c r="O729" s="11"/>
      <c r="P729" s="11"/>
      <c r="Q729" s="63">
        <f t="shared" si="94"/>
        <v>0</v>
      </c>
      <c r="R729" s="11"/>
      <c r="S729" s="11"/>
      <c r="T729" s="11"/>
      <c r="U729" s="11"/>
      <c r="V729" s="11"/>
      <c r="W729" s="11"/>
      <c r="X729" s="11"/>
      <c r="Y729" s="11"/>
      <c r="Z729" s="11"/>
      <c r="AA729" s="11"/>
      <c r="AB729" s="11"/>
      <c r="AC729" s="11"/>
      <c r="AD729" s="11"/>
      <c r="AE729" s="11"/>
      <c r="AF729" s="11"/>
      <c r="AG729" s="11"/>
      <c r="AH729" s="11"/>
      <c r="AI729" s="11"/>
      <c r="AJ729" s="11"/>
    </row>
    <row r="730" spans="1:36" ht="12.75" hidden="1" customHeight="1" x14ac:dyDescent="0.2">
      <c r="A730" s="317"/>
      <c r="B730" s="318"/>
      <c r="C730" s="679" t="s">
        <v>699</v>
      </c>
      <c r="D730" s="319"/>
      <c r="E730" s="320"/>
      <c r="F730" s="321"/>
      <c r="G730" s="322">
        <f>SUM(F730,E730)</f>
        <v>0</v>
      </c>
      <c r="H730" s="323">
        <f>ROUND(F730*H$7, )</f>
        <v>0</v>
      </c>
      <c r="I730" s="324">
        <f t="shared" si="97"/>
        <v>0</v>
      </c>
      <c r="J730" s="324">
        <f t="shared" si="97"/>
        <v>0</v>
      </c>
      <c r="K730" s="89">
        <f t="shared" si="86"/>
        <v>0</v>
      </c>
      <c r="L730" s="89">
        <f t="shared" si="82"/>
        <v>0</v>
      </c>
      <c r="M730" s="11"/>
      <c r="N730" s="11"/>
      <c r="O730" s="11"/>
      <c r="P730" s="11"/>
      <c r="Q730" s="63">
        <f t="shared" si="94"/>
        <v>0</v>
      </c>
      <c r="R730" s="11"/>
      <c r="S730" s="11"/>
      <c r="T730" s="11"/>
      <c r="U730" s="11"/>
      <c r="V730" s="11"/>
      <c r="W730" s="11"/>
      <c r="X730" s="11"/>
      <c r="Y730" s="11"/>
      <c r="Z730" s="11"/>
      <c r="AA730" s="11"/>
      <c r="AB730" s="11"/>
      <c r="AC730" s="11"/>
      <c r="AD730" s="11"/>
      <c r="AE730" s="11"/>
      <c r="AF730" s="11"/>
      <c r="AG730" s="11"/>
      <c r="AH730" s="11"/>
      <c r="AI730" s="11"/>
      <c r="AJ730" s="11"/>
    </row>
    <row r="731" spans="1:36" ht="12.75" hidden="1" customHeight="1" x14ac:dyDescent="0.2">
      <c r="A731" s="317"/>
      <c r="B731" s="318"/>
      <c r="C731" s="679" t="s">
        <v>700</v>
      </c>
      <c r="D731" s="319"/>
      <c r="E731" s="320"/>
      <c r="F731" s="321"/>
      <c r="G731" s="322">
        <f>SUM(F731,E731)</f>
        <v>0</v>
      </c>
      <c r="H731" s="323">
        <f>ROUND(F731*H$7, )</f>
        <v>0</v>
      </c>
      <c r="I731" s="324">
        <f t="shared" si="97"/>
        <v>0</v>
      </c>
      <c r="J731" s="324">
        <f t="shared" si="97"/>
        <v>0</v>
      </c>
      <c r="K731" s="89">
        <f t="shared" si="86"/>
        <v>0</v>
      </c>
      <c r="L731" s="89">
        <f t="shared" si="82"/>
        <v>0</v>
      </c>
      <c r="M731" s="11"/>
      <c r="N731" s="11"/>
      <c r="O731" s="11"/>
      <c r="P731" s="11"/>
      <c r="Q731" s="63">
        <f t="shared" si="94"/>
        <v>0</v>
      </c>
      <c r="R731" s="11"/>
      <c r="S731" s="11"/>
      <c r="T731" s="11"/>
      <c r="U731" s="11"/>
      <c r="V731" s="11"/>
      <c r="W731" s="11"/>
      <c r="X731" s="11"/>
      <c r="Y731" s="11"/>
      <c r="Z731" s="11"/>
      <c r="AA731" s="11"/>
      <c r="AB731" s="11"/>
      <c r="AC731" s="11"/>
      <c r="AD731" s="11"/>
      <c r="AE731" s="11"/>
      <c r="AF731" s="11"/>
      <c r="AG731" s="11"/>
      <c r="AH731" s="11"/>
      <c r="AI731" s="11"/>
      <c r="AJ731" s="11"/>
    </row>
    <row r="732" spans="1:36" ht="24" customHeight="1" x14ac:dyDescent="0.2">
      <c r="A732" s="308" t="s">
        <v>770</v>
      </c>
      <c r="B732" s="309"/>
      <c r="C732" s="310"/>
      <c r="D732" s="311" t="s">
        <v>771</v>
      </c>
      <c r="E732" s="312"/>
      <c r="F732" s="313">
        <f>SUM(F734,F733)</f>
        <v>2650</v>
      </c>
      <c r="G732" s="314">
        <f>SUM(G734,G733)</f>
        <v>2650</v>
      </c>
      <c r="H732" s="418">
        <f>SUM(H734,H733)</f>
        <v>2688</v>
      </c>
      <c r="I732" s="419">
        <f>SUM(I734,I733)</f>
        <v>2744</v>
      </c>
      <c r="J732" s="419">
        <f>SUM(J734,J733)</f>
        <v>2823</v>
      </c>
      <c r="K732" s="89">
        <f t="shared" si="86"/>
        <v>5300</v>
      </c>
      <c r="L732" s="89">
        <f t="shared" si="82"/>
        <v>2650</v>
      </c>
      <c r="M732" s="11"/>
      <c r="N732" s="11"/>
      <c r="O732" s="11"/>
      <c r="P732" s="11"/>
      <c r="Q732" s="63">
        <f t="shared" si="94"/>
        <v>0</v>
      </c>
      <c r="R732" s="11"/>
      <c r="S732" s="11"/>
      <c r="T732" s="11"/>
      <c r="U732" s="11"/>
      <c r="V732" s="11"/>
      <c r="W732" s="11"/>
      <c r="X732" s="11"/>
      <c r="Y732" s="11"/>
      <c r="Z732" s="11"/>
      <c r="AA732" s="11"/>
      <c r="AB732" s="11"/>
      <c r="AC732" s="11"/>
      <c r="AD732" s="11"/>
      <c r="AE732" s="11"/>
      <c r="AF732" s="11"/>
      <c r="AG732" s="11"/>
      <c r="AH732" s="11"/>
      <c r="AI732" s="11"/>
      <c r="AJ732" s="11"/>
    </row>
    <row r="733" spans="1:36" ht="12.75" customHeight="1" x14ac:dyDescent="0.2">
      <c r="A733" s="317"/>
      <c r="B733" s="318"/>
      <c r="C733" s="679" t="s">
        <v>699</v>
      </c>
      <c r="D733" s="325"/>
      <c r="E733" s="326"/>
      <c r="F733" s="327">
        <v>1600</v>
      </c>
      <c r="G733" s="322">
        <f>SUM(F733,E733)</f>
        <v>1600</v>
      </c>
      <c r="H733" s="323">
        <f>ROUND(F733*H$7, )</f>
        <v>1623</v>
      </c>
      <c r="I733" s="324">
        <f>ROUND(H733*I$7, )</f>
        <v>1666</v>
      </c>
      <c r="J733" s="324">
        <f>ROUND(I733*J$7, )</f>
        <v>1732</v>
      </c>
      <c r="K733" s="89">
        <f t="shared" si="86"/>
        <v>3200</v>
      </c>
      <c r="L733" s="89">
        <f t="shared" si="82"/>
        <v>1600</v>
      </c>
      <c r="M733" s="11"/>
      <c r="N733" s="11"/>
      <c r="O733" s="11"/>
      <c r="P733" s="11"/>
      <c r="Q733" s="63">
        <f t="shared" si="94"/>
        <v>0</v>
      </c>
      <c r="R733" s="11"/>
      <c r="S733" s="11"/>
      <c r="T733" s="11"/>
      <c r="U733" s="11"/>
      <c r="V733" s="11"/>
      <c r="W733" s="11"/>
      <c r="X733" s="11"/>
      <c r="Y733" s="11"/>
      <c r="Z733" s="11"/>
      <c r="AA733" s="11"/>
      <c r="AB733" s="11"/>
      <c r="AC733" s="11"/>
      <c r="AD733" s="11"/>
      <c r="AE733" s="11"/>
      <c r="AF733" s="11"/>
      <c r="AG733" s="11"/>
      <c r="AH733" s="11"/>
      <c r="AI733" s="11"/>
      <c r="AJ733" s="11"/>
    </row>
    <row r="734" spans="1:36" ht="12.75" customHeight="1" x14ac:dyDescent="0.2">
      <c r="A734" s="317"/>
      <c r="B734" s="318"/>
      <c r="C734" s="679" t="s">
        <v>700</v>
      </c>
      <c r="D734" s="325"/>
      <c r="E734" s="326"/>
      <c r="F734" s="327">
        <v>1050</v>
      </c>
      <c r="G734" s="322">
        <f>SUM(F734,E734)</f>
        <v>1050</v>
      </c>
      <c r="H734" s="330">
        <f>ROUND(F734*H$7, )</f>
        <v>1065</v>
      </c>
      <c r="I734" s="331">
        <f>ROUND(F734*I$7, )</f>
        <v>1078</v>
      </c>
      <c r="J734" s="331">
        <f>ROUND(F734*J$7, )</f>
        <v>1091</v>
      </c>
      <c r="K734" s="89">
        <f t="shared" si="86"/>
        <v>2100</v>
      </c>
      <c r="L734" s="89">
        <f t="shared" si="82"/>
        <v>1050</v>
      </c>
      <c r="M734" s="11"/>
      <c r="N734" s="11"/>
      <c r="O734" s="11"/>
      <c r="P734" s="11"/>
      <c r="Q734" s="63">
        <f t="shared" si="94"/>
        <v>0</v>
      </c>
      <c r="R734" s="11"/>
      <c r="S734" s="11"/>
      <c r="T734" s="11"/>
      <c r="U734" s="11"/>
      <c r="V734" s="11"/>
      <c r="W734" s="11"/>
      <c r="X734" s="11"/>
      <c r="Y734" s="11"/>
      <c r="Z734" s="11"/>
      <c r="AA734" s="11"/>
      <c r="AB734" s="11"/>
      <c r="AC734" s="11"/>
      <c r="AD734" s="11"/>
      <c r="AE734" s="11"/>
      <c r="AF734" s="11"/>
      <c r="AG734" s="11"/>
      <c r="AH734" s="11"/>
      <c r="AI734" s="11"/>
      <c r="AJ734" s="11"/>
    </row>
    <row r="735" spans="1:36" ht="24" customHeight="1" x14ac:dyDescent="0.2">
      <c r="A735" s="308" t="s">
        <v>772</v>
      </c>
      <c r="B735" s="309"/>
      <c r="C735" s="310"/>
      <c r="D735" s="311" t="s">
        <v>773</v>
      </c>
      <c r="E735" s="312"/>
      <c r="F735" s="313">
        <f>SUM(F737,F736)</f>
        <v>4500</v>
      </c>
      <c r="G735" s="314">
        <f>SUM(G737,G736)</f>
        <v>4500</v>
      </c>
      <c r="H735" s="418">
        <f>SUM(H737,H736)</f>
        <v>4566</v>
      </c>
      <c r="I735" s="419">
        <f>SUM(I737,I736)</f>
        <v>4686</v>
      </c>
      <c r="J735" s="419">
        <f>SUM(J737,J736)</f>
        <v>4871</v>
      </c>
      <c r="K735" s="89">
        <f t="shared" si="86"/>
        <v>9000</v>
      </c>
      <c r="L735" s="89">
        <f t="shared" si="82"/>
        <v>4500</v>
      </c>
      <c r="M735" s="11"/>
      <c r="N735" s="11"/>
      <c r="O735" s="11"/>
      <c r="P735" s="11"/>
      <c r="Q735" s="63">
        <f t="shared" si="94"/>
        <v>0</v>
      </c>
      <c r="R735" s="11"/>
      <c r="S735" s="11"/>
      <c r="T735" s="11"/>
      <c r="U735" s="11"/>
      <c r="V735" s="11"/>
      <c r="W735" s="11"/>
      <c r="X735" s="11"/>
      <c r="Y735" s="11"/>
      <c r="Z735" s="11"/>
      <c r="AA735" s="11"/>
      <c r="AB735" s="11"/>
      <c r="AC735" s="11"/>
      <c r="AD735" s="11"/>
      <c r="AE735" s="11"/>
      <c r="AF735" s="11"/>
      <c r="AG735" s="11"/>
      <c r="AH735" s="11"/>
      <c r="AI735" s="11"/>
      <c r="AJ735" s="11"/>
    </row>
    <row r="736" spans="1:36" ht="12.75" customHeight="1" x14ac:dyDescent="0.2">
      <c r="A736" s="317"/>
      <c r="B736" s="318"/>
      <c r="C736" s="679" t="s">
        <v>699</v>
      </c>
      <c r="D736" s="325"/>
      <c r="E736" s="326"/>
      <c r="F736" s="327">
        <v>2500</v>
      </c>
      <c r="G736" s="322">
        <f>SUM(F736,E736)</f>
        <v>2500</v>
      </c>
      <c r="H736" s="323">
        <f>ROUND(F736*H$7, )</f>
        <v>2537</v>
      </c>
      <c r="I736" s="324">
        <f>ROUND(H736*I$7, )</f>
        <v>2604</v>
      </c>
      <c r="J736" s="324">
        <f>ROUND(I736*J$7, )</f>
        <v>2707</v>
      </c>
      <c r="K736" s="89">
        <f t="shared" si="86"/>
        <v>5000</v>
      </c>
      <c r="L736" s="89">
        <f t="shared" si="82"/>
        <v>2500</v>
      </c>
      <c r="M736" s="11"/>
      <c r="N736" s="11"/>
      <c r="O736" s="11"/>
      <c r="P736" s="11"/>
      <c r="Q736" s="63">
        <f t="shared" si="94"/>
        <v>0</v>
      </c>
      <c r="R736" s="11"/>
      <c r="S736" s="11"/>
      <c r="T736" s="11"/>
      <c r="U736" s="11"/>
      <c r="V736" s="11"/>
      <c r="W736" s="11"/>
      <c r="X736" s="11"/>
      <c r="Y736" s="11"/>
      <c r="Z736" s="11"/>
      <c r="AA736" s="11"/>
      <c r="AB736" s="11"/>
      <c r="AC736" s="11"/>
      <c r="AD736" s="11"/>
      <c r="AE736" s="11"/>
      <c r="AF736" s="11"/>
      <c r="AG736" s="11"/>
      <c r="AH736" s="11"/>
      <c r="AI736" s="11"/>
      <c r="AJ736" s="11"/>
    </row>
    <row r="737" spans="1:36" ht="12.75" customHeight="1" x14ac:dyDescent="0.2">
      <c r="A737" s="317"/>
      <c r="B737" s="318"/>
      <c r="C737" s="679" t="s">
        <v>700</v>
      </c>
      <c r="D737" s="325"/>
      <c r="E737" s="326"/>
      <c r="F737" s="327">
        <v>2000</v>
      </c>
      <c r="G737" s="322">
        <f>SUM(F737,E737)</f>
        <v>2000</v>
      </c>
      <c r="H737" s="330">
        <f>ROUND(F737*H$7, )</f>
        <v>2029</v>
      </c>
      <c r="I737" s="331">
        <f>ROUND(H737*I$7, )</f>
        <v>2082</v>
      </c>
      <c r="J737" s="331">
        <f>ROUND(I737*J$7, )</f>
        <v>2164</v>
      </c>
      <c r="K737" s="89">
        <f t="shared" si="86"/>
        <v>4000</v>
      </c>
      <c r="L737" s="89">
        <f t="shared" si="82"/>
        <v>2000</v>
      </c>
      <c r="M737" s="11"/>
      <c r="N737" s="11"/>
      <c r="O737" s="11"/>
      <c r="P737" s="11"/>
      <c r="Q737" s="63">
        <f t="shared" si="94"/>
        <v>0</v>
      </c>
      <c r="R737" s="11"/>
      <c r="S737" s="11"/>
      <c r="T737" s="11"/>
      <c r="U737" s="11"/>
      <c r="V737" s="11"/>
      <c r="W737" s="11"/>
      <c r="X737" s="11"/>
      <c r="Y737" s="11"/>
      <c r="Z737" s="11"/>
      <c r="AA737" s="11"/>
      <c r="AB737" s="11"/>
      <c r="AC737" s="11"/>
      <c r="AD737" s="11"/>
      <c r="AE737" s="11"/>
      <c r="AF737" s="11"/>
      <c r="AG737" s="11"/>
      <c r="AH737" s="11"/>
      <c r="AI737" s="11"/>
      <c r="AJ737" s="11"/>
    </row>
    <row r="738" spans="1:36" ht="12.75" hidden="1" customHeight="1" x14ac:dyDescent="0.2">
      <c r="A738" s="308" t="s">
        <v>774</v>
      </c>
      <c r="B738" s="309"/>
      <c r="C738" s="310"/>
      <c r="D738" s="421"/>
      <c r="E738" s="312"/>
      <c r="F738" s="313">
        <f>SUM(F740,F739)</f>
        <v>0</v>
      </c>
      <c r="G738" s="447">
        <f>SUM(G740,G739)</f>
        <v>0</v>
      </c>
      <c r="H738" s="450">
        <f>SUM(H740,H739)</f>
        <v>0</v>
      </c>
      <c r="I738" s="451">
        <f>SUM(I740,I739)</f>
        <v>0</v>
      </c>
      <c r="J738" s="451">
        <f>SUM(J740,J739)</f>
        <v>0</v>
      </c>
      <c r="K738" s="89">
        <f t="shared" si="86"/>
        <v>0</v>
      </c>
      <c r="L738" s="89">
        <f t="shared" si="82"/>
        <v>0</v>
      </c>
      <c r="M738" s="11"/>
      <c r="N738" s="11"/>
      <c r="O738" s="11"/>
      <c r="P738" s="11"/>
      <c r="Q738" s="63">
        <f t="shared" si="94"/>
        <v>0</v>
      </c>
      <c r="R738" s="11"/>
      <c r="S738" s="11"/>
      <c r="T738" s="11"/>
      <c r="U738" s="11"/>
      <c r="V738" s="11"/>
      <c r="W738" s="11"/>
      <c r="X738" s="11"/>
      <c r="Y738" s="11"/>
      <c r="Z738" s="11"/>
      <c r="AA738" s="11"/>
      <c r="AB738" s="11"/>
      <c r="AC738" s="11"/>
      <c r="AD738" s="11"/>
      <c r="AE738" s="11"/>
      <c r="AF738" s="11"/>
      <c r="AG738" s="11"/>
      <c r="AH738" s="11"/>
      <c r="AI738" s="11"/>
      <c r="AJ738" s="11"/>
    </row>
    <row r="739" spans="1:36" ht="12.75" hidden="1" customHeight="1" x14ac:dyDescent="0.2">
      <c r="A739" s="317"/>
      <c r="B739" s="318"/>
      <c r="C739" s="679" t="s">
        <v>699</v>
      </c>
      <c r="D739" s="319"/>
      <c r="E739" s="326"/>
      <c r="F739" s="327"/>
      <c r="G739" s="322">
        <f>SUM(F739,E739)</f>
        <v>0</v>
      </c>
      <c r="H739" s="452">
        <f>ROUND(F739*H$7, )</f>
        <v>0</v>
      </c>
      <c r="I739" s="453">
        <f>ROUND(H739*I$7, )</f>
        <v>0</v>
      </c>
      <c r="J739" s="453">
        <f>ROUND(I739*J$7, )</f>
        <v>0</v>
      </c>
      <c r="K739" s="89">
        <f t="shared" si="86"/>
        <v>0</v>
      </c>
      <c r="L739" s="89">
        <f t="shared" si="82"/>
        <v>0</v>
      </c>
      <c r="M739" s="11"/>
      <c r="N739" s="11"/>
      <c r="O739" s="11"/>
      <c r="P739" s="11"/>
      <c r="Q739" s="63">
        <f t="shared" si="94"/>
        <v>0</v>
      </c>
      <c r="R739" s="11"/>
      <c r="S739" s="11"/>
      <c r="T739" s="11"/>
      <c r="U739" s="11"/>
      <c r="V739" s="11"/>
      <c r="W739" s="11"/>
      <c r="X739" s="11"/>
      <c r="Y739" s="11"/>
      <c r="Z739" s="11"/>
      <c r="AA739" s="11"/>
      <c r="AB739" s="11"/>
      <c r="AC739" s="11"/>
      <c r="AD739" s="11"/>
      <c r="AE739" s="11"/>
      <c r="AF739" s="11"/>
      <c r="AG739" s="11"/>
      <c r="AH739" s="11"/>
      <c r="AI739" s="11"/>
      <c r="AJ739" s="11"/>
    </row>
    <row r="740" spans="1:36" ht="12.75" hidden="1" customHeight="1" x14ac:dyDescent="0.2">
      <c r="A740" s="317"/>
      <c r="B740" s="318"/>
      <c r="C740" s="679" t="s">
        <v>700</v>
      </c>
      <c r="D740" s="319"/>
      <c r="E740" s="326"/>
      <c r="F740" s="327"/>
      <c r="G740" s="322">
        <f>SUM(F740,E740)</f>
        <v>0</v>
      </c>
      <c r="H740" s="452">
        <f>ROUND(F740*H$7, )</f>
        <v>0</v>
      </c>
      <c r="I740" s="453">
        <f>ROUND(H740*I$7, )</f>
        <v>0</v>
      </c>
      <c r="J740" s="453">
        <f>ROUND(I740*J$7, )</f>
        <v>0</v>
      </c>
      <c r="K740" s="89">
        <f t="shared" si="86"/>
        <v>0</v>
      </c>
      <c r="L740" s="89">
        <f t="shared" si="82"/>
        <v>0</v>
      </c>
      <c r="M740" s="11"/>
      <c r="N740" s="11"/>
      <c r="O740" s="11"/>
      <c r="P740" s="11"/>
      <c r="Q740" s="63">
        <f t="shared" si="94"/>
        <v>0</v>
      </c>
      <c r="R740" s="11"/>
      <c r="S740" s="11"/>
      <c r="T740" s="11"/>
      <c r="U740" s="11"/>
      <c r="V740" s="11"/>
      <c r="W740" s="11"/>
      <c r="X740" s="11"/>
      <c r="Y740" s="11"/>
      <c r="Z740" s="11"/>
      <c r="AA740" s="11"/>
      <c r="AB740" s="11"/>
      <c r="AC740" s="11"/>
      <c r="AD740" s="11"/>
      <c r="AE740" s="11"/>
      <c r="AF740" s="11"/>
      <c r="AG740" s="11"/>
      <c r="AH740" s="11"/>
      <c r="AI740" s="11"/>
      <c r="AJ740" s="11"/>
    </row>
    <row r="741" spans="1:36" ht="12.75" hidden="1" customHeight="1" x14ac:dyDescent="0.2">
      <c r="A741" s="308" t="s">
        <v>775</v>
      </c>
      <c r="B741" s="309"/>
      <c r="C741" s="310"/>
      <c r="D741" s="421"/>
      <c r="E741" s="312"/>
      <c r="F741" s="313">
        <f>SUBTOTAL(9,F742)</f>
        <v>0</v>
      </c>
      <c r="G741" s="447">
        <f>SUBTOTAL(9,G742)</f>
        <v>0</v>
      </c>
      <c r="H741" s="450">
        <f>SUBTOTAL(9,H742)</f>
        <v>0</v>
      </c>
      <c r="I741" s="451">
        <f>SUBTOTAL(9,I742)</f>
        <v>0</v>
      </c>
      <c r="J741" s="451">
        <f>SUBTOTAL(9,J742)</f>
        <v>0</v>
      </c>
      <c r="K741" s="89">
        <f t="shared" si="86"/>
        <v>0</v>
      </c>
      <c r="L741" s="89">
        <f t="shared" si="82"/>
        <v>0</v>
      </c>
      <c r="M741" s="11"/>
      <c r="N741" s="11"/>
      <c r="O741" s="11"/>
      <c r="P741" s="11"/>
      <c r="Q741" s="63">
        <f t="shared" si="94"/>
        <v>0</v>
      </c>
      <c r="R741" s="11"/>
      <c r="S741" s="11"/>
      <c r="T741" s="11"/>
      <c r="U741" s="11"/>
      <c r="V741" s="11"/>
      <c r="W741" s="11"/>
      <c r="X741" s="11"/>
      <c r="Y741" s="11"/>
      <c r="Z741" s="11"/>
      <c r="AA741" s="11"/>
      <c r="AB741" s="11"/>
      <c r="AC741" s="11"/>
      <c r="AD741" s="11"/>
      <c r="AE741" s="11"/>
      <c r="AF741" s="11"/>
      <c r="AG741" s="11"/>
      <c r="AH741" s="11"/>
      <c r="AI741" s="11"/>
      <c r="AJ741" s="11"/>
    </row>
    <row r="742" spans="1:36" ht="12.75" hidden="1" customHeight="1" x14ac:dyDescent="0.2">
      <c r="A742" s="317"/>
      <c r="B742" s="318"/>
      <c r="C742" s="679" t="s">
        <v>700</v>
      </c>
      <c r="D742" s="319"/>
      <c r="E742" s="326"/>
      <c r="F742" s="327"/>
      <c r="G742" s="322">
        <f>SUM(F742,E742)</f>
        <v>0</v>
      </c>
      <c r="H742" s="452">
        <f>ROUND(F742*H$7, )</f>
        <v>0</v>
      </c>
      <c r="I742" s="453">
        <f>ROUND(H742*I$7, )</f>
        <v>0</v>
      </c>
      <c r="J742" s="453">
        <f>ROUND(I742*J$7, )</f>
        <v>0</v>
      </c>
      <c r="K742" s="89">
        <f t="shared" si="86"/>
        <v>0</v>
      </c>
      <c r="L742" s="89">
        <f t="shared" si="82"/>
        <v>0</v>
      </c>
      <c r="M742" s="11"/>
      <c r="N742" s="11"/>
      <c r="O742" s="11"/>
      <c r="P742" s="11"/>
      <c r="Q742" s="63">
        <f t="shared" si="94"/>
        <v>0</v>
      </c>
      <c r="R742" s="11"/>
      <c r="S742" s="11"/>
      <c r="T742" s="11"/>
      <c r="U742" s="11"/>
      <c r="V742" s="11"/>
      <c r="W742" s="11"/>
      <c r="X742" s="11"/>
      <c r="Y742" s="11"/>
      <c r="Z742" s="11"/>
      <c r="AA742" s="11"/>
      <c r="AB742" s="11"/>
      <c r="AC742" s="11"/>
      <c r="AD742" s="11"/>
      <c r="AE742" s="11"/>
      <c r="AF742" s="11"/>
      <c r="AG742" s="11"/>
      <c r="AH742" s="11"/>
      <c r="AI742" s="11"/>
      <c r="AJ742" s="11"/>
    </row>
    <row r="743" spans="1:36" ht="12.75" customHeight="1" x14ac:dyDescent="0.2">
      <c r="A743" s="308" t="s">
        <v>776</v>
      </c>
      <c r="B743" s="309"/>
      <c r="C743" s="310"/>
      <c r="D743" s="421"/>
      <c r="E743" s="312"/>
      <c r="F743" s="313">
        <f>SUM(F745,F744)</f>
        <v>103.5</v>
      </c>
      <c r="G743" s="447">
        <f>SUM(G745,G744)</f>
        <v>103.5</v>
      </c>
      <c r="H743" s="450">
        <f>SUM(H745,H744)</f>
        <v>105</v>
      </c>
      <c r="I743" s="451">
        <f>SUM(I745,I744)</f>
        <v>108</v>
      </c>
      <c r="J743" s="451">
        <f>SUM(J745,J744)</f>
        <v>112</v>
      </c>
      <c r="K743" s="89">
        <f t="shared" si="86"/>
        <v>207</v>
      </c>
      <c r="L743" s="89">
        <f t="shared" si="82"/>
        <v>103.5</v>
      </c>
      <c r="M743" s="11"/>
      <c r="N743" s="11"/>
      <c r="O743" s="11"/>
      <c r="P743" s="11"/>
      <c r="Q743" s="63">
        <f t="shared" si="94"/>
        <v>0</v>
      </c>
      <c r="R743" s="11"/>
      <c r="S743" s="11"/>
      <c r="T743" s="11"/>
      <c r="U743" s="11"/>
      <c r="V743" s="11"/>
      <c r="W743" s="11"/>
      <c r="X743" s="11"/>
      <c r="Y743" s="11"/>
      <c r="Z743" s="11"/>
      <c r="AA743" s="11"/>
      <c r="AB743" s="11"/>
      <c r="AC743" s="11"/>
      <c r="AD743" s="11"/>
      <c r="AE743" s="11"/>
      <c r="AF743" s="11"/>
      <c r="AG743" s="11"/>
      <c r="AH743" s="11"/>
      <c r="AI743" s="11"/>
      <c r="AJ743" s="11"/>
    </row>
    <row r="744" spans="1:36" ht="12.75" customHeight="1" x14ac:dyDescent="0.2">
      <c r="A744" s="317"/>
      <c r="B744" s="318"/>
      <c r="C744" s="679" t="s">
        <v>699</v>
      </c>
      <c r="D744" s="319"/>
      <c r="E744" s="320"/>
      <c r="F744" s="321">
        <v>103.5</v>
      </c>
      <c r="G744" s="322">
        <f>SUM(F744,E744)</f>
        <v>103.5</v>
      </c>
      <c r="H744" s="454">
        <f>ROUND(F744*H$7, )</f>
        <v>105</v>
      </c>
      <c r="I744" s="455">
        <f>ROUND(H744*I$7, )</f>
        <v>108</v>
      </c>
      <c r="J744" s="455">
        <f>ROUND(I744*J$7, )</f>
        <v>112</v>
      </c>
      <c r="K744" s="89">
        <f t="shared" si="86"/>
        <v>207</v>
      </c>
      <c r="L744" s="89">
        <f t="shared" si="82"/>
        <v>103.5</v>
      </c>
      <c r="M744" s="11"/>
      <c r="N744" s="11"/>
      <c r="O744" s="11"/>
      <c r="P744" s="11"/>
      <c r="Q744" s="63">
        <f t="shared" si="94"/>
        <v>0</v>
      </c>
      <c r="R744" s="11"/>
      <c r="S744" s="11"/>
      <c r="T744" s="11"/>
      <c r="U744" s="11"/>
      <c r="V744" s="11"/>
      <c r="W744" s="11"/>
      <c r="X744" s="11"/>
      <c r="Y744" s="11"/>
      <c r="Z744" s="11"/>
      <c r="AA744" s="11"/>
      <c r="AB744" s="11"/>
      <c r="AC744" s="11"/>
      <c r="AD744" s="11"/>
      <c r="AE744" s="11"/>
      <c r="AF744" s="11"/>
      <c r="AG744" s="11"/>
      <c r="AH744" s="11"/>
      <c r="AI744" s="11"/>
      <c r="AJ744" s="11"/>
    </row>
    <row r="745" spans="1:36" ht="12.75" hidden="1" customHeight="1" x14ac:dyDescent="0.2">
      <c r="A745" s="317"/>
      <c r="B745" s="318"/>
      <c r="C745" s="679" t="s">
        <v>700</v>
      </c>
      <c r="D745" s="319"/>
      <c r="E745" s="320"/>
      <c r="F745" s="321"/>
      <c r="G745" s="322">
        <f>SUM(F745,E745)</f>
        <v>0</v>
      </c>
      <c r="H745" s="456">
        <f>ROUND(F745*H$7, )</f>
        <v>0</v>
      </c>
      <c r="I745" s="457">
        <f>ROUND(H745*I$7, )</f>
        <v>0</v>
      </c>
      <c r="J745" s="457">
        <f>ROUND(I745*J$7, )</f>
        <v>0</v>
      </c>
      <c r="K745" s="89">
        <f t="shared" si="86"/>
        <v>0</v>
      </c>
      <c r="L745" s="89">
        <f t="shared" si="82"/>
        <v>0</v>
      </c>
      <c r="M745" s="11"/>
      <c r="N745" s="11"/>
      <c r="O745" s="11"/>
      <c r="P745" s="11"/>
      <c r="Q745" s="63">
        <f t="shared" si="94"/>
        <v>0</v>
      </c>
      <c r="R745" s="11"/>
      <c r="S745" s="11"/>
      <c r="T745" s="11"/>
      <c r="U745" s="11"/>
      <c r="V745" s="11"/>
      <c r="W745" s="11"/>
      <c r="X745" s="11"/>
      <c r="Y745" s="11"/>
      <c r="Z745" s="11"/>
      <c r="AA745" s="11"/>
      <c r="AB745" s="11"/>
      <c r="AC745" s="11"/>
      <c r="AD745" s="11"/>
      <c r="AE745" s="11"/>
      <c r="AF745" s="11"/>
      <c r="AG745" s="11"/>
      <c r="AH745" s="11"/>
      <c r="AI745" s="11"/>
      <c r="AJ745" s="11"/>
    </row>
    <row r="746" spans="1:36" ht="38.25" hidden="1" customHeight="1" x14ac:dyDescent="0.2">
      <c r="A746" s="733" t="s">
        <v>777</v>
      </c>
      <c r="B746" s="709"/>
      <c r="C746" s="711"/>
      <c r="D746" s="421"/>
      <c r="E746" s="312"/>
      <c r="F746" s="313">
        <f>SUM(F748,F747)</f>
        <v>0</v>
      </c>
      <c r="G746" s="314">
        <f>SUM(G748,G747)</f>
        <v>0</v>
      </c>
      <c r="H746" s="458">
        <f>SUM(H748,H747)</f>
        <v>0</v>
      </c>
      <c r="I746" s="459">
        <f>SUM(I748,I747)</f>
        <v>0</v>
      </c>
      <c r="J746" s="459">
        <f>SUM(J748,J747)</f>
        <v>0</v>
      </c>
      <c r="K746" s="89">
        <f t="shared" si="86"/>
        <v>0</v>
      </c>
      <c r="L746" s="89">
        <f t="shared" si="82"/>
        <v>0</v>
      </c>
      <c r="M746" s="11"/>
      <c r="N746" s="11"/>
      <c r="O746" s="11"/>
      <c r="P746" s="11"/>
      <c r="Q746" s="63">
        <f t="shared" si="94"/>
        <v>0</v>
      </c>
      <c r="R746" s="11"/>
      <c r="S746" s="11"/>
      <c r="T746" s="11"/>
      <c r="U746" s="11"/>
      <c r="V746" s="11"/>
      <c r="W746" s="11"/>
      <c r="X746" s="11"/>
      <c r="Y746" s="11"/>
      <c r="Z746" s="11"/>
      <c r="AA746" s="11"/>
      <c r="AB746" s="11"/>
      <c r="AC746" s="11"/>
      <c r="AD746" s="11"/>
      <c r="AE746" s="11"/>
      <c r="AF746" s="11"/>
      <c r="AG746" s="11"/>
      <c r="AH746" s="11"/>
      <c r="AI746" s="11"/>
      <c r="AJ746" s="11"/>
    </row>
    <row r="747" spans="1:36" ht="12.75" hidden="1" customHeight="1" x14ac:dyDescent="0.2">
      <c r="A747" s="317"/>
      <c r="B747" s="318"/>
      <c r="C747" s="679" t="s">
        <v>699</v>
      </c>
      <c r="D747" s="319"/>
      <c r="E747" s="320"/>
      <c r="F747" s="321"/>
      <c r="G747" s="322">
        <f>SUM(F747,E747)</f>
        <v>0</v>
      </c>
      <c r="H747" s="323">
        <f>ROUND(F747*H$7, )</f>
        <v>0</v>
      </c>
      <c r="I747" s="324">
        <f>ROUND(H747*I$7, )</f>
        <v>0</v>
      </c>
      <c r="J747" s="324">
        <f>ROUND(I747*J$7, )</f>
        <v>0</v>
      </c>
      <c r="K747" s="89">
        <f t="shared" si="86"/>
        <v>0</v>
      </c>
      <c r="L747" s="89">
        <f t="shared" si="82"/>
        <v>0</v>
      </c>
      <c r="M747" s="11"/>
      <c r="N747" s="11"/>
      <c r="O747" s="11"/>
      <c r="P747" s="11"/>
      <c r="Q747" s="63">
        <f t="shared" si="94"/>
        <v>0</v>
      </c>
      <c r="R747" s="11"/>
      <c r="S747" s="11"/>
      <c r="T747" s="11"/>
      <c r="U747" s="11"/>
      <c r="V747" s="11"/>
      <c r="W747" s="11"/>
      <c r="X747" s="11"/>
      <c r="Y747" s="11"/>
      <c r="Z747" s="11"/>
      <c r="AA747" s="11"/>
      <c r="AB747" s="11"/>
      <c r="AC747" s="11"/>
      <c r="AD747" s="11"/>
      <c r="AE747" s="11"/>
      <c r="AF747" s="11"/>
      <c r="AG747" s="11"/>
      <c r="AH747" s="11"/>
      <c r="AI747" s="11"/>
      <c r="AJ747" s="11"/>
    </row>
    <row r="748" spans="1:36" ht="12.75" hidden="1" customHeight="1" x14ac:dyDescent="0.2">
      <c r="A748" s="317"/>
      <c r="B748" s="318"/>
      <c r="C748" s="679" t="s">
        <v>700</v>
      </c>
      <c r="D748" s="319"/>
      <c r="E748" s="326"/>
      <c r="F748" s="327"/>
      <c r="G748" s="322">
        <f>SUM(F748,E748)</f>
        <v>0</v>
      </c>
      <c r="H748" s="330"/>
      <c r="I748" s="331"/>
      <c r="J748" s="331"/>
      <c r="K748" s="89">
        <f t="shared" si="86"/>
        <v>0</v>
      </c>
      <c r="L748" s="89">
        <f t="shared" si="82"/>
        <v>0</v>
      </c>
      <c r="M748" s="11"/>
      <c r="N748" s="11"/>
      <c r="O748" s="11"/>
      <c r="P748" s="11"/>
      <c r="Q748" s="63">
        <f t="shared" si="94"/>
        <v>0</v>
      </c>
      <c r="R748" s="11"/>
      <c r="S748" s="11"/>
      <c r="T748" s="11"/>
      <c r="U748" s="11"/>
      <c r="V748" s="11"/>
      <c r="W748" s="11"/>
      <c r="X748" s="11"/>
      <c r="Y748" s="11"/>
      <c r="Z748" s="11"/>
      <c r="AA748" s="11"/>
      <c r="AB748" s="11"/>
      <c r="AC748" s="11"/>
      <c r="AD748" s="11"/>
      <c r="AE748" s="11"/>
      <c r="AF748" s="11"/>
      <c r="AG748" s="11"/>
      <c r="AH748" s="11"/>
      <c r="AI748" s="11"/>
      <c r="AJ748" s="11"/>
    </row>
    <row r="749" spans="1:36" ht="50.25" customHeight="1" x14ac:dyDescent="0.2">
      <c r="A749" s="733" t="s">
        <v>778</v>
      </c>
      <c r="B749" s="709"/>
      <c r="C749" s="711"/>
      <c r="D749" s="421"/>
      <c r="E749" s="312"/>
      <c r="F749" s="313">
        <f>SUM(F760,F759)</f>
        <v>32297</v>
      </c>
      <c r="G749" s="314">
        <f>SUM(G760,G759)</f>
        <v>32297</v>
      </c>
      <c r="H749" s="418">
        <f>SUM(H760,H759)</f>
        <v>4</v>
      </c>
      <c r="I749" s="419">
        <f>SUM(I760,I759)</f>
        <v>4</v>
      </c>
      <c r="J749" s="419">
        <f>SUM(J760,J759)</f>
        <v>4</v>
      </c>
      <c r="K749" s="89">
        <f t="shared" si="86"/>
        <v>64594</v>
      </c>
      <c r="L749" s="89">
        <f t="shared" si="82"/>
        <v>32297</v>
      </c>
      <c r="M749" s="11"/>
      <c r="N749" s="11"/>
      <c r="O749" s="11"/>
      <c r="P749" s="11"/>
      <c r="Q749" s="63">
        <f t="shared" si="94"/>
        <v>0</v>
      </c>
      <c r="R749" s="11"/>
      <c r="S749" s="11"/>
      <c r="T749" s="11"/>
      <c r="U749" s="11"/>
      <c r="V749" s="11"/>
      <c r="W749" s="11"/>
      <c r="X749" s="11"/>
      <c r="Y749" s="11"/>
      <c r="Z749" s="11"/>
      <c r="AA749" s="11"/>
      <c r="AB749" s="11"/>
      <c r="AC749" s="11"/>
      <c r="AD749" s="11"/>
      <c r="AE749" s="11"/>
      <c r="AF749" s="11"/>
      <c r="AG749" s="11"/>
      <c r="AH749" s="11"/>
      <c r="AI749" s="11"/>
      <c r="AJ749" s="11"/>
    </row>
    <row r="750" spans="1:36" ht="53.25" hidden="1" customHeight="1" x14ac:dyDescent="0.2">
      <c r="A750" s="317"/>
      <c r="B750" s="318"/>
      <c r="C750" s="334" t="s">
        <v>779</v>
      </c>
      <c r="D750" s="427"/>
      <c r="E750" s="326"/>
      <c r="F750" s="327"/>
      <c r="G750" s="460">
        <f t="shared" ref="G750:G755" si="98">SUM(F750,E750)</f>
        <v>0</v>
      </c>
      <c r="H750" s="461"/>
      <c r="I750" s="462"/>
      <c r="J750" s="462"/>
      <c r="K750" s="89">
        <f t="shared" si="86"/>
        <v>0</v>
      </c>
      <c r="L750" s="89">
        <f t="shared" si="82"/>
        <v>0</v>
      </c>
      <c r="M750" s="11"/>
      <c r="N750" s="11"/>
      <c r="O750" s="11"/>
      <c r="P750" s="11"/>
      <c r="Q750" s="63">
        <f t="shared" si="94"/>
        <v>0</v>
      </c>
      <c r="R750" s="11"/>
      <c r="S750" s="11"/>
      <c r="T750" s="11"/>
      <c r="U750" s="11"/>
      <c r="V750" s="11"/>
      <c r="W750" s="11"/>
      <c r="X750" s="11"/>
      <c r="Y750" s="11"/>
      <c r="Z750" s="11"/>
      <c r="AA750" s="11"/>
      <c r="AB750" s="11"/>
      <c r="AC750" s="11"/>
      <c r="AD750" s="11"/>
      <c r="AE750" s="11"/>
      <c r="AF750" s="11"/>
      <c r="AG750" s="11"/>
      <c r="AH750" s="11"/>
      <c r="AI750" s="11"/>
      <c r="AJ750" s="11"/>
    </row>
    <row r="751" spans="1:36" ht="25.5" customHeight="1" x14ac:dyDescent="0.2">
      <c r="A751" s="317"/>
      <c r="B751" s="318"/>
      <c r="C751" s="334" t="s">
        <v>940</v>
      </c>
      <c r="D751" s="427"/>
      <c r="E751" s="326"/>
      <c r="F751" s="327">
        <f>SUM(F752:F753)</f>
        <v>26660</v>
      </c>
      <c r="G751" s="460">
        <f t="shared" si="98"/>
        <v>26660</v>
      </c>
      <c r="H751" s="461"/>
      <c r="I751" s="462"/>
      <c r="J751" s="462"/>
      <c r="K751" s="89">
        <f t="shared" si="86"/>
        <v>53320</v>
      </c>
      <c r="L751" s="89">
        <f t="shared" si="82"/>
        <v>26660</v>
      </c>
      <c r="M751" s="11"/>
      <c r="N751" s="11"/>
      <c r="O751" s="11"/>
      <c r="P751" s="11"/>
      <c r="Q751" s="63">
        <f t="shared" si="94"/>
        <v>0</v>
      </c>
      <c r="R751" s="11"/>
      <c r="S751" s="11"/>
      <c r="T751" s="11"/>
      <c r="U751" s="11"/>
      <c r="V751" s="11"/>
      <c r="W751" s="11"/>
      <c r="X751" s="11"/>
      <c r="Y751" s="11"/>
      <c r="Z751" s="11"/>
      <c r="AA751" s="11"/>
      <c r="AB751" s="11"/>
      <c r="AC751" s="11"/>
      <c r="AD751" s="11"/>
      <c r="AE751" s="11"/>
      <c r="AF751" s="11"/>
      <c r="AG751" s="11"/>
      <c r="AH751" s="11"/>
      <c r="AI751" s="11"/>
      <c r="AJ751" s="11"/>
    </row>
    <row r="752" spans="1:36" ht="12.75" customHeight="1" x14ac:dyDescent="0.2">
      <c r="A752" s="463"/>
      <c r="B752" s="319"/>
      <c r="C752" s="653" t="s">
        <v>780</v>
      </c>
      <c r="D752" s="427"/>
      <c r="E752" s="464"/>
      <c r="F752" s="465">
        <v>2</v>
      </c>
      <c r="G752" s="466">
        <f t="shared" si="98"/>
        <v>2</v>
      </c>
      <c r="H752" s="461"/>
      <c r="I752" s="462"/>
      <c r="J752" s="462"/>
      <c r="K752" s="89">
        <f t="shared" si="86"/>
        <v>4</v>
      </c>
      <c r="L752" s="89">
        <f t="shared" si="82"/>
        <v>2</v>
      </c>
      <c r="M752" s="2"/>
      <c r="N752" s="2"/>
      <c r="O752" s="2"/>
      <c r="P752" s="2"/>
      <c r="Q752" s="63">
        <f t="shared" si="94"/>
        <v>0</v>
      </c>
      <c r="R752" s="2"/>
      <c r="S752" s="2"/>
      <c r="T752" s="2"/>
      <c r="U752" s="2"/>
      <c r="V752" s="2"/>
      <c r="W752" s="2"/>
      <c r="X752" s="2"/>
      <c r="Y752" s="2"/>
      <c r="Z752" s="2"/>
      <c r="AA752" s="2"/>
      <c r="AB752" s="2"/>
      <c r="AC752" s="2"/>
      <c r="AD752" s="2"/>
      <c r="AE752" s="2"/>
      <c r="AF752" s="2"/>
      <c r="AG752" s="2"/>
      <c r="AH752" s="2"/>
      <c r="AI752" s="2"/>
      <c r="AJ752" s="2"/>
    </row>
    <row r="753" spans="1:36" ht="12.75" customHeight="1" x14ac:dyDescent="0.2">
      <c r="A753" s="463"/>
      <c r="B753" s="319"/>
      <c r="C753" s="653" t="s">
        <v>781</v>
      </c>
      <c r="D753" s="427"/>
      <c r="E753" s="464"/>
      <c r="F753" s="465">
        <v>26658</v>
      </c>
      <c r="G753" s="466">
        <f t="shared" si="98"/>
        <v>26658</v>
      </c>
      <c r="H753" s="461"/>
      <c r="I753" s="462"/>
      <c r="J753" s="462"/>
      <c r="K753" s="89">
        <f t="shared" si="86"/>
        <v>53316</v>
      </c>
      <c r="L753" s="89">
        <f t="shared" si="82"/>
        <v>26658</v>
      </c>
      <c r="M753" s="2"/>
      <c r="N753" s="2"/>
      <c r="O753" s="2"/>
      <c r="P753" s="2"/>
      <c r="Q753" s="63">
        <f t="shared" si="94"/>
        <v>0</v>
      </c>
      <c r="R753" s="2"/>
      <c r="S753" s="2"/>
      <c r="T753" s="2"/>
      <c r="U753" s="2"/>
      <c r="V753" s="2"/>
      <c r="W753" s="2"/>
      <c r="X753" s="2"/>
      <c r="Y753" s="2"/>
      <c r="Z753" s="2"/>
      <c r="AA753" s="2"/>
      <c r="AB753" s="2"/>
      <c r="AC753" s="2"/>
      <c r="AD753" s="2"/>
      <c r="AE753" s="2"/>
      <c r="AF753" s="2"/>
      <c r="AG753" s="2"/>
      <c r="AH753" s="2"/>
      <c r="AI753" s="2"/>
      <c r="AJ753" s="2"/>
    </row>
    <row r="754" spans="1:36" ht="38.25" customHeight="1" x14ac:dyDescent="0.2">
      <c r="A754" s="317"/>
      <c r="B754" s="318"/>
      <c r="C754" s="334" t="s">
        <v>782</v>
      </c>
      <c r="D754" s="427"/>
      <c r="E754" s="326"/>
      <c r="F754" s="327">
        <v>5446</v>
      </c>
      <c r="G754" s="460">
        <f t="shared" si="98"/>
        <v>5446</v>
      </c>
      <c r="H754" s="461"/>
      <c r="I754" s="462"/>
      <c r="J754" s="462"/>
      <c r="K754" s="89">
        <f t="shared" si="86"/>
        <v>10892</v>
      </c>
      <c r="L754" s="89">
        <f t="shared" si="82"/>
        <v>5446</v>
      </c>
      <c r="M754" s="11"/>
      <c r="N754" s="11"/>
      <c r="O754" s="11"/>
      <c r="P754" s="11"/>
      <c r="Q754" s="63">
        <f t="shared" si="94"/>
        <v>0</v>
      </c>
      <c r="R754" s="11"/>
      <c r="S754" s="11"/>
      <c r="T754" s="11"/>
      <c r="U754" s="11"/>
      <c r="V754" s="11"/>
      <c r="W754" s="11"/>
      <c r="X754" s="11"/>
      <c r="Y754" s="11"/>
      <c r="Z754" s="11"/>
      <c r="AA754" s="11"/>
      <c r="AB754" s="11"/>
      <c r="AC754" s="11"/>
      <c r="AD754" s="11"/>
      <c r="AE754" s="11"/>
      <c r="AF754" s="11"/>
      <c r="AG754" s="11"/>
      <c r="AH754" s="11"/>
      <c r="AI754" s="11"/>
      <c r="AJ754" s="11"/>
    </row>
    <row r="755" spans="1:36" ht="25.5" hidden="1" customHeight="1" x14ac:dyDescent="0.2">
      <c r="A755" s="317"/>
      <c r="B755" s="318"/>
      <c r="C755" s="334" t="s">
        <v>783</v>
      </c>
      <c r="D755" s="427"/>
      <c r="E755" s="326"/>
      <c r="F755" s="327"/>
      <c r="G755" s="460">
        <f t="shared" si="98"/>
        <v>0</v>
      </c>
      <c r="H755" s="461"/>
      <c r="I755" s="462"/>
      <c r="J755" s="462"/>
      <c r="K755" s="89">
        <f t="shared" si="86"/>
        <v>0</v>
      </c>
      <c r="L755" s="89">
        <f t="shared" si="82"/>
        <v>0</v>
      </c>
      <c r="M755" s="11"/>
      <c r="N755" s="11"/>
      <c r="O755" s="11"/>
      <c r="P755" s="11"/>
      <c r="Q755" s="63">
        <f t="shared" si="94"/>
        <v>0</v>
      </c>
      <c r="R755" s="11"/>
      <c r="S755" s="11"/>
      <c r="T755" s="11"/>
      <c r="U755" s="11"/>
      <c r="V755" s="11"/>
      <c r="W755" s="11"/>
      <c r="X755" s="11"/>
      <c r="Y755" s="11"/>
      <c r="Z755" s="11"/>
      <c r="AA755" s="11"/>
      <c r="AB755" s="11"/>
      <c r="AC755" s="11"/>
      <c r="AD755" s="11"/>
      <c r="AE755" s="11"/>
      <c r="AF755" s="11"/>
      <c r="AG755" s="11"/>
      <c r="AH755" s="11"/>
      <c r="AI755" s="11"/>
      <c r="AJ755" s="11"/>
    </row>
    <row r="756" spans="1:36" ht="25.5" customHeight="1" x14ac:dyDescent="0.2">
      <c r="A756" s="317"/>
      <c r="B756" s="318"/>
      <c r="C756" s="334" t="s">
        <v>784</v>
      </c>
      <c r="D756" s="427"/>
      <c r="E756" s="326"/>
      <c r="F756" s="646">
        <f>SUM(F757:F758)</f>
        <v>191</v>
      </c>
      <c r="G756" s="460">
        <f>SUM(F756,E756)</f>
        <v>191</v>
      </c>
      <c r="H756" s="461"/>
      <c r="I756" s="462"/>
      <c r="J756" s="462"/>
      <c r="K756" s="89">
        <f t="shared" si="86"/>
        <v>382</v>
      </c>
      <c r="L756" s="89">
        <f t="shared" si="82"/>
        <v>191</v>
      </c>
      <c r="M756" s="11"/>
      <c r="N756" s="11"/>
      <c r="O756" s="11"/>
      <c r="P756" s="11"/>
      <c r="Q756" s="63">
        <f t="shared" si="94"/>
        <v>0</v>
      </c>
      <c r="R756" s="11"/>
      <c r="S756" s="11"/>
      <c r="T756" s="11"/>
      <c r="U756" s="11"/>
      <c r="V756" s="11"/>
      <c r="W756" s="11"/>
      <c r="X756" s="11"/>
      <c r="Y756" s="11"/>
      <c r="Z756" s="11"/>
      <c r="AA756" s="11"/>
      <c r="AB756" s="11"/>
      <c r="AC756" s="11"/>
      <c r="AD756" s="11"/>
      <c r="AE756" s="11"/>
      <c r="AF756" s="11"/>
      <c r="AG756" s="11"/>
      <c r="AH756" s="11"/>
      <c r="AI756" s="11"/>
      <c r="AJ756" s="11"/>
    </row>
    <row r="757" spans="1:36" s="662" customFormat="1" ht="12.75" customHeight="1" x14ac:dyDescent="0.2">
      <c r="A757" s="654"/>
      <c r="B757" s="655"/>
      <c r="C757" s="653" t="s">
        <v>780</v>
      </c>
      <c r="D757" s="656"/>
      <c r="E757" s="657"/>
      <c r="F757" s="663">
        <v>2</v>
      </c>
      <c r="G757" s="664">
        <f>SUM(F757,E757)</f>
        <v>2</v>
      </c>
      <c r="H757" s="658"/>
      <c r="I757" s="659"/>
      <c r="J757" s="659"/>
      <c r="K757" s="660">
        <f t="shared" si="86"/>
        <v>4</v>
      </c>
      <c r="L757" s="660">
        <f t="shared" si="82"/>
        <v>2</v>
      </c>
      <c r="M757" s="661"/>
      <c r="N757" s="661"/>
      <c r="O757" s="661"/>
      <c r="P757" s="661"/>
      <c r="Q757" s="63">
        <f t="shared" si="94"/>
        <v>0</v>
      </c>
      <c r="R757" s="661"/>
      <c r="S757" s="661"/>
      <c r="T757" s="661"/>
      <c r="U757" s="661"/>
      <c r="V757" s="661"/>
      <c r="W757" s="661"/>
      <c r="X757" s="661"/>
      <c r="Y757" s="661"/>
      <c r="Z757" s="661"/>
      <c r="AA757" s="661"/>
      <c r="AB757" s="661"/>
      <c r="AC757" s="661"/>
      <c r="AD757" s="661"/>
      <c r="AE757" s="661"/>
      <c r="AF757" s="661"/>
      <c r="AG757" s="661"/>
      <c r="AH757" s="661"/>
      <c r="AI757" s="661"/>
      <c r="AJ757" s="661"/>
    </row>
    <row r="758" spans="1:36" s="662" customFormat="1" ht="12.75" customHeight="1" x14ac:dyDescent="0.2">
      <c r="A758" s="654"/>
      <c r="B758" s="655"/>
      <c r="C758" s="653" t="s">
        <v>781</v>
      </c>
      <c r="D758" s="656"/>
      <c r="E758" s="657"/>
      <c r="F758" s="663">
        <v>189</v>
      </c>
      <c r="G758" s="664">
        <f>SUM(F758,E758)</f>
        <v>189</v>
      </c>
      <c r="H758" s="658"/>
      <c r="I758" s="659"/>
      <c r="J758" s="659"/>
      <c r="K758" s="660">
        <f t="shared" si="86"/>
        <v>378</v>
      </c>
      <c r="L758" s="660">
        <f t="shared" si="82"/>
        <v>189</v>
      </c>
      <c r="M758" s="661"/>
      <c r="N758" s="661"/>
      <c r="O758" s="661"/>
      <c r="P758" s="661"/>
      <c r="Q758" s="63">
        <f t="shared" si="94"/>
        <v>0</v>
      </c>
      <c r="R758" s="661"/>
      <c r="S758" s="661"/>
      <c r="T758" s="661"/>
      <c r="U758" s="661"/>
      <c r="V758" s="661"/>
      <c r="W758" s="661"/>
      <c r="X758" s="661"/>
      <c r="Y758" s="661"/>
      <c r="Z758" s="661"/>
      <c r="AA758" s="661"/>
      <c r="AB758" s="661"/>
      <c r="AC758" s="661"/>
      <c r="AD758" s="661"/>
      <c r="AE758" s="661"/>
      <c r="AF758" s="661"/>
      <c r="AG758" s="661"/>
      <c r="AH758" s="661"/>
      <c r="AI758" s="661"/>
      <c r="AJ758" s="661"/>
    </row>
    <row r="759" spans="1:36" ht="12.75" customHeight="1" x14ac:dyDescent="0.2">
      <c r="A759" s="317"/>
      <c r="B759" s="318"/>
      <c r="C759" s="679" t="s">
        <v>699</v>
      </c>
      <c r="D759" s="319"/>
      <c r="E759" s="320"/>
      <c r="F759" s="321">
        <f>F752+F757</f>
        <v>4</v>
      </c>
      <c r="G759" s="322">
        <f>SUM(F759,E759)</f>
        <v>4</v>
      </c>
      <c r="H759" s="323">
        <f>ROUND(F759*H$7, )</f>
        <v>4</v>
      </c>
      <c r="I759" s="324">
        <f>ROUND(H759*I$7, )</f>
        <v>4</v>
      </c>
      <c r="J759" s="324">
        <f>ROUND(I759*J$7, )</f>
        <v>4</v>
      </c>
      <c r="K759" s="89">
        <f t="shared" si="86"/>
        <v>8</v>
      </c>
      <c r="L759" s="89">
        <f t="shared" si="82"/>
        <v>4</v>
      </c>
      <c r="M759" s="11"/>
      <c r="N759" s="11"/>
      <c r="O759" s="11"/>
      <c r="P759" s="11"/>
      <c r="Q759" s="63">
        <f t="shared" si="94"/>
        <v>0</v>
      </c>
      <c r="R759" s="11"/>
      <c r="S759" s="11"/>
      <c r="T759" s="11"/>
      <c r="U759" s="11"/>
      <c r="V759" s="11"/>
      <c r="W759" s="11"/>
      <c r="X759" s="11"/>
      <c r="Y759" s="11"/>
      <c r="Z759" s="11"/>
      <c r="AA759" s="11"/>
      <c r="AB759" s="11"/>
      <c r="AC759" s="11"/>
      <c r="AD759" s="11"/>
      <c r="AE759" s="11"/>
      <c r="AF759" s="11"/>
      <c r="AG759" s="11"/>
      <c r="AH759" s="11"/>
      <c r="AI759" s="11"/>
      <c r="AJ759" s="11"/>
    </row>
    <row r="760" spans="1:36" ht="12.75" customHeight="1" x14ac:dyDescent="0.2">
      <c r="A760" s="317"/>
      <c r="B760" s="318"/>
      <c r="C760" s="679" t="s">
        <v>700</v>
      </c>
      <c r="D760" s="319"/>
      <c r="E760" s="326"/>
      <c r="F760" s="327">
        <f>SUM(F750,F754,F755,F758,F753)</f>
        <v>32293</v>
      </c>
      <c r="G760" s="322">
        <f>SUM(F760,E760)</f>
        <v>32293</v>
      </c>
      <c r="H760" s="330"/>
      <c r="I760" s="331"/>
      <c r="J760" s="331"/>
      <c r="K760" s="89">
        <f t="shared" si="86"/>
        <v>64586</v>
      </c>
      <c r="L760" s="89">
        <f t="shared" si="82"/>
        <v>32293</v>
      </c>
      <c r="M760" s="11"/>
      <c r="N760" s="11"/>
      <c r="O760" s="11"/>
      <c r="P760" s="11"/>
      <c r="Q760" s="63">
        <f t="shared" si="94"/>
        <v>0</v>
      </c>
      <c r="R760" s="11"/>
      <c r="S760" s="11"/>
      <c r="T760" s="11"/>
      <c r="U760" s="11"/>
      <c r="V760" s="11"/>
      <c r="W760" s="11"/>
      <c r="X760" s="11"/>
      <c r="Y760" s="11"/>
      <c r="Z760" s="11"/>
      <c r="AA760" s="11"/>
      <c r="AB760" s="11"/>
      <c r="AC760" s="11"/>
      <c r="AD760" s="11"/>
      <c r="AE760" s="11"/>
      <c r="AF760" s="11"/>
      <c r="AG760" s="11"/>
      <c r="AH760" s="11"/>
      <c r="AI760" s="11"/>
      <c r="AJ760" s="11"/>
    </row>
    <row r="761" spans="1:36" ht="24" customHeight="1" x14ac:dyDescent="0.2">
      <c r="A761" s="308" t="s">
        <v>785</v>
      </c>
      <c r="B761" s="309"/>
      <c r="C761" s="310"/>
      <c r="D761" s="311" t="s">
        <v>786</v>
      </c>
      <c r="E761" s="312"/>
      <c r="F761" s="313">
        <f>SUM(F763,F762)</f>
        <v>1048</v>
      </c>
      <c r="G761" s="314">
        <f>SUM(G763,G762)</f>
        <v>1048</v>
      </c>
      <c r="H761" s="418">
        <f>SUM(H763,H762)</f>
        <v>0</v>
      </c>
      <c r="I761" s="419">
        <f>SUM(I763,I762)</f>
        <v>0</v>
      </c>
      <c r="J761" s="419">
        <f>SUM(J763,J762)</f>
        <v>0</v>
      </c>
      <c r="K761" s="89">
        <f t="shared" si="86"/>
        <v>2096</v>
      </c>
      <c r="L761" s="89">
        <f t="shared" si="82"/>
        <v>1048</v>
      </c>
      <c r="M761" s="11"/>
      <c r="N761" s="11"/>
      <c r="O761" s="11"/>
      <c r="P761" s="11"/>
      <c r="Q761" s="63">
        <f t="shared" si="94"/>
        <v>0</v>
      </c>
      <c r="R761" s="11"/>
      <c r="S761" s="11"/>
      <c r="T761" s="11"/>
      <c r="U761" s="11"/>
      <c r="V761" s="11"/>
      <c r="W761" s="11"/>
      <c r="X761" s="11"/>
      <c r="Y761" s="11"/>
      <c r="Z761" s="11"/>
      <c r="AA761" s="11"/>
      <c r="AB761" s="11"/>
      <c r="AC761" s="11"/>
      <c r="AD761" s="11"/>
      <c r="AE761" s="11"/>
      <c r="AF761" s="11"/>
      <c r="AG761" s="11"/>
      <c r="AH761" s="11"/>
      <c r="AI761" s="11"/>
      <c r="AJ761" s="11"/>
    </row>
    <row r="762" spans="1:36" ht="12.75" hidden="1" customHeight="1" x14ac:dyDescent="0.2">
      <c r="A762" s="317"/>
      <c r="B762" s="318"/>
      <c r="C762" s="679" t="s">
        <v>699</v>
      </c>
      <c r="D762" s="319"/>
      <c r="E762" s="326"/>
      <c r="F762" s="327"/>
      <c r="G762" s="467">
        <f>SUM(F762,E762)</f>
        <v>0</v>
      </c>
      <c r="H762" s="330"/>
      <c r="I762" s="331"/>
      <c r="J762" s="331"/>
      <c r="K762" s="89">
        <f t="shared" si="86"/>
        <v>0</v>
      </c>
      <c r="L762" s="89">
        <f t="shared" si="82"/>
        <v>0</v>
      </c>
      <c r="M762" s="11"/>
      <c r="N762" s="11"/>
      <c r="O762" s="11"/>
      <c r="P762" s="11"/>
      <c r="Q762" s="63">
        <f t="shared" si="94"/>
        <v>0</v>
      </c>
      <c r="R762" s="11"/>
      <c r="S762" s="11"/>
      <c r="T762" s="11"/>
      <c r="U762" s="11"/>
      <c r="V762" s="11"/>
      <c r="W762" s="11"/>
      <c r="X762" s="11"/>
      <c r="Y762" s="11"/>
      <c r="Z762" s="11"/>
      <c r="AA762" s="11"/>
      <c r="AB762" s="11"/>
      <c r="AC762" s="11"/>
      <c r="AD762" s="11"/>
      <c r="AE762" s="11"/>
      <c r="AF762" s="11"/>
      <c r="AG762" s="11"/>
      <c r="AH762" s="11"/>
      <c r="AI762" s="11"/>
      <c r="AJ762" s="11"/>
    </row>
    <row r="763" spans="1:36" ht="12.75" customHeight="1" x14ac:dyDescent="0.2">
      <c r="A763" s="317"/>
      <c r="B763" s="318"/>
      <c r="C763" s="679" t="s">
        <v>700</v>
      </c>
      <c r="D763" s="325"/>
      <c r="E763" s="326"/>
      <c r="F763" s="646">
        <v>1048</v>
      </c>
      <c r="G763" s="322">
        <f>SUM(F763,E763)</f>
        <v>1048</v>
      </c>
      <c r="H763" s="330"/>
      <c r="I763" s="331"/>
      <c r="J763" s="331"/>
      <c r="K763" s="89">
        <f t="shared" si="86"/>
        <v>2096</v>
      </c>
      <c r="L763" s="89">
        <f t="shared" si="82"/>
        <v>1048</v>
      </c>
      <c r="M763" s="11"/>
      <c r="N763" s="11"/>
      <c r="O763" s="11"/>
      <c r="P763" s="11"/>
      <c r="Q763" s="63">
        <f t="shared" si="94"/>
        <v>0</v>
      </c>
      <c r="R763" s="11"/>
      <c r="S763" s="11"/>
      <c r="T763" s="11"/>
      <c r="U763" s="11"/>
      <c r="V763" s="11"/>
      <c r="W763" s="11"/>
      <c r="X763" s="11"/>
      <c r="Y763" s="11"/>
      <c r="Z763" s="11"/>
      <c r="AA763" s="11"/>
      <c r="AB763" s="11"/>
      <c r="AC763" s="11"/>
      <c r="AD763" s="11"/>
      <c r="AE763" s="11"/>
      <c r="AF763" s="11"/>
      <c r="AG763" s="11"/>
      <c r="AH763" s="11"/>
      <c r="AI763" s="11"/>
      <c r="AJ763" s="11"/>
    </row>
    <row r="764" spans="1:36" ht="12.75" hidden="1" customHeight="1" x14ac:dyDescent="0.2">
      <c r="A764" s="299" t="s">
        <v>709</v>
      </c>
      <c r="B764" s="300"/>
      <c r="C764" s="301"/>
      <c r="D764" s="347"/>
      <c r="E764" s="348"/>
      <c r="F764" s="349">
        <f>SUM(F765)</f>
        <v>0</v>
      </c>
      <c r="G764" s="468">
        <f>SUM(G765)</f>
        <v>0</v>
      </c>
      <c r="H764" s="469">
        <f>SUM(H765)</f>
        <v>0</v>
      </c>
      <c r="I764" s="470">
        <f>SUM(I765)</f>
        <v>0</v>
      </c>
      <c r="J764" s="470">
        <f>SUM(J765)</f>
        <v>0</v>
      </c>
      <c r="K764" s="89">
        <f t="shared" si="86"/>
        <v>0</v>
      </c>
      <c r="L764" s="89">
        <f t="shared" si="82"/>
        <v>0</v>
      </c>
      <c r="M764" s="11"/>
      <c r="N764" s="11"/>
      <c r="O764" s="11"/>
      <c r="P764" s="11"/>
      <c r="Q764" s="63">
        <f t="shared" si="94"/>
        <v>0</v>
      </c>
      <c r="R764" s="11"/>
      <c r="S764" s="11"/>
      <c r="T764" s="11"/>
      <c r="U764" s="11"/>
      <c r="V764" s="11"/>
      <c r="W764" s="11"/>
      <c r="X764" s="11"/>
      <c r="Y764" s="11"/>
      <c r="Z764" s="11"/>
      <c r="AA764" s="11"/>
      <c r="AB764" s="11"/>
      <c r="AC764" s="11"/>
      <c r="AD764" s="11"/>
      <c r="AE764" s="11"/>
      <c r="AF764" s="11"/>
      <c r="AG764" s="11"/>
      <c r="AH764" s="11"/>
      <c r="AI764" s="11"/>
      <c r="AJ764" s="11"/>
    </row>
    <row r="765" spans="1:36" ht="12.75" hidden="1" customHeight="1" x14ac:dyDescent="0.2">
      <c r="A765" s="317"/>
      <c r="B765" s="318"/>
      <c r="C765" s="679" t="s">
        <v>700</v>
      </c>
      <c r="D765" s="319"/>
      <c r="E765" s="471"/>
      <c r="F765" s="472"/>
      <c r="G765" s="322">
        <f>SUM(F765,E765)</f>
        <v>0</v>
      </c>
      <c r="H765" s="473"/>
      <c r="I765" s="474"/>
      <c r="J765" s="474"/>
      <c r="K765" s="89">
        <f t="shared" si="86"/>
        <v>0</v>
      </c>
      <c r="L765" s="89">
        <f t="shared" si="82"/>
        <v>0</v>
      </c>
      <c r="M765" s="11"/>
      <c r="N765" s="11"/>
      <c r="O765" s="11"/>
      <c r="P765" s="11"/>
      <c r="Q765" s="63">
        <f t="shared" si="94"/>
        <v>0</v>
      </c>
      <c r="R765" s="11"/>
      <c r="S765" s="11"/>
      <c r="T765" s="11"/>
      <c r="U765" s="11"/>
      <c r="V765" s="11"/>
      <c r="W765" s="11"/>
      <c r="X765" s="11"/>
      <c r="Y765" s="11"/>
      <c r="Z765" s="11"/>
      <c r="AA765" s="11"/>
      <c r="AB765" s="11"/>
      <c r="AC765" s="11"/>
      <c r="AD765" s="11"/>
      <c r="AE765" s="11"/>
      <c r="AF765" s="11"/>
      <c r="AG765" s="11"/>
      <c r="AH765" s="11"/>
      <c r="AI765" s="11"/>
      <c r="AJ765" s="11"/>
    </row>
    <row r="766" spans="1:36" ht="12.75" customHeight="1" x14ac:dyDescent="0.2">
      <c r="A766" s="269" t="s">
        <v>787</v>
      </c>
      <c r="B766" s="270"/>
      <c r="C766" s="271"/>
      <c r="D766" s="272"/>
      <c r="E766" s="297"/>
      <c r="F766" s="298">
        <f>SUM(F770,F801,F805,F812,F814,F816,F823,F818,F829,F832)</f>
        <v>43792</v>
      </c>
      <c r="G766" s="275">
        <f>SUM(G770,G801,G805,G812,G814,G816,G823,G818,G829,G832)</f>
        <v>43792</v>
      </c>
      <c r="H766" s="276">
        <f>SUM(H770,H801,H812,H816,H818,H805,H814,H829)</f>
        <v>31767</v>
      </c>
      <c r="I766" s="277">
        <f>SUM(I770,I801,I812,I816,I818,I805,I814,I829)</f>
        <v>32164</v>
      </c>
      <c r="J766" s="277">
        <f>SUM(J770,J801,J812,J816,J818,J805,J814,J829)</f>
        <v>32639</v>
      </c>
      <c r="K766" s="89">
        <f t="shared" si="86"/>
        <v>87584</v>
      </c>
      <c r="L766" s="89">
        <f t="shared" si="82"/>
        <v>43792</v>
      </c>
      <c r="M766" s="63">
        <f>G766-G767</f>
        <v>0</v>
      </c>
      <c r="N766" s="11"/>
      <c r="O766" s="11"/>
      <c r="P766" s="11"/>
      <c r="Q766" s="63">
        <f t="shared" si="94"/>
        <v>0</v>
      </c>
      <c r="R766" s="11"/>
      <c r="S766" s="11"/>
      <c r="T766" s="11"/>
      <c r="U766" s="11"/>
      <c r="V766" s="11"/>
      <c r="W766" s="11"/>
      <c r="X766" s="11"/>
      <c r="Y766" s="11"/>
      <c r="Z766" s="11"/>
      <c r="AA766" s="11"/>
      <c r="AB766" s="11"/>
      <c r="AC766" s="11"/>
      <c r="AD766" s="11"/>
      <c r="AE766" s="11"/>
      <c r="AF766" s="11"/>
      <c r="AG766" s="11"/>
      <c r="AH766" s="11"/>
      <c r="AI766" s="11"/>
      <c r="AJ766" s="11"/>
    </row>
    <row r="767" spans="1:36" ht="12.75" customHeight="1" x14ac:dyDescent="0.2">
      <c r="A767" s="353"/>
      <c r="B767" s="354" t="s">
        <v>718</v>
      </c>
      <c r="C767" s="355"/>
      <c r="D767" s="356"/>
      <c r="E767" s="357"/>
      <c r="F767" s="358">
        <f>F768+F769</f>
        <v>43792</v>
      </c>
      <c r="G767" s="359">
        <f>G768+G769</f>
        <v>43792</v>
      </c>
      <c r="H767" s="360">
        <f>SUM(H768:H769)</f>
        <v>31767</v>
      </c>
      <c r="I767" s="361">
        <f>SUM(I768:I769)</f>
        <v>32169</v>
      </c>
      <c r="J767" s="361">
        <f>SUM(J768:J769)</f>
        <v>32651</v>
      </c>
      <c r="K767" s="89">
        <f t="shared" si="86"/>
        <v>87584</v>
      </c>
      <c r="L767" s="89">
        <f t="shared" si="82"/>
        <v>43792</v>
      </c>
      <c r="M767" s="11"/>
      <c r="N767" s="11"/>
      <c r="O767" s="11"/>
      <c r="P767" s="11"/>
      <c r="Q767" s="63">
        <f t="shared" si="94"/>
        <v>0</v>
      </c>
      <c r="R767" s="11"/>
      <c r="S767" s="11"/>
      <c r="T767" s="11"/>
      <c r="U767" s="11"/>
      <c r="V767" s="11"/>
      <c r="W767" s="11"/>
      <c r="X767" s="11"/>
      <c r="Y767" s="11"/>
      <c r="Z767" s="11"/>
      <c r="AA767" s="11"/>
      <c r="AB767" s="11"/>
      <c r="AC767" s="11"/>
      <c r="AD767" s="11"/>
      <c r="AE767" s="11"/>
      <c r="AF767" s="11"/>
      <c r="AG767" s="11"/>
      <c r="AH767" s="11"/>
      <c r="AI767" s="11"/>
      <c r="AJ767" s="11"/>
    </row>
    <row r="768" spans="1:36" ht="12.75" customHeight="1" x14ac:dyDescent="0.2">
      <c r="A768" s="353"/>
      <c r="B768" s="354" t="s">
        <v>699</v>
      </c>
      <c r="C768" s="355"/>
      <c r="D768" s="356"/>
      <c r="E768" s="475"/>
      <c r="F768" s="651">
        <f>SUM(F778,F784,F787,F790,F803,F807,F810,F813,F815,F817,F824,F830,F833,F774,F799,F821)</f>
        <v>36338</v>
      </c>
      <c r="G768" s="359">
        <f>SUM(G778,G784,G787,G790,G803,G807,G810,G813,G815,G817,G824,G830,G833,G774,G799,G821)</f>
        <v>36338</v>
      </c>
      <c r="H768" s="360">
        <f>SUM(H778,H784,H787,H790,H803,H807,H810,H813,H817,H815,H830)</f>
        <v>29121</v>
      </c>
      <c r="I768" s="361">
        <f>SUM(I778,I784,I787,I790,I803,I807,I810,I813,I817,I815,I830)</f>
        <v>29454</v>
      </c>
      <c r="J768" s="361">
        <f>SUM(J778,J784,J787,J790,J803,J807,J810,J813,J817,J815,J830)</f>
        <v>29830</v>
      </c>
      <c r="K768" s="89">
        <f t="shared" si="86"/>
        <v>72676</v>
      </c>
      <c r="L768" s="89">
        <f t="shared" si="82"/>
        <v>36338</v>
      </c>
      <c r="M768" s="11"/>
      <c r="N768" s="11"/>
      <c r="O768" s="11"/>
      <c r="P768" s="11"/>
      <c r="Q768" s="63">
        <f t="shared" si="94"/>
        <v>0</v>
      </c>
      <c r="R768" s="11"/>
      <c r="S768" s="11"/>
      <c r="T768" s="11"/>
      <c r="U768" s="11"/>
      <c r="V768" s="11"/>
      <c r="W768" s="11"/>
      <c r="X768" s="11"/>
      <c r="Y768" s="11"/>
      <c r="Z768" s="11"/>
      <c r="AA768" s="11"/>
      <c r="AB768" s="11"/>
      <c r="AC768" s="11"/>
      <c r="AD768" s="11"/>
      <c r="AE768" s="11"/>
      <c r="AF768" s="11"/>
      <c r="AG768" s="11"/>
      <c r="AH768" s="11"/>
      <c r="AI768" s="11"/>
      <c r="AJ768" s="11"/>
    </row>
    <row r="769" spans="1:36" ht="12.75" customHeight="1" x14ac:dyDescent="0.2">
      <c r="A769" s="353"/>
      <c r="B769" s="354" t="s">
        <v>700</v>
      </c>
      <c r="C769" s="355"/>
      <c r="D769" s="356"/>
      <c r="E769" s="475"/>
      <c r="F769" s="652">
        <f>SUM(F779,F785,F788,F791,F804,F808,F811,F822,F831,F834,F800)</f>
        <v>7454</v>
      </c>
      <c r="G769" s="359">
        <f>SUM(G779,G785,G788,G791,G804,G808,G811,G822,G831,G834,G800)</f>
        <v>7454</v>
      </c>
      <c r="H769" s="360">
        <f>SUM(H779,H785,H788,H791,H804,H808,H811,H822,H815,H831)</f>
        <v>2646</v>
      </c>
      <c r="I769" s="361">
        <f>SUM(I779,I785,I788,I791,I804,I808,I811,I822,I815,I831)</f>
        <v>2715</v>
      </c>
      <c r="J769" s="361">
        <f>SUM(J779,J785,J788,J791,J804,J808,J811,J822,J815,J831)</f>
        <v>2821</v>
      </c>
      <c r="K769" s="89">
        <f t="shared" si="86"/>
        <v>14908</v>
      </c>
      <c r="L769" s="89">
        <f t="shared" si="82"/>
        <v>7454</v>
      </c>
      <c r="M769" s="11"/>
      <c r="N769" s="11"/>
      <c r="O769" s="11"/>
      <c r="P769" s="11"/>
      <c r="Q769" s="63">
        <f t="shared" si="94"/>
        <v>0</v>
      </c>
      <c r="R769" s="11"/>
      <c r="S769" s="11"/>
      <c r="T769" s="11"/>
      <c r="U769" s="11"/>
      <c r="V769" s="11"/>
      <c r="W769" s="11"/>
      <c r="X769" s="11"/>
      <c r="Y769" s="11"/>
      <c r="Z769" s="11"/>
      <c r="AA769" s="11"/>
      <c r="AB769" s="11"/>
      <c r="AC769" s="11"/>
      <c r="AD769" s="11"/>
      <c r="AE769" s="11"/>
      <c r="AF769" s="11"/>
      <c r="AG769" s="11"/>
      <c r="AH769" s="11"/>
      <c r="AI769" s="11"/>
      <c r="AJ769" s="11"/>
    </row>
    <row r="770" spans="1:36" ht="12.75" customHeight="1" x14ac:dyDescent="0.2">
      <c r="A770" s="299" t="s">
        <v>788</v>
      </c>
      <c r="B770" s="300"/>
      <c r="C770" s="301"/>
      <c r="D770" s="302"/>
      <c r="E770" s="303"/>
      <c r="F770" s="304">
        <f>SUM(F771,F780,F786,F789,F795)</f>
        <v>27335</v>
      </c>
      <c r="G770" s="305">
        <f>SUM(G771,G780,G786,G789,G795)</f>
        <v>27335</v>
      </c>
      <c r="H770" s="306">
        <f>SUM(H771,H780,H786,H789)</f>
        <v>19547</v>
      </c>
      <c r="I770" s="307">
        <f>SUM(I771,I780,I786,I789)</f>
        <v>19791</v>
      </c>
      <c r="J770" s="307">
        <f>SUM(J771,J780,J786,J789)</f>
        <v>20082</v>
      </c>
      <c r="K770" s="89">
        <f t="shared" si="86"/>
        <v>54670</v>
      </c>
      <c r="L770" s="89">
        <f t="shared" si="82"/>
        <v>27335</v>
      </c>
      <c r="M770" s="11"/>
      <c r="N770" s="11"/>
      <c r="O770" s="11"/>
      <c r="P770" s="11"/>
      <c r="Q770" s="63">
        <f t="shared" si="94"/>
        <v>0</v>
      </c>
      <c r="R770" s="11"/>
      <c r="S770" s="11"/>
      <c r="T770" s="11"/>
      <c r="U770" s="11"/>
      <c r="V770" s="11"/>
      <c r="W770" s="11"/>
      <c r="X770" s="11"/>
      <c r="Y770" s="11"/>
      <c r="Z770" s="11"/>
      <c r="AA770" s="11"/>
      <c r="AB770" s="11"/>
      <c r="AC770" s="11"/>
      <c r="AD770" s="11"/>
      <c r="AE770" s="11"/>
      <c r="AF770" s="11"/>
      <c r="AG770" s="11"/>
      <c r="AH770" s="11"/>
      <c r="AI770" s="11"/>
      <c r="AJ770" s="11"/>
    </row>
    <row r="771" spans="1:36" ht="12.75" customHeight="1" x14ac:dyDescent="0.2">
      <c r="A771" s="308" t="s">
        <v>789</v>
      </c>
      <c r="B771" s="309"/>
      <c r="C771" s="310"/>
      <c r="D771" s="311">
        <v>67020303</v>
      </c>
      <c r="E771" s="312"/>
      <c r="F771" s="313">
        <f>SUM(F772,F773,F776)</f>
        <v>9250</v>
      </c>
      <c r="G771" s="314">
        <f>SUM(G772,G773,G776)</f>
        <v>9250</v>
      </c>
      <c r="H771" s="315">
        <f>SUM(H772:H776)</f>
        <v>9385</v>
      </c>
      <c r="I771" s="316">
        <f>SUM(I772:I776)</f>
        <v>9493</v>
      </c>
      <c r="J771" s="316">
        <f>SUM(J772:J776)</f>
        <v>9615</v>
      </c>
      <c r="K771" s="89">
        <f t="shared" si="86"/>
        <v>18500</v>
      </c>
      <c r="L771" s="89">
        <f t="shared" si="82"/>
        <v>9250</v>
      </c>
      <c r="M771" s="11"/>
      <c r="N771" s="11"/>
      <c r="O771" s="11"/>
      <c r="P771" s="11"/>
      <c r="Q771" s="63">
        <f t="shared" si="94"/>
        <v>0</v>
      </c>
      <c r="R771" s="11"/>
      <c r="S771" s="11"/>
      <c r="T771" s="11"/>
      <c r="U771" s="11"/>
      <c r="V771" s="11"/>
      <c r="W771" s="11"/>
      <c r="X771" s="11"/>
      <c r="Y771" s="11"/>
      <c r="Z771" s="11"/>
      <c r="AA771" s="11"/>
      <c r="AB771" s="11"/>
      <c r="AC771" s="11"/>
      <c r="AD771" s="11"/>
      <c r="AE771" s="11"/>
      <c r="AF771" s="11"/>
      <c r="AG771" s="11"/>
      <c r="AH771" s="11"/>
      <c r="AI771" s="11"/>
      <c r="AJ771" s="11"/>
    </row>
    <row r="772" spans="1:36" ht="12.75" customHeight="1" x14ac:dyDescent="0.2">
      <c r="A772" s="317" t="s">
        <v>747</v>
      </c>
      <c r="B772" s="318"/>
      <c r="C772" s="679"/>
      <c r="D772" s="325"/>
      <c r="E772" s="337"/>
      <c r="F772" s="338">
        <f>F778+F779</f>
        <v>9250</v>
      </c>
      <c r="G772" s="322">
        <f>SUM(F772,E772)</f>
        <v>9250</v>
      </c>
      <c r="H772" s="159">
        <f>ROUND(F772*H$7, )</f>
        <v>9385</v>
      </c>
      <c r="I772" s="160">
        <f>ROUND(F772*I$7, )</f>
        <v>9493</v>
      </c>
      <c r="J772" s="160">
        <f>ROUND(F772*J$7, )</f>
        <v>9615</v>
      </c>
      <c r="K772" s="89">
        <f t="shared" si="86"/>
        <v>18500</v>
      </c>
      <c r="L772" s="89">
        <f t="shared" si="82"/>
        <v>9250</v>
      </c>
      <c r="M772" s="11"/>
      <c r="N772" s="11"/>
      <c r="O772" s="11"/>
      <c r="P772" s="11"/>
      <c r="Q772" s="63">
        <f t="shared" si="94"/>
        <v>0</v>
      </c>
      <c r="R772" s="11"/>
      <c r="S772" s="11"/>
      <c r="T772" s="11"/>
      <c r="U772" s="11"/>
      <c r="V772" s="11"/>
      <c r="W772" s="11"/>
      <c r="X772" s="11"/>
      <c r="Y772" s="11"/>
      <c r="Z772" s="11"/>
      <c r="AA772" s="11"/>
      <c r="AB772" s="11"/>
      <c r="AC772" s="11"/>
      <c r="AD772" s="11"/>
      <c r="AE772" s="11"/>
      <c r="AF772" s="11"/>
      <c r="AG772" s="11"/>
      <c r="AH772" s="11"/>
      <c r="AI772" s="11"/>
      <c r="AJ772" s="11"/>
    </row>
    <row r="773" spans="1:36" ht="12.75" hidden="1" customHeight="1" x14ac:dyDescent="0.2">
      <c r="A773" s="317" t="s">
        <v>709</v>
      </c>
      <c r="B773" s="318"/>
      <c r="C773" s="679"/>
      <c r="D773" s="325"/>
      <c r="E773" s="337"/>
      <c r="F773" s="338">
        <f>SUBTOTAL(9,F774)</f>
        <v>0</v>
      </c>
      <c r="G773" s="322">
        <f>SUM(F773,E773)</f>
        <v>0</v>
      </c>
      <c r="H773" s="159"/>
      <c r="I773" s="160"/>
      <c r="J773" s="160"/>
      <c r="K773" s="89"/>
      <c r="L773" s="89">
        <f t="shared" si="82"/>
        <v>0</v>
      </c>
      <c r="M773" s="11"/>
      <c r="N773" s="11"/>
      <c r="O773" s="11"/>
      <c r="P773" s="11"/>
      <c r="Q773" s="63">
        <f t="shared" si="94"/>
        <v>0</v>
      </c>
      <c r="R773" s="11"/>
      <c r="S773" s="11"/>
      <c r="T773" s="11"/>
      <c r="U773" s="11"/>
      <c r="V773" s="11"/>
      <c r="W773" s="11"/>
      <c r="X773" s="11"/>
      <c r="Y773" s="11"/>
      <c r="Z773" s="11"/>
      <c r="AA773" s="11"/>
      <c r="AB773" s="11"/>
      <c r="AC773" s="11"/>
      <c r="AD773" s="11"/>
      <c r="AE773" s="11"/>
      <c r="AF773" s="11"/>
      <c r="AG773" s="11"/>
      <c r="AH773" s="11"/>
      <c r="AI773" s="11"/>
      <c r="AJ773" s="11"/>
    </row>
    <row r="774" spans="1:36" ht="12.75" hidden="1" customHeight="1" x14ac:dyDescent="0.2">
      <c r="A774" s="425"/>
      <c r="B774" s="476"/>
      <c r="C774" s="682" t="s">
        <v>699</v>
      </c>
      <c r="D774" s="427"/>
      <c r="E774" s="395"/>
      <c r="F774" s="396"/>
      <c r="G774" s="430">
        <f>SUM(F774,E774)</f>
        <v>0</v>
      </c>
      <c r="H774" s="431"/>
      <c r="I774" s="432"/>
      <c r="J774" s="432"/>
      <c r="K774" s="129">
        <f t="shared" ref="K774:K818" si="99">SUM(E774:G774)</f>
        <v>0</v>
      </c>
      <c r="L774" s="129">
        <f t="shared" si="82"/>
        <v>0</v>
      </c>
      <c r="M774" s="109"/>
      <c r="N774" s="109"/>
      <c r="O774" s="109"/>
      <c r="P774" s="109"/>
      <c r="Q774" s="63">
        <f t="shared" ref="Q774:Q837" si="100">F775-G775</f>
        <v>0</v>
      </c>
      <c r="R774" s="109"/>
      <c r="S774" s="109"/>
      <c r="T774" s="109"/>
      <c r="U774" s="109"/>
      <c r="V774" s="109"/>
      <c r="W774" s="109"/>
      <c r="X774" s="109"/>
      <c r="Y774" s="109"/>
      <c r="Z774" s="109"/>
      <c r="AA774" s="109"/>
      <c r="AB774" s="109"/>
      <c r="AC774" s="109"/>
      <c r="AD774" s="109"/>
      <c r="AE774" s="109"/>
      <c r="AF774" s="109"/>
      <c r="AG774" s="109"/>
      <c r="AH774" s="109"/>
      <c r="AI774" s="109"/>
      <c r="AJ774" s="109"/>
    </row>
    <row r="775" spans="1:36" ht="12.75" hidden="1" customHeight="1" x14ac:dyDescent="0.2">
      <c r="A775" s="425"/>
      <c r="B775" s="476"/>
      <c r="C775" s="682" t="s">
        <v>700</v>
      </c>
      <c r="D775" s="427"/>
      <c r="E775" s="395"/>
      <c r="F775" s="396"/>
      <c r="G775" s="430">
        <f>SUM(F775,E775)</f>
        <v>0</v>
      </c>
      <c r="H775" s="431"/>
      <c r="I775" s="432"/>
      <c r="J775" s="432"/>
      <c r="K775" s="129">
        <f t="shared" si="99"/>
        <v>0</v>
      </c>
      <c r="L775" s="129">
        <f t="shared" si="82"/>
        <v>0</v>
      </c>
      <c r="M775" s="109"/>
      <c r="N775" s="109"/>
      <c r="O775" s="109"/>
      <c r="P775" s="109"/>
      <c r="Q775" s="63">
        <f t="shared" si="100"/>
        <v>0</v>
      </c>
      <c r="R775" s="109"/>
      <c r="S775" s="109"/>
      <c r="T775" s="109"/>
      <c r="U775" s="109"/>
      <c r="V775" s="109"/>
      <c r="W775" s="109"/>
      <c r="X775" s="109"/>
      <c r="Y775" s="109"/>
      <c r="Z775" s="109"/>
      <c r="AA775" s="109"/>
      <c r="AB775" s="109"/>
      <c r="AC775" s="109"/>
      <c r="AD775" s="109"/>
      <c r="AE775" s="109"/>
      <c r="AF775" s="109"/>
      <c r="AG775" s="109"/>
      <c r="AH775" s="109"/>
      <c r="AI775" s="109"/>
      <c r="AJ775" s="109"/>
    </row>
    <row r="776" spans="1:36" ht="12.75" hidden="1" customHeight="1" x14ac:dyDescent="0.2">
      <c r="A776" s="317" t="s">
        <v>751</v>
      </c>
      <c r="B776" s="318"/>
      <c r="C776" s="679"/>
      <c r="D776" s="319"/>
      <c r="E776" s="320"/>
      <c r="F776" s="321"/>
      <c r="G776" s="322">
        <f>SUM(F776,E776)</f>
        <v>0</v>
      </c>
      <c r="H776" s="423">
        <f>ROUND(F776*H$7, )</f>
        <v>0</v>
      </c>
      <c r="I776" s="424">
        <f>ROUND(H776*I$7, )</f>
        <v>0</v>
      </c>
      <c r="J776" s="424">
        <f>ROUND(I776*J$7, )</f>
        <v>0</v>
      </c>
      <c r="K776" s="89">
        <f t="shared" si="99"/>
        <v>0</v>
      </c>
      <c r="L776" s="89">
        <f t="shared" si="82"/>
        <v>0</v>
      </c>
      <c r="M776" s="11"/>
      <c r="N776" s="11"/>
      <c r="O776" s="11"/>
      <c r="P776" s="11"/>
      <c r="Q776" s="63">
        <f t="shared" si="100"/>
        <v>0</v>
      </c>
      <c r="R776" s="11"/>
      <c r="S776" s="11"/>
      <c r="T776" s="11"/>
      <c r="U776" s="11"/>
      <c r="V776" s="11"/>
      <c r="W776" s="11"/>
      <c r="X776" s="11"/>
      <c r="Y776" s="11"/>
      <c r="Z776" s="11"/>
      <c r="AA776" s="11"/>
      <c r="AB776" s="11"/>
      <c r="AC776" s="11"/>
      <c r="AD776" s="11"/>
      <c r="AE776" s="11"/>
      <c r="AF776" s="11"/>
      <c r="AG776" s="11"/>
      <c r="AH776" s="11"/>
      <c r="AI776" s="11"/>
      <c r="AJ776" s="11"/>
    </row>
    <row r="777" spans="1:36" ht="12.75" customHeight="1" x14ac:dyDescent="0.2">
      <c r="A777" s="308"/>
      <c r="B777" s="417" t="s">
        <v>698</v>
      </c>
      <c r="C777" s="310"/>
      <c r="D777" s="311"/>
      <c r="E777" s="312"/>
      <c r="F777" s="313">
        <f>SUM(F778:F779)</f>
        <v>9250</v>
      </c>
      <c r="G777" s="314">
        <f>SUM(G778:G779)</f>
        <v>9250</v>
      </c>
      <c r="H777" s="418">
        <f>SUM(H778:H779)</f>
        <v>9385</v>
      </c>
      <c r="I777" s="419">
        <f>SUM(I778:I779)</f>
        <v>9511</v>
      </c>
      <c r="J777" s="419">
        <f>SUM(J778:J779)</f>
        <v>9667</v>
      </c>
      <c r="K777" s="89">
        <f t="shared" si="99"/>
        <v>18500</v>
      </c>
      <c r="L777" s="89">
        <f t="shared" si="82"/>
        <v>9250</v>
      </c>
      <c r="M777" s="11"/>
      <c r="N777" s="11"/>
      <c r="O777" s="11"/>
      <c r="P777" s="11"/>
      <c r="Q777" s="63">
        <f t="shared" si="100"/>
        <v>0</v>
      </c>
      <c r="R777" s="11"/>
      <c r="S777" s="11"/>
      <c r="T777" s="11"/>
      <c r="U777" s="11"/>
      <c r="V777" s="11"/>
      <c r="W777" s="11"/>
      <c r="X777" s="11"/>
      <c r="Y777" s="11"/>
      <c r="Z777" s="11"/>
      <c r="AA777" s="11"/>
      <c r="AB777" s="11"/>
      <c r="AC777" s="11"/>
      <c r="AD777" s="11"/>
      <c r="AE777" s="11"/>
      <c r="AF777" s="11"/>
      <c r="AG777" s="11"/>
      <c r="AH777" s="11"/>
      <c r="AI777" s="11"/>
      <c r="AJ777" s="11"/>
    </row>
    <row r="778" spans="1:36" ht="15" customHeight="1" x14ac:dyDescent="0.25">
      <c r="A778" s="317"/>
      <c r="B778" s="318"/>
      <c r="C778" s="679" t="s">
        <v>699</v>
      </c>
      <c r="D778" s="325"/>
      <c r="E778" s="395"/>
      <c r="F778" s="396">
        <f>6200+1800</f>
        <v>8000</v>
      </c>
      <c r="G778" s="322">
        <f>SUM(F778,E778)</f>
        <v>8000</v>
      </c>
      <c r="H778" s="159">
        <f>ROUND(F778*H$7, )</f>
        <v>8117</v>
      </c>
      <c r="I778" s="160">
        <f>ROUND(F778*I$7, )</f>
        <v>8210</v>
      </c>
      <c r="J778" s="160">
        <f>ROUND(F778*J$7, )</f>
        <v>8315</v>
      </c>
      <c r="K778" s="89">
        <f t="shared" si="99"/>
        <v>16000</v>
      </c>
      <c r="L778" s="89">
        <f t="shared" si="82"/>
        <v>8000</v>
      </c>
      <c r="M778" s="332">
        <v>0.1</v>
      </c>
      <c r="N778" s="11"/>
      <c r="O778" s="11"/>
      <c r="P778" s="11"/>
      <c r="Q778" s="63">
        <f t="shared" si="100"/>
        <v>0</v>
      </c>
      <c r="R778" s="11"/>
      <c r="S778" s="11"/>
      <c r="T778" s="11"/>
      <c r="U778" s="11"/>
      <c r="V778" s="11"/>
      <c r="W778" s="11"/>
      <c r="X778" s="11"/>
      <c r="Y778" s="11"/>
      <c r="Z778" s="11"/>
      <c r="AA778" s="11"/>
      <c r="AB778" s="11"/>
      <c r="AC778" s="11"/>
      <c r="AD778" s="11"/>
      <c r="AE778" s="11"/>
      <c r="AF778" s="11"/>
      <c r="AG778" s="11"/>
      <c r="AH778" s="11"/>
      <c r="AI778" s="11"/>
      <c r="AJ778" s="11"/>
    </row>
    <row r="779" spans="1:36" ht="12.75" customHeight="1" x14ac:dyDescent="0.2">
      <c r="A779" s="317"/>
      <c r="B779" s="318"/>
      <c r="C779" s="679" t="s">
        <v>700</v>
      </c>
      <c r="D779" s="325"/>
      <c r="E779" s="395"/>
      <c r="F779" s="396">
        <f>250+1000</f>
        <v>1250</v>
      </c>
      <c r="G779" s="322">
        <f>SUM(F779,E779)</f>
        <v>1250</v>
      </c>
      <c r="H779" s="423">
        <f>ROUND(F779*H$7, )</f>
        <v>1268</v>
      </c>
      <c r="I779" s="424">
        <f>ROUND(H779*I$7, )</f>
        <v>1301</v>
      </c>
      <c r="J779" s="424">
        <f>ROUND(I779*J$7, )</f>
        <v>1352</v>
      </c>
      <c r="K779" s="89">
        <f t="shared" si="99"/>
        <v>2500</v>
      </c>
      <c r="L779" s="89">
        <f t="shared" si="82"/>
        <v>1250</v>
      </c>
      <c r="M779" s="11"/>
      <c r="N779" s="11"/>
      <c r="O779" s="11"/>
      <c r="P779" s="11"/>
      <c r="Q779" s="63">
        <f t="shared" si="100"/>
        <v>0</v>
      </c>
      <c r="R779" s="11"/>
      <c r="S779" s="11"/>
      <c r="T779" s="11"/>
      <c r="U779" s="11"/>
      <c r="V779" s="11"/>
      <c r="W779" s="11"/>
      <c r="X779" s="11"/>
      <c r="Y779" s="11"/>
      <c r="Z779" s="11"/>
      <c r="AA779" s="11"/>
      <c r="AB779" s="11"/>
      <c r="AC779" s="11"/>
      <c r="AD779" s="11"/>
      <c r="AE779" s="11"/>
      <c r="AF779" s="11"/>
      <c r="AG779" s="11"/>
      <c r="AH779" s="11"/>
      <c r="AI779" s="11"/>
      <c r="AJ779" s="11"/>
    </row>
    <row r="780" spans="1:36" ht="12.75" customHeight="1" x14ac:dyDescent="0.2">
      <c r="A780" s="308" t="s">
        <v>790</v>
      </c>
      <c r="B780" s="309"/>
      <c r="C780" s="310"/>
      <c r="D780" s="311">
        <v>67020305</v>
      </c>
      <c r="E780" s="312"/>
      <c r="F780" s="313">
        <f>SUM(F781:F782)</f>
        <v>1565</v>
      </c>
      <c r="G780" s="314">
        <f>SUM(G781:G782)</f>
        <v>1565</v>
      </c>
      <c r="H780" s="418">
        <f>SUM(H781:H782)</f>
        <v>1588</v>
      </c>
      <c r="I780" s="419">
        <f>SUM(I781:I782)</f>
        <v>1606</v>
      </c>
      <c r="J780" s="419">
        <f>SUM(J781:J782)</f>
        <v>1627</v>
      </c>
      <c r="K780" s="89">
        <f t="shared" si="99"/>
        <v>3130</v>
      </c>
      <c r="L780" s="89">
        <f t="shared" si="82"/>
        <v>1565</v>
      </c>
      <c r="M780" s="11"/>
      <c r="N780" s="11"/>
      <c r="O780" s="11"/>
      <c r="P780" s="11"/>
      <c r="Q780" s="63">
        <f t="shared" si="100"/>
        <v>0</v>
      </c>
      <c r="R780" s="11"/>
      <c r="S780" s="11"/>
      <c r="T780" s="11"/>
      <c r="U780" s="11"/>
      <c r="V780" s="11"/>
      <c r="W780" s="11"/>
      <c r="X780" s="11"/>
      <c r="Y780" s="11"/>
      <c r="Z780" s="11"/>
      <c r="AA780" s="11"/>
      <c r="AB780" s="11"/>
      <c r="AC780" s="11"/>
      <c r="AD780" s="11"/>
      <c r="AE780" s="11"/>
      <c r="AF780" s="11"/>
      <c r="AG780" s="11"/>
      <c r="AH780" s="11"/>
      <c r="AI780" s="11"/>
      <c r="AJ780" s="11"/>
    </row>
    <row r="781" spans="1:36" ht="12.75" customHeight="1" x14ac:dyDescent="0.2">
      <c r="A781" s="317" t="s">
        <v>747</v>
      </c>
      <c r="B781" s="318"/>
      <c r="C781" s="679"/>
      <c r="D781" s="325"/>
      <c r="E781" s="337"/>
      <c r="F781" s="338">
        <f>F784+F785</f>
        <v>1565</v>
      </c>
      <c r="G781" s="322">
        <f>SUM(F781,E781)</f>
        <v>1565</v>
      </c>
      <c r="H781" s="456">
        <f>ROUND(F781*H$7, )</f>
        <v>1588</v>
      </c>
      <c r="I781" s="457">
        <f>ROUND(F781*I$7, )</f>
        <v>1606</v>
      </c>
      <c r="J781" s="457">
        <f>ROUND(F781*J$7, )</f>
        <v>1627</v>
      </c>
      <c r="K781" s="89">
        <f t="shared" si="99"/>
        <v>3130</v>
      </c>
      <c r="L781" s="89">
        <f t="shared" si="82"/>
        <v>1565</v>
      </c>
      <c r="M781" s="11"/>
      <c r="N781" s="11"/>
      <c r="O781" s="11"/>
      <c r="P781" s="11"/>
      <c r="Q781" s="63">
        <f t="shared" si="100"/>
        <v>0</v>
      </c>
      <c r="R781" s="11"/>
      <c r="S781" s="11"/>
      <c r="T781" s="11"/>
      <c r="U781" s="11"/>
      <c r="V781" s="11"/>
      <c r="W781" s="11"/>
      <c r="X781" s="11"/>
      <c r="Y781" s="11"/>
      <c r="Z781" s="11"/>
      <c r="AA781" s="11"/>
      <c r="AB781" s="11"/>
      <c r="AC781" s="11"/>
      <c r="AD781" s="11"/>
      <c r="AE781" s="11"/>
      <c r="AF781" s="11"/>
      <c r="AG781" s="11"/>
      <c r="AH781" s="11"/>
      <c r="AI781" s="11"/>
      <c r="AJ781" s="11"/>
    </row>
    <row r="782" spans="1:36" ht="12.75" hidden="1" customHeight="1" x14ac:dyDescent="0.2">
      <c r="A782" s="317" t="s">
        <v>751</v>
      </c>
      <c r="B782" s="318"/>
      <c r="C782" s="679"/>
      <c r="D782" s="325"/>
      <c r="E782" s="320"/>
      <c r="F782" s="321"/>
      <c r="G782" s="322">
        <f>SUM(F782,E782)</f>
        <v>0</v>
      </c>
      <c r="H782" s="328">
        <f>ROUND(F782*H$7, )</f>
        <v>0</v>
      </c>
      <c r="I782" s="329">
        <f>ROUND(F782*I$7, )</f>
        <v>0</v>
      </c>
      <c r="J782" s="329">
        <f>ROUND(F782*J$7, )</f>
        <v>0</v>
      </c>
      <c r="K782" s="89">
        <f t="shared" si="99"/>
        <v>0</v>
      </c>
      <c r="L782" s="89">
        <f t="shared" si="82"/>
        <v>0</v>
      </c>
      <c r="M782" s="11"/>
      <c r="N782" s="11"/>
      <c r="O782" s="11"/>
      <c r="P782" s="11"/>
      <c r="Q782" s="63">
        <f t="shared" si="100"/>
        <v>0</v>
      </c>
      <c r="R782" s="11"/>
      <c r="S782" s="11"/>
      <c r="T782" s="11"/>
      <c r="U782" s="11"/>
      <c r="V782" s="11"/>
      <c r="W782" s="11"/>
      <c r="X782" s="11"/>
      <c r="Y782" s="11"/>
      <c r="Z782" s="11"/>
      <c r="AA782" s="11"/>
      <c r="AB782" s="11"/>
      <c r="AC782" s="11"/>
      <c r="AD782" s="11"/>
      <c r="AE782" s="11"/>
      <c r="AF782" s="11"/>
      <c r="AG782" s="11"/>
      <c r="AH782" s="11"/>
      <c r="AI782" s="11"/>
      <c r="AJ782" s="11"/>
    </row>
    <row r="783" spans="1:36" ht="12.75" customHeight="1" x14ac:dyDescent="0.2">
      <c r="A783" s="308"/>
      <c r="B783" s="417" t="s">
        <v>698</v>
      </c>
      <c r="C783" s="310"/>
      <c r="D783" s="311"/>
      <c r="E783" s="312"/>
      <c r="F783" s="313">
        <f>SUM(F784:F785)</f>
        <v>1565</v>
      </c>
      <c r="G783" s="314">
        <f>SUM(G784:G785)</f>
        <v>1565</v>
      </c>
      <c r="H783" s="418">
        <f>SUM(H784:H785)</f>
        <v>1588</v>
      </c>
      <c r="I783" s="419">
        <f>SUM(I784:I785)</f>
        <v>1606</v>
      </c>
      <c r="J783" s="419">
        <f>SUM(J784:J785)</f>
        <v>1626</v>
      </c>
      <c r="K783" s="89">
        <f t="shared" si="99"/>
        <v>3130</v>
      </c>
      <c r="L783" s="89">
        <f t="shared" si="82"/>
        <v>1565</v>
      </c>
      <c r="M783" s="11"/>
      <c r="N783" s="11"/>
      <c r="O783" s="11"/>
      <c r="P783" s="11"/>
      <c r="Q783" s="63">
        <f t="shared" si="100"/>
        <v>0</v>
      </c>
      <c r="R783" s="11"/>
      <c r="S783" s="11"/>
      <c r="T783" s="11"/>
      <c r="U783" s="11"/>
      <c r="V783" s="11"/>
      <c r="W783" s="11"/>
      <c r="X783" s="11"/>
      <c r="Y783" s="11"/>
      <c r="Z783" s="11"/>
      <c r="AA783" s="11"/>
      <c r="AB783" s="11"/>
      <c r="AC783" s="11"/>
      <c r="AD783" s="11"/>
      <c r="AE783" s="11"/>
      <c r="AF783" s="11"/>
      <c r="AG783" s="11"/>
      <c r="AH783" s="11"/>
      <c r="AI783" s="11"/>
      <c r="AJ783" s="11"/>
    </row>
    <row r="784" spans="1:36" ht="15" customHeight="1" x14ac:dyDescent="0.25">
      <c r="A784" s="317"/>
      <c r="B784" s="318"/>
      <c r="C784" s="679" t="s">
        <v>699</v>
      </c>
      <c r="D784" s="325"/>
      <c r="E784" s="326"/>
      <c r="F784" s="327">
        <v>1557</v>
      </c>
      <c r="G784" s="322">
        <f>SUM(F784,E784)</f>
        <v>1557</v>
      </c>
      <c r="H784" s="330">
        <f>ROUND(F784*H$7, )</f>
        <v>1580</v>
      </c>
      <c r="I784" s="331">
        <f>ROUND(F784*I$7, )</f>
        <v>1598</v>
      </c>
      <c r="J784" s="331">
        <f>ROUND(F784*J$7, )</f>
        <v>1618</v>
      </c>
      <c r="K784" s="89">
        <f t="shared" si="99"/>
        <v>3114</v>
      </c>
      <c r="L784" s="89">
        <f t="shared" si="82"/>
        <v>1557</v>
      </c>
      <c r="M784" s="332">
        <v>0.1</v>
      </c>
      <c r="N784" s="11"/>
      <c r="O784" s="11"/>
      <c r="P784" s="11"/>
      <c r="Q784" s="63">
        <f t="shared" si="100"/>
        <v>0</v>
      </c>
      <c r="R784" s="11"/>
      <c r="S784" s="11"/>
      <c r="T784" s="11"/>
      <c r="U784" s="11"/>
      <c r="V784" s="11"/>
      <c r="W784" s="11"/>
      <c r="X784" s="11"/>
      <c r="Y784" s="11"/>
      <c r="Z784" s="11"/>
      <c r="AA784" s="11"/>
      <c r="AB784" s="11"/>
      <c r="AC784" s="11"/>
      <c r="AD784" s="11"/>
      <c r="AE784" s="11"/>
      <c r="AF784" s="11"/>
      <c r="AG784" s="11"/>
      <c r="AH784" s="11"/>
      <c r="AI784" s="11"/>
      <c r="AJ784" s="11"/>
    </row>
    <row r="785" spans="1:36" ht="12.75" customHeight="1" x14ac:dyDescent="0.2">
      <c r="A785" s="317"/>
      <c r="B785" s="318"/>
      <c r="C785" s="679" t="s">
        <v>700</v>
      </c>
      <c r="D785" s="325"/>
      <c r="E785" s="320"/>
      <c r="F785" s="321">
        <v>8</v>
      </c>
      <c r="G785" s="322">
        <f>SUM(F785,E785)</f>
        <v>8</v>
      </c>
      <c r="H785" s="423">
        <f>ROUND(F785*H$7, )</f>
        <v>8</v>
      </c>
      <c r="I785" s="424">
        <f>ROUND(H785*I$7, )</f>
        <v>8</v>
      </c>
      <c r="J785" s="424">
        <f>ROUND(I785*J$7, )</f>
        <v>8</v>
      </c>
      <c r="K785" s="89">
        <f t="shared" si="99"/>
        <v>16</v>
      </c>
      <c r="L785" s="89">
        <f t="shared" si="82"/>
        <v>8</v>
      </c>
      <c r="M785" s="11"/>
      <c r="N785" s="11"/>
      <c r="O785" s="11"/>
      <c r="P785" s="11"/>
      <c r="Q785" s="63">
        <f t="shared" si="100"/>
        <v>0</v>
      </c>
      <c r="R785" s="11"/>
      <c r="S785" s="11"/>
      <c r="T785" s="11"/>
      <c r="U785" s="11"/>
      <c r="V785" s="11"/>
      <c r="W785" s="11"/>
      <c r="X785" s="11"/>
      <c r="Y785" s="11"/>
      <c r="Z785" s="11"/>
      <c r="AA785" s="11"/>
      <c r="AB785" s="11"/>
      <c r="AC785" s="11"/>
      <c r="AD785" s="11"/>
      <c r="AE785" s="11"/>
      <c r="AF785" s="11"/>
      <c r="AG785" s="11"/>
      <c r="AH785" s="11"/>
      <c r="AI785" s="11"/>
      <c r="AJ785" s="11"/>
    </row>
    <row r="786" spans="1:36" ht="12.75" customHeight="1" x14ac:dyDescent="0.2">
      <c r="A786" s="308" t="s">
        <v>791</v>
      </c>
      <c r="B786" s="309"/>
      <c r="C786" s="310"/>
      <c r="D786" s="311">
        <v>67020302</v>
      </c>
      <c r="E786" s="312"/>
      <c r="F786" s="313">
        <f>SUM(F787:F788)</f>
        <v>5500</v>
      </c>
      <c r="G786" s="314">
        <f>SUM(G787:G788)</f>
        <v>5500</v>
      </c>
      <c r="H786" s="418">
        <f>SUM(H787:H788)</f>
        <v>5581</v>
      </c>
      <c r="I786" s="419">
        <f>SUM(I787:I788)</f>
        <v>5660</v>
      </c>
      <c r="J786" s="419">
        <f>SUM(J787:J788)</f>
        <v>5760</v>
      </c>
      <c r="K786" s="89">
        <f t="shared" si="99"/>
        <v>11000</v>
      </c>
      <c r="L786" s="89">
        <f t="shared" si="82"/>
        <v>5500</v>
      </c>
      <c r="M786" s="11"/>
      <c r="N786" s="11"/>
      <c r="O786" s="11"/>
      <c r="P786" s="11"/>
      <c r="Q786" s="63">
        <f t="shared" si="100"/>
        <v>0</v>
      </c>
      <c r="R786" s="11"/>
      <c r="S786" s="11"/>
      <c r="T786" s="11"/>
      <c r="U786" s="11"/>
      <c r="V786" s="11"/>
      <c r="W786" s="11"/>
      <c r="X786" s="11"/>
      <c r="Y786" s="11"/>
      <c r="Z786" s="11"/>
      <c r="AA786" s="11"/>
      <c r="AB786" s="11"/>
      <c r="AC786" s="11"/>
      <c r="AD786" s="11"/>
      <c r="AE786" s="11"/>
      <c r="AF786" s="11"/>
      <c r="AG786" s="11"/>
      <c r="AH786" s="11"/>
      <c r="AI786" s="11"/>
      <c r="AJ786" s="11"/>
    </row>
    <row r="787" spans="1:36" ht="15" customHeight="1" x14ac:dyDescent="0.25">
      <c r="A787" s="317"/>
      <c r="B787" s="318"/>
      <c r="C787" s="679" t="s">
        <v>699</v>
      </c>
      <c r="D787" s="325"/>
      <c r="E787" s="326"/>
      <c r="F787" s="327">
        <f>3000+1500</f>
        <v>4500</v>
      </c>
      <c r="G787" s="322">
        <f>SUM(F787,E787)</f>
        <v>4500</v>
      </c>
      <c r="H787" s="330">
        <f>ROUND(F787*H$7, )</f>
        <v>4566</v>
      </c>
      <c r="I787" s="331">
        <f>ROUND(F787*I$7, )</f>
        <v>4618</v>
      </c>
      <c r="J787" s="331">
        <f>ROUND(F787*J$7, )</f>
        <v>4677</v>
      </c>
      <c r="K787" s="89">
        <f t="shared" si="99"/>
        <v>9000</v>
      </c>
      <c r="L787" s="89">
        <f t="shared" si="82"/>
        <v>4500</v>
      </c>
      <c r="M787" s="332">
        <v>0.1</v>
      </c>
      <c r="N787" s="11"/>
      <c r="O787" s="11"/>
      <c r="P787" s="11"/>
      <c r="Q787" s="63">
        <f t="shared" si="100"/>
        <v>0</v>
      </c>
      <c r="R787" s="11"/>
      <c r="S787" s="11"/>
      <c r="T787" s="11"/>
      <c r="U787" s="11"/>
      <c r="V787" s="11"/>
      <c r="W787" s="11"/>
      <c r="X787" s="11"/>
      <c r="Y787" s="11"/>
      <c r="Z787" s="11"/>
      <c r="AA787" s="11"/>
      <c r="AB787" s="11"/>
      <c r="AC787" s="11"/>
      <c r="AD787" s="11"/>
      <c r="AE787" s="11"/>
      <c r="AF787" s="11"/>
      <c r="AG787" s="11"/>
      <c r="AH787" s="11"/>
      <c r="AI787" s="11"/>
      <c r="AJ787" s="11"/>
    </row>
    <row r="788" spans="1:36" ht="12.75" customHeight="1" x14ac:dyDescent="0.2">
      <c r="A788" s="317"/>
      <c r="B788" s="318"/>
      <c r="C788" s="679" t="s">
        <v>700</v>
      </c>
      <c r="D788" s="325"/>
      <c r="E788" s="326"/>
      <c r="F788" s="327">
        <v>1000</v>
      </c>
      <c r="G788" s="322">
        <f>SUM(F788,E788)</f>
        <v>1000</v>
      </c>
      <c r="H788" s="330">
        <f>ROUND(F788*H$7, )</f>
        <v>1015</v>
      </c>
      <c r="I788" s="331">
        <f>ROUND(H788*I$7, )</f>
        <v>1042</v>
      </c>
      <c r="J788" s="331">
        <f>ROUND(I788*J$7, )</f>
        <v>1083</v>
      </c>
      <c r="K788" s="89">
        <f t="shared" si="99"/>
        <v>2000</v>
      </c>
      <c r="L788" s="89" t="str">
        <f>C788</f>
        <v>Secţiunea de dezvoltare</v>
      </c>
      <c r="M788" s="11"/>
      <c r="N788" s="11"/>
      <c r="O788" s="11"/>
      <c r="P788" s="11"/>
      <c r="Q788" s="63">
        <f t="shared" si="100"/>
        <v>0</v>
      </c>
      <c r="R788" s="11"/>
      <c r="S788" s="11"/>
      <c r="T788" s="11"/>
      <c r="U788" s="11"/>
      <c r="V788" s="11"/>
      <c r="W788" s="11"/>
      <c r="X788" s="11"/>
      <c r="Y788" s="11"/>
      <c r="Z788" s="11"/>
      <c r="AA788" s="11"/>
      <c r="AB788" s="11"/>
      <c r="AC788" s="11"/>
      <c r="AD788" s="11"/>
      <c r="AE788" s="11"/>
      <c r="AF788" s="11"/>
      <c r="AG788" s="11"/>
      <c r="AH788" s="11"/>
      <c r="AI788" s="11"/>
      <c r="AJ788" s="11"/>
    </row>
    <row r="789" spans="1:36" ht="24.75" customHeight="1" x14ac:dyDescent="0.2">
      <c r="A789" s="733" t="s">
        <v>792</v>
      </c>
      <c r="B789" s="709"/>
      <c r="C789" s="711"/>
      <c r="D789" s="311">
        <v>67020308</v>
      </c>
      <c r="E789" s="312"/>
      <c r="F789" s="313">
        <f>SUM(F790:F791)</f>
        <v>2950</v>
      </c>
      <c r="G789" s="314">
        <f>SUM(G790:G791)</f>
        <v>2950</v>
      </c>
      <c r="H789" s="418">
        <f>SUM(H790:H791)</f>
        <v>2993</v>
      </c>
      <c r="I789" s="419">
        <f>SUM(I790:I791)</f>
        <v>3032</v>
      </c>
      <c r="J789" s="419">
        <f>SUM(J790:J791)</f>
        <v>3080</v>
      </c>
      <c r="K789" s="89">
        <f t="shared" si="99"/>
        <v>5900</v>
      </c>
      <c r="L789" s="89">
        <f t="shared" ref="L789:L795" si="101">IF(G789&lt;&gt;0,G789,0)</f>
        <v>2950</v>
      </c>
      <c r="M789" s="11"/>
      <c r="N789" s="11"/>
      <c r="O789" s="11"/>
      <c r="P789" s="11"/>
      <c r="Q789" s="63">
        <f t="shared" si="100"/>
        <v>0</v>
      </c>
      <c r="R789" s="11"/>
      <c r="S789" s="11"/>
      <c r="T789" s="11"/>
      <c r="U789" s="11"/>
      <c r="V789" s="11"/>
      <c r="W789" s="11"/>
      <c r="X789" s="11"/>
      <c r="Y789" s="11"/>
      <c r="Z789" s="11"/>
      <c r="AA789" s="11"/>
      <c r="AB789" s="11"/>
      <c r="AC789" s="11"/>
      <c r="AD789" s="11"/>
      <c r="AE789" s="11"/>
      <c r="AF789" s="11"/>
      <c r="AG789" s="11"/>
      <c r="AH789" s="11"/>
      <c r="AI789" s="11"/>
      <c r="AJ789" s="11"/>
    </row>
    <row r="790" spans="1:36" ht="15" customHeight="1" x14ac:dyDescent="0.25">
      <c r="A790" s="317"/>
      <c r="B790" s="318"/>
      <c r="C790" s="679" t="s">
        <v>699</v>
      </c>
      <c r="D790" s="325"/>
      <c r="E790" s="326"/>
      <c r="F790" s="327">
        <f>1100+500+1000</f>
        <v>2600</v>
      </c>
      <c r="G790" s="322">
        <f>SUM(F790,E790)</f>
        <v>2600</v>
      </c>
      <c r="H790" s="330">
        <f>ROUND(F790*H$7, )</f>
        <v>2638</v>
      </c>
      <c r="I790" s="331">
        <f>ROUND(F790*I$7, )</f>
        <v>2668</v>
      </c>
      <c r="J790" s="331">
        <f>ROUND(F790*J$7, )</f>
        <v>2702</v>
      </c>
      <c r="K790" s="89">
        <f t="shared" si="99"/>
        <v>5200</v>
      </c>
      <c r="L790" s="89">
        <f t="shared" si="101"/>
        <v>2600</v>
      </c>
      <c r="M790" s="332">
        <v>0.1</v>
      </c>
      <c r="N790" s="11"/>
      <c r="O790" s="11"/>
      <c r="P790" s="11"/>
      <c r="Q790" s="63">
        <f t="shared" si="100"/>
        <v>0</v>
      </c>
      <c r="R790" s="11"/>
      <c r="S790" s="11"/>
      <c r="T790" s="11"/>
      <c r="U790" s="11"/>
      <c r="V790" s="11"/>
      <c r="W790" s="11"/>
      <c r="X790" s="11"/>
      <c r="Y790" s="11"/>
      <c r="Z790" s="11"/>
      <c r="AA790" s="11"/>
      <c r="AB790" s="11"/>
      <c r="AC790" s="11"/>
      <c r="AD790" s="11"/>
      <c r="AE790" s="11"/>
      <c r="AF790" s="11"/>
      <c r="AG790" s="11"/>
      <c r="AH790" s="11"/>
      <c r="AI790" s="11"/>
      <c r="AJ790" s="11"/>
    </row>
    <row r="791" spans="1:36" ht="12.75" customHeight="1" x14ac:dyDescent="0.2">
      <c r="A791" s="317"/>
      <c r="B791" s="318"/>
      <c r="C791" s="679" t="s">
        <v>700</v>
      </c>
      <c r="D791" s="325"/>
      <c r="E791" s="326"/>
      <c r="F791" s="327">
        <v>350</v>
      </c>
      <c r="G791" s="322">
        <f>SUM(F791,E791)</f>
        <v>350</v>
      </c>
      <c r="H791" s="423">
        <f>ROUND(F791*H$7, )</f>
        <v>355</v>
      </c>
      <c r="I791" s="424">
        <f>ROUND(H791*I$7, )</f>
        <v>364</v>
      </c>
      <c r="J791" s="424">
        <f>ROUND(I791*J$7, )</f>
        <v>378</v>
      </c>
      <c r="K791" s="89">
        <f t="shared" si="99"/>
        <v>700</v>
      </c>
      <c r="L791" s="89">
        <f t="shared" si="101"/>
        <v>350</v>
      </c>
      <c r="M791" s="11"/>
      <c r="N791" s="11"/>
      <c r="O791" s="11"/>
      <c r="P791" s="11"/>
      <c r="Q791" s="63">
        <f t="shared" si="100"/>
        <v>0</v>
      </c>
      <c r="R791" s="11"/>
      <c r="S791" s="11"/>
      <c r="T791" s="11"/>
      <c r="U791" s="11"/>
      <c r="V791" s="11"/>
      <c r="W791" s="11"/>
      <c r="X791" s="11"/>
      <c r="Y791" s="11"/>
      <c r="Z791" s="11"/>
      <c r="AA791" s="11"/>
      <c r="AB791" s="11"/>
      <c r="AC791" s="11"/>
      <c r="AD791" s="11"/>
      <c r="AE791" s="11"/>
      <c r="AF791" s="11"/>
      <c r="AG791" s="11"/>
      <c r="AH791" s="11"/>
      <c r="AI791" s="11"/>
      <c r="AJ791" s="11"/>
    </row>
    <row r="792" spans="1:36" ht="12.75" customHeight="1" x14ac:dyDescent="0.2">
      <c r="A792" s="308" t="s">
        <v>710</v>
      </c>
      <c r="B792" s="309"/>
      <c r="C792" s="310"/>
      <c r="D792" s="311"/>
      <c r="E792" s="312"/>
      <c r="F792" s="313">
        <f>SUM(F793:F794)</f>
        <v>2950</v>
      </c>
      <c r="G792" s="314">
        <f>SUM(G793:G794)</f>
        <v>2950</v>
      </c>
      <c r="H792" s="418">
        <f>SUM(H793:H794)</f>
        <v>2993</v>
      </c>
      <c r="I792" s="419">
        <f>SUM(I793:I794)</f>
        <v>3027</v>
      </c>
      <c r="J792" s="419">
        <f>SUM(J793:J794)</f>
        <v>3066</v>
      </c>
      <c r="K792" s="89">
        <f t="shared" si="99"/>
        <v>5900</v>
      </c>
      <c r="L792" s="89">
        <f t="shared" si="101"/>
        <v>2950</v>
      </c>
      <c r="M792" s="11"/>
      <c r="N792" s="11"/>
      <c r="O792" s="11"/>
      <c r="P792" s="11"/>
      <c r="Q792" s="63">
        <f t="shared" si="100"/>
        <v>0</v>
      </c>
      <c r="R792" s="11"/>
      <c r="S792" s="11"/>
      <c r="T792" s="11"/>
      <c r="U792" s="11"/>
      <c r="V792" s="11"/>
      <c r="W792" s="11"/>
      <c r="X792" s="11"/>
      <c r="Y792" s="11"/>
      <c r="Z792" s="11"/>
      <c r="AA792" s="11"/>
      <c r="AB792" s="11"/>
      <c r="AC792" s="11"/>
      <c r="AD792" s="11"/>
      <c r="AE792" s="11"/>
      <c r="AF792" s="11"/>
      <c r="AG792" s="11"/>
      <c r="AH792" s="11"/>
      <c r="AI792" s="11"/>
      <c r="AJ792" s="11"/>
    </row>
    <row r="793" spans="1:36" ht="26.25" customHeight="1" x14ac:dyDescent="0.25">
      <c r="A793" s="734" t="s">
        <v>793</v>
      </c>
      <c r="B793" s="709"/>
      <c r="C793" s="717"/>
      <c r="D793" s="325"/>
      <c r="E793" s="337"/>
      <c r="F793" s="338">
        <f>F790+F791-F794</f>
        <v>1950</v>
      </c>
      <c r="G793" s="322">
        <f>SUM(F793,E793)</f>
        <v>1950</v>
      </c>
      <c r="H793" s="330">
        <f>ROUND(F793*H$7, )</f>
        <v>1978</v>
      </c>
      <c r="I793" s="331">
        <f>ROUND(F793*I$7, )</f>
        <v>2001</v>
      </c>
      <c r="J793" s="331">
        <f>ROUND(F793*J$7, )</f>
        <v>2027</v>
      </c>
      <c r="K793" s="89">
        <f t="shared" si="99"/>
        <v>3900</v>
      </c>
      <c r="L793" s="89">
        <f t="shared" si="101"/>
        <v>1950</v>
      </c>
      <c r="M793" s="332"/>
      <c r="N793" s="63">
        <f>G792-G789</f>
        <v>0</v>
      </c>
      <c r="O793" s="11"/>
      <c r="P793" s="11"/>
      <c r="Q793" s="63">
        <f t="shared" si="100"/>
        <v>0</v>
      </c>
      <c r="R793" s="11"/>
      <c r="S793" s="11"/>
      <c r="T793" s="11"/>
      <c r="U793" s="11"/>
      <c r="V793" s="11"/>
      <c r="W793" s="11"/>
      <c r="X793" s="11"/>
      <c r="Y793" s="11"/>
      <c r="Z793" s="11"/>
      <c r="AA793" s="11"/>
      <c r="AB793" s="11"/>
      <c r="AC793" s="11"/>
      <c r="AD793" s="11"/>
      <c r="AE793" s="11"/>
      <c r="AF793" s="11"/>
      <c r="AG793" s="11"/>
      <c r="AH793" s="11"/>
      <c r="AI793" s="11"/>
      <c r="AJ793" s="11"/>
    </row>
    <row r="794" spans="1:36" ht="12.75" customHeight="1" x14ac:dyDescent="0.2">
      <c r="A794" s="317" t="s">
        <v>794</v>
      </c>
      <c r="B794" s="318"/>
      <c r="C794" s="679"/>
      <c r="D794" s="325"/>
      <c r="E794" s="337"/>
      <c r="F794" s="338">
        <v>1000</v>
      </c>
      <c r="G794" s="322">
        <f>SUM(F794,E794)</f>
        <v>1000</v>
      </c>
      <c r="H794" s="330">
        <f>ROUND(F794*H$7, )</f>
        <v>1015</v>
      </c>
      <c r="I794" s="331">
        <f>ROUND(F794*I$7, )</f>
        <v>1026</v>
      </c>
      <c r="J794" s="331">
        <f>ROUND(F794*J$7, )</f>
        <v>1039</v>
      </c>
      <c r="K794" s="89">
        <f t="shared" si="99"/>
        <v>2000</v>
      </c>
      <c r="L794" s="89">
        <f t="shared" si="101"/>
        <v>1000</v>
      </c>
      <c r="M794" s="11"/>
      <c r="N794" s="11"/>
      <c r="O794" s="11"/>
      <c r="P794" s="11"/>
      <c r="Q794" s="63">
        <f t="shared" si="100"/>
        <v>0</v>
      </c>
      <c r="R794" s="11"/>
      <c r="S794" s="11"/>
      <c r="T794" s="11"/>
      <c r="U794" s="11"/>
      <c r="V794" s="11"/>
      <c r="W794" s="11"/>
      <c r="X794" s="11"/>
      <c r="Y794" s="11"/>
      <c r="Z794" s="11"/>
      <c r="AA794" s="11"/>
      <c r="AB794" s="11"/>
      <c r="AC794" s="11"/>
      <c r="AD794" s="11"/>
      <c r="AE794" s="11"/>
      <c r="AF794" s="11"/>
      <c r="AG794" s="11"/>
      <c r="AH794" s="11"/>
      <c r="AI794" s="11"/>
      <c r="AJ794" s="11"/>
    </row>
    <row r="795" spans="1:36" ht="12.75" customHeight="1" x14ac:dyDescent="0.2">
      <c r="A795" s="308" t="s">
        <v>795</v>
      </c>
      <c r="B795" s="309"/>
      <c r="C795" s="310"/>
      <c r="D795" s="311"/>
      <c r="E795" s="312"/>
      <c r="F795" s="313">
        <f>SUM(F796:F797)</f>
        <v>8070</v>
      </c>
      <c r="G795" s="314">
        <f>SUM(G796:G797)</f>
        <v>8070</v>
      </c>
      <c r="H795" s="418">
        <f>SUM(H796:H797)</f>
        <v>8188</v>
      </c>
      <c r="I795" s="419">
        <f>SUM(I796:I797)</f>
        <v>8282</v>
      </c>
      <c r="J795" s="419">
        <f>SUM(J796:J797)</f>
        <v>8388</v>
      </c>
      <c r="K795" s="89">
        <f t="shared" si="99"/>
        <v>16140</v>
      </c>
      <c r="L795" s="89">
        <f t="shared" si="101"/>
        <v>8070</v>
      </c>
      <c r="M795" s="11"/>
      <c r="N795" s="11"/>
      <c r="O795" s="11"/>
      <c r="P795" s="11"/>
      <c r="Q795" s="63">
        <f t="shared" si="100"/>
        <v>0</v>
      </c>
      <c r="R795" s="11"/>
      <c r="S795" s="11"/>
      <c r="T795" s="11"/>
      <c r="U795" s="11"/>
      <c r="V795" s="11"/>
      <c r="W795" s="11"/>
      <c r="X795" s="11"/>
      <c r="Y795" s="11"/>
      <c r="Z795" s="11"/>
      <c r="AA795" s="11"/>
      <c r="AB795" s="11"/>
      <c r="AC795" s="11"/>
      <c r="AD795" s="11"/>
      <c r="AE795" s="11"/>
      <c r="AF795" s="11"/>
      <c r="AG795" s="11"/>
      <c r="AH795" s="11"/>
      <c r="AI795" s="11"/>
      <c r="AJ795" s="11"/>
    </row>
    <row r="796" spans="1:36" ht="12.75" hidden="1" customHeight="1" x14ac:dyDescent="0.2">
      <c r="A796" s="317" t="s">
        <v>747</v>
      </c>
      <c r="B796" s="318"/>
      <c r="C796" s="679"/>
      <c r="D796" s="325"/>
      <c r="E796" s="337"/>
      <c r="F796" s="338">
        <f>F798</f>
        <v>8070</v>
      </c>
      <c r="G796" s="322">
        <f>SUM(F796,E796)</f>
        <v>8070</v>
      </c>
      <c r="H796" s="456">
        <f>ROUND(F796*H$7, )</f>
        <v>8188</v>
      </c>
      <c r="I796" s="457">
        <f>ROUND(F796*I$7, )</f>
        <v>8282</v>
      </c>
      <c r="J796" s="457">
        <f>ROUND(F796*J$7, )</f>
        <v>8388</v>
      </c>
      <c r="K796" s="89">
        <f t="shared" si="99"/>
        <v>16140</v>
      </c>
      <c r="L796" s="89">
        <v>0</v>
      </c>
      <c r="M796" s="11"/>
      <c r="N796" s="11"/>
      <c r="O796" s="11"/>
      <c r="P796" s="11"/>
      <c r="Q796" s="63">
        <f t="shared" si="100"/>
        <v>0</v>
      </c>
      <c r="R796" s="11"/>
      <c r="S796" s="11"/>
      <c r="T796" s="11"/>
      <c r="U796" s="11"/>
      <c r="V796" s="11"/>
      <c r="W796" s="11"/>
      <c r="X796" s="11"/>
      <c r="Y796" s="11"/>
      <c r="Z796" s="11"/>
      <c r="AA796" s="11"/>
      <c r="AB796" s="11"/>
      <c r="AC796" s="11"/>
      <c r="AD796" s="11"/>
      <c r="AE796" s="11"/>
      <c r="AF796" s="11"/>
      <c r="AG796" s="11"/>
      <c r="AH796" s="11"/>
      <c r="AI796" s="11"/>
      <c r="AJ796" s="11"/>
    </row>
    <row r="797" spans="1:36" ht="12.75" hidden="1" customHeight="1" x14ac:dyDescent="0.2">
      <c r="A797" s="317" t="s">
        <v>751</v>
      </c>
      <c r="B797" s="318"/>
      <c r="C797" s="679"/>
      <c r="D797" s="325"/>
      <c r="E797" s="320"/>
      <c r="F797" s="321"/>
      <c r="G797" s="322">
        <f>SUM(F797,E797)</f>
        <v>0</v>
      </c>
      <c r="H797" s="328">
        <f>ROUND(F797*H$7, )</f>
        <v>0</v>
      </c>
      <c r="I797" s="329">
        <f>ROUND(F797*I$7, )</f>
        <v>0</v>
      </c>
      <c r="J797" s="329">
        <f>ROUND(F797*J$7, )</f>
        <v>0</v>
      </c>
      <c r="K797" s="89">
        <f t="shared" si="99"/>
        <v>0</v>
      </c>
      <c r="L797" s="89">
        <f>IF(G797&lt;&gt;0,G797,0)</f>
        <v>0</v>
      </c>
      <c r="M797" s="11"/>
      <c r="N797" s="11"/>
      <c r="O797" s="11"/>
      <c r="P797" s="11"/>
      <c r="Q797" s="63">
        <f t="shared" si="100"/>
        <v>0</v>
      </c>
      <c r="R797" s="11"/>
      <c r="S797" s="11"/>
      <c r="T797" s="11"/>
      <c r="U797" s="11"/>
      <c r="V797" s="11"/>
      <c r="W797" s="11"/>
      <c r="X797" s="11"/>
      <c r="Y797" s="11"/>
      <c r="Z797" s="11"/>
      <c r="AA797" s="11"/>
      <c r="AB797" s="11"/>
      <c r="AC797" s="11"/>
      <c r="AD797" s="11"/>
      <c r="AE797" s="11"/>
      <c r="AF797" s="11"/>
      <c r="AG797" s="11"/>
      <c r="AH797" s="11"/>
      <c r="AI797" s="11"/>
      <c r="AJ797" s="11"/>
    </row>
    <row r="798" spans="1:36" ht="12.75" hidden="1" customHeight="1" x14ac:dyDescent="0.2">
      <c r="A798" s="308"/>
      <c r="B798" s="417" t="s">
        <v>698</v>
      </c>
      <c r="C798" s="310"/>
      <c r="D798" s="311"/>
      <c r="E798" s="312"/>
      <c r="F798" s="313">
        <f>SUM(F799:F800)</f>
        <v>8070</v>
      </c>
      <c r="G798" s="314">
        <f>SUM(G799:G800)</f>
        <v>8070</v>
      </c>
      <c r="H798" s="418">
        <f>SUM(H799:H800)</f>
        <v>8188</v>
      </c>
      <c r="I798" s="419">
        <f>SUM(I799:I800)</f>
        <v>8288</v>
      </c>
      <c r="J798" s="419">
        <f>SUM(J799:J800)</f>
        <v>8407</v>
      </c>
      <c r="K798" s="89">
        <f t="shared" si="99"/>
        <v>16140</v>
      </c>
      <c r="L798" s="89">
        <v>0</v>
      </c>
      <c r="M798" s="11"/>
      <c r="N798" s="11"/>
      <c r="O798" s="11"/>
      <c r="P798" s="11"/>
      <c r="Q798" s="63">
        <f t="shared" si="100"/>
        <v>0</v>
      </c>
      <c r="R798" s="11"/>
      <c r="S798" s="11"/>
      <c r="T798" s="11"/>
      <c r="U798" s="11"/>
      <c r="V798" s="11"/>
      <c r="W798" s="11"/>
      <c r="X798" s="11"/>
      <c r="Y798" s="11"/>
      <c r="Z798" s="11"/>
      <c r="AA798" s="11"/>
      <c r="AB798" s="11"/>
      <c r="AC798" s="11"/>
      <c r="AD798" s="11"/>
      <c r="AE798" s="11"/>
      <c r="AF798" s="11"/>
      <c r="AG798" s="11"/>
      <c r="AH798" s="11"/>
      <c r="AI798" s="11"/>
      <c r="AJ798" s="11"/>
    </row>
    <row r="799" spans="1:36" ht="15" customHeight="1" x14ac:dyDescent="0.25">
      <c r="A799" s="317"/>
      <c r="B799" s="318"/>
      <c r="C799" s="679" t="s">
        <v>699</v>
      </c>
      <c r="D799" s="325"/>
      <c r="E799" s="326"/>
      <c r="F799" s="327">
        <f>6000+1565+70</f>
        <v>7635</v>
      </c>
      <c r="G799" s="322">
        <f>SUM(F799,E799)</f>
        <v>7635</v>
      </c>
      <c r="H799" s="330">
        <f>ROUND(F799*H$7, )</f>
        <v>7747</v>
      </c>
      <c r="I799" s="331">
        <f>ROUND(F799*I$7, )</f>
        <v>7835</v>
      </c>
      <c r="J799" s="331">
        <f>ROUND(F799*J$7, )</f>
        <v>7936</v>
      </c>
      <c r="K799" s="89">
        <f t="shared" si="99"/>
        <v>15270</v>
      </c>
      <c r="L799" s="89">
        <f t="shared" ref="L799:L815" si="102">IF(G799&lt;&gt;0,G799,0)</f>
        <v>7635</v>
      </c>
      <c r="M799" s="332">
        <v>0.1</v>
      </c>
      <c r="N799" s="420">
        <v>5440</v>
      </c>
      <c r="O799" s="11"/>
      <c r="P799" s="11"/>
      <c r="Q799" s="63">
        <f t="shared" si="100"/>
        <v>0</v>
      </c>
      <c r="R799" s="11"/>
      <c r="S799" s="11"/>
      <c r="T799" s="11"/>
      <c r="U799" s="11"/>
      <c r="V799" s="11"/>
      <c r="W799" s="11"/>
      <c r="X799" s="11"/>
      <c r="Y799" s="11"/>
      <c r="Z799" s="11"/>
      <c r="AA799" s="11"/>
      <c r="AB799" s="11"/>
      <c r="AC799" s="11"/>
      <c r="AD799" s="11"/>
      <c r="AE799" s="11"/>
      <c r="AF799" s="11"/>
      <c r="AG799" s="11"/>
      <c r="AH799" s="11"/>
      <c r="AI799" s="11"/>
      <c r="AJ799" s="11"/>
    </row>
    <row r="800" spans="1:36" ht="12.75" customHeight="1" x14ac:dyDescent="0.2">
      <c r="A800" s="317"/>
      <c r="B800" s="318"/>
      <c r="C800" s="679" t="s">
        <v>700</v>
      </c>
      <c r="D800" s="325"/>
      <c r="E800" s="320"/>
      <c r="F800" s="321">
        <v>435</v>
      </c>
      <c r="G800" s="322">
        <f>SUM(F800,E800)</f>
        <v>435</v>
      </c>
      <c r="H800" s="423">
        <f>ROUND(F800*H$7, )</f>
        <v>441</v>
      </c>
      <c r="I800" s="424">
        <f>ROUND(H800*I$7, )</f>
        <v>453</v>
      </c>
      <c r="J800" s="424">
        <f>ROUND(I800*J$7, )</f>
        <v>471</v>
      </c>
      <c r="K800" s="89">
        <f t="shared" si="99"/>
        <v>870</v>
      </c>
      <c r="L800" s="89">
        <f t="shared" si="102"/>
        <v>435</v>
      </c>
      <c r="M800" s="11"/>
      <c r="N800" s="11"/>
      <c r="O800" s="11"/>
      <c r="P800" s="11"/>
      <c r="Q800" s="63">
        <f t="shared" si="100"/>
        <v>0</v>
      </c>
      <c r="R800" s="11"/>
      <c r="S800" s="11"/>
      <c r="T800" s="11"/>
      <c r="U800" s="11"/>
      <c r="V800" s="11"/>
      <c r="W800" s="11"/>
      <c r="X800" s="11"/>
      <c r="Y800" s="11"/>
      <c r="Z800" s="11"/>
      <c r="AA800" s="11"/>
      <c r="AB800" s="11"/>
      <c r="AC800" s="11"/>
      <c r="AD800" s="11"/>
      <c r="AE800" s="11"/>
      <c r="AF800" s="11"/>
      <c r="AG800" s="11"/>
      <c r="AH800" s="11"/>
      <c r="AI800" s="11"/>
      <c r="AJ800" s="11"/>
    </row>
    <row r="801" spans="1:36" ht="12.75" hidden="1" customHeight="1" x14ac:dyDescent="0.2">
      <c r="A801" s="299" t="s">
        <v>796</v>
      </c>
      <c r="B801" s="300"/>
      <c r="C801" s="301"/>
      <c r="D801" s="347"/>
      <c r="E801" s="303"/>
      <c r="F801" s="304">
        <f>SUM(F802)</f>
        <v>0</v>
      </c>
      <c r="G801" s="305">
        <f>SUM(G802)</f>
        <v>0</v>
      </c>
      <c r="H801" s="477">
        <f>SUM(H802)</f>
        <v>0</v>
      </c>
      <c r="I801" s="478">
        <f>SUM(I802)</f>
        <v>0</v>
      </c>
      <c r="J801" s="478">
        <f>SUM(J802)</f>
        <v>0</v>
      </c>
      <c r="K801" s="89">
        <f t="shared" si="99"/>
        <v>0</v>
      </c>
      <c r="L801" s="89">
        <f t="shared" si="102"/>
        <v>0</v>
      </c>
      <c r="M801" s="11"/>
      <c r="N801" s="11"/>
      <c r="O801" s="11"/>
      <c r="P801" s="11"/>
      <c r="Q801" s="63">
        <f t="shared" si="100"/>
        <v>0</v>
      </c>
      <c r="R801" s="11"/>
      <c r="S801" s="11"/>
      <c r="T801" s="11"/>
      <c r="U801" s="11"/>
      <c r="V801" s="11"/>
      <c r="W801" s="11"/>
      <c r="X801" s="11"/>
      <c r="Y801" s="11"/>
      <c r="Z801" s="11"/>
      <c r="AA801" s="11"/>
      <c r="AB801" s="11"/>
      <c r="AC801" s="11"/>
      <c r="AD801" s="11"/>
      <c r="AE801" s="11"/>
      <c r="AF801" s="11"/>
      <c r="AG801" s="11"/>
      <c r="AH801" s="11"/>
      <c r="AI801" s="11"/>
      <c r="AJ801" s="11"/>
    </row>
    <row r="802" spans="1:36" ht="12.75" hidden="1" customHeight="1" x14ac:dyDescent="0.2">
      <c r="A802" s="479" t="s">
        <v>797</v>
      </c>
      <c r="B802" s="480"/>
      <c r="C802" s="481"/>
      <c r="D802" s="482"/>
      <c r="E802" s="312"/>
      <c r="F802" s="313">
        <f>SUM(F803:F804)</f>
        <v>0</v>
      </c>
      <c r="G802" s="314">
        <f>SUM(G803:G804)</f>
        <v>0</v>
      </c>
      <c r="H802" s="483">
        <f>SUM(H803:H804)</f>
        <v>0</v>
      </c>
      <c r="I802" s="484">
        <f>SUM(I803:I804)</f>
        <v>0</v>
      </c>
      <c r="J802" s="484">
        <f>SUM(J803:J804)</f>
        <v>0</v>
      </c>
      <c r="K802" s="89">
        <f t="shared" si="99"/>
        <v>0</v>
      </c>
      <c r="L802" s="89">
        <f t="shared" si="102"/>
        <v>0</v>
      </c>
      <c r="M802" s="11"/>
      <c r="N802" s="11"/>
      <c r="O802" s="11"/>
      <c r="P802" s="11"/>
      <c r="Q802" s="63">
        <f t="shared" si="100"/>
        <v>0</v>
      </c>
      <c r="R802" s="11"/>
      <c r="S802" s="11"/>
      <c r="T802" s="11"/>
      <c r="U802" s="11"/>
      <c r="V802" s="11"/>
      <c r="W802" s="11"/>
      <c r="X802" s="11"/>
      <c r="Y802" s="11"/>
      <c r="Z802" s="11"/>
      <c r="AA802" s="11"/>
      <c r="AB802" s="11"/>
      <c r="AC802" s="11"/>
      <c r="AD802" s="11"/>
      <c r="AE802" s="11"/>
      <c r="AF802" s="11"/>
      <c r="AG802" s="11"/>
      <c r="AH802" s="11"/>
      <c r="AI802" s="11"/>
      <c r="AJ802" s="11"/>
    </row>
    <row r="803" spans="1:36" ht="12.75" hidden="1" customHeight="1" x14ac:dyDescent="0.2">
      <c r="A803" s="317"/>
      <c r="B803" s="318"/>
      <c r="C803" s="679" t="s">
        <v>699</v>
      </c>
      <c r="D803" s="319"/>
      <c r="E803" s="326"/>
      <c r="F803" s="327"/>
      <c r="G803" s="322">
        <f>SUM(F803,E803)</f>
        <v>0</v>
      </c>
      <c r="H803" s="330">
        <f>ROUND(F803*H$7, )</f>
        <v>0</v>
      </c>
      <c r="I803" s="331">
        <f>ROUND(F803*I$7, )</f>
        <v>0</v>
      </c>
      <c r="J803" s="331">
        <f>ROUND(F803*J$7, )</f>
        <v>0</v>
      </c>
      <c r="K803" s="89">
        <f t="shared" si="99"/>
        <v>0</v>
      </c>
      <c r="L803" s="89">
        <f t="shared" si="102"/>
        <v>0</v>
      </c>
      <c r="M803" s="11"/>
      <c r="N803" s="11"/>
      <c r="O803" s="11"/>
      <c r="P803" s="11"/>
      <c r="Q803" s="63">
        <f t="shared" si="100"/>
        <v>0</v>
      </c>
      <c r="R803" s="11"/>
      <c r="S803" s="11"/>
      <c r="T803" s="11"/>
      <c r="U803" s="11"/>
      <c r="V803" s="11"/>
      <c r="W803" s="11"/>
      <c r="X803" s="11"/>
      <c r="Y803" s="11"/>
      <c r="Z803" s="11"/>
      <c r="AA803" s="11"/>
      <c r="AB803" s="11"/>
      <c r="AC803" s="11"/>
      <c r="AD803" s="11"/>
      <c r="AE803" s="11"/>
      <c r="AF803" s="11"/>
      <c r="AG803" s="11"/>
      <c r="AH803" s="11"/>
      <c r="AI803" s="11"/>
      <c r="AJ803" s="11"/>
    </row>
    <row r="804" spans="1:36" ht="12.75" hidden="1" customHeight="1" x14ac:dyDescent="0.2">
      <c r="A804" s="317"/>
      <c r="B804" s="318"/>
      <c r="C804" s="679" t="s">
        <v>700</v>
      </c>
      <c r="D804" s="319"/>
      <c r="E804" s="320"/>
      <c r="F804" s="321"/>
      <c r="G804" s="322">
        <f>SUM(F804,E804)</f>
        <v>0</v>
      </c>
      <c r="H804" s="423">
        <f>ROUND(F804*H$7, )</f>
        <v>0</v>
      </c>
      <c r="I804" s="424">
        <f>ROUND(H804*I$7, )</f>
        <v>0</v>
      </c>
      <c r="J804" s="424">
        <f>ROUND(I804*J$7, )</f>
        <v>0</v>
      </c>
      <c r="K804" s="89">
        <f t="shared" si="99"/>
        <v>0</v>
      </c>
      <c r="L804" s="89">
        <f t="shared" si="102"/>
        <v>0</v>
      </c>
      <c r="M804" s="11"/>
      <c r="N804" s="11"/>
      <c r="O804" s="11"/>
      <c r="P804" s="11"/>
      <c r="Q804" s="63">
        <f t="shared" si="100"/>
        <v>0</v>
      </c>
      <c r="R804" s="11"/>
      <c r="S804" s="11"/>
      <c r="T804" s="11"/>
      <c r="U804" s="11"/>
      <c r="V804" s="11"/>
      <c r="W804" s="11"/>
      <c r="X804" s="11"/>
      <c r="Y804" s="11"/>
      <c r="Z804" s="11"/>
      <c r="AA804" s="11"/>
      <c r="AB804" s="11"/>
      <c r="AC804" s="11"/>
      <c r="AD804" s="11"/>
      <c r="AE804" s="11"/>
      <c r="AF804" s="11"/>
      <c r="AG804" s="11"/>
      <c r="AH804" s="11"/>
      <c r="AI804" s="11"/>
      <c r="AJ804" s="11"/>
    </row>
    <row r="805" spans="1:36" ht="12.75" hidden="1" customHeight="1" x14ac:dyDescent="0.2">
      <c r="A805" s="299" t="s">
        <v>798</v>
      </c>
      <c r="B805" s="300"/>
      <c r="C805" s="301"/>
      <c r="D805" s="347"/>
      <c r="E805" s="303"/>
      <c r="F805" s="304">
        <f>SUM(F806,F809)</f>
        <v>0</v>
      </c>
      <c r="G805" s="305">
        <f>SUM(G806,G809)</f>
        <v>0</v>
      </c>
      <c r="H805" s="306">
        <f>ROUND(F805*H$7, )</f>
        <v>0</v>
      </c>
      <c r="I805" s="307">
        <f>ROUND(H805*I$7, )</f>
        <v>0</v>
      </c>
      <c r="J805" s="307">
        <f>ROUND(I805*J$7, )</f>
        <v>0</v>
      </c>
      <c r="K805" s="89">
        <f t="shared" si="99"/>
        <v>0</v>
      </c>
      <c r="L805" s="89">
        <f t="shared" si="102"/>
        <v>0</v>
      </c>
      <c r="M805" s="11"/>
      <c r="N805" s="11"/>
      <c r="O805" s="11"/>
      <c r="P805" s="11"/>
      <c r="Q805" s="63">
        <f t="shared" si="100"/>
        <v>0</v>
      </c>
      <c r="R805" s="11"/>
      <c r="S805" s="11"/>
      <c r="T805" s="11"/>
      <c r="U805" s="11"/>
      <c r="V805" s="11"/>
      <c r="W805" s="11"/>
      <c r="X805" s="11"/>
      <c r="Y805" s="11"/>
      <c r="Z805" s="11"/>
      <c r="AA805" s="11"/>
      <c r="AB805" s="11"/>
      <c r="AC805" s="11"/>
      <c r="AD805" s="11"/>
      <c r="AE805" s="11"/>
      <c r="AF805" s="11"/>
      <c r="AG805" s="11"/>
      <c r="AH805" s="11"/>
      <c r="AI805" s="11"/>
      <c r="AJ805" s="11"/>
    </row>
    <row r="806" spans="1:36" ht="12.75" hidden="1" customHeight="1" x14ac:dyDescent="0.2">
      <c r="A806" s="308" t="s">
        <v>799</v>
      </c>
      <c r="B806" s="309"/>
      <c r="C806" s="310"/>
      <c r="D806" s="421"/>
      <c r="E806" s="312"/>
      <c r="F806" s="313">
        <f>SUM(F807:F808)</f>
        <v>0</v>
      </c>
      <c r="G806" s="314">
        <f>SUM(G807:G808)</f>
        <v>0</v>
      </c>
      <c r="H806" s="458">
        <f>SUM(H807:H808)</f>
        <v>0</v>
      </c>
      <c r="I806" s="459">
        <f>SUM(I807:I808)</f>
        <v>0</v>
      </c>
      <c r="J806" s="459">
        <f>SUM(J807:J808)</f>
        <v>0</v>
      </c>
      <c r="K806" s="89">
        <f t="shared" si="99"/>
        <v>0</v>
      </c>
      <c r="L806" s="89">
        <f t="shared" si="102"/>
        <v>0</v>
      </c>
      <c r="M806" s="11"/>
      <c r="N806" s="11"/>
      <c r="O806" s="11"/>
      <c r="P806" s="11"/>
      <c r="Q806" s="63">
        <f t="shared" si="100"/>
        <v>0</v>
      </c>
      <c r="R806" s="11"/>
      <c r="S806" s="11"/>
      <c r="T806" s="11"/>
      <c r="U806" s="11"/>
      <c r="V806" s="11"/>
      <c r="W806" s="11"/>
      <c r="X806" s="11"/>
      <c r="Y806" s="11"/>
      <c r="Z806" s="11"/>
      <c r="AA806" s="11"/>
      <c r="AB806" s="11"/>
      <c r="AC806" s="11"/>
      <c r="AD806" s="11"/>
      <c r="AE806" s="11"/>
      <c r="AF806" s="11"/>
      <c r="AG806" s="11"/>
      <c r="AH806" s="11"/>
      <c r="AI806" s="11"/>
      <c r="AJ806" s="11"/>
    </row>
    <row r="807" spans="1:36" ht="12.75" hidden="1" customHeight="1" x14ac:dyDescent="0.2">
      <c r="A807" s="317"/>
      <c r="B807" s="318"/>
      <c r="C807" s="679" t="s">
        <v>699</v>
      </c>
      <c r="D807" s="319"/>
      <c r="E807" s="326"/>
      <c r="F807" s="327"/>
      <c r="G807" s="322">
        <f>SUM(F807,E807)</f>
        <v>0</v>
      </c>
      <c r="H807" s="330">
        <f>ROUND(F807*H$7, )</f>
        <v>0</v>
      </c>
      <c r="I807" s="331">
        <f t="shared" ref="I807:J809" si="103">ROUND(H807*I$7, )</f>
        <v>0</v>
      </c>
      <c r="J807" s="331">
        <f t="shared" si="103"/>
        <v>0</v>
      </c>
      <c r="K807" s="89">
        <f t="shared" si="99"/>
        <v>0</v>
      </c>
      <c r="L807" s="89">
        <f t="shared" si="102"/>
        <v>0</v>
      </c>
      <c r="M807" s="11"/>
      <c r="N807" s="11"/>
      <c r="O807" s="11"/>
      <c r="P807" s="11"/>
      <c r="Q807" s="63">
        <f t="shared" si="100"/>
        <v>0</v>
      </c>
      <c r="R807" s="11"/>
      <c r="S807" s="11"/>
      <c r="T807" s="11"/>
      <c r="U807" s="11"/>
      <c r="V807" s="11"/>
      <c r="W807" s="11"/>
      <c r="X807" s="11"/>
      <c r="Y807" s="11"/>
      <c r="Z807" s="11"/>
      <c r="AA807" s="11"/>
      <c r="AB807" s="11"/>
      <c r="AC807" s="11"/>
      <c r="AD807" s="11"/>
      <c r="AE807" s="11"/>
      <c r="AF807" s="11"/>
      <c r="AG807" s="11"/>
      <c r="AH807" s="11"/>
      <c r="AI807" s="11"/>
      <c r="AJ807" s="11"/>
    </row>
    <row r="808" spans="1:36" ht="12.75" hidden="1" customHeight="1" x14ac:dyDescent="0.2">
      <c r="A808" s="317"/>
      <c r="B808" s="318"/>
      <c r="C808" s="679" t="s">
        <v>700</v>
      </c>
      <c r="D808" s="319"/>
      <c r="E808" s="320"/>
      <c r="F808" s="321"/>
      <c r="G808" s="322">
        <f>SUM(F808,E808)</f>
        <v>0</v>
      </c>
      <c r="H808" s="423">
        <f>ROUND(F808*H$7, )</f>
        <v>0</v>
      </c>
      <c r="I808" s="424">
        <f t="shared" si="103"/>
        <v>0</v>
      </c>
      <c r="J808" s="424">
        <f t="shared" si="103"/>
        <v>0</v>
      </c>
      <c r="K808" s="89">
        <f t="shared" si="99"/>
        <v>0</v>
      </c>
      <c r="L808" s="89">
        <f t="shared" si="102"/>
        <v>0</v>
      </c>
      <c r="M808" s="11"/>
      <c r="N808" s="11"/>
      <c r="O808" s="11"/>
      <c r="P808" s="11"/>
      <c r="Q808" s="63">
        <f t="shared" si="100"/>
        <v>0</v>
      </c>
      <c r="R808" s="11"/>
      <c r="S808" s="11"/>
      <c r="T808" s="11"/>
      <c r="U808" s="11"/>
      <c r="V808" s="11"/>
      <c r="W808" s="11"/>
      <c r="X808" s="11"/>
      <c r="Y808" s="11"/>
      <c r="Z808" s="11"/>
      <c r="AA808" s="11"/>
      <c r="AB808" s="11"/>
      <c r="AC808" s="11"/>
      <c r="AD808" s="11"/>
      <c r="AE808" s="11"/>
      <c r="AF808" s="11"/>
      <c r="AG808" s="11"/>
      <c r="AH808" s="11"/>
      <c r="AI808" s="11"/>
      <c r="AJ808" s="11"/>
    </row>
    <row r="809" spans="1:36" ht="12.75" hidden="1" customHeight="1" x14ac:dyDescent="0.2">
      <c r="A809" s="308" t="s">
        <v>800</v>
      </c>
      <c r="B809" s="309"/>
      <c r="C809" s="310"/>
      <c r="D809" s="421"/>
      <c r="E809" s="312"/>
      <c r="F809" s="313">
        <f>SUM(F810:F811)</f>
        <v>0</v>
      </c>
      <c r="G809" s="314">
        <f>SUM(G810:G811)</f>
        <v>0</v>
      </c>
      <c r="H809" s="315">
        <f>ROUND(F809*H$7, )</f>
        <v>0</v>
      </c>
      <c r="I809" s="316">
        <f t="shared" si="103"/>
        <v>0</v>
      </c>
      <c r="J809" s="316">
        <f t="shared" si="103"/>
        <v>0</v>
      </c>
      <c r="K809" s="89">
        <f t="shared" si="99"/>
        <v>0</v>
      </c>
      <c r="L809" s="89">
        <f t="shared" si="102"/>
        <v>0</v>
      </c>
      <c r="M809" s="11"/>
      <c r="N809" s="11"/>
      <c r="O809" s="11"/>
      <c r="P809" s="11"/>
      <c r="Q809" s="63">
        <f t="shared" si="100"/>
        <v>0</v>
      </c>
      <c r="R809" s="11"/>
      <c r="S809" s="11"/>
      <c r="T809" s="11"/>
      <c r="U809" s="11"/>
      <c r="V809" s="11"/>
      <c r="W809" s="11"/>
      <c r="X809" s="11"/>
      <c r="Y809" s="11"/>
      <c r="Z809" s="11"/>
      <c r="AA809" s="11"/>
      <c r="AB809" s="11"/>
      <c r="AC809" s="11"/>
      <c r="AD809" s="11"/>
      <c r="AE809" s="11"/>
      <c r="AF809" s="11"/>
      <c r="AG809" s="11"/>
      <c r="AH809" s="11"/>
      <c r="AI809" s="11"/>
      <c r="AJ809" s="11"/>
    </row>
    <row r="810" spans="1:36" ht="12.75" hidden="1" customHeight="1" x14ac:dyDescent="0.2">
      <c r="A810" s="317"/>
      <c r="B810" s="318"/>
      <c r="C810" s="679" t="s">
        <v>699</v>
      </c>
      <c r="D810" s="319"/>
      <c r="E810" s="326"/>
      <c r="F810" s="327"/>
      <c r="G810" s="322">
        <f>SUM(F810,E810)</f>
        <v>0</v>
      </c>
      <c r="H810" s="335">
        <f>ROUND(F810*H$7, )</f>
        <v>0</v>
      </c>
      <c r="I810" s="336">
        <f>ROUND(F810*I$7, )</f>
        <v>0</v>
      </c>
      <c r="J810" s="336">
        <f>ROUND(F810*J$7, )</f>
        <v>0</v>
      </c>
      <c r="K810" s="89">
        <f t="shared" si="99"/>
        <v>0</v>
      </c>
      <c r="L810" s="89">
        <f t="shared" si="102"/>
        <v>0</v>
      </c>
      <c r="M810" s="11"/>
      <c r="N810" s="11"/>
      <c r="O810" s="11"/>
      <c r="P810" s="11"/>
      <c r="Q810" s="63">
        <f t="shared" si="100"/>
        <v>0</v>
      </c>
      <c r="R810" s="11"/>
      <c r="S810" s="11"/>
      <c r="T810" s="11"/>
      <c r="U810" s="11"/>
      <c r="V810" s="11"/>
      <c r="W810" s="11"/>
      <c r="X810" s="11"/>
      <c r="Y810" s="11"/>
      <c r="Z810" s="11"/>
      <c r="AA810" s="11"/>
      <c r="AB810" s="11"/>
      <c r="AC810" s="11"/>
      <c r="AD810" s="11"/>
      <c r="AE810" s="11"/>
      <c r="AF810" s="11"/>
      <c r="AG810" s="11"/>
      <c r="AH810" s="11"/>
      <c r="AI810" s="11"/>
      <c r="AJ810" s="11"/>
    </row>
    <row r="811" spans="1:36" ht="12.75" hidden="1" customHeight="1" x14ac:dyDescent="0.2">
      <c r="A811" s="317"/>
      <c r="B811" s="318"/>
      <c r="C811" s="679" t="s">
        <v>700</v>
      </c>
      <c r="D811" s="319"/>
      <c r="E811" s="320"/>
      <c r="F811" s="321"/>
      <c r="G811" s="322">
        <f>SUM(F811,E811)</f>
        <v>0</v>
      </c>
      <c r="H811" s="423">
        <f>ROUND(F811*H$7, )</f>
        <v>0</v>
      </c>
      <c r="I811" s="424">
        <f>ROUND(H811*I$7, )</f>
        <v>0</v>
      </c>
      <c r="J811" s="424">
        <f>ROUND(I811*J$7, )</f>
        <v>0</v>
      </c>
      <c r="K811" s="89">
        <f t="shared" si="99"/>
        <v>0</v>
      </c>
      <c r="L811" s="89">
        <f t="shared" si="102"/>
        <v>0</v>
      </c>
      <c r="M811" s="11"/>
      <c r="N811" s="11"/>
      <c r="O811" s="11"/>
      <c r="P811" s="11"/>
      <c r="Q811" s="63">
        <f t="shared" si="100"/>
        <v>0</v>
      </c>
      <c r="R811" s="11"/>
      <c r="S811" s="11"/>
      <c r="T811" s="11"/>
      <c r="U811" s="11"/>
      <c r="V811" s="11"/>
      <c r="W811" s="11"/>
      <c r="X811" s="11"/>
      <c r="Y811" s="11"/>
      <c r="Z811" s="11"/>
      <c r="AA811" s="11"/>
      <c r="AB811" s="11"/>
      <c r="AC811" s="11"/>
      <c r="AD811" s="11"/>
      <c r="AE811" s="11"/>
      <c r="AF811" s="11"/>
      <c r="AG811" s="11"/>
      <c r="AH811" s="11"/>
      <c r="AI811" s="11"/>
      <c r="AJ811" s="11"/>
    </row>
    <row r="812" spans="1:36" ht="12.75" customHeight="1" x14ac:dyDescent="0.2">
      <c r="A812" s="299" t="s">
        <v>801</v>
      </c>
      <c r="B812" s="300"/>
      <c r="C812" s="301"/>
      <c r="D812" s="302" t="s">
        <v>802</v>
      </c>
      <c r="E812" s="303"/>
      <c r="F812" s="304">
        <f>SUM(F813)</f>
        <v>11144</v>
      </c>
      <c r="G812" s="305">
        <f>SUM(G813)</f>
        <v>11144</v>
      </c>
      <c r="H812" s="380">
        <f>SUM(H813)</f>
        <v>11307</v>
      </c>
      <c r="I812" s="381">
        <f>SUM(I813)</f>
        <v>11436</v>
      </c>
      <c r="J812" s="381">
        <f>SUM(J813)</f>
        <v>11583</v>
      </c>
      <c r="K812" s="89">
        <f t="shared" si="99"/>
        <v>22288</v>
      </c>
      <c r="L812" s="89">
        <f t="shared" si="102"/>
        <v>11144</v>
      </c>
      <c r="M812" s="11"/>
      <c r="N812" s="11"/>
      <c r="O812" s="11"/>
      <c r="P812" s="11"/>
      <c r="Q812" s="63">
        <f t="shared" si="100"/>
        <v>0</v>
      </c>
      <c r="R812" s="11"/>
      <c r="S812" s="11"/>
      <c r="T812" s="11"/>
      <c r="U812" s="11"/>
      <c r="V812" s="11"/>
      <c r="W812" s="11"/>
      <c r="X812" s="11"/>
      <c r="Y812" s="11"/>
      <c r="Z812" s="11"/>
      <c r="AA812" s="11"/>
      <c r="AB812" s="11"/>
      <c r="AC812" s="11"/>
      <c r="AD812" s="11"/>
      <c r="AE812" s="11"/>
      <c r="AF812" s="11"/>
      <c r="AG812" s="11"/>
      <c r="AH812" s="11"/>
      <c r="AI812" s="11"/>
      <c r="AJ812" s="11"/>
    </row>
    <row r="813" spans="1:36" ht="12.75" customHeight="1" x14ac:dyDescent="0.2">
      <c r="A813" s="317"/>
      <c r="B813" s="318"/>
      <c r="C813" s="679" t="s">
        <v>699</v>
      </c>
      <c r="D813" s="325"/>
      <c r="E813" s="326"/>
      <c r="F813" s="327">
        <v>11144</v>
      </c>
      <c r="G813" s="322">
        <f>SUM(F813,E813)</f>
        <v>11144</v>
      </c>
      <c r="H813" s="330">
        <f>ROUND(F813*H$7, )</f>
        <v>11307</v>
      </c>
      <c r="I813" s="331">
        <f>ROUND(F813*I$7, )</f>
        <v>11436</v>
      </c>
      <c r="J813" s="331">
        <f>ROUND(F813*J$7, )</f>
        <v>11583</v>
      </c>
      <c r="K813" s="89">
        <f t="shared" si="99"/>
        <v>22288</v>
      </c>
      <c r="L813" s="89">
        <f t="shared" si="102"/>
        <v>11144</v>
      </c>
      <c r="M813" s="11"/>
      <c r="N813" s="11"/>
      <c r="O813" s="11"/>
      <c r="P813" s="11"/>
      <c r="Q813" s="63">
        <f t="shared" si="100"/>
        <v>0</v>
      </c>
      <c r="R813" s="11"/>
      <c r="S813" s="11"/>
      <c r="T813" s="11"/>
      <c r="U813" s="11"/>
      <c r="V813" s="11"/>
      <c r="W813" s="11"/>
      <c r="X813" s="11"/>
      <c r="Y813" s="11"/>
      <c r="Z813" s="11"/>
      <c r="AA813" s="11"/>
      <c r="AB813" s="11"/>
      <c r="AC813" s="11"/>
      <c r="AD813" s="11"/>
      <c r="AE813" s="11"/>
      <c r="AF813" s="11"/>
      <c r="AG813" s="11"/>
      <c r="AH813" s="11"/>
      <c r="AI813" s="11"/>
      <c r="AJ813" s="11"/>
    </row>
    <row r="814" spans="1:36" ht="12.75" hidden="1" customHeight="1" x14ac:dyDescent="0.2">
      <c r="A814" s="299" t="s">
        <v>803</v>
      </c>
      <c r="B814" s="300"/>
      <c r="C814" s="301"/>
      <c r="D814" s="347"/>
      <c r="E814" s="348"/>
      <c r="F814" s="349">
        <f>SUM(F815)</f>
        <v>0</v>
      </c>
      <c r="G814" s="350">
        <f>SUM(G815)</f>
        <v>0</v>
      </c>
      <c r="H814" s="351">
        <f>ROUND(F814*H$7, )</f>
        <v>0</v>
      </c>
      <c r="I814" s="352">
        <f>ROUND(H814*I$7, )</f>
        <v>0</v>
      </c>
      <c r="J814" s="352">
        <f>ROUND(I814*J$7, )</f>
        <v>0</v>
      </c>
      <c r="K814" s="89">
        <f t="shared" si="99"/>
        <v>0</v>
      </c>
      <c r="L814" s="89">
        <f t="shared" si="102"/>
        <v>0</v>
      </c>
      <c r="M814" s="11"/>
      <c r="N814" s="11"/>
      <c r="O814" s="11"/>
      <c r="P814" s="11"/>
      <c r="Q814" s="63">
        <f t="shared" si="100"/>
        <v>0</v>
      </c>
      <c r="R814" s="11"/>
      <c r="S814" s="11"/>
      <c r="T814" s="11"/>
      <c r="U814" s="11"/>
      <c r="V814" s="11"/>
      <c r="W814" s="11"/>
      <c r="X814" s="11"/>
      <c r="Y814" s="11"/>
      <c r="Z814" s="11"/>
      <c r="AA814" s="11"/>
      <c r="AB814" s="11"/>
      <c r="AC814" s="11"/>
      <c r="AD814" s="11"/>
      <c r="AE814" s="11"/>
      <c r="AF814" s="11"/>
      <c r="AG814" s="11"/>
      <c r="AH814" s="11"/>
      <c r="AI814" s="11"/>
      <c r="AJ814" s="11"/>
    </row>
    <row r="815" spans="1:36" ht="12.75" hidden="1" customHeight="1" x14ac:dyDescent="0.2">
      <c r="A815" s="317"/>
      <c r="B815" s="318"/>
      <c r="C815" s="679" t="s">
        <v>804</v>
      </c>
      <c r="D815" s="325"/>
      <c r="E815" s="320"/>
      <c r="F815" s="321"/>
      <c r="G815" s="322">
        <f>SUM(F815,E815)</f>
        <v>0</v>
      </c>
      <c r="H815" s="423">
        <f>ROUND(F815*H$7, )</f>
        <v>0</v>
      </c>
      <c r="I815" s="424">
        <f>ROUND(F815*I$7, )</f>
        <v>0</v>
      </c>
      <c r="J815" s="424">
        <f>ROUND(F815*J$7, )</f>
        <v>0</v>
      </c>
      <c r="K815" s="89">
        <f t="shared" si="99"/>
        <v>0</v>
      </c>
      <c r="L815" s="89">
        <f t="shared" si="102"/>
        <v>0</v>
      </c>
      <c r="M815" s="11"/>
      <c r="N815" s="11"/>
      <c r="O815" s="11"/>
      <c r="P815" s="11"/>
      <c r="Q815" s="63">
        <f t="shared" si="100"/>
        <v>0</v>
      </c>
      <c r="R815" s="11"/>
      <c r="S815" s="11"/>
      <c r="T815" s="11"/>
      <c r="U815" s="11"/>
      <c r="V815" s="11"/>
      <c r="W815" s="11"/>
      <c r="X815" s="11"/>
      <c r="Y815" s="11"/>
      <c r="Z815" s="11"/>
      <c r="AA815" s="11"/>
      <c r="AB815" s="11"/>
      <c r="AC815" s="11"/>
      <c r="AD815" s="11"/>
      <c r="AE815" s="11"/>
      <c r="AF815" s="11"/>
      <c r="AG815" s="11"/>
      <c r="AH815" s="11"/>
      <c r="AI815" s="11"/>
      <c r="AJ815" s="11"/>
    </row>
    <row r="816" spans="1:36" ht="27" customHeight="1" x14ac:dyDescent="0.2">
      <c r="A816" s="712" t="s">
        <v>805</v>
      </c>
      <c r="B816" s="709"/>
      <c r="C816" s="717"/>
      <c r="D816" s="302" t="s">
        <v>806</v>
      </c>
      <c r="E816" s="303"/>
      <c r="F816" s="304">
        <f>SUM(F817)</f>
        <v>900</v>
      </c>
      <c r="G816" s="305">
        <f>SUM(G817)</f>
        <v>900</v>
      </c>
      <c r="H816" s="306">
        <f>ROUND(F816*H$7, )</f>
        <v>913</v>
      </c>
      <c r="I816" s="307">
        <f>ROUND(H816*I$7, )</f>
        <v>937</v>
      </c>
      <c r="J816" s="307">
        <f>ROUND(I816*J$7, )</f>
        <v>974</v>
      </c>
      <c r="K816" s="89">
        <f t="shared" si="99"/>
        <v>1800</v>
      </c>
      <c r="L816" s="89"/>
      <c r="M816" s="11"/>
      <c r="N816" s="11"/>
      <c r="O816" s="11"/>
      <c r="P816" s="11"/>
      <c r="Q816" s="63">
        <f t="shared" si="100"/>
        <v>0</v>
      </c>
      <c r="R816" s="11"/>
      <c r="S816" s="11"/>
      <c r="T816" s="11"/>
      <c r="U816" s="11"/>
      <c r="V816" s="11"/>
      <c r="W816" s="11"/>
      <c r="X816" s="11"/>
      <c r="Y816" s="11"/>
      <c r="Z816" s="11"/>
      <c r="AA816" s="11"/>
      <c r="AB816" s="11"/>
      <c r="AC816" s="11"/>
      <c r="AD816" s="11"/>
      <c r="AE816" s="11"/>
      <c r="AF816" s="11"/>
      <c r="AG816" s="11"/>
      <c r="AH816" s="11"/>
      <c r="AI816" s="11"/>
      <c r="AJ816" s="11"/>
    </row>
    <row r="817" spans="1:36" ht="12.75" customHeight="1" x14ac:dyDescent="0.2">
      <c r="A817" s="317"/>
      <c r="B817" s="318"/>
      <c r="C817" s="679" t="s">
        <v>699</v>
      </c>
      <c r="D817" s="325"/>
      <c r="E817" s="326"/>
      <c r="F817" s="327">
        <v>900</v>
      </c>
      <c r="G817" s="322">
        <f>SUM(F817,E817)</f>
        <v>900</v>
      </c>
      <c r="H817" s="330">
        <f>ROUND(F817*H$7, )</f>
        <v>913</v>
      </c>
      <c r="I817" s="331">
        <f>ROUND(F817*I$7, )</f>
        <v>924</v>
      </c>
      <c r="J817" s="331">
        <f>ROUND(F817*J$7, )</f>
        <v>935</v>
      </c>
      <c r="K817" s="89">
        <f t="shared" si="99"/>
        <v>1800</v>
      </c>
      <c r="L817" s="89"/>
      <c r="M817" s="11"/>
      <c r="N817" s="11"/>
      <c r="O817" s="11"/>
      <c r="P817" s="11"/>
      <c r="Q817" s="63">
        <f t="shared" si="100"/>
        <v>0</v>
      </c>
      <c r="R817" s="11"/>
      <c r="S817" s="11"/>
      <c r="T817" s="11"/>
      <c r="U817" s="11"/>
      <c r="V817" s="11"/>
      <c r="W817" s="11"/>
      <c r="X817" s="11"/>
      <c r="Y817" s="11"/>
      <c r="Z817" s="11"/>
      <c r="AA817" s="11"/>
      <c r="AB817" s="11"/>
      <c r="AC817" s="11"/>
      <c r="AD817" s="11"/>
      <c r="AE817" s="11"/>
      <c r="AF817" s="11"/>
      <c r="AG817" s="11"/>
      <c r="AH817" s="11"/>
      <c r="AI817" s="11"/>
      <c r="AJ817" s="11"/>
    </row>
    <row r="818" spans="1:36" ht="33" customHeight="1" x14ac:dyDescent="0.2">
      <c r="A818" s="721" t="s">
        <v>807</v>
      </c>
      <c r="B818" s="709"/>
      <c r="C818" s="717"/>
      <c r="D818" s="347"/>
      <c r="E818" s="303"/>
      <c r="F818" s="304">
        <f>SUM(F821:F822)</f>
        <v>4113</v>
      </c>
      <c r="G818" s="305">
        <f>SUM(G821:G822)</f>
        <v>4113</v>
      </c>
      <c r="H818" s="380">
        <f>SUM(H822)</f>
        <v>0</v>
      </c>
      <c r="I818" s="381">
        <f>SUM(I822)</f>
        <v>0</v>
      </c>
      <c r="J818" s="381">
        <f>SUM(J822)</f>
        <v>0</v>
      </c>
      <c r="K818" s="89">
        <f t="shared" si="99"/>
        <v>8226</v>
      </c>
      <c r="L818" s="89">
        <f>IF(G818&lt;&gt;0,G818,0)</f>
        <v>4113</v>
      </c>
      <c r="M818" s="11"/>
      <c r="N818" s="11"/>
      <c r="O818" s="11"/>
      <c r="P818" s="11"/>
      <c r="Q818" s="63">
        <f t="shared" si="100"/>
        <v>0</v>
      </c>
      <c r="R818" s="11"/>
      <c r="S818" s="11"/>
      <c r="T818" s="11"/>
      <c r="U818" s="11"/>
      <c r="V818" s="11"/>
      <c r="W818" s="11"/>
      <c r="X818" s="11"/>
      <c r="Y818" s="11"/>
      <c r="Z818" s="11"/>
      <c r="AA818" s="11"/>
      <c r="AB818" s="11"/>
      <c r="AC818" s="11"/>
      <c r="AD818" s="11"/>
      <c r="AE818" s="11"/>
      <c r="AF818" s="11"/>
      <c r="AG818" s="11"/>
      <c r="AH818" s="11"/>
      <c r="AI818" s="11"/>
      <c r="AJ818" s="11"/>
    </row>
    <row r="819" spans="1:36" ht="12.75" customHeight="1" x14ac:dyDescent="0.2">
      <c r="A819" s="317"/>
      <c r="B819" s="318"/>
      <c r="C819" s="334" t="s">
        <v>780</v>
      </c>
      <c r="D819" s="319"/>
      <c r="E819" s="326"/>
      <c r="F819" s="327">
        <v>2</v>
      </c>
      <c r="G819" s="322">
        <f>SUM(F819,E819)</f>
        <v>2</v>
      </c>
      <c r="H819" s="330"/>
      <c r="I819" s="331"/>
      <c r="J819" s="331"/>
      <c r="K819" s="89"/>
      <c r="L819" s="89"/>
      <c r="M819" s="11"/>
      <c r="N819" s="11"/>
      <c r="O819" s="11"/>
      <c r="P819" s="11"/>
      <c r="Q819" s="63">
        <f t="shared" si="100"/>
        <v>0</v>
      </c>
      <c r="R819" s="11"/>
      <c r="S819" s="11"/>
      <c r="T819" s="11"/>
      <c r="U819" s="11"/>
      <c r="V819" s="11"/>
      <c r="W819" s="11"/>
      <c r="X819" s="11"/>
      <c r="Y819" s="11"/>
      <c r="Z819" s="11"/>
      <c r="AA819" s="11"/>
      <c r="AB819" s="11"/>
      <c r="AC819" s="11"/>
      <c r="AD819" s="11"/>
      <c r="AE819" s="11"/>
      <c r="AF819" s="11"/>
      <c r="AG819" s="11"/>
      <c r="AH819" s="11"/>
      <c r="AI819" s="11"/>
      <c r="AJ819" s="11"/>
    </row>
    <row r="820" spans="1:36" ht="12.75" customHeight="1" x14ac:dyDescent="0.2">
      <c r="A820" s="317"/>
      <c r="B820" s="318"/>
      <c r="C820" s="334" t="s">
        <v>808</v>
      </c>
      <c r="D820" s="319"/>
      <c r="E820" s="326"/>
      <c r="F820" s="327">
        <v>4111</v>
      </c>
      <c r="G820" s="322">
        <f>SUM(F820,E820)</f>
        <v>4111</v>
      </c>
      <c r="H820" s="330"/>
      <c r="I820" s="331"/>
      <c r="J820" s="331"/>
      <c r="K820" s="89"/>
      <c r="L820" s="89"/>
      <c r="M820" s="11"/>
      <c r="N820" s="11"/>
      <c r="O820" s="11"/>
      <c r="P820" s="11"/>
      <c r="Q820" s="63">
        <f t="shared" si="100"/>
        <v>0</v>
      </c>
      <c r="R820" s="11"/>
      <c r="S820" s="11"/>
      <c r="T820" s="11"/>
      <c r="U820" s="11"/>
      <c r="V820" s="11"/>
      <c r="W820" s="11"/>
      <c r="X820" s="11"/>
      <c r="Y820" s="11"/>
      <c r="Z820" s="11"/>
      <c r="AA820" s="11"/>
      <c r="AB820" s="11"/>
      <c r="AC820" s="11"/>
      <c r="AD820" s="11"/>
      <c r="AE820" s="11"/>
      <c r="AF820" s="11"/>
      <c r="AG820" s="11"/>
      <c r="AH820" s="11"/>
      <c r="AI820" s="11"/>
      <c r="AJ820" s="11"/>
    </row>
    <row r="821" spans="1:36" ht="12.75" customHeight="1" x14ac:dyDescent="0.2">
      <c r="A821" s="317"/>
      <c r="B821" s="318"/>
      <c r="C821" s="679" t="s">
        <v>699</v>
      </c>
      <c r="D821" s="319"/>
      <c r="E821" s="326"/>
      <c r="F821" s="327">
        <f>F819</f>
        <v>2</v>
      </c>
      <c r="G821" s="322">
        <f>SUM(F821,E821)</f>
        <v>2</v>
      </c>
      <c r="H821" s="330"/>
      <c r="I821" s="331"/>
      <c r="J821" s="331"/>
      <c r="K821" s="89"/>
      <c r="L821" s="89"/>
      <c r="M821" s="11"/>
      <c r="N821" s="11"/>
      <c r="O821" s="11"/>
      <c r="P821" s="11"/>
      <c r="Q821" s="63">
        <f t="shared" si="100"/>
        <v>0</v>
      </c>
      <c r="R821" s="11"/>
      <c r="S821" s="11"/>
      <c r="T821" s="11"/>
      <c r="U821" s="11"/>
      <c r="V821" s="11"/>
      <c r="W821" s="11"/>
      <c r="X821" s="11"/>
      <c r="Y821" s="11"/>
      <c r="Z821" s="11"/>
      <c r="AA821" s="11"/>
      <c r="AB821" s="11"/>
      <c r="AC821" s="11"/>
      <c r="AD821" s="11"/>
      <c r="AE821" s="11"/>
      <c r="AF821" s="11"/>
      <c r="AG821" s="11"/>
      <c r="AH821" s="11"/>
      <c r="AI821" s="11"/>
      <c r="AJ821" s="11"/>
    </row>
    <row r="822" spans="1:36" ht="12.75" customHeight="1" x14ac:dyDescent="0.2">
      <c r="A822" s="317"/>
      <c r="B822" s="318"/>
      <c r="C822" s="679" t="s">
        <v>700</v>
      </c>
      <c r="D822" s="319"/>
      <c r="E822" s="326"/>
      <c r="F822" s="327">
        <f>F820</f>
        <v>4111</v>
      </c>
      <c r="G822" s="322">
        <f>SUM(F822,E822)</f>
        <v>4111</v>
      </c>
      <c r="H822" s="330"/>
      <c r="I822" s="331"/>
      <c r="J822" s="331"/>
      <c r="K822" s="89">
        <f t="shared" ref="K822:K950" si="104">SUM(E822:G822)</f>
        <v>8222</v>
      </c>
      <c r="L822" s="89">
        <f t="shared" ref="L822:L950" si="105">IF(G822&lt;&gt;0,G822,0)</f>
        <v>4111</v>
      </c>
      <c r="M822" s="11"/>
      <c r="N822" s="11"/>
      <c r="O822" s="11"/>
      <c r="P822" s="11"/>
      <c r="Q822" s="63">
        <f t="shared" si="100"/>
        <v>0</v>
      </c>
      <c r="R822" s="11"/>
      <c r="S822" s="11"/>
      <c r="T822" s="11"/>
      <c r="U822" s="11"/>
      <c r="V822" s="11"/>
      <c r="W822" s="11"/>
      <c r="X822" s="11"/>
      <c r="Y822" s="11"/>
      <c r="Z822" s="11"/>
      <c r="AA822" s="11"/>
      <c r="AB822" s="11"/>
      <c r="AC822" s="11"/>
      <c r="AD822" s="11"/>
      <c r="AE822" s="11"/>
      <c r="AF822" s="11"/>
      <c r="AG822" s="11"/>
      <c r="AH822" s="11"/>
      <c r="AI822" s="11"/>
      <c r="AJ822" s="11"/>
    </row>
    <row r="823" spans="1:36" ht="12.75" hidden="1" customHeight="1" x14ac:dyDescent="0.2">
      <c r="A823" s="299" t="s">
        <v>809</v>
      </c>
      <c r="B823" s="300"/>
      <c r="C823" s="301"/>
      <c r="D823" s="347"/>
      <c r="E823" s="348"/>
      <c r="F823" s="349">
        <f>SUM(F825:F828)</f>
        <v>0</v>
      </c>
      <c r="G823" s="350">
        <f>SUM(G825:G828)</f>
        <v>0</v>
      </c>
      <c r="H823" s="485">
        <f>SUM(H825:H828)</f>
        <v>0</v>
      </c>
      <c r="I823" s="486">
        <f>SUM(I825:I828)</f>
        <v>0</v>
      </c>
      <c r="J823" s="486">
        <f>SUM(J825:J828)</f>
        <v>0</v>
      </c>
      <c r="K823" s="89">
        <f t="shared" si="104"/>
        <v>0</v>
      </c>
      <c r="L823" s="89">
        <f t="shared" si="105"/>
        <v>0</v>
      </c>
      <c r="M823" s="11"/>
      <c r="N823" s="11"/>
      <c r="O823" s="11"/>
      <c r="P823" s="11"/>
      <c r="Q823" s="63">
        <f t="shared" si="100"/>
        <v>0</v>
      </c>
      <c r="R823" s="11"/>
      <c r="S823" s="11"/>
      <c r="T823" s="11"/>
      <c r="U823" s="11"/>
      <c r="V823" s="11"/>
      <c r="W823" s="11"/>
      <c r="X823" s="11"/>
      <c r="Y823" s="11"/>
      <c r="Z823" s="11"/>
      <c r="AA823" s="11"/>
      <c r="AB823" s="11"/>
      <c r="AC823" s="11"/>
      <c r="AD823" s="11"/>
      <c r="AE823" s="11"/>
      <c r="AF823" s="11"/>
      <c r="AG823" s="11"/>
      <c r="AH823" s="11"/>
      <c r="AI823" s="11"/>
      <c r="AJ823" s="11"/>
    </row>
    <row r="824" spans="1:36" ht="12.75" hidden="1" customHeight="1" x14ac:dyDescent="0.2">
      <c r="A824" s="317"/>
      <c r="B824" s="318"/>
      <c r="C824" s="404" t="s">
        <v>804</v>
      </c>
      <c r="D824" s="319"/>
      <c r="E824" s="320"/>
      <c r="F824" s="321">
        <f>SUM(F825:F828)</f>
        <v>0</v>
      </c>
      <c r="G824" s="322">
        <f>SUM(F824,E824)</f>
        <v>0</v>
      </c>
      <c r="H824" s="423">
        <f>SUM(H825:H828)</f>
        <v>0</v>
      </c>
      <c r="I824" s="424">
        <f>SUM(I825:I828)</f>
        <v>0</v>
      </c>
      <c r="J824" s="424">
        <f>SUM(J825:J828)</f>
        <v>0</v>
      </c>
      <c r="K824" s="89">
        <f t="shared" si="104"/>
        <v>0</v>
      </c>
      <c r="L824" s="89">
        <f t="shared" si="105"/>
        <v>0</v>
      </c>
      <c r="M824" s="11"/>
      <c r="N824" s="11"/>
      <c r="O824" s="11"/>
      <c r="P824" s="11"/>
      <c r="Q824" s="63">
        <f t="shared" si="100"/>
        <v>0</v>
      </c>
      <c r="R824" s="11"/>
      <c r="S824" s="11"/>
      <c r="T824" s="11"/>
      <c r="U824" s="11"/>
      <c r="V824" s="11"/>
      <c r="W824" s="11"/>
      <c r="X824" s="11"/>
      <c r="Y824" s="11"/>
      <c r="Z824" s="11"/>
      <c r="AA824" s="11"/>
      <c r="AB824" s="11"/>
      <c r="AC824" s="11"/>
      <c r="AD824" s="11"/>
      <c r="AE824" s="11"/>
      <c r="AF824" s="11"/>
      <c r="AG824" s="11"/>
      <c r="AH824" s="11"/>
      <c r="AI824" s="11"/>
      <c r="AJ824" s="11"/>
    </row>
    <row r="825" spans="1:36" ht="25.5" hidden="1" customHeight="1" x14ac:dyDescent="0.2">
      <c r="A825" s="317"/>
      <c r="B825" s="318"/>
      <c r="C825" s="679" t="s">
        <v>810</v>
      </c>
      <c r="D825" s="319"/>
      <c r="E825" s="320"/>
      <c r="F825" s="321"/>
      <c r="G825" s="322">
        <f>SUM(F825,E825)</f>
        <v>0</v>
      </c>
      <c r="H825" s="423"/>
      <c r="I825" s="424"/>
      <c r="J825" s="424"/>
      <c r="K825" s="89">
        <f t="shared" si="104"/>
        <v>0</v>
      </c>
      <c r="L825" s="89">
        <f t="shared" si="105"/>
        <v>0</v>
      </c>
      <c r="M825" s="11"/>
      <c r="N825" s="11"/>
      <c r="O825" s="11"/>
      <c r="P825" s="11"/>
      <c r="Q825" s="63">
        <f t="shared" si="100"/>
        <v>0</v>
      </c>
      <c r="R825" s="11"/>
      <c r="S825" s="11"/>
      <c r="T825" s="11"/>
      <c r="U825" s="11"/>
      <c r="V825" s="11"/>
      <c r="W825" s="11"/>
      <c r="X825" s="11"/>
      <c r="Y825" s="11"/>
      <c r="Z825" s="11"/>
      <c r="AA825" s="11"/>
      <c r="AB825" s="11"/>
      <c r="AC825" s="11"/>
      <c r="AD825" s="11"/>
      <c r="AE825" s="11"/>
      <c r="AF825" s="11"/>
      <c r="AG825" s="11"/>
      <c r="AH825" s="11"/>
      <c r="AI825" s="11"/>
      <c r="AJ825" s="11"/>
    </row>
    <row r="826" spans="1:36" ht="38.25" hidden="1" customHeight="1" x14ac:dyDescent="0.2">
      <c r="A826" s="317"/>
      <c r="B826" s="318"/>
      <c r="C826" s="679" t="s">
        <v>811</v>
      </c>
      <c r="D826" s="319"/>
      <c r="E826" s="320"/>
      <c r="F826" s="321"/>
      <c r="G826" s="322">
        <f>SUM(F826,E826)</f>
        <v>0</v>
      </c>
      <c r="H826" s="423"/>
      <c r="I826" s="424"/>
      <c r="J826" s="424"/>
      <c r="K826" s="89">
        <f t="shared" si="104"/>
        <v>0</v>
      </c>
      <c r="L826" s="89">
        <f t="shared" si="105"/>
        <v>0</v>
      </c>
      <c r="M826" s="11"/>
      <c r="N826" s="11"/>
      <c r="O826" s="11"/>
      <c r="P826" s="11"/>
      <c r="Q826" s="63">
        <f t="shared" si="100"/>
        <v>0</v>
      </c>
      <c r="R826" s="11"/>
      <c r="S826" s="11"/>
      <c r="T826" s="11"/>
      <c r="U826" s="11"/>
      <c r="V826" s="11"/>
      <c r="W826" s="11"/>
      <c r="X826" s="11"/>
      <c r="Y826" s="11"/>
      <c r="Z826" s="11"/>
      <c r="AA826" s="11"/>
      <c r="AB826" s="11"/>
      <c r="AC826" s="11"/>
      <c r="AD826" s="11"/>
      <c r="AE826" s="11"/>
      <c r="AF826" s="11"/>
      <c r="AG826" s="11"/>
      <c r="AH826" s="11"/>
      <c r="AI826" s="11"/>
      <c r="AJ826" s="11"/>
    </row>
    <row r="827" spans="1:36" ht="25.5" hidden="1" customHeight="1" x14ac:dyDescent="0.2">
      <c r="A827" s="317"/>
      <c r="B827" s="318"/>
      <c r="C827" s="679" t="s">
        <v>812</v>
      </c>
      <c r="D827" s="319"/>
      <c r="E827" s="320"/>
      <c r="F827" s="321"/>
      <c r="G827" s="322">
        <f>SUM(F827,E827)</f>
        <v>0</v>
      </c>
      <c r="H827" s="423"/>
      <c r="I827" s="424"/>
      <c r="J827" s="424"/>
      <c r="K827" s="89">
        <f t="shared" si="104"/>
        <v>0</v>
      </c>
      <c r="L827" s="89">
        <f t="shared" si="105"/>
        <v>0</v>
      </c>
      <c r="M827" s="11"/>
      <c r="N827" s="11"/>
      <c r="O827" s="11"/>
      <c r="P827" s="11"/>
      <c r="Q827" s="63">
        <f t="shared" si="100"/>
        <v>0</v>
      </c>
      <c r="R827" s="11"/>
      <c r="S827" s="11"/>
      <c r="T827" s="11"/>
      <c r="U827" s="11"/>
      <c r="V827" s="11"/>
      <c r="W827" s="11"/>
      <c r="X827" s="11"/>
      <c r="Y827" s="11"/>
      <c r="Z827" s="11"/>
      <c r="AA827" s="11"/>
      <c r="AB827" s="11"/>
      <c r="AC827" s="11"/>
      <c r="AD827" s="11"/>
      <c r="AE827" s="11"/>
      <c r="AF827" s="11"/>
      <c r="AG827" s="11"/>
      <c r="AH827" s="11"/>
      <c r="AI827" s="11"/>
      <c r="AJ827" s="11"/>
    </row>
    <row r="828" spans="1:36" ht="25.5" hidden="1" customHeight="1" x14ac:dyDescent="0.2">
      <c r="A828" s="317"/>
      <c r="B828" s="318"/>
      <c r="C828" s="679" t="s">
        <v>813</v>
      </c>
      <c r="D828" s="319"/>
      <c r="E828" s="150"/>
      <c r="F828" s="151"/>
      <c r="G828" s="322">
        <f>SUM(F828,E828)</f>
        <v>0</v>
      </c>
      <c r="H828" s="423"/>
      <c r="I828" s="424"/>
      <c r="J828" s="424"/>
      <c r="K828" s="89">
        <f t="shared" si="104"/>
        <v>0</v>
      </c>
      <c r="L828" s="89">
        <f t="shared" si="105"/>
        <v>0</v>
      </c>
      <c r="M828" s="11"/>
      <c r="N828" s="11"/>
      <c r="O828" s="11"/>
      <c r="P828" s="11"/>
      <c r="Q828" s="63">
        <f t="shared" si="100"/>
        <v>0</v>
      </c>
      <c r="R828" s="11"/>
      <c r="S828" s="11"/>
      <c r="T828" s="11"/>
      <c r="U828" s="11"/>
      <c r="V828" s="11"/>
      <c r="W828" s="11"/>
      <c r="X828" s="11"/>
      <c r="Y828" s="11"/>
      <c r="Z828" s="11"/>
      <c r="AA828" s="11"/>
      <c r="AB828" s="11"/>
      <c r="AC828" s="11"/>
      <c r="AD828" s="11"/>
      <c r="AE828" s="11"/>
      <c r="AF828" s="11"/>
      <c r="AG828" s="11"/>
      <c r="AH828" s="11"/>
      <c r="AI828" s="11"/>
      <c r="AJ828" s="11"/>
    </row>
    <row r="829" spans="1:36" ht="12.75" customHeight="1" x14ac:dyDescent="0.2">
      <c r="A829" s="299" t="s">
        <v>814</v>
      </c>
      <c r="B829" s="300"/>
      <c r="C829" s="301"/>
      <c r="D829" s="347" t="s">
        <v>815</v>
      </c>
      <c r="E829" s="303"/>
      <c r="F829" s="304">
        <f>SUM(F830:F831)</f>
        <v>300</v>
      </c>
      <c r="G829" s="305">
        <f>SUM(G830:G831)</f>
        <v>300</v>
      </c>
      <c r="H829" s="380">
        <f>SUM(H830:H831)</f>
        <v>0</v>
      </c>
      <c r="I829" s="381">
        <f>SUM(I830:I831)</f>
        <v>0</v>
      </c>
      <c r="J829" s="381">
        <f>SUM(J830:J831)</f>
        <v>0</v>
      </c>
      <c r="K829" s="89">
        <f t="shared" si="104"/>
        <v>600</v>
      </c>
      <c r="L829" s="89">
        <f t="shared" si="105"/>
        <v>300</v>
      </c>
      <c r="M829" s="11"/>
      <c r="N829" s="11"/>
      <c r="O829" s="11"/>
      <c r="P829" s="11"/>
      <c r="Q829" s="63">
        <f t="shared" si="100"/>
        <v>0</v>
      </c>
      <c r="R829" s="11"/>
      <c r="S829" s="11"/>
      <c r="T829" s="11"/>
      <c r="U829" s="11"/>
      <c r="V829" s="11"/>
      <c r="W829" s="11"/>
      <c r="X829" s="11"/>
      <c r="Y829" s="11"/>
      <c r="Z829" s="11"/>
      <c r="AA829" s="11"/>
      <c r="AB829" s="11"/>
      <c r="AC829" s="11"/>
      <c r="AD829" s="11"/>
      <c r="AE829" s="11"/>
      <c r="AF829" s="11"/>
      <c r="AG829" s="11"/>
      <c r="AH829" s="11"/>
      <c r="AI829" s="11"/>
      <c r="AJ829" s="11"/>
    </row>
    <row r="830" spans="1:36" ht="12.75" hidden="1" customHeight="1" x14ac:dyDescent="0.2">
      <c r="A830" s="317"/>
      <c r="B830" s="318"/>
      <c r="C830" s="679" t="s">
        <v>804</v>
      </c>
      <c r="D830" s="319"/>
      <c r="E830" s="342"/>
      <c r="F830" s="342"/>
      <c r="G830" s="322">
        <f>SUM(F830,E830)</f>
        <v>0</v>
      </c>
      <c r="H830" s="328"/>
      <c r="I830" s="329"/>
      <c r="J830" s="329"/>
      <c r="K830" s="89">
        <f t="shared" si="104"/>
        <v>0</v>
      </c>
      <c r="L830" s="89">
        <f t="shared" si="105"/>
        <v>0</v>
      </c>
      <c r="M830" s="11"/>
      <c r="N830" s="11"/>
      <c r="O830" s="11"/>
      <c r="P830" s="11"/>
      <c r="Q830" s="63">
        <f t="shared" si="100"/>
        <v>0</v>
      </c>
      <c r="R830" s="11"/>
      <c r="S830" s="11"/>
      <c r="T830" s="11"/>
      <c r="U830" s="11"/>
      <c r="V830" s="11"/>
      <c r="W830" s="11"/>
      <c r="X830" s="11"/>
      <c r="Y830" s="11"/>
      <c r="Z830" s="11"/>
      <c r="AA830" s="11"/>
      <c r="AB830" s="11"/>
      <c r="AC830" s="11"/>
      <c r="AD830" s="11"/>
      <c r="AE830" s="11"/>
      <c r="AF830" s="11"/>
      <c r="AG830" s="11"/>
      <c r="AH830" s="11"/>
      <c r="AI830" s="11"/>
      <c r="AJ830" s="11"/>
    </row>
    <row r="831" spans="1:36" ht="12.75" customHeight="1" x14ac:dyDescent="0.2">
      <c r="A831" s="317"/>
      <c r="B831" s="318"/>
      <c r="C831" s="679" t="s">
        <v>700</v>
      </c>
      <c r="D831" s="319"/>
      <c r="E831" s="326"/>
      <c r="F831" s="327">
        <v>300</v>
      </c>
      <c r="G831" s="322">
        <f>SUM(F831,E831)</f>
        <v>300</v>
      </c>
      <c r="H831" s="328"/>
      <c r="I831" s="329"/>
      <c r="J831" s="329"/>
      <c r="K831" s="89">
        <f t="shared" si="104"/>
        <v>600</v>
      </c>
      <c r="L831" s="89">
        <f t="shared" si="105"/>
        <v>300</v>
      </c>
      <c r="M831" s="11"/>
      <c r="N831" s="11"/>
      <c r="O831" s="11"/>
      <c r="P831" s="11"/>
      <c r="Q831" s="63">
        <f t="shared" si="100"/>
        <v>0</v>
      </c>
      <c r="R831" s="11"/>
      <c r="S831" s="11"/>
      <c r="T831" s="11"/>
      <c r="U831" s="11"/>
      <c r="V831" s="11"/>
      <c r="W831" s="11"/>
      <c r="X831" s="11"/>
      <c r="Y831" s="11"/>
      <c r="Z831" s="11"/>
      <c r="AA831" s="11"/>
      <c r="AB831" s="11"/>
      <c r="AC831" s="11"/>
      <c r="AD831" s="11"/>
      <c r="AE831" s="11"/>
      <c r="AF831" s="11"/>
      <c r="AG831" s="11"/>
      <c r="AH831" s="11"/>
      <c r="AI831" s="11"/>
      <c r="AJ831" s="11"/>
    </row>
    <row r="832" spans="1:36" ht="12.75" hidden="1" customHeight="1" x14ac:dyDescent="0.2">
      <c r="A832" s="299" t="s">
        <v>816</v>
      </c>
      <c r="B832" s="300"/>
      <c r="C832" s="301"/>
      <c r="D832" s="347"/>
      <c r="E832" s="303"/>
      <c r="F832" s="304">
        <f>SUM(F833:F834)</f>
        <v>0</v>
      </c>
      <c r="G832" s="305">
        <f>SUM(G833:G834)</f>
        <v>0</v>
      </c>
      <c r="H832" s="380">
        <f>SUM(H833:H834)</f>
        <v>0</v>
      </c>
      <c r="I832" s="381">
        <f>SUM(I833:I834)</f>
        <v>0</v>
      </c>
      <c r="J832" s="381">
        <f>SUM(J833:J834)</f>
        <v>0</v>
      </c>
      <c r="K832" s="89">
        <f t="shared" si="104"/>
        <v>0</v>
      </c>
      <c r="L832" s="89">
        <f t="shared" si="105"/>
        <v>0</v>
      </c>
      <c r="M832" s="11"/>
      <c r="N832" s="11"/>
      <c r="O832" s="11"/>
      <c r="P832" s="11"/>
      <c r="Q832" s="63">
        <f t="shared" si="100"/>
        <v>0</v>
      </c>
      <c r="R832" s="11"/>
      <c r="S832" s="11"/>
      <c r="T832" s="11"/>
      <c r="U832" s="11"/>
      <c r="V832" s="11"/>
      <c r="W832" s="11"/>
      <c r="X832" s="11"/>
      <c r="Y832" s="11"/>
      <c r="Z832" s="11"/>
      <c r="AA832" s="11"/>
      <c r="AB832" s="11"/>
      <c r="AC832" s="11"/>
      <c r="AD832" s="11"/>
      <c r="AE832" s="11"/>
      <c r="AF832" s="11"/>
      <c r="AG832" s="11"/>
      <c r="AH832" s="11"/>
      <c r="AI832" s="11"/>
      <c r="AJ832" s="11"/>
    </row>
    <row r="833" spans="1:36" ht="12.75" hidden="1" customHeight="1" x14ac:dyDescent="0.2">
      <c r="A833" s="317"/>
      <c r="B833" s="318"/>
      <c r="C833" s="679" t="s">
        <v>804</v>
      </c>
      <c r="D833" s="319"/>
      <c r="E833" s="342"/>
      <c r="F833" s="342"/>
      <c r="G833" s="322">
        <f>SUM(F833,E833)</f>
        <v>0</v>
      </c>
      <c r="H833" s="328"/>
      <c r="I833" s="329"/>
      <c r="J833" s="329"/>
      <c r="K833" s="89">
        <f t="shared" si="104"/>
        <v>0</v>
      </c>
      <c r="L833" s="89">
        <f t="shared" si="105"/>
        <v>0</v>
      </c>
      <c r="M833" s="11"/>
      <c r="N833" s="11"/>
      <c r="O833" s="11"/>
      <c r="P833" s="11"/>
      <c r="Q833" s="63">
        <f t="shared" si="100"/>
        <v>0</v>
      </c>
      <c r="R833" s="11"/>
      <c r="S833" s="11"/>
      <c r="T833" s="11"/>
      <c r="U833" s="11"/>
      <c r="V833" s="11"/>
      <c r="W833" s="11"/>
      <c r="X833" s="11"/>
      <c r="Y833" s="11"/>
      <c r="Z833" s="11"/>
      <c r="AA833" s="11"/>
      <c r="AB833" s="11"/>
      <c r="AC833" s="11"/>
      <c r="AD833" s="11"/>
      <c r="AE833" s="11"/>
      <c r="AF833" s="11"/>
      <c r="AG833" s="11"/>
      <c r="AH833" s="11"/>
      <c r="AI833" s="11"/>
      <c r="AJ833" s="11"/>
    </row>
    <row r="834" spans="1:36" ht="12.75" hidden="1" customHeight="1" x14ac:dyDescent="0.2">
      <c r="A834" s="317"/>
      <c r="B834" s="318"/>
      <c r="C834" s="679" t="s">
        <v>700</v>
      </c>
      <c r="D834" s="319"/>
      <c r="E834" s="326"/>
      <c r="F834" s="327"/>
      <c r="G834" s="322">
        <f>SUM(F834,E834)</f>
        <v>0</v>
      </c>
      <c r="H834" s="328"/>
      <c r="I834" s="329"/>
      <c r="J834" s="329"/>
      <c r="K834" s="89">
        <f t="shared" si="104"/>
        <v>0</v>
      </c>
      <c r="L834" s="89">
        <f t="shared" si="105"/>
        <v>0</v>
      </c>
      <c r="M834" s="11"/>
      <c r="N834" s="11"/>
      <c r="O834" s="11"/>
      <c r="P834" s="11"/>
      <c r="Q834" s="63">
        <f t="shared" si="100"/>
        <v>0</v>
      </c>
      <c r="R834" s="11"/>
      <c r="S834" s="11"/>
      <c r="T834" s="11"/>
      <c r="U834" s="11"/>
      <c r="V834" s="11"/>
      <c r="W834" s="11"/>
      <c r="X834" s="11"/>
      <c r="Y834" s="11"/>
      <c r="Z834" s="11"/>
      <c r="AA834" s="11"/>
      <c r="AB834" s="11"/>
      <c r="AC834" s="11"/>
      <c r="AD834" s="11"/>
      <c r="AE834" s="11"/>
      <c r="AF834" s="11"/>
      <c r="AG834" s="11"/>
      <c r="AH834" s="11"/>
      <c r="AI834" s="11"/>
      <c r="AJ834" s="11"/>
    </row>
    <row r="835" spans="1:36" ht="12.75" customHeight="1" x14ac:dyDescent="0.2">
      <c r="A835" s="269" t="s">
        <v>817</v>
      </c>
      <c r="B835" s="270"/>
      <c r="C835" s="271"/>
      <c r="D835" s="272"/>
      <c r="E835" s="297"/>
      <c r="F835" s="298">
        <f>SUM(F840,F862)</f>
        <v>76404</v>
      </c>
      <c r="G835" s="275">
        <f>SUM(G840,G862)</f>
        <v>76404</v>
      </c>
      <c r="H835" s="276">
        <f>SUM(H840,H862,H848)</f>
        <v>74402</v>
      </c>
      <c r="I835" s="277">
        <f>SUM(I840,I862,I848)</f>
        <v>75254</v>
      </c>
      <c r="J835" s="277">
        <f>SUM(J840,J862,J848)</f>
        <v>76221</v>
      </c>
      <c r="K835" s="89">
        <f t="shared" si="104"/>
        <v>152808</v>
      </c>
      <c r="L835" s="89">
        <f t="shared" si="105"/>
        <v>76404</v>
      </c>
      <c r="M835" s="11"/>
      <c r="N835" s="11"/>
      <c r="O835" s="11"/>
      <c r="P835" s="11"/>
      <c r="Q835" s="63">
        <f t="shared" si="100"/>
        <v>0</v>
      </c>
      <c r="R835" s="11"/>
      <c r="S835" s="11"/>
      <c r="T835" s="11"/>
      <c r="U835" s="11"/>
      <c r="V835" s="11"/>
      <c r="W835" s="11"/>
      <c r="X835" s="11"/>
      <c r="Y835" s="11"/>
      <c r="Z835" s="11"/>
      <c r="AA835" s="11"/>
      <c r="AB835" s="11"/>
      <c r="AC835" s="11"/>
      <c r="AD835" s="11"/>
      <c r="AE835" s="11"/>
      <c r="AF835" s="11"/>
      <c r="AG835" s="11"/>
      <c r="AH835" s="11"/>
      <c r="AI835" s="11"/>
      <c r="AJ835" s="11"/>
    </row>
    <row r="836" spans="1:36" ht="12.75" customHeight="1" x14ac:dyDescent="0.2">
      <c r="A836" s="353"/>
      <c r="B836" s="354" t="s">
        <v>718</v>
      </c>
      <c r="C836" s="355"/>
      <c r="D836" s="356"/>
      <c r="E836" s="357"/>
      <c r="F836" s="358">
        <f>SUM(F837:F838)</f>
        <v>76404</v>
      </c>
      <c r="G836" s="359">
        <f>SUM(G837:G838)</f>
        <v>76404</v>
      </c>
      <c r="H836" s="360">
        <f>SUM(H837:H838)</f>
        <v>63193</v>
      </c>
      <c r="I836" s="361">
        <f>SUM(I837:I838)</f>
        <v>63917</v>
      </c>
      <c r="J836" s="361">
        <f>SUM(J837:J838)</f>
        <v>64738</v>
      </c>
      <c r="K836" s="89">
        <f t="shared" si="104"/>
        <v>152808</v>
      </c>
      <c r="L836" s="89">
        <f t="shared" si="105"/>
        <v>76404</v>
      </c>
      <c r="M836" s="11"/>
      <c r="N836" s="11"/>
      <c r="O836" s="11"/>
      <c r="P836" s="11"/>
      <c r="Q836" s="63">
        <f t="shared" si="100"/>
        <v>0</v>
      </c>
      <c r="R836" s="11"/>
      <c r="S836" s="11"/>
      <c r="T836" s="11"/>
      <c r="U836" s="11"/>
      <c r="V836" s="11"/>
      <c r="W836" s="11"/>
      <c r="X836" s="11"/>
      <c r="Y836" s="11"/>
      <c r="Z836" s="11"/>
      <c r="AA836" s="11"/>
      <c r="AB836" s="11"/>
      <c r="AC836" s="11"/>
      <c r="AD836" s="11"/>
      <c r="AE836" s="11"/>
      <c r="AF836" s="11"/>
      <c r="AG836" s="11"/>
      <c r="AH836" s="11"/>
      <c r="AI836" s="11"/>
      <c r="AJ836" s="11"/>
    </row>
    <row r="837" spans="1:36" ht="12.75" customHeight="1" x14ac:dyDescent="0.2">
      <c r="A837" s="383"/>
      <c r="B837" s="384" t="s">
        <v>699</v>
      </c>
      <c r="C837" s="385"/>
      <c r="D837" s="487"/>
      <c r="E837" s="488"/>
      <c r="F837" s="489">
        <f>SUM(F842,F864,F868,F866)</f>
        <v>65357</v>
      </c>
      <c r="G837" s="490">
        <f>SUM(G842,G864,G868,G866)</f>
        <v>65357</v>
      </c>
      <c r="H837" s="491">
        <f>SUM(H842,H849)</f>
        <v>63193</v>
      </c>
      <c r="I837" s="492">
        <f>SUM(I842,I849)</f>
        <v>63917</v>
      </c>
      <c r="J837" s="492">
        <f>SUM(J842,J849)</f>
        <v>64738</v>
      </c>
      <c r="K837" s="89">
        <f t="shared" si="104"/>
        <v>130714</v>
      </c>
      <c r="L837" s="89">
        <f t="shared" si="105"/>
        <v>65357</v>
      </c>
      <c r="M837" s="11"/>
      <c r="N837" s="11"/>
      <c r="O837" s="11"/>
      <c r="P837" s="11"/>
      <c r="Q837" s="63">
        <f t="shared" si="100"/>
        <v>0</v>
      </c>
      <c r="R837" s="11"/>
      <c r="S837" s="11"/>
      <c r="T837" s="11"/>
      <c r="U837" s="11"/>
      <c r="V837" s="11"/>
      <c r="W837" s="11"/>
      <c r="X837" s="11"/>
      <c r="Y837" s="11"/>
      <c r="Z837" s="11"/>
      <c r="AA837" s="11"/>
      <c r="AB837" s="11"/>
      <c r="AC837" s="11"/>
      <c r="AD837" s="11"/>
      <c r="AE837" s="11"/>
      <c r="AF837" s="11"/>
      <c r="AG837" s="11"/>
      <c r="AH837" s="11"/>
      <c r="AI837" s="11"/>
      <c r="AJ837" s="11"/>
    </row>
    <row r="838" spans="1:36" ht="12.75" customHeight="1" x14ac:dyDescent="0.2">
      <c r="A838" s="383"/>
      <c r="B838" s="384" t="s">
        <v>700</v>
      </c>
      <c r="C838" s="385"/>
      <c r="D838" s="487"/>
      <c r="E838" s="488"/>
      <c r="F838" s="489">
        <f>F843+F869</f>
        <v>11047</v>
      </c>
      <c r="G838" s="490">
        <f>G843+G869</f>
        <v>11047</v>
      </c>
      <c r="H838" s="491">
        <f>SUM(H843,H864,H850)</f>
        <v>0</v>
      </c>
      <c r="I838" s="492">
        <f>SUM(I843,I864,I850)</f>
        <v>0</v>
      </c>
      <c r="J838" s="492">
        <f>SUM(J843,J864,J850)</f>
        <v>0</v>
      </c>
      <c r="K838" s="89">
        <f t="shared" si="104"/>
        <v>22094</v>
      </c>
      <c r="L838" s="89">
        <f t="shared" si="105"/>
        <v>11047</v>
      </c>
      <c r="M838" s="11"/>
      <c r="N838" s="11"/>
      <c r="O838" s="11"/>
      <c r="P838" s="11"/>
      <c r="Q838" s="63">
        <f t="shared" ref="Q838:Q901" si="106">F839-G839</f>
        <v>0</v>
      </c>
      <c r="R838" s="11"/>
      <c r="S838" s="11"/>
      <c r="T838" s="11"/>
      <c r="U838" s="11"/>
      <c r="V838" s="11"/>
      <c r="W838" s="11"/>
      <c r="X838" s="11"/>
      <c r="Y838" s="11"/>
      <c r="Z838" s="11"/>
      <c r="AA838" s="11"/>
      <c r="AB838" s="11"/>
      <c r="AC838" s="11"/>
      <c r="AD838" s="11"/>
      <c r="AE838" s="11"/>
      <c r="AF838" s="11"/>
      <c r="AG838" s="11"/>
      <c r="AH838" s="11"/>
      <c r="AI838" s="11"/>
      <c r="AJ838" s="11"/>
    </row>
    <row r="839" spans="1:36" ht="12.75" customHeight="1" x14ac:dyDescent="0.2">
      <c r="A839" s="383"/>
      <c r="B839" s="384"/>
      <c r="C839" s="385"/>
      <c r="D839" s="487"/>
      <c r="E839" s="493"/>
      <c r="F839" s="494">
        <f>SUM(F840,F850)</f>
        <v>73330</v>
      </c>
      <c r="G839" s="495">
        <f>SUM(G840,G850)</f>
        <v>73330</v>
      </c>
      <c r="H839" s="491"/>
      <c r="I839" s="492"/>
      <c r="J839" s="492"/>
      <c r="K839" s="89">
        <f t="shared" si="104"/>
        <v>146660</v>
      </c>
      <c r="L839" s="89">
        <f t="shared" si="105"/>
        <v>73330</v>
      </c>
      <c r="M839" s="11"/>
      <c r="N839" s="11"/>
      <c r="O839" s="11"/>
      <c r="P839" s="11"/>
      <c r="Q839" s="63">
        <f t="shared" si="106"/>
        <v>0</v>
      </c>
      <c r="R839" s="11"/>
      <c r="S839" s="11"/>
      <c r="T839" s="11"/>
      <c r="U839" s="11"/>
      <c r="V839" s="11"/>
      <c r="W839" s="11"/>
      <c r="X839" s="11"/>
      <c r="Y839" s="11"/>
      <c r="Z839" s="11"/>
      <c r="AA839" s="11"/>
      <c r="AB839" s="11"/>
      <c r="AC839" s="11"/>
      <c r="AD839" s="11"/>
      <c r="AE839" s="11"/>
      <c r="AF839" s="11"/>
      <c r="AG839" s="11"/>
      <c r="AH839" s="11"/>
      <c r="AI839" s="11"/>
      <c r="AJ839" s="11"/>
    </row>
    <row r="840" spans="1:36" ht="25.5" customHeight="1" x14ac:dyDescent="0.2">
      <c r="A840" s="716" t="s">
        <v>818</v>
      </c>
      <c r="B840" s="709"/>
      <c r="C840" s="717"/>
      <c r="D840" s="496"/>
      <c r="E840" s="497"/>
      <c r="F840" s="498">
        <f>SUM(F844,F851,F855)</f>
        <v>73330</v>
      </c>
      <c r="G840" s="499">
        <f>SUM(G844,G851,G855)</f>
        <v>73330</v>
      </c>
      <c r="H840" s="500">
        <f>SUM(H844:H855)</f>
        <v>74402</v>
      </c>
      <c r="I840" s="501">
        <f>SUM(I844:I855)</f>
        <v>75254</v>
      </c>
      <c r="J840" s="501">
        <f>SUM(J844:J855)</f>
        <v>76221</v>
      </c>
      <c r="K840" s="89">
        <f t="shared" si="104"/>
        <v>146660</v>
      </c>
      <c r="L840" s="89">
        <f t="shared" si="105"/>
        <v>73330</v>
      </c>
      <c r="M840" s="109"/>
      <c r="N840" s="109"/>
      <c r="O840" s="109"/>
      <c r="P840" s="109"/>
      <c r="Q840" s="63">
        <f t="shared" si="106"/>
        <v>0</v>
      </c>
      <c r="R840" s="109"/>
      <c r="S840" s="109"/>
      <c r="T840" s="109"/>
      <c r="U840" s="109"/>
      <c r="V840" s="109"/>
      <c r="W840" s="109"/>
      <c r="X840" s="109"/>
      <c r="Y840" s="109"/>
      <c r="Z840" s="109"/>
      <c r="AA840" s="109"/>
      <c r="AB840" s="109"/>
      <c r="AC840" s="109"/>
      <c r="AD840" s="109"/>
      <c r="AE840" s="109"/>
      <c r="AF840" s="109"/>
      <c r="AG840" s="109"/>
      <c r="AH840" s="109"/>
      <c r="AI840" s="109"/>
      <c r="AJ840" s="109"/>
    </row>
    <row r="841" spans="1:36" ht="12.75" customHeight="1" x14ac:dyDescent="0.2">
      <c r="A841" s="502"/>
      <c r="B841" s="426" t="s">
        <v>698</v>
      </c>
      <c r="C841" s="503"/>
      <c r="D841" s="504"/>
      <c r="E841" s="493"/>
      <c r="F841" s="494">
        <f>SUM(F842:F843)</f>
        <v>73330</v>
      </c>
      <c r="G841" s="495">
        <f>SUM(G842:G843)</f>
        <v>73330</v>
      </c>
      <c r="H841" s="505">
        <f>SUM(H842:H843)</f>
        <v>63193</v>
      </c>
      <c r="I841" s="506">
        <f>SUM(I842:I843)</f>
        <v>63917</v>
      </c>
      <c r="J841" s="506">
        <f>SUM(J842:J843)</f>
        <v>64738</v>
      </c>
      <c r="K841" s="89">
        <f t="shared" si="104"/>
        <v>146660</v>
      </c>
      <c r="L841" s="89">
        <f t="shared" si="105"/>
        <v>73330</v>
      </c>
      <c r="M841" s="109"/>
      <c r="N841" s="109"/>
      <c r="O841" s="109"/>
      <c r="P841" s="109"/>
      <c r="Q841" s="63">
        <f t="shared" si="106"/>
        <v>0</v>
      </c>
      <c r="R841" s="109"/>
      <c r="S841" s="109"/>
      <c r="T841" s="109"/>
      <c r="U841" s="109"/>
      <c r="V841" s="109"/>
      <c r="W841" s="109"/>
      <c r="X841" s="109"/>
      <c r="Y841" s="109"/>
      <c r="Z841" s="109"/>
      <c r="AA841" s="109"/>
      <c r="AB841" s="109"/>
      <c r="AC841" s="109"/>
      <c r="AD841" s="109"/>
      <c r="AE841" s="109"/>
      <c r="AF841" s="109"/>
      <c r="AG841" s="109"/>
      <c r="AH841" s="109"/>
      <c r="AI841" s="109"/>
      <c r="AJ841" s="109"/>
    </row>
    <row r="842" spans="1:36" ht="12.75" customHeight="1" x14ac:dyDescent="0.2">
      <c r="A842" s="502"/>
      <c r="B842" s="507"/>
      <c r="C842" s="503" t="s">
        <v>699</v>
      </c>
      <c r="D842" s="504"/>
      <c r="E842" s="493"/>
      <c r="F842" s="494">
        <f>SUM(F846,F849,F853,F857,F860)</f>
        <v>62283</v>
      </c>
      <c r="G842" s="430">
        <f>SUM(G846,G849,G853,G857,G860)</f>
        <v>62283</v>
      </c>
      <c r="H842" s="508">
        <f>ROUND(F842*H$7, )</f>
        <v>63193</v>
      </c>
      <c r="I842" s="509">
        <f>ROUND(F842*I$7, )</f>
        <v>63917</v>
      </c>
      <c r="J842" s="509">
        <f>ROUND(F842*J$7, )</f>
        <v>64738</v>
      </c>
      <c r="K842" s="89">
        <f t="shared" si="104"/>
        <v>124566</v>
      </c>
      <c r="L842" s="89">
        <f t="shared" si="105"/>
        <v>62283</v>
      </c>
      <c r="M842" s="109"/>
      <c r="N842" s="109"/>
      <c r="O842" s="109"/>
      <c r="P842" s="109"/>
      <c r="Q842" s="63">
        <f t="shared" si="106"/>
        <v>0</v>
      </c>
      <c r="R842" s="109"/>
      <c r="S842" s="109"/>
      <c r="T842" s="109"/>
      <c r="U842" s="109"/>
      <c r="V842" s="109"/>
      <c r="W842" s="109"/>
      <c r="X842" s="109"/>
      <c r="Y842" s="109"/>
      <c r="Z842" s="109"/>
      <c r="AA842" s="109"/>
      <c r="AB842" s="109"/>
      <c r="AC842" s="109"/>
      <c r="AD842" s="109"/>
      <c r="AE842" s="109"/>
      <c r="AF842" s="109"/>
      <c r="AG842" s="109"/>
      <c r="AH842" s="109"/>
      <c r="AI842" s="109"/>
      <c r="AJ842" s="109"/>
    </row>
    <row r="843" spans="1:36" ht="12.75" customHeight="1" x14ac:dyDescent="0.2">
      <c r="A843" s="502"/>
      <c r="B843" s="507"/>
      <c r="C843" s="503" t="s">
        <v>700</v>
      </c>
      <c r="D843" s="504"/>
      <c r="E843" s="493"/>
      <c r="F843" s="494">
        <f>SUBTOTAL(9,F847,F858,F854)</f>
        <v>11047</v>
      </c>
      <c r="G843" s="430">
        <f>SUM(G847,G850,G854,G858,G861)</f>
        <v>11047</v>
      </c>
      <c r="H843" s="505"/>
      <c r="I843" s="506"/>
      <c r="J843" s="506"/>
      <c r="K843" s="89">
        <f t="shared" si="104"/>
        <v>22094</v>
      </c>
      <c r="L843" s="89">
        <f t="shared" si="105"/>
        <v>11047</v>
      </c>
      <c r="M843" s="109"/>
      <c r="N843" s="109"/>
      <c r="O843" s="109"/>
      <c r="P843" s="109"/>
      <c r="Q843" s="63">
        <f t="shared" si="106"/>
        <v>0</v>
      </c>
      <c r="R843" s="109"/>
      <c r="S843" s="109"/>
      <c r="T843" s="109"/>
      <c r="U843" s="109"/>
      <c r="V843" s="109"/>
      <c r="W843" s="109"/>
      <c r="X843" s="109"/>
      <c r="Y843" s="109"/>
      <c r="Z843" s="109"/>
      <c r="AA843" s="109"/>
      <c r="AB843" s="109"/>
      <c r="AC843" s="109"/>
      <c r="AD843" s="109"/>
      <c r="AE843" s="109"/>
      <c r="AF843" s="109"/>
      <c r="AG843" s="109"/>
      <c r="AH843" s="109"/>
      <c r="AI843" s="109"/>
      <c r="AJ843" s="109"/>
    </row>
    <row r="844" spans="1:36" ht="12.75" customHeight="1" x14ac:dyDescent="0.2">
      <c r="A844" s="712" t="s">
        <v>819</v>
      </c>
      <c r="B844" s="709"/>
      <c r="C844" s="711"/>
      <c r="D844" s="347">
        <v>680206</v>
      </c>
      <c r="E844" s="303"/>
      <c r="F844" s="304">
        <f>SUM(F848,F845)</f>
        <v>42264</v>
      </c>
      <c r="G844" s="305">
        <f>SUM(G848,G845)</f>
        <v>42264</v>
      </c>
      <c r="H844" s="380">
        <f>ROUND(F844*H$7, )</f>
        <v>42882</v>
      </c>
      <c r="I844" s="381">
        <f>ROUND(F844*I$7, )</f>
        <v>43373</v>
      </c>
      <c r="J844" s="381">
        <f>ROUND(F844*J$7, )</f>
        <v>43930</v>
      </c>
      <c r="K844" s="89">
        <f t="shared" si="104"/>
        <v>84528</v>
      </c>
      <c r="L844" s="89">
        <f t="shared" si="105"/>
        <v>42264</v>
      </c>
      <c r="M844" s="63" t="e">
        <f>G322+#REF!</f>
        <v>#REF!</v>
      </c>
      <c r="N844" s="11" t="e">
        <f>M844/G844</f>
        <v>#REF!</v>
      </c>
      <c r="O844" s="11" t="s">
        <v>820</v>
      </c>
      <c r="P844" s="63" t="e">
        <f>G844-M844</f>
        <v>#REF!</v>
      </c>
      <c r="Q844" s="63">
        <f t="shared" si="106"/>
        <v>0</v>
      </c>
      <c r="R844" s="11"/>
      <c r="S844" s="11"/>
      <c r="T844" s="11"/>
      <c r="U844" s="11"/>
      <c r="V844" s="11"/>
      <c r="W844" s="11"/>
      <c r="X844" s="11"/>
      <c r="Y844" s="11"/>
      <c r="Z844" s="11"/>
      <c r="AA844" s="11"/>
      <c r="AB844" s="11"/>
      <c r="AC844" s="11"/>
      <c r="AD844" s="11"/>
      <c r="AE844" s="11"/>
      <c r="AF844" s="11"/>
      <c r="AG844" s="11"/>
      <c r="AH844" s="11"/>
      <c r="AI844" s="11"/>
      <c r="AJ844" s="11"/>
    </row>
    <row r="845" spans="1:36" ht="12.75" customHeight="1" x14ac:dyDescent="0.2">
      <c r="A845" s="502"/>
      <c r="B845" s="708" t="s">
        <v>821</v>
      </c>
      <c r="C845" s="709"/>
      <c r="D845" s="504"/>
      <c r="E845" s="493"/>
      <c r="F845" s="494">
        <f>SUM(F846:F847)</f>
        <v>42264</v>
      </c>
      <c r="G845" s="495">
        <f>SUM(G846:G847)</f>
        <v>42264</v>
      </c>
      <c r="H845" s="505">
        <f>SUM(H846:H847)</f>
        <v>0</v>
      </c>
      <c r="I845" s="506">
        <f>SUM(I846:I847)</f>
        <v>0</v>
      </c>
      <c r="J845" s="506">
        <f>SUM(J846:J847)</f>
        <v>0</v>
      </c>
      <c r="K845" s="89">
        <f t="shared" si="104"/>
        <v>84528</v>
      </c>
      <c r="L845" s="89">
        <f t="shared" si="105"/>
        <v>42264</v>
      </c>
      <c r="M845" s="109"/>
      <c r="N845" s="109">
        <f>G322/G846</f>
        <v>0.60763878245409675</v>
      </c>
      <c r="O845" s="109"/>
      <c r="P845" s="109"/>
      <c r="Q845" s="63">
        <f t="shared" si="106"/>
        <v>0</v>
      </c>
      <c r="R845" s="109"/>
      <c r="S845" s="109"/>
      <c r="T845" s="109"/>
      <c r="U845" s="109"/>
      <c r="V845" s="109"/>
      <c r="W845" s="109"/>
      <c r="X845" s="109"/>
      <c r="Y845" s="109"/>
      <c r="Z845" s="109"/>
      <c r="AA845" s="109"/>
      <c r="AB845" s="109"/>
      <c r="AC845" s="109"/>
      <c r="AD845" s="109"/>
      <c r="AE845" s="109"/>
      <c r="AF845" s="109"/>
      <c r="AG845" s="109"/>
      <c r="AH845" s="109"/>
      <c r="AI845" s="109"/>
      <c r="AJ845" s="109"/>
    </row>
    <row r="846" spans="1:36" ht="15" customHeight="1" x14ac:dyDescent="0.25">
      <c r="A846" s="317"/>
      <c r="B846" s="318"/>
      <c r="C846" s="679" t="s">
        <v>699</v>
      </c>
      <c r="D846" s="319"/>
      <c r="E846" s="326"/>
      <c r="F846" s="646">
        <v>32623</v>
      </c>
      <c r="G846" s="322">
        <f>SUM(F846,E846)</f>
        <v>32623</v>
      </c>
      <c r="H846" s="328"/>
      <c r="I846" s="329"/>
      <c r="J846" s="329"/>
      <c r="K846" s="89">
        <f t="shared" si="104"/>
        <v>65246</v>
      </c>
      <c r="L846" s="89">
        <f t="shared" si="105"/>
        <v>32623</v>
      </c>
      <c r="M846" s="332">
        <v>0</v>
      </c>
      <c r="N846" s="11"/>
      <c r="O846" s="11"/>
      <c r="P846" s="11"/>
      <c r="Q846" s="63">
        <f t="shared" si="106"/>
        <v>0</v>
      </c>
      <c r="R846" s="11"/>
      <c r="S846" s="11"/>
      <c r="T846" s="11"/>
      <c r="U846" s="11"/>
      <c r="V846" s="11"/>
      <c r="W846" s="11"/>
      <c r="X846" s="11"/>
      <c r="Y846" s="11"/>
      <c r="Z846" s="11"/>
      <c r="AA846" s="11"/>
      <c r="AB846" s="11"/>
      <c r="AC846" s="11"/>
      <c r="AD846" s="11"/>
      <c r="AE846" s="11"/>
      <c r="AF846" s="11"/>
      <c r="AG846" s="11"/>
      <c r="AH846" s="11"/>
      <c r="AI846" s="11"/>
      <c r="AJ846" s="11"/>
    </row>
    <row r="847" spans="1:36" ht="12.75" customHeight="1" x14ac:dyDescent="0.2">
      <c r="A847" s="317"/>
      <c r="B847" s="318"/>
      <c r="C847" s="679" t="s">
        <v>700</v>
      </c>
      <c r="D847" s="319"/>
      <c r="E847" s="326"/>
      <c r="F847" s="646">
        <v>9641</v>
      </c>
      <c r="G847" s="322">
        <f>SUM(F847,E847)</f>
        <v>9641</v>
      </c>
      <c r="H847" s="328"/>
      <c r="I847" s="329"/>
      <c r="J847" s="329"/>
      <c r="K847" s="89">
        <f t="shared" si="104"/>
        <v>19282</v>
      </c>
      <c r="L847" s="89">
        <f t="shared" si="105"/>
        <v>9641</v>
      </c>
      <c r="M847" s="11"/>
      <c r="N847" s="11"/>
      <c r="O847" s="11"/>
      <c r="P847" s="11"/>
      <c r="Q847" s="63">
        <f t="shared" si="106"/>
        <v>0</v>
      </c>
      <c r="R847" s="11"/>
      <c r="S847" s="11"/>
      <c r="T847" s="11"/>
      <c r="U847" s="11"/>
      <c r="V847" s="11"/>
      <c r="W847" s="11"/>
      <c r="X847" s="11"/>
      <c r="Y847" s="11"/>
      <c r="Z847" s="11"/>
      <c r="AA847" s="11"/>
      <c r="AB847" s="11"/>
      <c r="AC847" s="11"/>
      <c r="AD847" s="11"/>
      <c r="AE847" s="11"/>
      <c r="AF847" s="11"/>
      <c r="AG847" s="11"/>
      <c r="AH847" s="11"/>
      <c r="AI847" s="11"/>
      <c r="AJ847" s="11"/>
    </row>
    <row r="848" spans="1:36" ht="26.25" hidden="1" customHeight="1" x14ac:dyDescent="0.2">
      <c r="A848" s="502"/>
      <c r="B848" s="708" t="s">
        <v>822</v>
      </c>
      <c r="C848" s="709"/>
      <c r="D848" s="504"/>
      <c r="E848" s="493"/>
      <c r="F848" s="494">
        <f>SUM(F849:F850)</f>
        <v>0</v>
      </c>
      <c r="G848" s="495">
        <f>SUM(G849:G850)</f>
        <v>0</v>
      </c>
      <c r="H848" s="505">
        <f>SUM(H849:H850)</f>
        <v>0</v>
      </c>
      <c r="I848" s="506">
        <f>SUM(I849:I850)</f>
        <v>0</v>
      </c>
      <c r="J848" s="506">
        <f>SUM(J849:J850)</f>
        <v>0</v>
      </c>
      <c r="K848" s="89">
        <f t="shared" si="104"/>
        <v>0</v>
      </c>
      <c r="L848" s="89">
        <f t="shared" si="105"/>
        <v>0</v>
      </c>
      <c r="M848" s="109"/>
      <c r="N848" s="109"/>
      <c r="O848" s="109"/>
      <c r="P848" s="109"/>
      <c r="Q848" s="63">
        <f t="shared" si="106"/>
        <v>0</v>
      </c>
      <c r="R848" s="109"/>
      <c r="S848" s="109"/>
      <c r="T848" s="109"/>
      <c r="U848" s="109"/>
      <c r="V848" s="109"/>
      <c r="W848" s="109"/>
      <c r="X848" s="109"/>
      <c r="Y848" s="109"/>
      <c r="Z848" s="109"/>
      <c r="AA848" s="109"/>
      <c r="AB848" s="109"/>
      <c r="AC848" s="109"/>
      <c r="AD848" s="109"/>
      <c r="AE848" s="109"/>
      <c r="AF848" s="109"/>
      <c r="AG848" s="109"/>
      <c r="AH848" s="109"/>
      <c r="AI848" s="109"/>
      <c r="AJ848" s="109"/>
    </row>
    <row r="849" spans="1:36" ht="12.75" hidden="1" customHeight="1" x14ac:dyDescent="0.2">
      <c r="A849" s="317"/>
      <c r="B849" s="318"/>
      <c r="C849" s="679" t="s">
        <v>699</v>
      </c>
      <c r="D849" s="319"/>
      <c r="E849" s="326"/>
      <c r="F849" s="327"/>
      <c r="G849" s="322">
        <f>SUM(F849,E849)</f>
        <v>0</v>
      </c>
      <c r="H849" s="328"/>
      <c r="I849" s="329"/>
      <c r="J849" s="329"/>
      <c r="K849" s="89">
        <f t="shared" si="104"/>
        <v>0</v>
      </c>
      <c r="L849" s="89">
        <f t="shared" si="105"/>
        <v>0</v>
      </c>
      <c r="M849" s="11"/>
      <c r="N849" s="11"/>
      <c r="O849" s="11"/>
      <c r="P849" s="11"/>
      <c r="Q849" s="63">
        <f t="shared" si="106"/>
        <v>0</v>
      </c>
      <c r="R849" s="11"/>
      <c r="S849" s="11"/>
      <c r="T849" s="11"/>
      <c r="U849" s="11"/>
      <c r="V849" s="11"/>
      <c r="W849" s="11"/>
      <c r="X849" s="11"/>
      <c r="Y849" s="11"/>
      <c r="Z849" s="11"/>
      <c r="AA849" s="11"/>
      <c r="AB849" s="11"/>
      <c r="AC849" s="11"/>
      <c r="AD849" s="11"/>
      <c r="AE849" s="11"/>
      <c r="AF849" s="11"/>
      <c r="AG849" s="11"/>
      <c r="AH849" s="11"/>
      <c r="AI849" s="11"/>
      <c r="AJ849" s="11"/>
    </row>
    <row r="850" spans="1:36" ht="12.75" hidden="1" customHeight="1" x14ac:dyDescent="0.2">
      <c r="A850" s="317"/>
      <c r="B850" s="318"/>
      <c r="C850" s="679" t="s">
        <v>700</v>
      </c>
      <c r="D850" s="319"/>
      <c r="E850" s="326"/>
      <c r="F850" s="327"/>
      <c r="G850" s="322">
        <f>SUM(F850,E850)</f>
        <v>0</v>
      </c>
      <c r="H850" s="328"/>
      <c r="I850" s="329"/>
      <c r="J850" s="329"/>
      <c r="K850" s="89">
        <f t="shared" si="104"/>
        <v>0</v>
      </c>
      <c r="L850" s="89">
        <f t="shared" si="105"/>
        <v>0</v>
      </c>
      <c r="M850" s="11"/>
      <c r="N850" s="11"/>
      <c r="O850" s="11"/>
      <c r="P850" s="11"/>
      <c r="Q850" s="63">
        <f t="shared" si="106"/>
        <v>0</v>
      </c>
      <c r="R850" s="11"/>
      <c r="S850" s="11"/>
      <c r="T850" s="11"/>
      <c r="U850" s="11"/>
      <c r="V850" s="11"/>
      <c r="W850" s="11"/>
      <c r="X850" s="11"/>
      <c r="Y850" s="11"/>
      <c r="Z850" s="11"/>
      <c r="AA850" s="11"/>
      <c r="AB850" s="11"/>
      <c r="AC850" s="11"/>
      <c r="AD850" s="11"/>
      <c r="AE850" s="11"/>
      <c r="AF850" s="11"/>
      <c r="AG850" s="11"/>
      <c r="AH850" s="11"/>
      <c r="AI850" s="11"/>
      <c r="AJ850" s="11"/>
    </row>
    <row r="851" spans="1:36" ht="12.75" customHeight="1" x14ac:dyDescent="0.2">
      <c r="A851" s="712" t="s">
        <v>823</v>
      </c>
      <c r="B851" s="709"/>
      <c r="C851" s="711"/>
      <c r="D851" s="347">
        <v>68020502</v>
      </c>
      <c r="E851" s="303"/>
      <c r="F851" s="303">
        <f>SUM(F852)</f>
        <v>31066</v>
      </c>
      <c r="G851" s="305">
        <f>SUM(F851,E851)</f>
        <v>31066</v>
      </c>
      <c r="H851" s="380">
        <f>ROUND(F851*H$7, )</f>
        <v>31520</v>
      </c>
      <c r="I851" s="381">
        <f>ROUND(F851*I$7, )</f>
        <v>31881</v>
      </c>
      <c r="J851" s="381">
        <f>ROUND(F851*J$7, )</f>
        <v>32291</v>
      </c>
      <c r="K851" s="89">
        <f t="shared" si="104"/>
        <v>62132</v>
      </c>
      <c r="L851" s="89">
        <f t="shared" si="105"/>
        <v>31066</v>
      </c>
      <c r="M851" s="11"/>
      <c r="N851" s="11"/>
      <c r="O851" s="11"/>
      <c r="P851" s="11"/>
      <c r="Q851" s="63">
        <f t="shared" si="106"/>
        <v>0</v>
      </c>
      <c r="R851" s="11"/>
      <c r="S851" s="11"/>
      <c r="T851" s="11"/>
      <c r="U851" s="11"/>
      <c r="V851" s="11"/>
      <c r="W851" s="11"/>
      <c r="X851" s="11"/>
      <c r="Y851" s="11"/>
      <c r="Z851" s="11"/>
      <c r="AA851" s="11"/>
      <c r="AB851" s="11"/>
      <c r="AC851" s="11"/>
      <c r="AD851" s="11"/>
      <c r="AE851" s="11"/>
      <c r="AF851" s="11"/>
      <c r="AG851" s="11"/>
      <c r="AH851" s="11"/>
      <c r="AI851" s="11"/>
      <c r="AJ851" s="11"/>
    </row>
    <row r="852" spans="1:36" ht="12.75" customHeight="1" x14ac:dyDescent="0.2">
      <c r="A852" s="502"/>
      <c r="B852" s="708" t="s">
        <v>821</v>
      </c>
      <c r="C852" s="709"/>
      <c r="D852" s="504"/>
      <c r="E852" s="493"/>
      <c r="F852" s="493">
        <f>SUM(F853:F854)</f>
        <v>31066</v>
      </c>
      <c r="G852" s="495">
        <f>SUM(G853:G854)</f>
        <v>31066</v>
      </c>
      <c r="H852" s="505">
        <f>SUM(H853:H854)</f>
        <v>0</v>
      </c>
      <c r="I852" s="506">
        <f>SUM(I853:I854)</f>
        <v>0</v>
      </c>
      <c r="J852" s="506">
        <f>SUM(J853:J854)</f>
        <v>0</v>
      </c>
      <c r="K852" s="89">
        <f t="shared" si="104"/>
        <v>62132</v>
      </c>
      <c r="L852" s="89">
        <f t="shared" si="105"/>
        <v>31066</v>
      </c>
      <c r="M852" s="109"/>
      <c r="N852" s="109"/>
      <c r="O852" s="109"/>
      <c r="P852" s="109"/>
      <c r="Q852" s="63">
        <f t="shared" si="106"/>
        <v>0</v>
      </c>
      <c r="R852" s="109"/>
      <c r="S852" s="109"/>
      <c r="T852" s="109"/>
      <c r="U852" s="109"/>
      <c r="V852" s="109"/>
      <c r="W852" s="109"/>
      <c r="X852" s="109"/>
      <c r="Y852" s="109"/>
      <c r="Z852" s="109"/>
      <c r="AA852" s="109"/>
      <c r="AB852" s="109"/>
      <c r="AC852" s="109"/>
      <c r="AD852" s="109"/>
      <c r="AE852" s="109"/>
      <c r="AF852" s="109"/>
      <c r="AG852" s="109"/>
      <c r="AH852" s="109"/>
      <c r="AI852" s="109"/>
      <c r="AJ852" s="109"/>
    </row>
    <row r="853" spans="1:36" ht="12.75" customHeight="1" x14ac:dyDescent="0.2">
      <c r="A853" s="317"/>
      <c r="B853" s="318"/>
      <c r="C853" s="679" t="s">
        <v>699</v>
      </c>
      <c r="D853" s="319"/>
      <c r="E853" s="326"/>
      <c r="F853" s="646">
        <v>29660</v>
      </c>
      <c r="G853" s="322">
        <f>SUM(F853,E853)</f>
        <v>29660</v>
      </c>
      <c r="H853" s="328"/>
      <c r="I853" s="329"/>
      <c r="J853" s="329"/>
      <c r="K853" s="89">
        <f t="shared" si="104"/>
        <v>59320</v>
      </c>
      <c r="L853" s="89">
        <f t="shared" si="105"/>
        <v>29660</v>
      </c>
      <c r="M853" s="11"/>
      <c r="N853" s="11"/>
      <c r="O853" s="11"/>
      <c r="P853" s="11"/>
      <c r="Q853" s="63">
        <f t="shared" si="106"/>
        <v>0</v>
      </c>
      <c r="R853" s="11"/>
      <c r="S853" s="11"/>
      <c r="T853" s="11"/>
      <c r="U853" s="11"/>
      <c r="V853" s="11"/>
      <c r="W853" s="11"/>
      <c r="X853" s="11"/>
      <c r="Y853" s="11"/>
      <c r="Z853" s="11"/>
      <c r="AA853" s="11"/>
      <c r="AB853" s="11"/>
      <c r="AC853" s="11"/>
      <c r="AD853" s="11"/>
      <c r="AE853" s="11"/>
      <c r="AF853" s="11"/>
      <c r="AG853" s="11"/>
      <c r="AH853" s="11"/>
      <c r="AI853" s="11"/>
      <c r="AJ853" s="11"/>
    </row>
    <row r="854" spans="1:36" ht="12.75" customHeight="1" x14ac:dyDescent="0.2">
      <c r="A854" s="317"/>
      <c r="B854" s="318"/>
      <c r="C854" s="679" t="s">
        <v>700</v>
      </c>
      <c r="D854" s="319"/>
      <c r="E854" s="326"/>
      <c r="F854" s="646">
        <v>1406</v>
      </c>
      <c r="G854" s="322">
        <f>SUM(F854,E854)</f>
        <v>1406</v>
      </c>
      <c r="H854" s="328"/>
      <c r="I854" s="329"/>
      <c r="J854" s="329"/>
      <c r="K854" s="89">
        <f t="shared" si="104"/>
        <v>2812</v>
      </c>
      <c r="L854" s="89">
        <f t="shared" si="105"/>
        <v>1406</v>
      </c>
      <c r="M854" s="11"/>
      <c r="N854" s="11"/>
      <c r="O854" s="11"/>
      <c r="P854" s="11"/>
      <c r="Q854" s="63">
        <f t="shared" si="106"/>
        <v>0</v>
      </c>
      <c r="R854" s="11"/>
      <c r="S854" s="11"/>
      <c r="T854" s="11"/>
      <c r="U854" s="11"/>
      <c r="V854" s="11"/>
      <c r="W854" s="11"/>
      <c r="X854" s="11"/>
      <c r="Y854" s="11"/>
      <c r="Z854" s="11"/>
      <c r="AA854" s="11"/>
      <c r="AB854" s="11"/>
      <c r="AC854" s="11"/>
      <c r="AD854" s="11"/>
      <c r="AE854" s="11"/>
      <c r="AF854" s="11"/>
      <c r="AG854" s="11"/>
      <c r="AH854" s="11"/>
      <c r="AI854" s="11"/>
      <c r="AJ854" s="11"/>
    </row>
    <row r="855" spans="1:36" ht="12.75" hidden="1" customHeight="1" x14ac:dyDescent="0.2">
      <c r="A855" s="712" t="s">
        <v>824</v>
      </c>
      <c r="B855" s="709"/>
      <c r="C855" s="711"/>
      <c r="D855" s="347">
        <v>680204</v>
      </c>
      <c r="E855" s="303"/>
      <c r="F855" s="304">
        <f>SUM(F856,F859)</f>
        <v>0</v>
      </c>
      <c r="G855" s="305">
        <f>SUM(F855,E855)</f>
        <v>0</v>
      </c>
      <c r="H855" s="380">
        <f>ROUND(F855*H$7, )</f>
        <v>0</v>
      </c>
      <c r="I855" s="381">
        <f>ROUND(F855*I$7, )</f>
        <v>0</v>
      </c>
      <c r="J855" s="381">
        <f>ROUND(F855*J$7, )</f>
        <v>0</v>
      </c>
      <c r="K855" s="89">
        <f t="shared" si="104"/>
        <v>0</v>
      </c>
      <c r="L855" s="89">
        <f t="shared" si="105"/>
        <v>0</v>
      </c>
      <c r="M855" s="63">
        <f>G323</f>
        <v>21121</v>
      </c>
      <c r="N855" s="11" t="e">
        <f>M855/G855</f>
        <v>#DIV/0!</v>
      </c>
      <c r="O855" s="11" t="s">
        <v>825</v>
      </c>
      <c r="P855" s="63">
        <f>G855-M855</f>
        <v>-21121</v>
      </c>
      <c r="Q855" s="63">
        <f t="shared" si="106"/>
        <v>0</v>
      </c>
      <c r="R855" s="11"/>
      <c r="S855" s="11"/>
      <c r="T855" s="11"/>
      <c r="U855" s="11"/>
      <c r="V855" s="11"/>
      <c r="W855" s="11"/>
      <c r="X855" s="11"/>
      <c r="Y855" s="11"/>
      <c r="Z855" s="11"/>
      <c r="AA855" s="11"/>
      <c r="AB855" s="11"/>
      <c r="AC855" s="11"/>
      <c r="AD855" s="11"/>
      <c r="AE855" s="11"/>
      <c r="AF855" s="11"/>
      <c r="AG855" s="11"/>
      <c r="AH855" s="11"/>
      <c r="AI855" s="11"/>
      <c r="AJ855" s="11"/>
    </row>
    <row r="856" spans="1:36" ht="12.75" hidden="1" customHeight="1" x14ac:dyDescent="0.2">
      <c r="A856" s="502"/>
      <c r="B856" s="708" t="s">
        <v>821</v>
      </c>
      <c r="C856" s="709"/>
      <c r="D856" s="504"/>
      <c r="E856" s="493"/>
      <c r="F856" s="494">
        <f>SUM(F857:F858)</f>
        <v>0</v>
      </c>
      <c r="G856" s="495">
        <f>SUM(G857:G858)</f>
        <v>0</v>
      </c>
      <c r="H856" s="505">
        <f>SUM(H857:H858)</f>
        <v>0</v>
      </c>
      <c r="I856" s="506">
        <f>SUM(I857:I858)</f>
        <v>0</v>
      </c>
      <c r="J856" s="506">
        <f>SUM(J857:J858)</f>
        <v>0</v>
      </c>
      <c r="K856" s="89">
        <f t="shared" si="104"/>
        <v>0</v>
      </c>
      <c r="L856" s="89">
        <f t="shared" si="105"/>
        <v>0</v>
      </c>
      <c r="M856" s="109"/>
      <c r="N856" s="109" t="e">
        <f>(G46+G47)/G857</f>
        <v>#DIV/0!</v>
      </c>
      <c r="O856" s="109"/>
      <c r="P856" s="109"/>
      <c r="Q856" s="63">
        <f t="shared" si="106"/>
        <v>0</v>
      </c>
      <c r="R856" s="109"/>
      <c r="S856" s="109"/>
      <c r="T856" s="109"/>
      <c r="U856" s="109"/>
      <c r="V856" s="109"/>
      <c r="W856" s="109"/>
      <c r="X856" s="109"/>
      <c r="Y856" s="109"/>
      <c r="Z856" s="109"/>
      <c r="AA856" s="109"/>
      <c r="AB856" s="109"/>
      <c r="AC856" s="109"/>
      <c r="AD856" s="109"/>
      <c r="AE856" s="109"/>
      <c r="AF856" s="109"/>
      <c r="AG856" s="109"/>
      <c r="AH856" s="109"/>
      <c r="AI856" s="109"/>
      <c r="AJ856" s="109"/>
    </row>
    <row r="857" spans="1:36" ht="15" hidden="1" customHeight="1" x14ac:dyDescent="0.25">
      <c r="A857" s="317"/>
      <c r="B857" s="318"/>
      <c r="C857" s="679" t="s">
        <v>699</v>
      </c>
      <c r="D857" s="319"/>
      <c r="E857" s="326"/>
      <c r="F857" s="327"/>
      <c r="G857" s="322">
        <f>SUM(F857,E857)</f>
        <v>0</v>
      </c>
      <c r="H857" s="328"/>
      <c r="I857" s="329"/>
      <c r="J857" s="329"/>
      <c r="K857" s="89">
        <f t="shared" si="104"/>
        <v>0</v>
      </c>
      <c r="L857" s="89">
        <f t="shared" si="105"/>
        <v>0</v>
      </c>
      <c r="M857" s="332">
        <v>0</v>
      </c>
      <c r="N857" s="11"/>
      <c r="O857" s="11"/>
      <c r="P857" s="11"/>
      <c r="Q857" s="63">
        <f t="shared" si="106"/>
        <v>0</v>
      </c>
      <c r="R857" s="11"/>
      <c r="S857" s="11"/>
      <c r="T857" s="11"/>
      <c r="U857" s="11"/>
      <c r="V857" s="11"/>
      <c r="W857" s="11"/>
      <c r="X857" s="11"/>
      <c r="Y857" s="11"/>
      <c r="Z857" s="11"/>
      <c r="AA857" s="11"/>
      <c r="AB857" s="11"/>
      <c r="AC857" s="11"/>
      <c r="AD857" s="11"/>
      <c r="AE857" s="11"/>
      <c r="AF857" s="11"/>
      <c r="AG857" s="11"/>
      <c r="AH857" s="11"/>
      <c r="AI857" s="11"/>
      <c r="AJ857" s="11"/>
    </row>
    <row r="858" spans="1:36" ht="12.75" hidden="1" customHeight="1" x14ac:dyDescent="0.2">
      <c r="A858" s="317"/>
      <c r="B858" s="318"/>
      <c r="C858" s="679" t="s">
        <v>700</v>
      </c>
      <c r="D858" s="319"/>
      <c r="E858" s="326"/>
      <c r="F858" s="327"/>
      <c r="G858" s="322">
        <f>SUM(F858,E858)</f>
        <v>0</v>
      </c>
      <c r="H858" s="328"/>
      <c r="I858" s="329"/>
      <c r="J858" s="329"/>
      <c r="K858" s="89">
        <f t="shared" si="104"/>
        <v>0</v>
      </c>
      <c r="L858" s="89">
        <f t="shared" si="105"/>
        <v>0</v>
      </c>
      <c r="M858" s="11"/>
      <c r="N858" s="11"/>
      <c r="O858" s="11"/>
      <c r="P858" s="11"/>
      <c r="Q858" s="63">
        <f t="shared" si="106"/>
        <v>0</v>
      </c>
      <c r="R858" s="11"/>
      <c r="S858" s="11"/>
      <c r="T858" s="11"/>
      <c r="U858" s="11"/>
      <c r="V858" s="11"/>
      <c r="W858" s="11"/>
      <c r="X858" s="11"/>
      <c r="Y858" s="11"/>
      <c r="Z858" s="11"/>
      <c r="AA858" s="11"/>
      <c r="AB858" s="11"/>
      <c r="AC858" s="11"/>
      <c r="AD858" s="11"/>
      <c r="AE858" s="11"/>
      <c r="AF858" s="11"/>
      <c r="AG858" s="11"/>
      <c r="AH858" s="11"/>
      <c r="AI858" s="11"/>
      <c r="AJ858" s="11"/>
    </row>
    <row r="859" spans="1:36" ht="26.25" hidden="1" customHeight="1" x14ac:dyDescent="0.2">
      <c r="A859" s="502"/>
      <c r="B859" s="708" t="s">
        <v>826</v>
      </c>
      <c r="C859" s="709"/>
      <c r="D859" s="504"/>
      <c r="E859" s="493"/>
      <c r="F859" s="494">
        <f>SUM(F860:F861)</f>
        <v>0</v>
      </c>
      <c r="G859" s="495">
        <f>SUM(G860:G861)</f>
        <v>0</v>
      </c>
      <c r="H859" s="505">
        <f>SUM(H860:H861)</f>
        <v>0</v>
      </c>
      <c r="I859" s="506">
        <f>SUM(I860:I861)</f>
        <v>0</v>
      </c>
      <c r="J859" s="506">
        <f>SUM(J860:J861)</f>
        <v>0</v>
      </c>
      <c r="K859" s="89">
        <f t="shared" si="104"/>
        <v>0</v>
      </c>
      <c r="L859" s="89">
        <f t="shared" si="105"/>
        <v>0</v>
      </c>
      <c r="M859" s="109"/>
      <c r="N859" s="109"/>
      <c r="O859" s="109"/>
      <c r="P859" s="109"/>
      <c r="Q859" s="63">
        <f t="shared" si="106"/>
        <v>0</v>
      </c>
      <c r="R859" s="109"/>
      <c r="S859" s="109"/>
      <c r="T859" s="109"/>
      <c r="U859" s="109"/>
      <c r="V859" s="109"/>
      <c r="W859" s="109"/>
      <c r="X859" s="109"/>
      <c r="Y859" s="109"/>
      <c r="Z859" s="109"/>
      <c r="AA859" s="109"/>
      <c r="AB859" s="109"/>
      <c r="AC859" s="109"/>
      <c r="AD859" s="109"/>
      <c r="AE859" s="109"/>
      <c r="AF859" s="109"/>
      <c r="AG859" s="109"/>
      <c r="AH859" s="109"/>
      <c r="AI859" s="109"/>
      <c r="AJ859" s="109"/>
    </row>
    <row r="860" spans="1:36" ht="12.75" hidden="1" customHeight="1" x14ac:dyDescent="0.2">
      <c r="A860" s="317"/>
      <c r="B860" s="318"/>
      <c r="C860" s="679" t="s">
        <v>699</v>
      </c>
      <c r="D860" s="319"/>
      <c r="E860" s="342"/>
      <c r="F860" s="342"/>
      <c r="G860" s="322">
        <f>SUM(F860,E860)</f>
        <v>0</v>
      </c>
      <c r="H860" s="328"/>
      <c r="I860" s="329"/>
      <c r="J860" s="329"/>
      <c r="K860" s="89">
        <f t="shared" si="104"/>
        <v>0</v>
      </c>
      <c r="L860" s="89">
        <f t="shared" si="105"/>
        <v>0</v>
      </c>
      <c r="M860" s="11"/>
      <c r="N860" s="11"/>
      <c r="O860" s="11"/>
      <c r="P860" s="11"/>
      <c r="Q860" s="63">
        <f t="shared" si="106"/>
        <v>0</v>
      </c>
      <c r="R860" s="11"/>
      <c r="S860" s="11"/>
      <c r="T860" s="11"/>
      <c r="U860" s="11"/>
      <c r="V860" s="11"/>
      <c r="W860" s="11"/>
      <c r="X860" s="11"/>
      <c r="Y860" s="11"/>
      <c r="Z860" s="11"/>
      <c r="AA860" s="11"/>
      <c r="AB860" s="11"/>
      <c r="AC860" s="11"/>
      <c r="AD860" s="11"/>
      <c r="AE860" s="11"/>
      <c r="AF860" s="11"/>
      <c r="AG860" s="11"/>
      <c r="AH860" s="11"/>
      <c r="AI860" s="11"/>
      <c r="AJ860" s="11"/>
    </row>
    <row r="861" spans="1:36" ht="12.75" hidden="1" customHeight="1" x14ac:dyDescent="0.2">
      <c r="A861" s="317"/>
      <c r="B861" s="318"/>
      <c r="C861" s="679" t="s">
        <v>700</v>
      </c>
      <c r="D861" s="319"/>
      <c r="E861" s="326"/>
      <c r="F861" s="327"/>
      <c r="G861" s="322">
        <f>SUM(F861,E861)</f>
        <v>0</v>
      </c>
      <c r="H861" s="328"/>
      <c r="I861" s="329"/>
      <c r="J861" s="329"/>
      <c r="K861" s="89">
        <f t="shared" si="104"/>
        <v>0</v>
      </c>
      <c r="L861" s="89">
        <f t="shared" si="105"/>
        <v>0</v>
      </c>
      <c r="M861" s="11"/>
      <c r="N861" s="11"/>
      <c r="O861" s="11"/>
      <c r="P861" s="11"/>
      <c r="Q861" s="63">
        <f t="shared" si="106"/>
        <v>0</v>
      </c>
      <c r="R861" s="11"/>
      <c r="S861" s="11"/>
      <c r="T861" s="11"/>
      <c r="U861" s="11"/>
      <c r="V861" s="11"/>
      <c r="W861" s="11"/>
      <c r="X861" s="11"/>
      <c r="Y861" s="11"/>
      <c r="Z861" s="11"/>
      <c r="AA861" s="11"/>
      <c r="AB861" s="11"/>
      <c r="AC861" s="11"/>
      <c r="AD861" s="11"/>
      <c r="AE861" s="11"/>
      <c r="AF861" s="11"/>
      <c r="AG861" s="11"/>
      <c r="AH861" s="11"/>
      <c r="AI861" s="11"/>
      <c r="AJ861" s="11"/>
    </row>
    <row r="862" spans="1:36" ht="12.75" customHeight="1" x14ac:dyDescent="0.2">
      <c r="A862" s="502" t="s">
        <v>827</v>
      </c>
      <c r="B862" s="510"/>
      <c r="C862" s="376"/>
      <c r="D862" s="511"/>
      <c r="E862" s="512"/>
      <c r="F862" s="513">
        <f>SUM(F863,F867,F865)</f>
        <v>3074</v>
      </c>
      <c r="G862" s="514">
        <f>SUM(G863,G867,G865)</f>
        <v>3074</v>
      </c>
      <c r="H862" s="515">
        <f>SUM(H864)</f>
        <v>0</v>
      </c>
      <c r="I862" s="516">
        <f>SUM(I864)</f>
        <v>0</v>
      </c>
      <c r="J862" s="516">
        <f>SUM(J864)</f>
        <v>0</v>
      </c>
      <c r="K862" s="89">
        <f t="shared" si="104"/>
        <v>6148</v>
      </c>
      <c r="L862" s="89">
        <f t="shared" si="105"/>
        <v>3074</v>
      </c>
      <c r="M862" s="95"/>
      <c r="N862" s="95"/>
      <c r="O862" s="95"/>
      <c r="P862" s="95"/>
      <c r="Q862" s="63">
        <f t="shared" si="106"/>
        <v>0</v>
      </c>
      <c r="R862" s="95"/>
      <c r="S862" s="95"/>
      <c r="T862" s="95"/>
      <c r="U862" s="95"/>
      <c r="V862" s="95"/>
      <c r="W862" s="95"/>
      <c r="X862" s="95"/>
      <c r="Y862" s="95"/>
      <c r="Z862" s="95"/>
      <c r="AA862" s="95"/>
      <c r="AB862" s="95"/>
      <c r="AC862" s="95"/>
      <c r="AD862" s="95"/>
      <c r="AE862" s="95"/>
      <c r="AF862" s="95"/>
      <c r="AG862" s="95"/>
      <c r="AH862" s="95"/>
      <c r="AI862" s="95"/>
      <c r="AJ862" s="95"/>
    </row>
    <row r="863" spans="1:36" ht="24.75" customHeight="1" x14ac:dyDescent="0.2">
      <c r="A863" s="517">
        <v>1</v>
      </c>
      <c r="B863" s="708" t="s">
        <v>828</v>
      </c>
      <c r="C863" s="709"/>
      <c r="D863" s="511">
        <v>680206</v>
      </c>
      <c r="E863" s="493"/>
      <c r="F863" s="494">
        <f>SUM(F864)</f>
        <v>3074</v>
      </c>
      <c r="G863" s="495">
        <f>SUM(G864)</f>
        <v>3074</v>
      </c>
      <c r="H863" s="505">
        <f>SUM(H864:H867)</f>
        <v>0</v>
      </c>
      <c r="I863" s="506">
        <f>SUM(I864:I867)</f>
        <v>0</v>
      </c>
      <c r="J863" s="506">
        <f>SUM(J864:J867)</f>
        <v>0</v>
      </c>
      <c r="K863" s="89">
        <f t="shared" si="104"/>
        <v>6148</v>
      </c>
      <c r="L863" s="89">
        <f t="shared" si="105"/>
        <v>3074</v>
      </c>
      <c r="M863" s="109"/>
      <c r="N863" s="109"/>
      <c r="O863" s="109"/>
      <c r="P863" s="109"/>
      <c r="Q863" s="63">
        <f t="shared" si="106"/>
        <v>0</v>
      </c>
      <c r="R863" s="109"/>
      <c r="S863" s="109"/>
      <c r="T863" s="109"/>
      <c r="U863" s="109"/>
      <c r="V863" s="109"/>
      <c r="W863" s="109"/>
      <c r="X863" s="109"/>
      <c r="Y863" s="109"/>
      <c r="Z863" s="109"/>
      <c r="AA863" s="109"/>
      <c r="AB863" s="109"/>
      <c r="AC863" s="109"/>
      <c r="AD863" s="109"/>
      <c r="AE863" s="109"/>
      <c r="AF863" s="109"/>
      <c r="AG863" s="109"/>
      <c r="AH863" s="109"/>
      <c r="AI863" s="109"/>
      <c r="AJ863" s="109"/>
    </row>
    <row r="864" spans="1:36" ht="12.75" customHeight="1" x14ac:dyDescent="0.2">
      <c r="A864" s="317"/>
      <c r="B864" s="318"/>
      <c r="C864" s="333" t="s">
        <v>829</v>
      </c>
      <c r="D864" s="518"/>
      <c r="E864" s="326"/>
      <c r="F864" s="327">
        <v>3074</v>
      </c>
      <c r="G864" s="430">
        <f>SUM(F864,E864)</f>
        <v>3074</v>
      </c>
      <c r="H864" s="505"/>
      <c r="I864" s="506"/>
      <c r="J864" s="506"/>
      <c r="K864" s="89">
        <f t="shared" si="104"/>
        <v>6148</v>
      </c>
      <c r="L864" s="89">
        <f t="shared" si="105"/>
        <v>3074</v>
      </c>
      <c r="M864" s="11"/>
      <c r="N864" s="11"/>
      <c r="O864" s="63">
        <f>G844+G855</f>
        <v>42264</v>
      </c>
      <c r="P864" s="63">
        <f>O864-N322</f>
        <v>-75361</v>
      </c>
      <c r="Q864" s="63">
        <f t="shared" si="106"/>
        <v>0</v>
      </c>
      <c r="R864" s="11"/>
      <c r="S864" s="11"/>
      <c r="T864" s="11"/>
      <c r="U864" s="11"/>
      <c r="V864" s="11"/>
      <c r="W864" s="11"/>
      <c r="X864" s="11"/>
      <c r="Y864" s="11"/>
      <c r="Z864" s="11"/>
      <c r="AA864" s="11"/>
      <c r="AB864" s="11"/>
      <c r="AC864" s="11"/>
      <c r="AD864" s="11"/>
      <c r="AE864" s="11"/>
      <c r="AF864" s="11"/>
      <c r="AG864" s="11"/>
      <c r="AH864" s="11"/>
      <c r="AI864" s="11"/>
      <c r="AJ864" s="11"/>
    </row>
    <row r="865" spans="1:36" ht="24.75" hidden="1" customHeight="1" x14ac:dyDescent="0.2">
      <c r="A865" s="517">
        <v>2</v>
      </c>
      <c r="B865" s="708" t="s">
        <v>830</v>
      </c>
      <c r="C865" s="709"/>
      <c r="D865" s="511">
        <v>680250</v>
      </c>
      <c r="E865" s="493"/>
      <c r="F865" s="494">
        <f>SUM(F866)</f>
        <v>0</v>
      </c>
      <c r="G865" s="495">
        <f>SUM(G866)</f>
        <v>0</v>
      </c>
      <c r="H865" s="505">
        <f>SUM(H866:H869)</f>
        <v>0</v>
      </c>
      <c r="I865" s="506">
        <f>SUM(I866:I869)</f>
        <v>0</v>
      </c>
      <c r="J865" s="506">
        <f>SUM(J866:J869)</f>
        <v>0</v>
      </c>
      <c r="K865" s="89">
        <f t="shared" si="104"/>
        <v>0</v>
      </c>
      <c r="L865" s="89">
        <f t="shared" si="105"/>
        <v>0</v>
      </c>
      <c r="M865" s="109"/>
      <c r="N865" s="109"/>
      <c r="O865" s="109"/>
      <c r="P865" s="109"/>
      <c r="Q865" s="63">
        <f t="shared" si="106"/>
        <v>0</v>
      </c>
      <c r="R865" s="109"/>
      <c r="S865" s="109"/>
      <c r="T865" s="109"/>
      <c r="U865" s="109"/>
      <c r="V865" s="109"/>
      <c r="W865" s="109"/>
      <c r="X865" s="109"/>
      <c r="Y865" s="109"/>
      <c r="Z865" s="109"/>
      <c r="AA865" s="109"/>
      <c r="AB865" s="109"/>
      <c r="AC865" s="109"/>
      <c r="AD865" s="109"/>
      <c r="AE865" s="109"/>
      <c r="AF865" s="109"/>
      <c r="AG865" s="109"/>
      <c r="AH865" s="109"/>
      <c r="AI865" s="109"/>
      <c r="AJ865" s="109"/>
    </row>
    <row r="866" spans="1:36" ht="12.75" hidden="1" customHeight="1" x14ac:dyDescent="0.2">
      <c r="A866" s="317"/>
      <c r="B866" s="318"/>
      <c r="C866" s="333" t="s">
        <v>829</v>
      </c>
      <c r="D866" s="518"/>
      <c r="E866" s="493"/>
      <c r="F866" s="494"/>
      <c r="G866" s="430">
        <f>SUM(F866,E866)</f>
        <v>0</v>
      </c>
      <c r="H866" s="505"/>
      <c r="I866" s="506"/>
      <c r="J866" s="506"/>
      <c r="K866" s="89">
        <f t="shared" si="104"/>
        <v>0</v>
      </c>
      <c r="L866" s="89">
        <f t="shared" si="105"/>
        <v>0</v>
      </c>
      <c r="M866" s="11"/>
      <c r="N866" s="11"/>
      <c r="O866" s="63">
        <f>G846+G857</f>
        <v>32623</v>
      </c>
      <c r="P866" s="63">
        <f>O866-N324</f>
        <v>32623</v>
      </c>
      <c r="Q866" s="63">
        <f t="shared" si="106"/>
        <v>0</v>
      </c>
      <c r="R866" s="11"/>
      <c r="S866" s="11"/>
      <c r="T866" s="11"/>
      <c r="U866" s="11"/>
      <c r="V866" s="11"/>
      <c r="W866" s="11"/>
      <c r="X866" s="11"/>
      <c r="Y866" s="11"/>
      <c r="Z866" s="11"/>
      <c r="AA866" s="11"/>
      <c r="AB866" s="11"/>
      <c r="AC866" s="11"/>
      <c r="AD866" s="11"/>
      <c r="AE866" s="11"/>
      <c r="AF866" s="11"/>
      <c r="AG866" s="11"/>
      <c r="AH866" s="11"/>
      <c r="AI866" s="11"/>
      <c r="AJ866" s="11"/>
    </row>
    <row r="867" spans="1:36" ht="26.25" hidden="1" customHeight="1" x14ac:dyDescent="0.2">
      <c r="A867" s="502">
        <v>3</v>
      </c>
      <c r="B867" s="708" t="s">
        <v>822</v>
      </c>
      <c r="C867" s="709"/>
      <c r="D867" s="504"/>
      <c r="E867" s="493"/>
      <c r="F867" s="494">
        <f>SUM(F868:F869)</f>
        <v>0</v>
      </c>
      <c r="G867" s="495">
        <f>SUM(G868:G869)</f>
        <v>0</v>
      </c>
      <c r="H867" s="505">
        <f>SUM(H868:H869)</f>
        <v>0</v>
      </c>
      <c r="I867" s="506">
        <f>SUM(I868:I869)</f>
        <v>0</v>
      </c>
      <c r="J867" s="506">
        <f>SUM(J868:J869)</f>
        <v>0</v>
      </c>
      <c r="K867" s="89">
        <f t="shared" si="104"/>
        <v>0</v>
      </c>
      <c r="L867" s="89">
        <f t="shared" si="105"/>
        <v>0</v>
      </c>
      <c r="M867" s="519">
        <f>G867+G848</f>
        <v>0</v>
      </c>
      <c r="N867" s="109"/>
      <c r="O867" s="109">
        <f>(G45+G46+G47+F65+6184)/(G855+G844)</f>
        <v>2.7831014575052055</v>
      </c>
      <c r="P867" s="109">
        <f>1-O867</f>
        <v>-1.7831014575052055</v>
      </c>
      <c r="Q867" s="63">
        <f t="shared" si="106"/>
        <v>0</v>
      </c>
      <c r="R867" s="109"/>
      <c r="S867" s="109"/>
      <c r="T867" s="109"/>
      <c r="U867" s="109"/>
      <c r="V867" s="109"/>
      <c r="W867" s="109"/>
      <c r="X867" s="109"/>
      <c r="Y867" s="109"/>
      <c r="Z867" s="109"/>
      <c r="AA867" s="109"/>
      <c r="AB867" s="109"/>
      <c r="AC867" s="109"/>
      <c r="AD867" s="109"/>
      <c r="AE867" s="109"/>
      <c r="AF867" s="109"/>
      <c r="AG867" s="109"/>
      <c r="AH867" s="109"/>
      <c r="AI867" s="109"/>
      <c r="AJ867" s="109"/>
    </row>
    <row r="868" spans="1:36" ht="12.75" hidden="1" customHeight="1" x14ac:dyDescent="0.2">
      <c r="A868" s="317"/>
      <c r="B868" s="318"/>
      <c r="C868" s="679" t="s">
        <v>699</v>
      </c>
      <c r="D868" s="319"/>
      <c r="E868" s="326"/>
      <c r="F868" s="327"/>
      <c r="G868" s="322">
        <f>SUM(F868,E868)</f>
        <v>0</v>
      </c>
      <c r="H868" s="328"/>
      <c r="I868" s="329"/>
      <c r="J868" s="329"/>
      <c r="K868" s="89">
        <f t="shared" si="104"/>
        <v>0</v>
      </c>
      <c r="L868" s="89">
        <f t="shared" si="105"/>
        <v>0</v>
      </c>
      <c r="M868" s="11"/>
      <c r="N868" s="11"/>
      <c r="O868" s="11"/>
      <c r="P868" s="11"/>
      <c r="Q868" s="63">
        <f t="shared" si="106"/>
        <v>0</v>
      </c>
      <c r="R868" s="11"/>
      <c r="S868" s="11"/>
      <c r="T868" s="11"/>
      <c r="U868" s="11"/>
      <c r="V868" s="11"/>
      <c r="W868" s="11"/>
      <c r="X868" s="11"/>
      <c r="Y868" s="11"/>
      <c r="Z868" s="11"/>
      <c r="AA868" s="11"/>
      <c r="AB868" s="11"/>
      <c r="AC868" s="11"/>
      <c r="AD868" s="11"/>
      <c r="AE868" s="11"/>
      <c r="AF868" s="11"/>
      <c r="AG868" s="11"/>
      <c r="AH868" s="11"/>
      <c r="AI868" s="11"/>
      <c r="AJ868" s="11"/>
    </row>
    <row r="869" spans="1:36" ht="12.75" hidden="1" customHeight="1" x14ac:dyDescent="0.2">
      <c r="A869" s="317"/>
      <c r="B869" s="318"/>
      <c r="C869" s="679" t="s">
        <v>700</v>
      </c>
      <c r="D869" s="319"/>
      <c r="E869" s="326"/>
      <c r="F869" s="327"/>
      <c r="G869" s="322">
        <f>SUM(F869,E869)</f>
        <v>0</v>
      </c>
      <c r="H869" s="328"/>
      <c r="I869" s="329"/>
      <c r="J869" s="329"/>
      <c r="K869" s="89">
        <f t="shared" si="104"/>
        <v>0</v>
      </c>
      <c r="L869" s="89">
        <f t="shared" si="105"/>
        <v>0</v>
      </c>
      <c r="M869" s="63"/>
      <c r="N869" s="11"/>
      <c r="O869" s="11"/>
      <c r="P869" s="11"/>
      <c r="Q869" s="63">
        <f t="shared" si="106"/>
        <v>0</v>
      </c>
      <c r="R869" s="11"/>
      <c r="S869" s="11"/>
      <c r="T869" s="11"/>
      <c r="U869" s="11"/>
      <c r="V869" s="11"/>
      <c r="W869" s="11"/>
      <c r="X869" s="11"/>
      <c r="Y869" s="11"/>
      <c r="Z869" s="11"/>
      <c r="AA869" s="11"/>
      <c r="AB869" s="11"/>
      <c r="AC869" s="11"/>
      <c r="AD869" s="11"/>
      <c r="AE869" s="11"/>
      <c r="AF869" s="11"/>
      <c r="AG869" s="11"/>
      <c r="AH869" s="11"/>
      <c r="AI869" s="11"/>
      <c r="AJ869" s="11"/>
    </row>
    <row r="870" spans="1:36" ht="24.75" customHeight="1" x14ac:dyDescent="0.2">
      <c r="A870" s="718" t="s">
        <v>831</v>
      </c>
      <c r="B870" s="709"/>
      <c r="C870" s="711"/>
      <c r="D870" s="272"/>
      <c r="E870" s="297"/>
      <c r="F870" s="298">
        <f>SUM(F871,F908)</f>
        <v>6640.2999999999993</v>
      </c>
      <c r="G870" s="275">
        <f>SUM(G871,G908)</f>
        <v>6640.2999999999993</v>
      </c>
      <c r="H870" s="276">
        <f>SUM(H871,H908)</f>
        <v>1184</v>
      </c>
      <c r="I870" s="277">
        <f>SUM(I871,I908)</f>
        <v>1197</v>
      </c>
      <c r="J870" s="277">
        <f>SUM(J871,J908)</f>
        <v>1213</v>
      </c>
      <c r="K870" s="89">
        <f t="shared" si="104"/>
        <v>13280.599999999999</v>
      </c>
      <c r="L870" s="89">
        <f t="shared" si="105"/>
        <v>6640.2999999999993</v>
      </c>
      <c r="M870" s="11"/>
      <c r="N870" s="11"/>
      <c r="O870" s="11"/>
      <c r="P870" s="11"/>
      <c r="Q870" s="63">
        <f t="shared" si="106"/>
        <v>0</v>
      </c>
      <c r="R870" s="11"/>
      <c r="S870" s="11"/>
      <c r="T870" s="11"/>
      <c r="U870" s="11"/>
      <c r="V870" s="11"/>
      <c r="W870" s="11"/>
      <c r="X870" s="11"/>
      <c r="Y870" s="11"/>
      <c r="Z870" s="11"/>
      <c r="AA870" s="11"/>
      <c r="AB870" s="11"/>
      <c r="AC870" s="11"/>
      <c r="AD870" s="11"/>
      <c r="AE870" s="11"/>
      <c r="AF870" s="11"/>
      <c r="AG870" s="11"/>
      <c r="AH870" s="11"/>
      <c r="AI870" s="11"/>
      <c r="AJ870" s="11"/>
    </row>
    <row r="871" spans="1:36" ht="12.75" customHeight="1" x14ac:dyDescent="0.2">
      <c r="A871" s="269" t="s">
        <v>832</v>
      </c>
      <c r="B871" s="270"/>
      <c r="C871" s="271"/>
      <c r="D871" s="272"/>
      <c r="E871" s="297"/>
      <c r="F871" s="298">
        <f>SUM(F872:F873)</f>
        <v>5473.7</v>
      </c>
      <c r="G871" s="275">
        <f>SUM(G872:G873)</f>
        <v>5473.7</v>
      </c>
      <c r="H871" s="276">
        <f>SUM(H872:H873)</f>
        <v>0</v>
      </c>
      <c r="I871" s="277">
        <f>SUM(I872:I873)</f>
        <v>0</v>
      </c>
      <c r="J871" s="277">
        <f>SUM(J872:J873)</f>
        <v>0</v>
      </c>
      <c r="K871" s="89">
        <f t="shared" si="104"/>
        <v>10947.4</v>
      </c>
      <c r="L871" s="89">
        <f t="shared" si="105"/>
        <v>5473.7</v>
      </c>
      <c r="M871" s="11"/>
      <c r="N871" s="11"/>
      <c r="O871" s="11"/>
      <c r="P871" s="11"/>
      <c r="Q871" s="63">
        <f t="shared" si="106"/>
        <v>0</v>
      </c>
      <c r="R871" s="11"/>
      <c r="S871" s="11"/>
      <c r="T871" s="11"/>
      <c r="U871" s="11"/>
      <c r="V871" s="11"/>
      <c r="W871" s="11"/>
      <c r="X871" s="11"/>
      <c r="Y871" s="11"/>
      <c r="Z871" s="11"/>
      <c r="AA871" s="11"/>
      <c r="AB871" s="11"/>
      <c r="AC871" s="11"/>
      <c r="AD871" s="11"/>
      <c r="AE871" s="11"/>
      <c r="AF871" s="11"/>
      <c r="AG871" s="11"/>
      <c r="AH871" s="11"/>
      <c r="AI871" s="11"/>
      <c r="AJ871" s="11"/>
    </row>
    <row r="872" spans="1:36" ht="12.75" customHeight="1" x14ac:dyDescent="0.2">
      <c r="A872" s="383"/>
      <c r="B872" s="384" t="s">
        <v>699</v>
      </c>
      <c r="C872" s="385"/>
      <c r="D872" s="386"/>
      <c r="E872" s="387"/>
      <c r="F872" s="388">
        <f>SUM(F881,F874,F904)</f>
        <v>2</v>
      </c>
      <c r="G872" s="389">
        <f>SUM(G881,G874,G904)</f>
        <v>2</v>
      </c>
      <c r="H872" s="520">
        <f>SUM(H881,H874)</f>
        <v>0</v>
      </c>
      <c r="I872" s="521">
        <f>SUM(I881,I874)</f>
        <v>0</v>
      </c>
      <c r="J872" s="521">
        <f>SUM(J881,J874)</f>
        <v>0</v>
      </c>
      <c r="K872" s="89">
        <f>SUM(K881,K874,K904)</f>
        <v>4</v>
      </c>
      <c r="L872" s="89">
        <f t="shared" si="105"/>
        <v>2</v>
      </c>
      <c r="M872" s="11"/>
      <c r="N872" s="11"/>
      <c r="O872" s="11"/>
      <c r="P872" s="11"/>
      <c r="Q872" s="63">
        <f t="shared" si="106"/>
        <v>0</v>
      </c>
      <c r="R872" s="11"/>
      <c r="S872" s="11"/>
      <c r="T872" s="11"/>
      <c r="U872" s="11"/>
      <c r="V872" s="11"/>
      <c r="W872" s="11"/>
      <c r="X872" s="11"/>
      <c r="Y872" s="11"/>
      <c r="Z872" s="11"/>
      <c r="AA872" s="11"/>
      <c r="AB872" s="11"/>
      <c r="AC872" s="11"/>
      <c r="AD872" s="11"/>
      <c r="AE872" s="11"/>
      <c r="AF872" s="11"/>
      <c r="AG872" s="11"/>
      <c r="AH872" s="11"/>
      <c r="AI872" s="11"/>
      <c r="AJ872" s="11"/>
    </row>
    <row r="873" spans="1:36" ht="12.75" customHeight="1" x14ac:dyDescent="0.2">
      <c r="A873" s="383"/>
      <c r="B873" s="384" t="s">
        <v>700</v>
      </c>
      <c r="C873" s="385"/>
      <c r="D873" s="487"/>
      <c r="E873" s="488"/>
      <c r="F873" s="489">
        <f>SUM(F905,F907)</f>
        <v>5471.7</v>
      </c>
      <c r="G873" s="490">
        <f>SUM(G905,G907)</f>
        <v>5471.7</v>
      </c>
      <c r="H873" s="491">
        <f>SUBTOTAL(9,H886,H907,H899,H900)</f>
        <v>0</v>
      </c>
      <c r="I873" s="492">
        <f>SUBTOTAL(9,I886,I907,I899,I900)</f>
        <v>0</v>
      </c>
      <c r="J873" s="492">
        <f>SUBTOTAL(9,J886,J907,J899,J900)</f>
        <v>0</v>
      </c>
      <c r="K873" s="89">
        <f t="shared" si="104"/>
        <v>10943.4</v>
      </c>
      <c r="L873" s="89">
        <f t="shared" si="105"/>
        <v>5471.7</v>
      </c>
      <c r="M873" s="11"/>
      <c r="N873" s="11"/>
      <c r="O873" s="11"/>
      <c r="P873" s="11"/>
      <c r="Q873" s="63">
        <f t="shared" si="106"/>
        <v>0</v>
      </c>
      <c r="R873" s="11"/>
      <c r="S873" s="11"/>
      <c r="T873" s="11"/>
      <c r="U873" s="11"/>
      <c r="V873" s="11"/>
      <c r="W873" s="11"/>
      <c r="X873" s="11"/>
      <c r="Y873" s="11"/>
      <c r="Z873" s="11"/>
      <c r="AA873" s="11"/>
      <c r="AB873" s="11"/>
      <c r="AC873" s="11"/>
      <c r="AD873" s="11"/>
      <c r="AE873" s="11"/>
      <c r="AF873" s="11"/>
      <c r="AG873" s="11"/>
      <c r="AH873" s="11"/>
      <c r="AI873" s="11"/>
      <c r="AJ873" s="11"/>
    </row>
    <row r="874" spans="1:36" ht="27" hidden="1" customHeight="1" x14ac:dyDescent="0.2">
      <c r="A874" s="712" t="s">
        <v>833</v>
      </c>
      <c r="B874" s="709"/>
      <c r="C874" s="711"/>
      <c r="D874" s="347"/>
      <c r="E874" s="303"/>
      <c r="F874" s="304">
        <f>SUM(F875:F880)</f>
        <v>0</v>
      </c>
      <c r="G874" s="305">
        <f>SUM(G875:G880)</f>
        <v>0</v>
      </c>
      <c r="H874" s="380">
        <f>SUM(H875:H880)</f>
        <v>0</v>
      </c>
      <c r="I874" s="381">
        <f>SUM(I875:I880)</f>
        <v>0</v>
      </c>
      <c r="J874" s="381">
        <f>SUM(J875:J880)</f>
        <v>0</v>
      </c>
      <c r="K874" s="89">
        <f t="shared" si="104"/>
        <v>0</v>
      </c>
      <c r="L874" s="89">
        <f t="shared" si="105"/>
        <v>0</v>
      </c>
      <c r="M874" s="11"/>
      <c r="N874" s="11"/>
      <c r="O874" s="11"/>
      <c r="P874" s="11"/>
      <c r="Q874" s="63">
        <f t="shared" si="106"/>
        <v>0</v>
      </c>
      <c r="R874" s="11"/>
      <c r="S874" s="11"/>
      <c r="T874" s="11"/>
      <c r="U874" s="11"/>
      <c r="V874" s="11"/>
      <c r="W874" s="11"/>
      <c r="X874" s="11"/>
      <c r="Y874" s="11"/>
      <c r="Z874" s="11"/>
      <c r="AA874" s="11"/>
      <c r="AB874" s="11"/>
      <c r="AC874" s="11"/>
      <c r="AD874" s="11"/>
      <c r="AE874" s="11"/>
      <c r="AF874" s="11"/>
      <c r="AG874" s="11"/>
      <c r="AH874" s="11"/>
      <c r="AI874" s="11"/>
      <c r="AJ874" s="11"/>
    </row>
    <row r="875" spans="1:36" ht="12.75" hidden="1" customHeight="1" x14ac:dyDescent="0.2">
      <c r="A875" s="425"/>
      <c r="B875" s="426" t="s">
        <v>834</v>
      </c>
      <c r="C875" s="503"/>
      <c r="D875" s="518"/>
      <c r="E875" s="522"/>
      <c r="F875" s="522"/>
      <c r="G875" s="322">
        <f t="shared" ref="G875:G880" si="107">SUM(F875,E875)</f>
        <v>0</v>
      </c>
      <c r="H875" s="523"/>
      <c r="I875" s="524"/>
      <c r="J875" s="524"/>
      <c r="K875" s="89">
        <f t="shared" si="104"/>
        <v>0</v>
      </c>
      <c r="L875" s="89">
        <f t="shared" si="105"/>
        <v>0</v>
      </c>
      <c r="M875" s="11"/>
      <c r="N875" s="11"/>
      <c r="O875" s="11"/>
      <c r="P875" s="11"/>
      <c r="Q875" s="63">
        <f t="shared" si="106"/>
        <v>0</v>
      </c>
      <c r="R875" s="11"/>
      <c r="S875" s="11"/>
      <c r="T875" s="11"/>
      <c r="U875" s="11"/>
      <c r="V875" s="11"/>
      <c r="W875" s="11"/>
      <c r="X875" s="11"/>
      <c r="Y875" s="11"/>
      <c r="Z875" s="11"/>
      <c r="AA875" s="11"/>
      <c r="AB875" s="11"/>
      <c r="AC875" s="11"/>
      <c r="AD875" s="11"/>
      <c r="AE875" s="11"/>
      <c r="AF875" s="11"/>
      <c r="AG875" s="11"/>
      <c r="AH875" s="11"/>
      <c r="AI875" s="11"/>
      <c r="AJ875" s="11"/>
    </row>
    <row r="876" spans="1:36" ht="12.75" hidden="1" customHeight="1" x14ac:dyDescent="0.2">
      <c r="A876" s="425"/>
      <c r="B876" s="426" t="s">
        <v>835</v>
      </c>
      <c r="C876" s="503"/>
      <c r="D876" s="518"/>
      <c r="E876" s="522"/>
      <c r="F876" s="522"/>
      <c r="G876" s="322">
        <f t="shared" si="107"/>
        <v>0</v>
      </c>
      <c r="H876" s="523"/>
      <c r="I876" s="524"/>
      <c r="J876" s="524"/>
      <c r="K876" s="89">
        <f t="shared" si="104"/>
        <v>0</v>
      </c>
      <c r="L876" s="89">
        <f t="shared" si="105"/>
        <v>0</v>
      </c>
      <c r="M876" s="11"/>
      <c r="N876" s="11"/>
      <c r="O876" s="11"/>
      <c r="P876" s="11"/>
      <c r="Q876" s="63">
        <f t="shared" si="106"/>
        <v>0</v>
      </c>
      <c r="R876" s="11"/>
      <c r="S876" s="11"/>
      <c r="T876" s="11"/>
      <c r="U876" s="11"/>
      <c r="V876" s="11"/>
      <c r="W876" s="11"/>
      <c r="X876" s="11"/>
      <c r="Y876" s="11"/>
      <c r="Z876" s="11"/>
      <c r="AA876" s="11"/>
      <c r="AB876" s="11"/>
      <c r="AC876" s="11"/>
      <c r="AD876" s="11"/>
      <c r="AE876" s="11"/>
      <c r="AF876" s="11"/>
      <c r="AG876" s="11"/>
      <c r="AH876" s="11"/>
      <c r="AI876" s="11"/>
      <c r="AJ876" s="11"/>
    </row>
    <row r="877" spans="1:36" ht="12.75" hidden="1" customHeight="1" x14ac:dyDescent="0.2">
      <c r="A877" s="425"/>
      <c r="B877" s="426" t="s">
        <v>836</v>
      </c>
      <c r="C877" s="503"/>
      <c r="D877" s="518"/>
      <c r="E877" s="522"/>
      <c r="F877" s="522"/>
      <c r="G877" s="322">
        <f t="shared" si="107"/>
        <v>0</v>
      </c>
      <c r="H877" s="523"/>
      <c r="I877" s="524"/>
      <c r="J877" s="524"/>
      <c r="K877" s="89">
        <f t="shared" si="104"/>
        <v>0</v>
      </c>
      <c r="L877" s="89">
        <f t="shared" si="105"/>
        <v>0</v>
      </c>
      <c r="M877" s="11"/>
      <c r="N877" s="11"/>
      <c r="O877" s="11"/>
      <c r="P877" s="11"/>
      <c r="Q877" s="63">
        <f t="shared" si="106"/>
        <v>0</v>
      </c>
      <c r="R877" s="11"/>
      <c r="S877" s="11"/>
      <c r="T877" s="11"/>
      <c r="U877" s="11"/>
      <c r="V877" s="11"/>
      <c r="W877" s="11"/>
      <c r="X877" s="11"/>
      <c r="Y877" s="11"/>
      <c r="Z877" s="11"/>
      <c r="AA877" s="11"/>
      <c r="AB877" s="11"/>
      <c r="AC877" s="11"/>
      <c r="AD877" s="11"/>
      <c r="AE877" s="11"/>
      <c r="AF877" s="11"/>
      <c r="AG877" s="11"/>
      <c r="AH877" s="11"/>
      <c r="AI877" s="11"/>
      <c r="AJ877" s="11"/>
    </row>
    <row r="878" spans="1:36" ht="12.75" hidden="1" customHeight="1" x14ac:dyDescent="0.2">
      <c r="A878" s="425"/>
      <c r="B878" s="426" t="s">
        <v>837</v>
      </c>
      <c r="C878" s="503"/>
      <c r="D878" s="518"/>
      <c r="E878" s="522"/>
      <c r="F878" s="522"/>
      <c r="G878" s="322">
        <f t="shared" si="107"/>
        <v>0</v>
      </c>
      <c r="H878" s="523"/>
      <c r="I878" s="524"/>
      <c r="J878" s="524"/>
      <c r="K878" s="89">
        <f t="shared" si="104"/>
        <v>0</v>
      </c>
      <c r="L878" s="89">
        <f t="shared" si="105"/>
        <v>0</v>
      </c>
      <c r="M878" s="11"/>
      <c r="N878" s="11"/>
      <c r="O878" s="11"/>
      <c r="P878" s="11"/>
      <c r="Q878" s="63">
        <f t="shared" si="106"/>
        <v>0</v>
      </c>
      <c r="R878" s="11"/>
      <c r="S878" s="11"/>
      <c r="T878" s="11"/>
      <c r="U878" s="11"/>
      <c r="V878" s="11"/>
      <c r="W878" s="11"/>
      <c r="X878" s="11"/>
      <c r="Y878" s="11"/>
      <c r="Z878" s="11"/>
      <c r="AA878" s="11"/>
      <c r="AB878" s="11"/>
      <c r="AC878" s="11"/>
      <c r="AD878" s="11"/>
      <c r="AE878" s="11"/>
      <c r="AF878" s="11"/>
      <c r="AG878" s="11"/>
      <c r="AH878" s="11"/>
      <c r="AI878" s="11"/>
      <c r="AJ878" s="11"/>
    </row>
    <row r="879" spans="1:36" ht="12.75" hidden="1" customHeight="1" x14ac:dyDescent="0.2">
      <c r="A879" s="425"/>
      <c r="B879" s="426" t="s">
        <v>838</v>
      </c>
      <c r="C879" s="503"/>
      <c r="D879" s="518"/>
      <c r="E879" s="522"/>
      <c r="F879" s="522"/>
      <c r="G879" s="322">
        <f t="shared" si="107"/>
        <v>0</v>
      </c>
      <c r="H879" s="523"/>
      <c r="I879" s="524"/>
      <c r="J879" s="524"/>
      <c r="K879" s="89">
        <f t="shared" si="104"/>
        <v>0</v>
      </c>
      <c r="L879" s="89">
        <f t="shared" si="105"/>
        <v>0</v>
      </c>
      <c r="M879" s="11"/>
      <c r="N879" s="11"/>
      <c r="O879" s="11"/>
      <c r="P879" s="11"/>
      <c r="Q879" s="63">
        <f t="shared" si="106"/>
        <v>0</v>
      </c>
      <c r="R879" s="11"/>
      <c r="S879" s="11"/>
      <c r="T879" s="11"/>
      <c r="U879" s="11"/>
      <c r="V879" s="11"/>
      <c r="W879" s="11"/>
      <c r="X879" s="11"/>
      <c r="Y879" s="11"/>
      <c r="Z879" s="11"/>
      <c r="AA879" s="11"/>
      <c r="AB879" s="11"/>
      <c r="AC879" s="11"/>
      <c r="AD879" s="11"/>
      <c r="AE879" s="11"/>
      <c r="AF879" s="11"/>
      <c r="AG879" s="11"/>
      <c r="AH879" s="11"/>
      <c r="AI879" s="11"/>
      <c r="AJ879" s="11"/>
    </row>
    <row r="880" spans="1:36" ht="12.75" hidden="1" customHeight="1" x14ac:dyDescent="0.2">
      <c r="A880" s="425"/>
      <c r="B880" s="426" t="s">
        <v>839</v>
      </c>
      <c r="C880" s="503"/>
      <c r="D880" s="518"/>
      <c r="E880" s="522"/>
      <c r="F880" s="522"/>
      <c r="G880" s="322">
        <f t="shared" si="107"/>
        <v>0</v>
      </c>
      <c r="H880" s="523"/>
      <c r="I880" s="524"/>
      <c r="J880" s="524"/>
      <c r="K880" s="89">
        <f t="shared" si="104"/>
        <v>0</v>
      </c>
      <c r="L880" s="89">
        <f t="shared" si="105"/>
        <v>0</v>
      </c>
      <c r="M880" s="11"/>
      <c r="N880" s="11"/>
      <c r="O880" s="11"/>
      <c r="P880" s="11"/>
      <c r="Q880" s="63">
        <f t="shared" si="106"/>
        <v>0</v>
      </c>
      <c r="R880" s="11"/>
      <c r="S880" s="11"/>
      <c r="T880" s="11"/>
      <c r="U880" s="11"/>
      <c r="V880" s="11"/>
      <c r="W880" s="11"/>
      <c r="X880" s="11"/>
      <c r="Y880" s="11"/>
      <c r="Z880" s="11"/>
      <c r="AA880" s="11"/>
      <c r="AB880" s="11"/>
      <c r="AC880" s="11"/>
      <c r="AD880" s="11"/>
      <c r="AE880" s="11"/>
      <c r="AF880" s="11"/>
      <c r="AG880" s="11"/>
      <c r="AH880" s="11"/>
      <c r="AI880" s="11"/>
      <c r="AJ880" s="11"/>
    </row>
    <row r="881" spans="1:36" ht="27" hidden="1" customHeight="1" x14ac:dyDescent="0.2">
      <c r="A881" s="712" t="s">
        <v>840</v>
      </c>
      <c r="B881" s="709"/>
      <c r="C881" s="711"/>
      <c r="D881" s="382"/>
      <c r="E881" s="303"/>
      <c r="F881" s="304">
        <f>SUM(F882:F884)</f>
        <v>0</v>
      </c>
      <c r="G881" s="305">
        <f>SUM(G882:G884)</f>
        <v>0</v>
      </c>
      <c r="H881" s="380">
        <f>SUM(H882:H884)</f>
        <v>0</v>
      </c>
      <c r="I881" s="381">
        <f>SUM(I882:I884)</f>
        <v>0</v>
      </c>
      <c r="J881" s="381">
        <f>SUM(J882:J884)</f>
        <v>0</v>
      </c>
      <c r="K881" s="89">
        <f t="shared" si="104"/>
        <v>0</v>
      </c>
      <c r="L881" s="89">
        <f t="shared" si="105"/>
        <v>0</v>
      </c>
      <c r="M881" s="11"/>
      <c r="N881" s="11"/>
      <c r="O881" s="11"/>
      <c r="P881" s="11"/>
      <c r="Q881" s="63">
        <f t="shared" si="106"/>
        <v>0</v>
      </c>
      <c r="R881" s="11"/>
      <c r="S881" s="11"/>
      <c r="T881" s="11"/>
      <c r="U881" s="11"/>
      <c r="V881" s="11"/>
      <c r="W881" s="11"/>
      <c r="X881" s="11"/>
      <c r="Y881" s="11"/>
      <c r="Z881" s="11"/>
      <c r="AA881" s="11"/>
      <c r="AB881" s="11"/>
      <c r="AC881" s="11"/>
      <c r="AD881" s="11"/>
      <c r="AE881" s="11"/>
      <c r="AF881" s="11"/>
      <c r="AG881" s="11"/>
      <c r="AH881" s="11"/>
      <c r="AI881" s="11"/>
      <c r="AJ881" s="11"/>
    </row>
    <row r="882" spans="1:36" ht="12.75" hidden="1" customHeight="1" x14ac:dyDescent="0.2">
      <c r="A882" s="425"/>
      <c r="B882" s="426" t="s">
        <v>841</v>
      </c>
      <c r="C882" s="503"/>
      <c r="D882" s="518"/>
      <c r="E882" s="525"/>
      <c r="F882" s="526"/>
      <c r="G882" s="322">
        <f>SUM(F882,E882)</f>
        <v>0</v>
      </c>
      <c r="H882" s="527"/>
      <c r="I882" s="528"/>
      <c r="J882" s="528"/>
      <c r="K882" s="89">
        <f t="shared" si="104"/>
        <v>0</v>
      </c>
      <c r="L882" s="89">
        <f t="shared" si="105"/>
        <v>0</v>
      </c>
      <c r="M882" s="11"/>
      <c r="N882" s="11"/>
      <c r="O882" s="11"/>
      <c r="P882" s="11"/>
      <c r="Q882" s="63">
        <f t="shared" si="106"/>
        <v>0</v>
      </c>
      <c r="R882" s="11"/>
      <c r="S882" s="11"/>
      <c r="T882" s="11"/>
      <c r="U882" s="11"/>
      <c r="V882" s="11"/>
      <c r="W882" s="11"/>
      <c r="X882" s="11"/>
      <c r="Y882" s="11"/>
      <c r="Z882" s="11"/>
      <c r="AA882" s="11"/>
      <c r="AB882" s="11"/>
      <c r="AC882" s="11"/>
      <c r="AD882" s="11"/>
      <c r="AE882" s="11"/>
      <c r="AF882" s="11"/>
      <c r="AG882" s="11"/>
      <c r="AH882" s="11"/>
      <c r="AI882" s="11"/>
      <c r="AJ882" s="11"/>
    </row>
    <row r="883" spans="1:36" ht="12.75" hidden="1" customHeight="1" x14ac:dyDescent="0.2">
      <c r="A883" s="425"/>
      <c r="B883" s="426" t="s">
        <v>842</v>
      </c>
      <c r="C883" s="503"/>
      <c r="D883" s="518"/>
      <c r="E883" s="525"/>
      <c r="F883" s="526"/>
      <c r="G883" s="322">
        <f>SUM(F883,E883)</f>
        <v>0</v>
      </c>
      <c r="H883" s="527"/>
      <c r="I883" s="528"/>
      <c r="J883" s="528"/>
      <c r="K883" s="89">
        <f t="shared" si="104"/>
        <v>0</v>
      </c>
      <c r="L883" s="89">
        <f t="shared" si="105"/>
        <v>0</v>
      </c>
      <c r="M883" s="11"/>
      <c r="N883" s="11"/>
      <c r="O883" s="11"/>
      <c r="P883" s="11"/>
      <c r="Q883" s="63">
        <f t="shared" si="106"/>
        <v>0</v>
      </c>
      <c r="R883" s="11"/>
      <c r="S883" s="11"/>
      <c r="T883" s="11"/>
      <c r="U883" s="11"/>
      <c r="V883" s="11"/>
      <c r="W883" s="11"/>
      <c r="X883" s="11"/>
      <c r="Y883" s="11"/>
      <c r="Z883" s="11"/>
      <c r="AA883" s="11"/>
      <c r="AB883" s="11"/>
      <c r="AC883" s="11"/>
      <c r="AD883" s="11"/>
      <c r="AE883" s="11"/>
      <c r="AF883" s="11"/>
      <c r="AG883" s="11"/>
      <c r="AH883" s="11"/>
      <c r="AI883" s="11"/>
      <c r="AJ883" s="11"/>
    </row>
    <row r="884" spans="1:36" ht="12.75" hidden="1" customHeight="1" x14ac:dyDescent="0.2">
      <c r="A884" s="529"/>
      <c r="B884" s="719" t="s">
        <v>843</v>
      </c>
      <c r="C884" s="717"/>
      <c r="D884" s="530"/>
      <c r="E884" s="428"/>
      <c r="F884" s="429"/>
      <c r="G884" s="531">
        <f>SUM(F884,E884)</f>
        <v>0</v>
      </c>
      <c r="H884" s="532"/>
      <c r="I884" s="533"/>
      <c r="J884" s="533"/>
      <c r="K884" s="89">
        <f t="shared" si="104"/>
        <v>0</v>
      </c>
      <c r="L884" s="89">
        <f t="shared" si="105"/>
        <v>0</v>
      </c>
      <c r="M884" s="62"/>
      <c r="N884" s="62"/>
      <c r="O884" s="62"/>
      <c r="P884" s="62"/>
      <c r="Q884" s="63">
        <f t="shared" si="106"/>
        <v>0</v>
      </c>
      <c r="R884" s="62"/>
      <c r="S884" s="62"/>
      <c r="T884" s="62"/>
      <c r="U884" s="62"/>
      <c r="V884" s="62"/>
      <c r="W884" s="62"/>
      <c r="X884" s="62"/>
      <c r="Y884" s="62"/>
      <c r="Z884" s="62"/>
      <c r="AA884" s="62"/>
      <c r="AB884" s="62"/>
      <c r="AC884" s="62"/>
      <c r="AD884" s="62"/>
      <c r="AE884" s="62"/>
      <c r="AF884" s="62"/>
      <c r="AG884" s="62"/>
      <c r="AH884" s="62"/>
      <c r="AI884" s="62"/>
      <c r="AJ884" s="62"/>
    </row>
    <row r="885" spans="1:36" ht="12.75" hidden="1" customHeight="1" x14ac:dyDescent="0.2">
      <c r="A885" s="299" t="s">
        <v>844</v>
      </c>
      <c r="B885" s="300"/>
      <c r="C885" s="301"/>
      <c r="D885" s="302">
        <v>700250</v>
      </c>
      <c r="E885" s="303"/>
      <c r="F885" s="304">
        <f>SUM(F886,F894,F895,F896,F897,F898,F899,F900)</f>
        <v>0</v>
      </c>
      <c r="G885" s="305">
        <f>SUM(G886,G894,G895,G896,G897,G898,G899,G900)</f>
        <v>0</v>
      </c>
      <c r="H885" s="380">
        <f>SUM(H886,H894,H895,H896,H897,H898,H899,H900)</f>
        <v>0</v>
      </c>
      <c r="I885" s="381">
        <f>SUM(I886,I894,I895,I896,I897,I898,I899,I900)</f>
        <v>0</v>
      </c>
      <c r="J885" s="381">
        <f>SUM(J886,J894,J895,J896,J897,J898,J899,J900)</f>
        <v>0</v>
      </c>
      <c r="K885" s="89">
        <f t="shared" si="104"/>
        <v>0</v>
      </c>
      <c r="L885" s="89">
        <f t="shared" si="105"/>
        <v>0</v>
      </c>
      <c r="M885" s="11"/>
      <c r="N885" s="11"/>
      <c r="O885" s="11"/>
      <c r="P885" s="11"/>
      <c r="Q885" s="63">
        <f t="shared" si="106"/>
        <v>0</v>
      </c>
      <c r="R885" s="11"/>
      <c r="S885" s="11"/>
      <c r="T885" s="11"/>
      <c r="U885" s="11"/>
      <c r="V885" s="11"/>
      <c r="W885" s="11"/>
      <c r="X885" s="11"/>
      <c r="Y885" s="11"/>
      <c r="Z885" s="11"/>
      <c r="AA885" s="11"/>
      <c r="AB885" s="11"/>
      <c r="AC885" s="11"/>
      <c r="AD885" s="11"/>
      <c r="AE885" s="11"/>
      <c r="AF885" s="11"/>
      <c r="AG885" s="11"/>
      <c r="AH885" s="11"/>
      <c r="AI885" s="11"/>
      <c r="AJ885" s="11"/>
    </row>
    <row r="886" spans="1:36" ht="64.5" hidden="1" customHeight="1" x14ac:dyDescent="0.2">
      <c r="A886" s="425"/>
      <c r="B886" s="708" t="s">
        <v>845</v>
      </c>
      <c r="C886" s="717"/>
      <c r="D886" s="518"/>
      <c r="E886" s="525"/>
      <c r="F886" s="526">
        <f>SUM(F888:F893)</f>
        <v>0</v>
      </c>
      <c r="G886" s="322">
        <f>SUM(F886,E886)</f>
        <v>0</v>
      </c>
      <c r="H886" s="527"/>
      <c r="I886" s="528"/>
      <c r="J886" s="528"/>
      <c r="K886" s="89">
        <f t="shared" si="104"/>
        <v>0</v>
      </c>
      <c r="L886" s="89">
        <f t="shared" si="105"/>
        <v>0</v>
      </c>
      <c r="M886" s="11"/>
      <c r="N886" s="11"/>
      <c r="O886" s="11"/>
      <c r="P886" s="11"/>
      <c r="Q886" s="63">
        <f t="shared" si="106"/>
        <v>0</v>
      </c>
      <c r="R886" s="11"/>
      <c r="S886" s="11"/>
      <c r="T886" s="11"/>
      <c r="U886" s="11"/>
      <c r="V886" s="11"/>
      <c r="W886" s="11"/>
      <c r="X886" s="11"/>
      <c r="Y886" s="11"/>
      <c r="Z886" s="11"/>
      <c r="AA886" s="11"/>
      <c r="AB886" s="11"/>
      <c r="AC886" s="11"/>
      <c r="AD886" s="11"/>
      <c r="AE886" s="11"/>
      <c r="AF886" s="11"/>
      <c r="AG886" s="11"/>
      <c r="AH886" s="11"/>
      <c r="AI886" s="11"/>
      <c r="AJ886" s="11"/>
    </row>
    <row r="887" spans="1:36" ht="12.75" hidden="1" customHeight="1" x14ac:dyDescent="0.2">
      <c r="A887" s="425"/>
      <c r="B887" s="476"/>
      <c r="C887" s="679" t="s">
        <v>698</v>
      </c>
      <c r="D887" s="518"/>
      <c r="E887" s="525"/>
      <c r="F887" s="526"/>
      <c r="G887" s="322"/>
      <c r="H887" s="527"/>
      <c r="I887" s="528"/>
      <c r="J887" s="528"/>
      <c r="K887" s="89">
        <f t="shared" si="104"/>
        <v>0</v>
      </c>
      <c r="L887" s="89">
        <f t="shared" si="105"/>
        <v>0</v>
      </c>
      <c r="M887" s="11"/>
      <c r="N887" s="11"/>
      <c r="O887" s="11"/>
      <c r="P887" s="11"/>
      <c r="Q887" s="63">
        <f t="shared" si="106"/>
        <v>0</v>
      </c>
      <c r="R887" s="11"/>
      <c r="S887" s="11"/>
      <c r="T887" s="11"/>
      <c r="U887" s="11"/>
      <c r="V887" s="11"/>
      <c r="W887" s="11"/>
      <c r="X887" s="11"/>
      <c r="Y887" s="11"/>
      <c r="Z887" s="11"/>
      <c r="AA887" s="11"/>
      <c r="AB887" s="11"/>
      <c r="AC887" s="11"/>
      <c r="AD887" s="11"/>
      <c r="AE887" s="11"/>
      <c r="AF887" s="11"/>
      <c r="AG887" s="11"/>
      <c r="AH887" s="11"/>
      <c r="AI887" s="11"/>
      <c r="AJ887" s="11"/>
    </row>
    <row r="888" spans="1:36" ht="25.5" hidden="1" customHeight="1" x14ac:dyDescent="0.2">
      <c r="A888" s="425"/>
      <c r="B888" s="476"/>
      <c r="C888" s="679" t="s">
        <v>846</v>
      </c>
      <c r="D888" s="518"/>
      <c r="E888" s="337"/>
      <c r="F888" s="338"/>
      <c r="G888" s="322">
        <f t="shared" ref="G888:G905" si="108">SUM(F888,E888)</f>
        <v>0</v>
      </c>
      <c r="H888" s="339"/>
      <c r="I888" s="340"/>
      <c r="J888" s="340"/>
      <c r="K888" s="89">
        <f t="shared" si="104"/>
        <v>0</v>
      </c>
      <c r="L888" s="89">
        <f t="shared" si="105"/>
        <v>0</v>
      </c>
      <c r="M888" s="11"/>
      <c r="N888" s="11"/>
      <c r="O888" s="11"/>
      <c r="P888" s="11"/>
      <c r="Q888" s="63">
        <f t="shared" si="106"/>
        <v>0</v>
      </c>
      <c r="R888" s="11"/>
      <c r="S888" s="11"/>
      <c r="T888" s="11"/>
      <c r="U888" s="11"/>
      <c r="V888" s="11"/>
      <c r="W888" s="11"/>
      <c r="X888" s="11"/>
      <c r="Y888" s="11"/>
      <c r="Z888" s="11"/>
      <c r="AA888" s="11"/>
      <c r="AB888" s="11"/>
      <c r="AC888" s="11"/>
      <c r="AD888" s="11"/>
      <c r="AE888" s="11"/>
      <c r="AF888" s="11"/>
      <c r="AG888" s="11"/>
      <c r="AH888" s="11"/>
      <c r="AI888" s="11"/>
      <c r="AJ888" s="11"/>
    </row>
    <row r="889" spans="1:36" ht="12.75" hidden="1" customHeight="1" x14ac:dyDescent="0.2">
      <c r="A889" s="425"/>
      <c r="B889" s="476"/>
      <c r="C889" s="679" t="s">
        <v>847</v>
      </c>
      <c r="D889" s="518"/>
      <c r="E889" s="337"/>
      <c r="F889" s="338"/>
      <c r="G889" s="322">
        <f t="shared" si="108"/>
        <v>0</v>
      </c>
      <c r="H889" s="339"/>
      <c r="I889" s="340"/>
      <c r="J889" s="340"/>
      <c r="K889" s="89">
        <f t="shared" si="104"/>
        <v>0</v>
      </c>
      <c r="L889" s="89">
        <f t="shared" si="105"/>
        <v>0</v>
      </c>
      <c r="M889" s="11"/>
      <c r="N889" s="11"/>
      <c r="O889" s="11"/>
      <c r="P889" s="11"/>
      <c r="Q889" s="63">
        <f t="shared" si="106"/>
        <v>0</v>
      </c>
      <c r="R889" s="11"/>
      <c r="S889" s="11"/>
      <c r="T889" s="11"/>
      <c r="U889" s="11"/>
      <c r="V889" s="11"/>
      <c r="W889" s="11"/>
      <c r="X889" s="11"/>
      <c r="Y889" s="11"/>
      <c r="Z889" s="11"/>
      <c r="AA889" s="11"/>
      <c r="AB889" s="11"/>
      <c r="AC889" s="11"/>
      <c r="AD889" s="11"/>
      <c r="AE889" s="11"/>
      <c r="AF889" s="11"/>
      <c r="AG889" s="11"/>
      <c r="AH889" s="11"/>
      <c r="AI889" s="11"/>
      <c r="AJ889" s="11"/>
    </row>
    <row r="890" spans="1:36" ht="38.25" hidden="1" customHeight="1" x14ac:dyDescent="0.2">
      <c r="A890" s="425"/>
      <c r="B890" s="476"/>
      <c r="C890" s="679" t="s">
        <v>848</v>
      </c>
      <c r="D890" s="518"/>
      <c r="E890" s="337"/>
      <c r="F890" s="338"/>
      <c r="G890" s="322">
        <f t="shared" si="108"/>
        <v>0</v>
      </c>
      <c r="H890" s="339"/>
      <c r="I890" s="340"/>
      <c r="J890" s="340"/>
      <c r="K890" s="89">
        <f t="shared" si="104"/>
        <v>0</v>
      </c>
      <c r="L890" s="89">
        <f t="shared" si="105"/>
        <v>0</v>
      </c>
      <c r="M890" s="11"/>
      <c r="N890" s="11"/>
      <c r="O890" s="11"/>
      <c r="P890" s="11"/>
      <c r="Q890" s="63">
        <f t="shared" si="106"/>
        <v>0</v>
      </c>
      <c r="R890" s="11"/>
      <c r="S890" s="11"/>
      <c r="T890" s="11"/>
      <c r="U890" s="11"/>
      <c r="V890" s="11"/>
      <c r="W890" s="11"/>
      <c r="X890" s="11"/>
      <c r="Y890" s="11"/>
      <c r="Z890" s="11"/>
      <c r="AA890" s="11"/>
      <c r="AB890" s="11"/>
      <c r="AC890" s="11"/>
      <c r="AD890" s="11"/>
      <c r="AE890" s="11"/>
      <c r="AF890" s="11"/>
      <c r="AG890" s="11"/>
      <c r="AH890" s="11"/>
      <c r="AI890" s="11"/>
      <c r="AJ890" s="11"/>
    </row>
    <row r="891" spans="1:36" ht="24.75" hidden="1" customHeight="1" x14ac:dyDescent="0.2">
      <c r="A891" s="425"/>
      <c r="B891" s="476"/>
      <c r="C891" s="679" t="s">
        <v>849</v>
      </c>
      <c r="D891" s="518"/>
      <c r="E891" s="337"/>
      <c r="F891" s="338"/>
      <c r="G891" s="322">
        <f t="shared" si="108"/>
        <v>0</v>
      </c>
      <c r="H891" s="339"/>
      <c r="I891" s="340"/>
      <c r="J891" s="340"/>
      <c r="K891" s="89">
        <f t="shared" si="104"/>
        <v>0</v>
      </c>
      <c r="L891" s="89">
        <f t="shared" si="105"/>
        <v>0</v>
      </c>
      <c r="M891" s="11"/>
      <c r="N891" s="11"/>
      <c r="O891" s="11"/>
      <c r="P891" s="11"/>
      <c r="Q891" s="63">
        <f t="shared" si="106"/>
        <v>0</v>
      </c>
      <c r="R891" s="11"/>
      <c r="S891" s="11"/>
      <c r="T891" s="11"/>
      <c r="U891" s="11"/>
      <c r="V891" s="11"/>
      <c r="W891" s="11"/>
      <c r="X891" s="11"/>
      <c r="Y891" s="11"/>
      <c r="Z891" s="11"/>
      <c r="AA891" s="11"/>
      <c r="AB891" s="11"/>
      <c r="AC891" s="11"/>
      <c r="AD891" s="11"/>
      <c r="AE891" s="11"/>
      <c r="AF891" s="11"/>
      <c r="AG891" s="11"/>
      <c r="AH891" s="11"/>
      <c r="AI891" s="11"/>
      <c r="AJ891" s="11"/>
    </row>
    <row r="892" spans="1:36" ht="62.25" hidden="1" customHeight="1" x14ac:dyDescent="0.2">
      <c r="A892" s="425"/>
      <c r="B892" s="476"/>
      <c r="C892" s="679" t="s">
        <v>850</v>
      </c>
      <c r="D892" s="518"/>
      <c r="E892" s="337"/>
      <c r="F892" s="338"/>
      <c r="G892" s="322">
        <f t="shared" si="108"/>
        <v>0</v>
      </c>
      <c r="H892" s="339"/>
      <c r="I892" s="340"/>
      <c r="J892" s="340"/>
      <c r="K892" s="89">
        <f t="shared" si="104"/>
        <v>0</v>
      </c>
      <c r="L892" s="89">
        <f t="shared" si="105"/>
        <v>0</v>
      </c>
      <c r="M892" s="11"/>
      <c r="N892" s="11"/>
      <c r="O892" s="11"/>
      <c r="P892" s="11"/>
      <c r="Q892" s="63">
        <f t="shared" si="106"/>
        <v>0</v>
      </c>
      <c r="R892" s="11"/>
      <c r="S892" s="11"/>
      <c r="T892" s="11"/>
      <c r="U892" s="11"/>
      <c r="V892" s="11"/>
      <c r="W892" s="11"/>
      <c r="X892" s="11"/>
      <c r="Y892" s="11"/>
      <c r="Z892" s="11"/>
      <c r="AA892" s="11"/>
      <c r="AB892" s="11"/>
      <c r="AC892" s="11"/>
      <c r="AD892" s="11"/>
      <c r="AE892" s="11"/>
      <c r="AF892" s="11"/>
      <c r="AG892" s="11"/>
      <c r="AH892" s="11"/>
      <c r="AI892" s="11"/>
      <c r="AJ892" s="11"/>
    </row>
    <row r="893" spans="1:36" ht="38.25" hidden="1" customHeight="1" x14ac:dyDescent="0.2">
      <c r="A893" s="425"/>
      <c r="B893" s="476"/>
      <c r="C893" s="679" t="s">
        <v>851</v>
      </c>
      <c r="D893" s="518"/>
      <c r="E893" s="525"/>
      <c r="F893" s="526"/>
      <c r="G893" s="322">
        <f t="shared" si="108"/>
        <v>0</v>
      </c>
      <c r="H893" s="527"/>
      <c r="I893" s="528"/>
      <c r="J893" s="528"/>
      <c r="K893" s="89">
        <f t="shared" si="104"/>
        <v>0</v>
      </c>
      <c r="L893" s="89">
        <f t="shared" si="105"/>
        <v>0</v>
      </c>
      <c r="M893" s="11"/>
      <c r="N893" s="11"/>
      <c r="O893" s="11"/>
      <c r="P893" s="11"/>
      <c r="Q893" s="63">
        <f t="shared" si="106"/>
        <v>0</v>
      </c>
      <c r="R893" s="11"/>
      <c r="S893" s="11"/>
      <c r="T893" s="11"/>
      <c r="U893" s="11"/>
      <c r="V893" s="11"/>
      <c r="W893" s="11"/>
      <c r="X893" s="11"/>
      <c r="Y893" s="11"/>
      <c r="Z893" s="11"/>
      <c r="AA893" s="11"/>
      <c r="AB893" s="11"/>
      <c r="AC893" s="11"/>
      <c r="AD893" s="11"/>
      <c r="AE893" s="11"/>
      <c r="AF893" s="11"/>
      <c r="AG893" s="11"/>
      <c r="AH893" s="11"/>
      <c r="AI893" s="11"/>
      <c r="AJ893" s="11"/>
    </row>
    <row r="894" spans="1:36" ht="12.75" hidden="1" customHeight="1" x14ac:dyDescent="0.2">
      <c r="A894" s="425"/>
      <c r="B894" s="426" t="s">
        <v>852</v>
      </c>
      <c r="C894" s="503"/>
      <c r="D894" s="518"/>
      <c r="E894" s="525"/>
      <c r="F894" s="526"/>
      <c r="G894" s="322">
        <f t="shared" si="108"/>
        <v>0</v>
      </c>
      <c r="H894" s="534"/>
      <c r="I894" s="535"/>
      <c r="J894" s="535"/>
      <c r="K894" s="89">
        <f t="shared" si="104"/>
        <v>0</v>
      </c>
      <c r="L894" s="89">
        <f t="shared" si="105"/>
        <v>0</v>
      </c>
      <c r="M894" s="11"/>
      <c r="N894" s="11"/>
      <c r="O894" s="11"/>
      <c r="P894" s="11"/>
      <c r="Q894" s="63">
        <f t="shared" si="106"/>
        <v>0</v>
      </c>
      <c r="R894" s="11"/>
      <c r="S894" s="11"/>
      <c r="T894" s="11"/>
      <c r="U894" s="11"/>
      <c r="V894" s="11"/>
      <c r="W894" s="11"/>
      <c r="X894" s="11"/>
      <c r="Y894" s="11"/>
      <c r="Z894" s="11"/>
      <c r="AA894" s="11"/>
      <c r="AB894" s="11"/>
      <c r="AC894" s="11"/>
      <c r="AD894" s="11"/>
      <c r="AE894" s="11"/>
      <c r="AF894" s="11"/>
      <c r="AG894" s="11"/>
      <c r="AH894" s="11"/>
      <c r="AI894" s="11"/>
      <c r="AJ894" s="11"/>
    </row>
    <row r="895" spans="1:36" ht="52.5" hidden="1" customHeight="1" x14ac:dyDescent="0.2">
      <c r="A895" s="529"/>
      <c r="B895" s="719" t="s">
        <v>853</v>
      </c>
      <c r="C895" s="717"/>
      <c r="D895" s="530"/>
      <c r="E895" s="428"/>
      <c r="F895" s="429"/>
      <c r="G895" s="531">
        <f t="shared" si="108"/>
        <v>0</v>
      </c>
      <c r="H895" s="431"/>
      <c r="I895" s="432"/>
      <c r="J895" s="432"/>
      <c r="K895" s="89">
        <f t="shared" si="104"/>
        <v>0</v>
      </c>
      <c r="L895" s="89">
        <f t="shared" si="105"/>
        <v>0</v>
      </c>
      <c r="M895" s="62"/>
      <c r="N895" s="62"/>
      <c r="O895" s="62"/>
      <c r="P895" s="62"/>
      <c r="Q895" s="63">
        <f t="shared" si="106"/>
        <v>0</v>
      </c>
      <c r="R895" s="62"/>
      <c r="S895" s="62"/>
      <c r="T895" s="62"/>
      <c r="U895" s="62"/>
      <c r="V895" s="62"/>
      <c r="W895" s="62"/>
      <c r="X895" s="62"/>
      <c r="Y895" s="62"/>
      <c r="Z895" s="62"/>
      <c r="AA895" s="62"/>
      <c r="AB895" s="62"/>
      <c r="AC895" s="62"/>
      <c r="AD895" s="62"/>
      <c r="AE895" s="62"/>
      <c r="AF895" s="62"/>
      <c r="AG895" s="62"/>
      <c r="AH895" s="62"/>
      <c r="AI895" s="62"/>
      <c r="AJ895" s="62"/>
    </row>
    <row r="896" spans="1:36" ht="37.5" hidden="1" customHeight="1" x14ac:dyDescent="0.2">
      <c r="A896" s="529"/>
      <c r="B896" s="719" t="s">
        <v>854</v>
      </c>
      <c r="C896" s="717"/>
      <c r="D896" s="530"/>
      <c r="E896" s="428"/>
      <c r="F896" s="429"/>
      <c r="G896" s="531">
        <f t="shared" si="108"/>
        <v>0</v>
      </c>
      <c r="H896" s="431"/>
      <c r="I896" s="432"/>
      <c r="J896" s="432"/>
      <c r="K896" s="89">
        <f t="shared" si="104"/>
        <v>0</v>
      </c>
      <c r="L896" s="89">
        <f t="shared" si="105"/>
        <v>0</v>
      </c>
      <c r="M896" s="62"/>
      <c r="N896" s="62"/>
      <c r="O896" s="62"/>
      <c r="P896" s="62"/>
      <c r="Q896" s="63">
        <f t="shared" si="106"/>
        <v>0</v>
      </c>
      <c r="R896" s="62"/>
      <c r="S896" s="62"/>
      <c r="T896" s="62"/>
      <c r="U896" s="62"/>
      <c r="V896" s="62"/>
      <c r="W896" s="62"/>
      <c r="X896" s="62"/>
      <c r="Y896" s="62"/>
      <c r="Z896" s="62"/>
      <c r="AA896" s="62"/>
      <c r="AB896" s="62"/>
      <c r="AC896" s="62"/>
      <c r="AD896" s="62"/>
      <c r="AE896" s="62"/>
      <c r="AF896" s="62"/>
      <c r="AG896" s="62"/>
      <c r="AH896" s="62"/>
      <c r="AI896" s="62"/>
      <c r="AJ896" s="62"/>
    </row>
    <row r="897" spans="1:36" ht="37.5" hidden="1" customHeight="1" x14ac:dyDescent="0.2">
      <c r="A897" s="529"/>
      <c r="B897" s="708" t="s">
        <v>855</v>
      </c>
      <c r="C897" s="717"/>
      <c r="D897" s="427"/>
      <c r="E897" s="428"/>
      <c r="F897" s="429"/>
      <c r="G897" s="531">
        <f t="shared" si="108"/>
        <v>0</v>
      </c>
      <c r="H897" s="431"/>
      <c r="I897" s="432"/>
      <c r="J897" s="432"/>
      <c r="K897" s="89">
        <f t="shared" si="104"/>
        <v>0</v>
      </c>
      <c r="L897" s="89">
        <f t="shared" si="105"/>
        <v>0</v>
      </c>
      <c r="M897" s="62"/>
      <c r="N897" s="62"/>
      <c r="O897" s="62"/>
      <c r="P897" s="62"/>
      <c r="Q897" s="63">
        <f t="shared" si="106"/>
        <v>0</v>
      </c>
      <c r="R897" s="62"/>
      <c r="S897" s="62"/>
      <c r="T897" s="62"/>
      <c r="U897" s="62"/>
      <c r="V897" s="62"/>
      <c r="W897" s="62"/>
      <c r="X897" s="62"/>
      <c r="Y897" s="62"/>
      <c r="Z897" s="62"/>
      <c r="AA897" s="62"/>
      <c r="AB897" s="62"/>
      <c r="AC897" s="62"/>
      <c r="AD897" s="62"/>
      <c r="AE897" s="62"/>
      <c r="AF897" s="62"/>
      <c r="AG897" s="62"/>
      <c r="AH897" s="62"/>
      <c r="AI897" s="62"/>
      <c r="AJ897" s="62"/>
    </row>
    <row r="898" spans="1:36" ht="27" hidden="1" customHeight="1" x14ac:dyDescent="0.2">
      <c r="A898" s="529"/>
      <c r="B898" s="708" t="s">
        <v>856</v>
      </c>
      <c r="C898" s="717"/>
      <c r="D898" s="427"/>
      <c r="E898" s="428"/>
      <c r="F898" s="429"/>
      <c r="G898" s="531">
        <f t="shared" si="108"/>
        <v>0</v>
      </c>
      <c r="H898" s="431"/>
      <c r="I898" s="432"/>
      <c r="J898" s="432"/>
      <c r="K898" s="89">
        <f t="shared" si="104"/>
        <v>0</v>
      </c>
      <c r="L898" s="89">
        <f t="shared" si="105"/>
        <v>0</v>
      </c>
      <c r="M898" s="62"/>
      <c r="N898" s="62"/>
      <c r="O898" s="62"/>
      <c r="P898" s="62"/>
      <c r="Q898" s="63">
        <f t="shared" si="106"/>
        <v>0</v>
      </c>
      <c r="R898" s="62"/>
      <c r="S898" s="62"/>
      <c r="T898" s="62"/>
      <c r="U898" s="62"/>
      <c r="V898" s="62"/>
      <c r="W898" s="62"/>
      <c r="X898" s="62"/>
      <c r="Y898" s="62"/>
      <c r="Z898" s="62"/>
      <c r="AA898" s="62"/>
      <c r="AB898" s="62"/>
      <c r="AC898" s="62"/>
      <c r="AD898" s="62"/>
      <c r="AE898" s="62"/>
      <c r="AF898" s="62"/>
      <c r="AG898" s="62"/>
      <c r="AH898" s="62"/>
      <c r="AI898" s="62"/>
      <c r="AJ898" s="62"/>
    </row>
    <row r="899" spans="1:36" ht="12.75" hidden="1" customHeight="1" x14ac:dyDescent="0.2">
      <c r="A899" s="529"/>
      <c r="B899" s="708" t="s">
        <v>857</v>
      </c>
      <c r="C899" s="717"/>
      <c r="D899" s="427"/>
      <c r="E899" s="428"/>
      <c r="F899" s="429"/>
      <c r="G899" s="531">
        <f t="shared" si="108"/>
        <v>0</v>
      </c>
      <c r="H899" s="532"/>
      <c r="I899" s="533"/>
      <c r="J899" s="533"/>
      <c r="K899" s="89">
        <f t="shared" si="104"/>
        <v>0</v>
      </c>
      <c r="L899" s="89">
        <f t="shared" si="105"/>
        <v>0</v>
      </c>
      <c r="M899" s="62"/>
      <c r="N899" s="62"/>
      <c r="O899" s="62"/>
      <c r="P899" s="62"/>
      <c r="Q899" s="63">
        <f t="shared" si="106"/>
        <v>0</v>
      </c>
      <c r="R899" s="62"/>
      <c r="S899" s="62"/>
      <c r="T899" s="62"/>
      <c r="U899" s="62"/>
      <c r="V899" s="62"/>
      <c r="W899" s="62"/>
      <c r="X899" s="62"/>
      <c r="Y899" s="62"/>
      <c r="Z899" s="62"/>
      <c r="AA899" s="62"/>
      <c r="AB899" s="62"/>
      <c r="AC899" s="62"/>
      <c r="AD899" s="62"/>
      <c r="AE899" s="62"/>
      <c r="AF899" s="62"/>
      <c r="AG899" s="62"/>
      <c r="AH899" s="62"/>
      <c r="AI899" s="62"/>
      <c r="AJ899" s="62"/>
    </row>
    <row r="900" spans="1:36" ht="12.75" hidden="1" customHeight="1" x14ac:dyDescent="0.2">
      <c r="A900" s="317"/>
      <c r="B900" s="341" t="s">
        <v>858</v>
      </c>
      <c r="C900" s="679"/>
      <c r="D900" s="325"/>
      <c r="E900" s="326"/>
      <c r="F900" s="327"/>
      <c r="G900" s="322">
        <f t="shared" si="108"/>
        <v>0</v>
      </c>
      <c r="H900" s="335"/>
      <c r="I900" s="336"/>
      <c r="J900" s="336"/>
      <c r="K900" s="89">
        <f t="shared" si="104"/>
        <v>0</v>
      </c>
      <c r="L900" s="89">
        <f t="shared" si="105"/>
        <v>0</v>
      </c>
      <c r="M900" s="11"/>
      <c r="N900" s="11"/>
      <c r="O900" s="11"/>
      <c r="P900" s="11"/>
      <c r="Q900" s="63">
        <f t="shared" si="106"/>
        <v>0</v>
      </c>
      <c r="R900" s="11"/>
      <c r="S900" s="11"/>
      <c r="T900" s="11"/>
      <c r="U900" s="11"/>
      <c r="V900" s="11"/>
      <c r="W900" s="11"/>
      <c r="X900" s="11"/>
      <c r="Y900" s="11"/>
      <c r="Z900" s="11"/>
      <c r="AA900" s="11"/>
      <c r="AB900" s="11"/>
      <c r="AC900" s="11"/>
      <c r="AD900" s="11"/>
      <c r="AE900" s="11"/>
      <c r="AF900" s="11"/>
      <c r="AG900" s="11"/>
      <c r="AH900" s="11"/>
      <c r="AI900" s="11"/>
      <c r="AJ900" s="11"/>
    </row>
    <row r="901" spans="1:36" ht="38.25" customHeight="1" x14ac:dyDescent="0.2">
      <c r="A901" s="721" t="s">
        <v>859</v>
      </c>
      <c r="B901" s="709"/>
      <c r="C901" s="717"/>
      <c r="D901" s="347">
        <v>700250</v>
      </c>
      <c r="E901" s="348"/>
      <c r="F901" s="349">
        <f>SUM(F902:F903)</f>
        <v>4034</v>
      </c>
      <c r="G901" s="350">
        <f t="shared" si="108"/>
        <v>4034</v>
      </c>
      <c r="H901" s="351">
        <f>SUM(H906)</f>
        <v>0</v>
      </c>
      <c r="I901" s="352">
        <f>SUM(I906)</f>
        <v>0</v>
      </c>
      <c r="J901" s="352">
        <f>SUM(J906)</f>
        <v>0</v>
      </c>
      <c r="K901" s="89">
        <f t="shared" si="104"/>
        <v>8068</v>
      </c>
      <c r="L901" s="89">
        <f t="shared" si="105"/>
        <v>4034</v>
      </c>
      <c r="M901" s="11"/>
      <c r="N901" s="11"/>
      <c r="O901" s="11"/>
      <c r="P901" s="11"/>
      <c r="Q901" s="63">
        <f t="shared" si="106"/>
        <v>0</v>
      </c>
      <c r="R901" s="11"/>
      <c r="S901" s="11"/>
      <c r="T901" s="11"/>
      <c r="U901" s="11"/>
      <c r="V901" s="11"/>
      <c r="W901" s="11"/>
      <c r="X901" s="11"/>
      <c r="Y901" s="11"/>
      <c r="Z901" s="11"/>
      <c r="AA901" s="11"/>
      <c r="AB901" s="11"/>
      <c r="AC901" s="11"/>
      <c r="AD901" s="11"/>
      <c r="AE901" s="11"/>
      <c r="AF901" s="11"/>
      <c r="AG901" s="11"/>
      <c r="AH901" s="11"/>
      <c r="AI901" s="11"/>
      <c r="AJ901" s="11"/>
    </row>
    <row r="902" spans="1:36" s="662" customFormat="1" ht="12.75" customHeight="1" x14ac:dyDescent="0.2">
      <c r="A902" s="654"/>
      <c r="B902" s="655"/>
      <c r="C902" s="653" t="s">
        <v>780</v>
      </c>
      <c r="D902" s="656"/>
      <c r="E902" s="657"/>
      <c r="F902" s="663">
        <v>2</v>
      </c>
      <c r="G902" s="664">
        <f t="shared" si="108"/>
        <v>2</v>
      </c>
      <c r="H902" s="658"/>
      <c r="I902" s="659"/>
      <c r="J902" s="659"/>
      <c r="K902" s="660">
        <f t="shared" si="104"/>
        <v>4</v>
      </c>
      <c r="L902" s="660">
        <f t="shared" si="105"/>
        <v>2</v>
      </c>
      <c r="M902" s="661"/>
      <c r="N902" s="661"/>
      <c r="O902" s="661"/>
      <c r="P902" s="661"/>
      <c r="Q902" s="63">
        <f t="shared" ref="Q902:Q965" si="109">F903-G903</f>
        <v>0</v>
      </c>
      <c r="R902" s="661"/>
      <c r="S902" s="661"/>
      <c r="T902" s="661"/>
      <c r="U902" s="661"/>
      <c r="V902" s="661"/>
      <c r="W902" s="661"/>
      <c r="X902" s="661"/>
      <c r="Y902" s="661"/>
      <c r="Z902" s="661"/>
      <c r="AA902" s="661"/>
      <c r="AB902" s="661"/>
      <c r="AC902" s="661"/>
      <c r="AD902" s="661"/>
      <c r="AE902" s="661"/>
      <c r="AF902" s="661"/>
      <c r="AG902" s="661"/>
      <c r="AH902" s="661"/>
      <c r="AI902" s="661"/>
      <c r="AJ902" s="661"/>
    </row>
    <row r="903" spans="1:36" s="662" customFormat="1" ht="12.75" customHeight="1" x14ac:dyDescent="0.2">
      <c r="A903" s="654"/>
      <c r="B903" s="655"/>
      <c r="C903" s="653" t="s">
        <v>781</v>
      </c>
      <c r="D903" s="656"/>
      <c r="E903" s="657"/>
      <c r="F903" s="663">
        <v>4032</v>
      </c>
      <c r="G903" s="664">
        <f t="shared" si="108"/>
        <v>4032</v>
      </c>
      <c r="H903" s="658"/>
      <c r="I903" s="659"/>
      <c r="J903" s="659"/>
      <c r="K903" s="660">
        <f t="shared" si="104"/>
        <v>8064</v>
      </c>
      <c r="L903" s="660">
        <f t="shared" si="105"/>
        <v>4032</v>
      </c>
      <c r="M903" s="661"/>
      <c r="N903" s="661"/>
      <c r="O903" s="661"/>
      <c r="P903" s="661"/>
      <c r="Q903" s="63">
        <f t="shared" si="109"/>
        <v>0</v>
      </c>
      <c r="R903" s="661"/>
      <c r="S903" s="661"/>
      <c r="T903" s="661"/>
      <c r="U903" s="661"/>
      <c r="V903" s="661"/>
      <c r="W903" s="661"/>
      <c r="X903" s="661"/>
      <c r="Y903" s="661"/>
      <c r="Z903" s="661"/>
      <c r="AA903" s="661"/>
      <c r="AB903" s="661"/>
      <c r="AC903" s="661"/>
      <c r="AD903" s="661"/>
      <c r="AE903" s="661"/>
      <c r="AF903" s="661"/>
      <c r="AG903" s="661"/>
      <c r="AH903" s="661"/>
      <c r="AI903" s="661"/>
      <c r="AJ903" s="661"/>
    </row>
    <row r="904" spans="1:36" ht="12.75" customHeight="1" x14ac:dyDescent="0.2">
      <c r="A904" s="317"/>
      <c r="B904" s="318"/>
      <c r="C904" s="679" t="s">
        <v>699</v>
      </c>
      <c r="D904" s="319"/>
      <c r="E904" s="320"/>
      <c r="F904" s="321">
        <f>F902</f>
        <v>2</v>
      </c>
      <c r="G904" s="389">
        <f t="shared" si="108"/>
        <v>2</v>
      </c>
      <c r="H904" s="323">
        <f>ROUND(F904*H$7, )</f>
        <v>2</v>
      </c>
      <c r="I904" s="324">
        <f>ROUND(G904*I$7, )</f>
        <v>2</v>
      </c>
      <c r="J904" s="324">
        <f>ROUND(H904*J$7, )</f>
        <v>2</v>
      </c>
      <c r="K904" s="89">
        <f>SUM(E904:G904)</f>
        <v>4</v>
      </c>
      <c r="L904" s="89">
        <f t="shared" si="105"/>
        <v>2</v>
      </c>
      <c r="M904" s="11"/>
      <c r="N904" s="11"/>
      <c r="O904" s="11"/>
      <c r="P904" s="11"/>
      <c r="Q904" s="63">
        <f t="shared" si="109"/>
        <v>0</v>
      </c>
      <c r="R904" s="11"/>
      <c r="S904" s="11"/>
      <c r="T904" s="11"/>
      <c r="U904" s="11"/>
      <c r="V904" s="11"/>
      <c r="W904" s="11"/>
      <c r="X904" s="11"/>
      <c r="Y904" s="11"/>
      <c r="Z904" s="11"/>
      <c r="AA904" s="11"/>
      <c r="AB904" s="11"/>
      <c r="AC904" s="11"/>
      <c r="AD904" s="11"/>
      <c r="AE904" s="11"/>
      <c r="AF904" s="11"/>
      <c r="AG904" s="11"/>
      <c r="AH904" s="11"/>
      <c r="AI904" s="11"/>
      <c r="AJ904" s="11"/>
    </row>
    <row r="905" spans="1:36" ht="12.75" customHeight="1" x14ac:dyDescent="0.2">
      <c r="A905" s="317"/>
      <c r="B905" s="318"/>
      <c r="C905" s="679" t="s">
        <v>700</v>
      </c>
      <c r="D905" s="319"/>
      <c r="E905" s="326"/>
      <c r="F905" s="646">
        <f>F903</f>
        <v>4032</v>
      </c>
      <c r="G905" s="322">
        <f t="shared" si="108"/>
        <v>4032</v>
      </c>
      <c r="H905" s="330"/>
      <c r="I905" s="331"/>
      <c r="J905" s="331"/>
      <c r="K905" s="89">
        <f t="shared" si="104"/>
        <v>8064</v>
      </c>
      <c r="L905" s="89">
        <f t="shared" si="105"/>
        <v>4032</v>
      </c>
      <c r="M905" s="11"/>
      <c r="N905" s="11"/>
      <c r="O905" s="11"/>
      <c r="P905" s="11"/>
      <c r="Q905" s="63">
        <f t="shared" si="109"/>
        <v>0</v>
      </c>
      <c r="R905" s="11"/>
      <c r="S905" s="11"/>
      <c r="T905" s="11"/>
      <c r="U905" s="11"/>
      <c r="V905" s="11"/>
      <c r="W905" s="11"/>
      <c r="X905" s="11"/>
      <c r="Y905" s="11"/>
      <c r="Z905" s="11"/>
      <c r="AA905" s="11"/>
      <c r="AB905" s="11"/>
      <c r="AC905" s="11"/>
      <c r="AD905" s="11"/>
      <c r="AE905" s="11"/>
      <c r="AF905" s="11"/>
      <c r="AG905" s="11"/>
      <c r="AH905" s="11"/>
      <c r="AI905" s="11"/>
      <c r="AJ905" s="11"/>
    </row>
    <row r="906" spans="1:36" ht="12.75" customHeight="1" x14ac:dyDescent="0.2">
      <c r="A906" s="299" t="s">
        <v>764</v>
      </c>
      <c r="B906" s="300"/>
      <c r="C906" s="301"/>
      <c r="D906" s="347">
        <v>700250</v>
      </c>
      <c r="E906" s="348"/>
      <c r="F906" s="349">
        <f>SUM(F907)</f>
        <v>1439.7</v>
      </c>
      <c r="G906" s="350">
        <f>SUM(G907)</f>
        <v>1439.7</v>
      </c>
      <c r="H906" s="351">
        <f>SUM(H907)</f>
        <v>0</v>
      </c>
      <c r="I906" s="352">
        <f>SUM(I907)</f>
        <v>0</v>
      </c>
      <c r="J906" s="352">
        <f>SUM(J907)</f>
        <v>0</v>
      </c>
      <c r="K906" s="89">
        <f t="shared" si="104"/>
        <v>2879.4</v>
      </c>
      <c r="L906" s="89">
        <f t="shared" si="105"/>
        <v>1439.7</v>
      </c>
      <c r="M906" s="11"/>
      <c r="N906" s="11"/>
      <c r="O906" s="11"/>
      <c r="P906" s="11"/>
      <c r="Q906" s="63">
        <f t="shared" si="109"/>
        <v>0</v>
      </c>
      <c r="R906" s="11"/>
      <c r="S906" s="11"/>
      <c r="T906" s="11"/>
      <c r="U906" s="11"/>
      <c r="V906" s="11"/>
      <c r="W906" s="11"/>
      <c r="X906" s="11"/>
      <c r="Y906" s="11"/>
      <c r="Z906" s="11"/>
      <c r="AA906" s="11"/>
      <c r="AB906" s="11"/>
      <c r="AC906" s="11"/>
      <c r="AD906" s="11"/>
      <c r="AE906" s="11"/>
      <c r="AF906" s="11"/>
      <c r="AG906" s="11"/>
      <c r="AH906" s="11"/>
      <c r="AI906" s="11"/>
      <c r="AJ906" s="11"/>
    </row>
    <row r="907" spans="1:36" ht="12.75" customHeight="1" x14ac:dyDescent="0.2">
      <c r="A907" s="317"/>
      <c r="B907" s="318"/>
      <c r="C907" s="679" t="s">
        <v>700</v>
      </c>
      <c r="D907" s="319"/>
      <c r="E907" s="337"/>
      <c r="F907" s="338">
        <v>1439.7</v>
      </c>
      <c r="G907" s="322">
        <f>SUM(F907,E907)</f>
        <v>1439.7</v>
      </c>
      <c r="H907" s="473"/>
      <c r="I907" s="474"/>
      <c r="J907" s="474"/>
      <c r="K907" s="89">
        <f t="shared" si="104"/>
        <v>2879.4</v>
      </c>
      <c r="L907" s="89">
        <f t="shared" si="105"/>
        <v>1439.7</v>
      </c>
      <c r="M907" s="11"/>
      <c r="N907" s="11"/>
      <c r="O907" s="11"/>
      <c r="P907" s="11"/>
      <c r="Q907" s="63">
        <f t="shared" si="109"/>
        <v>0</v>
      </c>
      <c r="R907" s="11"/>
      <c r="S907" s="11"/>
      <c r="T907" s="11"/>
      <c r="U907" s="11"/>
      <c r="V907" s="11"/>
      <c r="W907" s="11"/>
      <c r="X907" s="11"/>
      <c r="Y907" s="11"/>
      <c r="Z907" s="11"/>
      <c r="AA907" s="11"/>
      <c r="AB907" s="11"/>
      <c r="AC907" s="11"/>
      <c r="AD907" s="11"/>
      <c r="AE907" s="11"/>
      <c r="AF907" s="11"/>
      <c r="AG907" s="11"/>
      <c r="AH907" s="11"/>
      <c r="AI907" s="11"/>
      <c r="AJ907" s="11"/>
    </row>
    <row r="908" spans="1:36" ht="12.75" customHeight="1" x14ac:dyDescent="0.2">
      <c r="A908" s="269" t="s">
        <v>860</v>
      </c>
      <c r="B908" s="270"/>
      <c r="C908" s="271"/>
      <c r="D908" s="272"/>
      <c r="E908" s="297"/>
      <c r="F908" s="298">
        <f>SUM(F912,F921,F915,F918,F924)</f>
        <v>1166.5999999999999</v>
      </c>
      <c r="G908" s="275">
        <f>SUM(G912,G921,G915,G918,G924)</f>
        <v>1166.5999999999999</v>
      </c>
      <c r="H908" s="276">
        <f>SUM(H912,H921,H915,H918,H924)</f>
        <v>1184</v>
      </c>
      <c r="I908" s="277">
        <f>SUM(I912,I921,I915,I918,I924)</f>
        <v>1197</v>
      </c>
      <c r="J908" s="277">
        <f>SUM(J912,J921,J915,J918,J924)</f>
        <v>1213</v>
      </c>
      <c r="K908" s="89">
        <f t="shared" si="104"/>
        <v>2333.1999999999998</v>
      </c>
      <c r="L908" s="89">
        <f t="shared" si="105"/>
        <v>1166.5999999999999</v>
      </c>
      <c r="M908" s="11"/>
      <c r="N908" s="11"/>
      <c r="O908" s="11"/>
      <c r="P908" s="11"/>
      <c r="Q908" s="63">
        <f t="shared" si="109"/>
        <v>0</v>
      </c>
      <c r="R908" s="11"/>
      <c r="S908" s="11"/>
      <c r="T908" s="11"/>
      <c r="U908" s="11"/>
      <c r="V908" s="11"/>
      <c r="W908" s="11"/>
      <c r="X908" s="11"/>
      <c r="Y908" s="11"/>
      <c r="Z908" s="11"/>
      <c r="AA908" s="11"/>
      <c r="AB908" s="11"/>
      <c r="AC908" s="11"/>
      <c r="AD908" s="11"/>
      <c r="AE908" s="11"/>
      <c r="AF908" s="11"/>
      <c r="AG908" s="11"/>
      <c r="AH908" s="11"/>
      <c r="AI908" s="11"/>
      <c r="AJ908" s="11"/>
    </row>
    <row r="909" spans="1:36" ht="12.75" customHeight="1" x14ac:dyDescent="0.2">
      <c r="A909" s="353"/>
      <c r="B909" s="354" t="s">
        <v>718</v>
      </c>
      <c r="C909" s="355"/>
      <c r="D909" s="356"/>
      <c r="E909" s="357"/>
      <c r="F909" s="358">
        <f>SUM(F910:F911)</f>
        <v>1166.5999999999999</v>
      </c>
      <c r="G909" s="359">
        <f>SUM(G910:G911)</f>
        <v>1166.5999999999999</v>
      </c>
      <c r="H909" s="360">
        <f>SUM(H910:H911)</f>
        <v>1184</v>
      </c>
      <c r="I909" s="361">
        <f>SUM(I910:I911)</f>
        <v>1197</v>
      </c>
      <c r="J909" s="361">
        <f>SUM(J910:J911)</f>
        <v>1213</v>
      </c>
      <c r="K909" s="89">
        <f t="shared" si="104"/>
        <v>2333.1999999999998</v>
      </c>
      <c r="L909" s="89">
        <f t="shared" si="105"/>
        <v>1166.5999999999999</v>
      </c>
      <c r="M909" s="11"/>
      <c r="N909" s="11"/>
      <c r="O909" s="11"/>
      <c r="P909" s="11"/>
      <c r="Q909" s="63">
        <f t="shared" si="109"/>
        <v>0</v>
      </c>
      <c r="R909" s="11"/>
      <c r="S909" s="11"/>
      <c r="T909" s="11"/>
      <c r="U909" s="11"/>
      <c r="V909" s="11"/>
      <c r="W909" s="11"/>
      <c r="X909" s="11"/>
      <c r="Y909" s="11"/>
      <c r="Z909" s="11"/>
      <c r="AA909" s="11"/>
      <c r="AB909" s="11"/>
      <c r="AC909" s="11"/>
      <c r="AD909" s="11"/>
      <c r="AE909" s="11"/>
      <c r="AF909" s="11"/>
      <c r="AG909" s="11"/>
      <c r="AH909" s="11"/>
      <c r="AI909" s="11"/>
      <c r="AJ909" s="11"/>
    </row>
    <row r="910" spans="1:36" ht="12.75" hidden="1" customHeight="1" x14ac:dyDescent="0.2">
      <c r="A910" s="353"/>
      <c r="B910" s="354" t="s">
        <v>699</v>
      </c>
      <c r="C910" s="355"/>
      <c r="D910" s="362"/>
      <c r="E910" s="397"/>
      <c r="F910" s="398">
        <f>SUM(F913,F922,F916,F919)</f>
        <v>0</v>
      </c>
      <c r="G910" s="365">
        <f>SUM(G913,G922,G916,G919)</f>
        <v>0</v>
      </c>
      <c r="H910" s="366">
        <f>SUM(H913,H922,H916,H919)</f>
        <v>0</v>
      </c>
      <c r="I910" s="367">
        <f>SUM(I913,I922,I916,I919)</f>
        <v>0</v>
      </c>
      <c r="J910" s="367">
        <f>SUM(J913,J922,J916,J919)</f>
        <v>0</v>
      </c>
      <c r="K910" s="89">
        <f t="shared" si="104"/>
        <v>0</v>
      </c>
      <c r="L910" s="89">
        <f t="shared" si="105"/>
        <v>0</v>
      </c>
      <c r="M910" s="11"/>
      <c r="N910" s="11"/>
      <c r="O910" s="11"/>
      <c r="P910" s="11"/>
      <c r="Q910" s="63">
        <f t="shared" si="109"/>
        <v>0</v>
      </c>
      <c r="R910" s="11"/>
      <c r="S910" s="11"/>
      <c r="T910" s="11"/>
      <c r="U910" s="11"/>
      <c r="V910" s="11"/>
      <c r="W910" s="11"/>
      <c r="X910" s="11"/>
      <c r="Y910" s="11"/>
      <c r="Z910" s="11"/>
      <c r="AA910" s="11"/>
      <c r="AB910" s="11"/>
      <c r="AC910" s="11"/>
      <c r="AD910" s="11"/>
      <c r="AE910" s="11"/>
      <c r="AF910" s="11"/>
      <c r="AG910" s="11"/>
      <c r="AH910" s="11"/>
      <c r="AI910" s="11"/>
      <c r="AJ910" s="11"/>
    </row>
    <row r="911" spans="1:36" ht="12.75" customHeight="1" x14ac:dyDescent="0.2">
      <c r="A911" s="353"/>
      <c r="B911" s="354" t="s">
        <v>700</v>
      </c>
      <c r="C911" s="355"/>
      <c r="D911" s="356"/>
      <c r="E911" s="357"/>
      <c r="F911" s="358">
        <f>SUM(F914,F923,F917,F920,F925)</f>
        <v>1166.5999999999999</v>
      </c>
      <c r="G911" s="359">
        <f>SUM(G914,G923,G917,G920,G925)</f>
        <v>1166.5999999999999</v>
      </c>
      <c r="H911" s="360">
        <f>SUM(H914,H923,H917,H920,H925)</f>
        <v>1184</v>
      </c>
      <c r="I911" s="361">
        <f>SUM(I914,I923,I917,I920,I925)</f>
        <v>1197</v>
      </c>
      <c r="J911" s="361">
        <f>SUM(J914,J923,J917,J920,J925)</f>
        <v>1213</v>
      </c>
      <c r="K911" s="89">
        <f t="shared" si="104"/>
        <v>2333.1999999999998</v>
      </c>
      <c r="L911" s="89">
        <f t="shared" si="105"/>
        <v>1166.5999999999999</v>
      </c>
      <c r="M911" s="11"/>
      <c r="N911" s="11"/>
      <c r="O911" s="11"/>
      <c r="P911" s="11"/>
      <c r="Q911" s="63">
        <f t="shared" si="109"/>
        <v>0</v>
      </c>
      <c r="R911" s="11"/>
      <c r="S911" s="11"/>
      <c r="T911" s="11"/>
      <c r="U911" s="11"/>
      <c r="V911" s="11"/>
      <c r="W911" s="11"/>
      <c r="X911" s="11"/>
      <c r="Y911" s="11"/>
      <c r="Z911" s="11"/>
      <c r="AA911" s="11"/>
      <c r="AB911" s="11"/>
      <c r="AC911" s="11"/>
      <c r="AD911" s="11"/>
      <c r="AE911" s="11"/>
      <c r="AF911" s="11"/>
      <c r="AG911" s="11"/>
      <c r="AH911" s="11"/>
      <c r="AI911" s="11"/>
      <c r="AJ911" s="11"/>
    </row>
    <row r="912" spans="1:36" ht="38.25" customHeight="1" x14ac:dyDescent="0.2">
      <c r="A912" s="712" t="s">
        <v>861</v>
      </c>
      <c r="B912" s="709"/>
      <c r="C912" s="711"/>
      <c r="D912" s="302" t="s">
        <v>862</v>
      </c>
      <c r="E912" s="303"/>
      <c r="F912" s="304">
        <f>SUM(F914,F913)</f>
        <v>886.6</v>
      </c>
      <c r="G912" s="305">
        <f>SUM(G914,G913)</f>
        <v>886.6</v>
      </c>
      <c r="H912" s="380">
        <f>SUM(H914,H913)</f>
        <v>900</v>
      </c>
      <c r="I912" s="381">
        <f>SUM(I914,I913)</f>
        <v>910</v>
      </c>
      <c r="J912" s="381">
        <f>SUM(J914,J913)</f>
        <v>922</v>
      </c>
      <c r="K912" s="89">
        <f t="shared" si="104"/>
        <v>1773.2</v>
      </c>
      <c r="L912" s="89">
        <f t="shared" si="105"/>
        <v>886.6</v>
      </c>
      <c r="M912" s="11"/>
      <c r="N912" s="11"/>
      <c r="O912" s="11"/>
      <c r="P912" s="11"/>
      <c r="Q912" s="63">
        <f t="shared" si="109"/>
        <v>0</v>
      </c>
      <c r="R912" s="11"/>
      <c r="S912" s="11"/>
      <c r="T912" s="11"/>
      <c r="U912" s="11"/>
      <c r="V912" s="11"/>
      <c r="W912" s="11"/>
      <c r="X912" s="11"/>
      <c r="Y912" s="11"/>
      <c r="Z912" s="11"/>
      <c r="AA912" s="11"/>
      <c r="AB912" s="11"/>
      <c r="AC912" s="11"/>
      <c r="AD912" s="11"/>
      <c r="AE912" s="11"/>
      <c r="AF912" s="11"/>
      <c r="AG912" s="11"/>
      <c r="AH912" s="11"/>
      <c r="AI912" s="11"/>
      <c r="AJ912" s="11"/>
    </row>
    <row r="913" spans="1:36" ht="12.75" hidden="1" customHeight="1" x14ac:dyDescent="0.2">
      <c r="A913" s="317"/>
      <c r="B913" s="318"/>
      <c r="C913" s="679" t="s">
        <v>699</v>
      </c>
      <c r="D913" s="319"/>
      <c r="E913" s="320"/>
      <c r="F913" s="321"/>
      <c r="G913" s="389">
        <f>SUM(F913,E913)</f>
        <v>0</v>
      </c>
      <c r="H913" s="323">
        <f>ROUND(F913*H$7, )</f>
        <v>0</v>
      </c>
      <c r="I913" s="324">
        <f>ROUND(G913*I$7, )</f>
        <v>0</v>
      </c>
      <c r="J913" s="324">
        <f>ROUND(H913*J$7, )</f>
        <v>0</v>
      </c>
      <c r="K913" s="89">
        <f t="shared" si="104"/>
        <v>0</v>
      </c>
      <c r="L913" s="89">
        <f t="shared" si="105"/>
        <v>0</v>
      </c>
      <c r="M913" s="11"/>
      <c r="N913" s="11"/>
      <c r="O913" s="11"/>
      <c r="P913" s="11"/>
      <c r="Q913" s="63">
        <f t="shared" si="109"/>
        <v>0</v>
      </c>
      <c r="R913" s="11"/>
      <c r="S913" s="11"/>
      <c r="T913" s="11"/>
      <c r="U913" s="11"/>
      <c r="V913" s="11"/>
      <c r="W913" s="11"/>
      <c r="X913" s="11"/>
      <c r="Y913" s="11"/>
      <c r="Z913" s="11"/>
      <c r="AA913" s="11"/>
      <c r="AB913" s="11"/>
      <c r="AC913" s="11"/>
      <c r="AD913" s="11"/>
      <c r="AE913" s="11"/>
      <c r="AF913" s="11"/>
      <c r="AG913" s="11"/>
      <c r="AH913" s="11"/>
      <c r="AI913" s="11"/>
      <c r="AJ913" s="11"/>
    </row>
    <row r="914" spans="1:36" ht="12.75" customHeight="1" x14ac:dyDescent="0.2">
      <c r="A914" s="317"/>
      <c r="B914" s="318"/>
      <c r="C914" s="679" t="s">
        <v>700</v>
      </c>
      <c r="D914" s="325"/>
      <c r="E914" s="326"/>
      <c r="F914" s="327">
        <v>886.6</v>
      </c>
      <c r="G914" s="389">
        <f>SUM(F914,E914)</f>
        <v>886.6</v>
      </c>
      <c r="H914" s="330">
        <f>ROUND(F914*H$7, )</f>
        <v>900</v>
      </c>
      <c r="I914" s="331">
        <f>ROUND(F914*I$7, )</f>
        <v>910</v>
      </c>
      <c r="J914" s="331">
        <f>ROUND(F914*J$7, )</f>
        <v>922</v>
      </c>
      <c r="K914" s="89">
        <f t="shared" si="104"/>
        <v>1773.2</v>
      </c>
      <c r="L914" s="89">
        <f t="shared" si="105"/>
        <v>886.6</v>
      </c>
      <c r="M914" s="11"/>
      <c r="N914" s="11"/>
      <c r="O914" s="11"/>
      <c r="P914" s="11"/>
      <c r="Q914" s="63">
        <f t="shared" si="109"/>
        <v>0</v>
      </c>
      <c r="R914" s="11"/>
      <c r="S914" s="11"/>
      <c r="T914" s="11"/>
      <c r="U914" s="11"/>
      <c r="V914" s="11"/>
      <c r="W914" s="11"/>
      <c r="X914" s="11"/>
      <c r="Y914" s="11"/>
      <c r="Z914" s="11"/>
      <c r="AA914" s="11"/>
      <c r="AB914" s="11"/>
      <c r="AC914" s="11"/>
      <c r="AD914" s="11"/>
      <c r="AE914" s="11"/>
      <c r="AF914" s="11"/>
      <c r="AG914" s="11"/>
      <c r="AH914" s="11"/>
      <c r="AI914" s="11"/>
      <c r="AJ914" s="11"/>
    </row>
    <row r="915" spans="1:36" ht="12.75" hidden="1" customHeight="1" x14ac:dyDescent="0.2">
      <c r="A915" s="299" t="s">
        <v>863</v>
      </c>
      <c r="B915" s="300"/>
      <c r="C915" s="301"/>
      <c r="D915" s="347"/>
      <c r="E915" s="303"/>
      <c r="F915" s="304">
        <f>SUM(F917)</f>
        <v>0</v>
      </c>
      <c r="G915" s="305">
        <f>SUM(G917)</f>
        <v>0</v>
      </c>
      <c r="H915" s="380">
        <f>SUM(H917)</f>
        <v>0</v>
      </c>
      <c r="I915" s="381">
        <f>SUM(I917)</f>
        <v>0</v>
      </c>
      <c r="J915" s="381">
        <f>SUM(J917)</f>
        <v>0</v>
      </c>
      <c r="K915" s="89">
        <f t="shared" si="104"/>
        <v>0</v>
      </c>
      <c r="L915" s="89">
        <f t="shared" si="105"/>
        <v>0</v>
      </c>
      <c r="M915" s="11"/>
      <c r="N915" s="11"/>
      <c r="O915" s="11"/>
      <c r="P915" s="11"/>
      <c r="Q915" s="63">
        <f t="shared" si="109"/>
        <v>0</v>
      </c>
      <c r="R915" s="11"/>
      <c r="S915" s="11"/>
      <c r="T915" s="11"/>
      <c r="U915" s="11"/>
      <c r="V915" s="11"/>
      <c r="W915" s="11"/>
      <c r="X915" s="11"/>
      <c r="Y915" s="11"/>
      <c r="Z915" s="11"/>
      <c r="AA915" s="11"/>
      <c r="AB915" s="11"/>
      <c r="AC915" s="11"/>
      <c r="AD915" s="11"/>
      <c r="AE915" s="11"/>
      <c r="AF915" s="11"/>
      <c r="AG915" s="11"/>
      <c r="AH915" s="11"/>
      <c r="AI915" s="11"/>
      <c r="AJ915" s="11"/>
    </row>
    <row r="916" spans="1:36" ht="12.75" hidden="1" customHeight="1" x14ac:dyDescent="0.2">
      <c r="A916" s="317"/>
      <c r="B916" s="318"/>
      <c r="C916" s="679" t="s">
        <v>699</v>
      </c>
      <c r="D916" s="319"/>
      <c r="E916" s="320"/>
      <c r="F916" s="321"/>
      <c r="G916" s="322">
        <f>SUM(F916,E916)</f>
        <v>0</v>
      </c>
      <c r="H916" s="323">
        <f t="shared" ref="H916:J917" si="110">ROUND(F916*H$7, )</f>
        <v>0</v>
      </c>
      <c r="I916" s="324">
        <f t="shared" si="110"/>
        <v>0</v>
      </c>
      <c r="J916" s="324">
        <f t="shared" si="110"/>
        <v>0</v>
      </c>
      <c r="K916" s="89">
        <f t="shared" si="104"/>
        <v>0</v>
      </c>
      <c r="L916" s="89">
        <f t="shared" si="105"/>
        <v>0</v>
      </c>
      <c r="M916" s="11"/>
      <c r="N916" s="11"/>
      <c r="O916" s="11"/>
      <c r="P916" s="11"/>
      <c r="Q916" s="63">
        <f t="shared" si="109"/>
        <v>0</v>
      </c>
      <c r="R916" s="11"/>
      <c r="S916" s="11"/>
      <c r="T916" s="11"/>
      <c r="U916" s="11"/>
      <c r="V916" s="11"/>
      <c r="W916" s="11"/>
      <c r="X916" s="11"/>
      <c r="Y916" s="11"/>
      <c r="Z916" s="11"/>
      <c r="AA916" s="11"/>
      <c r="AB916" s="11"/>
      <c r="AC916" s="11"/>
      <c r="AD916" s="11"/>
      <c r="AE916" s="11"/>
      <c r="AF916" s="11"/>
      <c r="AG916" s="11"/>
      <c r="AH916" s="11"/>
      <c r="AI916" s="11"/>
      <c r="AJ916" s="11"/>
    </row>
    <row r="917" spans="1:36" ht="12.75" hidden="1" customHeight="1" x14ac:dyDescent="0.2">
      <c r="A917" s="317"/>
      <c r="B917" s="318"/>
      <c r="C917" s="679" t="s">
        <v>700</v>
      </c>
      <c r="D917" s="319"/>
      <c r="E917" s="326"/>
      <c r="F917" s="327"/>
      <c r="G917" s="322">
        <f>SUM(F917,E917)</f>
        <v>0</v>
      </c>
      <c r="H917" s="330">
        <f t="shared" si="110"/>
        <v>0</v>
      </c>
      <c r="I917" s="331">
        <f t="shared" si="110"/>
        <v>0</v>
      </c>
      <c r="J917" s="331">
        <f t="shared" si="110"/>
        <v>0</v>
      </c>
      <c r="K917" s="89">
        <f t="shared" si="104"/>
        <v>0</v>
      </c>
      <c r="L917" s="89">
        <f t="shared" si="105"/>
        <v>0</v>
      </c>
      <c r="M917" s="11"/>
      <c r="N917" s="11"/>
      <c r="O917" s="11"/>
      <c r="P917" s="11"/>
      <c r="Q917" s="63">
        <f t="shared" si="109"/>
        <v>0</v>
      </c>
      <c r="R917" s="11"/>
      <c r="S917" s="11"/>
      <c r="T917" s="11"/>
      <c r="U917" s="11"/>
      <c r="V917" s="11"/>
      <c r="W917" s="11"/>
      <c r="X917" s="11"/>
      <c r="Y917" s="11"/>
      <c r="Z917" s="11"/>
      <c r="AA917" s="11"/>
      <c r="AB917" s="11"/>
      <c r="AC917" s="11"/>
      <c r="AD917" s="11"/>
      <c r="AE917" s="11"/>
      <c r="AF917" s="11"/>
      <c r="AG917" s="11"/>
      <c r="AH917" s="11"/>
      <c r="AI917" s="11"/>
      <c r="AJ917" s="11"/>
    </row>
    <row r="918" spans="1:36" ht="12.75" customHeight="1" x14ac:dyDescent="0.2">
      <c r="A918" s="299" t="s">
        <v>858</v>
      </c>
      <c r="B918" s="300"/>
      <c r="C918" s="301"/>
      <c r="D918" s="302">
        <v>74020502</v>
      </c>
      <c r="E918" s="303"/>
      <c r="F918" s="304">
        <f>SUM(F920,F919)</f>
        <v>280</v>
      </c>
      <c r="G918" s="305">
        <f>SUM(G920,G919)</f>
        <v>280</v>
      </c>
      <c r="H918" s="306">
        <f>SUM(H920,H919)</f>
        <v>284</v>
      </c>
      <c r="I918" s="307">
        <f>SUM(I920,I919)</f>
        <v>287</v>
      </c>
      <c r="J918" s="307">
        <f>SUM(J920,J919)</f>
        <v>291</v>
      </c>
      <c r="K918" s="89">
        <f t="shared" si="104"/>
        <v>560</v>
      </c>
      <c r="L918" s="89">
        <f t="shared" si="105"/>
        <v>280</v>
      </c>
      <c r="M918" s="11"/>
      <c r="N918" s="11"/>
      <c r="O918" s="11"/>
      <c r="P918" s="11"/>
      <c r="Q918" s="63">
        <f t="shared" si="109"/>
        <v>0</v>
      </c>
      <c r="R918" s="11"/>
      <c r="S918" s="11"/>
      <c r="T918" s="11"/>
      <c r="U918" s="11"/>
      <c r="V918" s="11"/>
      <c r="W918" s="11"/>
      <c r="X918" s="11"/>
      <c r="Y918" s="11"/>
      <c r="Z918" s="11"/>
      <c r="AA918" s="11"/>
      <c r="AB918" s="11"/>
      <c r="AC918" s="11"/>
      <c r="AD918" s="11"/>
      <c r="AE918" s="11"/>
      <c r="AF918" s="11"/>
      <c r="AG918" s="11"/>
      <c r="AH918" s="11"/>
      <c r="AI918" s="11"/>
      <c r="AJ918" s="11"/>
    </row>
    <row r="919" spans="1:36" ht="12.75" hidden="1" customHeight="1" x14ac:dyDescent="0.2">
      <c r="A919" s="317"/>
      <c r="B919" s="318"/>
      <c r="C919" s="679" t="s">
        <v>699</v>
      </c>
      <c r="D919" s="319"/>
      <c r="E919" s="326"/>
      <c r="F919" s="327"/>
      <c r="G919" s="322">
        <f>SUM(F919,E919)</f>
        <v>0</v>
      </c>
      <c r="H919" s="323">
        <f>ROUND(F919*H$7, )</f>
        <v>0</v>
      </c>
      <c r="I919" s="324">
        <f>ROUND(G919*I$7, )</f>
        <v>0</v>
      </c>
      <c r="J919" s="324">
        <f>ROUND(H919*J$7, )</f>
        <v>0</v>
      </c>
      <c r="K919" s="89">
        <f t="shared" si="104"/>
        <v>0</v>
      </c>
      <c r="L919" s="89">
        <f t="shared" si="105"/>
        <v>0</v>
      </c>
      <c r="M919" s="11"/>
      <c r="N919" s="11"/>
      <c r="O919" s="11"/>
      <c r="P919" s="11"/>
      <c r="Q919" s="63">
        <f t="shared" si="109"/>
        <v>0</v>
      </c>
      <c r="R919" s="11"/>
      <c r="S919" s="11"/>
      <c r="T919" s="11"/>
      <c r="U919" s="11"/>
      <c r="V919" s="11"/>
      <c r="W919" s="11"/>
      <c r="X919" s="11"/>
      <c r="Y919" s="11"/>
      <c r="Z919" s="11"/>
      <c r="AA919" s="11"/>
      <c r="AB919" s="11"/>
      <c r="AC919" s="11"/>
      <c r="AD919" s="11"/>
      <c r="AE919" s="11"/>
      <c r="AF919" s="11"/>
      <c r="AG919" s="11"/>
      <c r="AH919" s="11"/>
      <c r="AI919" s="11"/>
      <c r="AJ919" s="11"/>
    </row>
    <row r="920" spans="1:36" ht="12.75" customHeight="1" x14ac:dyDescent="0.2">
      <c r="A920" s="317"/>
      <c r="B920" s="318"/>
      <c r="C920" s="679" t="s">
        <v>700</v>
      </c>
      <c r="D920" s="325"/>
      <c r="E920" s="326"/>
      <c r="F920" s="327">
        <v>280</v>
      </c>
      <c r="G920" s="322">
        <f>SUM(F920,E920)</f>
        <v>280</v>
      </c>
      <c r="H920" s="330">
        <f>ROUND(F920*H$7, )</f>
        <v>284</v>
      </c>
      <c r="I920" s="331">
        <f>ROUND(F920*I$7, )</f>
        <v>287</v>
      </c>
      <c r="J920" s="331">
        <f>ROUND(F920*J$7, )</f>
        <v>291</v>
      </c>
      <c r="K920" s="89">
        <f t="shared" si="104"/>
        <v>560</v>
      </c>
      <c r="L920" s="89">
        <f t="shared" si="105"/>
        <v>280</v>
      </c>
      <c r="M920" s="11"/>
      <c r="N920" s="11"/>
      <c r="O920" s="11"/>
      <c r="P920" s="11"/>
      <c r="Q920" s="63">
        <f t="shared" si="109"/>
        <v>0</v>
      </c>
      <c r="R920" s="11"/>
      <c r="S920" s="11"/>
      <c r="T920" s="11"/>
      <c r="U920" s="11"/>
      <c r="V920" s="11"/>
      <c r="W920" s="11"/>
      <c r="X920" s="11"/>
      <c r="Y920" s="11"/>
      <c r="Z920" s="11"/>
      <c r="AA920" s="11"/>
      <c r="AB920" s="11"/>
      <c r="AC920" s="11"/>
      <c r="AD920" s="11"/>
      <c r="AE920" s="11"/>
      <c r="AF920" s="11"/>
      <c r="AG920" s="11"/>
      <c r="AH920" s="11"/>
      <c r="AI920" s="11"/>
      <c r="AJ920" s="11"/>
    </row>
    <row r="921" spans="1:36" ht="38.25" hidden="1" customHeight="1" x14ac:dyDescent="0.2">
      <c r="A921" s="712" t="s">
        <v>864</v>
      </c>
      <c r="B921" s="709"/>
      <c r="C921" s="711"/>
      <c r="D921" s="347"/>
      <c r="E921" s="348"/>
      <c r="F921" s="349">
        <f>SUM(F923,F922)</f>
        <v>0</v>
      </c>
      <c r="G921" s="350">
        <f>SUM(G923,G922)</f>
        <v>0</v>
      </c>
      <c r="H921" s="437">
        <f>SUM(H923,H922)</f>
        <v>0</v>
      </c>
      <c r="I921" s="438">
        <f>SUM(I923,I922)</f>
        <v>0</v>
      </c>
      <c r="J921" s="438">
        <f>SUM(J923,J922)</f>
        <v>0</v>
      </c>
      <c r="K921" s="89">
        <f t="shared" si="104"/>
        <v>0</v>
      </c>
      <c r="L921" s="89">
        <f t="shared" si="105"/>
        <v>0</v>
      </c>
      <c r="M921" s="11"/>
      <c r="N921" s="11"/>
      <c r="O921" s="11"/>
      <c r="P921" s="11"/>
      <c r="Q921" s="63">
        <f t="shared" si="109"/>
        <v>0</v>
      </c>
      <c r="R921" s="11"/>
      <c r="S921" s="11"/>
      <c r="T921" s="11"/>
      <c r="U921" s="11"/>
      <c r="V921" s="11"/>
      <c r="W921" s="11"/>
      <c r="X921" s="11"/>
      <c r="Y921" s="11"/>
      <c r="Z921" s="11"/>
      <c r="AA921" s="11"/>
      <c r="AB921" s="11"/>
      <c r="AC921" s="11"/>
      <c r="AD921" s="11"/>
      <c r="AE921" s="11"/>
      <c r="AF921" s="11"/>
      <c r="AG921" s="11"/>
      <c r="AH921" s="11"/>
      <c r="AI921" s="11"/>
      <c r="AJ921" s="11"/>
    </row>
    <row r="922" spans="1:36" ht="12.75" hidden="1" customHeight="1" x14ac:dyDescent="0.2">
      <c r="A922" s="317"/>
      <c r="B922" s="318"/>
      <c r="C922" s="679" t="s">
        <v>699</v>
      </c>
      <c r="D922" s="319"/>
      <c r="E922" s="320"/>
      <c r="F922" s="321"/>
      <c r="G922" s="322">
        <f>SUM(F922,E922)</f>
        <v>0</v>
      </c>
      <c r="H922" s="323">
        <f t="shared" ref="H922:J923" si="111">ROUND(F922*H$7, )</f>
        <v>0</v>
      </c>
      <c r="I922" s="324">
        <f t="shared" si="111"/>
        <v>0</v>
      </c>
      <c r="J922" s="324">
        <f t="shared" si="111"/>
        <v>0</v>
      </c>
      <c r="K922" s="89">
        <f t="shared" si="104"/>
        <v>0</v>
      </c>
      <c r="L922" s="89">
        <f t="shared" si="105"/>
        <v>0</v>
      </c>
      <c r="M922" s="11"/>
      <c r="N922" s="11"/>
      <c r="O922" s="11"/>
      <c r="P922" s="11"/>
      <c r="Q922" s="63">
        <f t="shared" si="109"/>
        <v>0</v>
      </c>
      <c r="R922" s="11"/>
      <c r="S922" s="11"/>
      <c r="T922" s="11"/>
      <c r="U922" s="11"/>
      <c r="V922" s="11"/>
      <c r="W922" s="11"/>
      <c r="X922" s="11"/>
      <c r="Y922" s="11"/>
      <c r="Z922" s="11"/>
      <c r="AA922" s="11"/>
      <c r="AB922" s="11"/>
      <c r="AC922" s="11"/>
      <c r="AD922" s="11"/>
      <c r="AE922" s="11"/>
      <c r="AF922" s="11"/>
      <c r="AG922" s="11"/>
      <c r="AH922" s="11"/>
      <c r="AI922" s="11"/>
      <c r="AJ922" s="11"/>
    </row>
    <row r="923" spans="1:36" ht="12.75" hidden="1" customHeight="1" x14ac:dyDescent="0.2">
      <c r="A923" s="317"/>
      <c r="B923" s="318"/>
      <c r="C923" s="679" t="s">
        <v>700</v>
      </c>
      <c r="D923" s="319"/>
      <c r="E923" s="375"/>
      <c r="F923" s="375"/>
      <c r="G923" s="322">
        <f>SUM(F923,E923)</f>
        <v>0</v>
      </c>
      <c r="H923" s="323">
        <f t="shared" si="111"/>
        <v>0</v>
      </c>
      <c r="I923" s="324">
        <f t="shared" si="111"/>
        <v>0</v>
      </c>
      <c r="J923" s="324">
        <f t="shared" si="111"/>
        <v>0</v>
      </c>
      <c r="K923" s="89">
        <f t="shared" si="104"/>
        <v>0</v>
      </c>
      <c r="L923" s="89">
        <f t="shared" si="105"/>
        <v>0</v>
      </c>
      <c r="M923" s="11"/>
      <c r="N923" s="11"/>
      <c r="O923" s="11"/>
      <c r="P923" s="11"/>
      <c r="Q923" s="63">
        <f t="shared" si="109"/>
        <v>0</v>
      </c>
      <c r="R923" s="11"/>
      <c r="S923" s="11"/>
      <c r="T923" s="11"/>
      <c r="U923" s="11"/>
      <c r="V923" s="11"/>
      <c r="W923" s="11"/>
      <c r="X923" s="11"/>
      <c r="Y923" s="11"/>
      <c r="Z923" s="11"/>
      <c r="AA923" s="11"/>
      <c r="AB923" s="11"/>
      <c r="AC923" s="11"/>
      <c r="AD923" s="11"/>
      <c r="AE923" s="11"/>
      <c r="AF923" s="11"/>
      <c r="AG923" s="11"/>
      <c r="AH923" s="11"/>
      <c r="AI923" s="11"/>
      <c r="AJ923" s="11"/>
    </row>
    <row r="924" spans="1:36" ht="12.75" hidden="1" customHeight="1" x14ac:dyDescent="0.2">
      <c r="A924" s="299" t="s">
        <v>709</v>
      </c>
      <c r="B924" s="300"/>
      <c r="C924" s="301"/>
      <c r="D924" s="347"/>
      <c r="E924" s="348"/>
      <c r="F924" s="349">
        <f>SUM(F925)</f>
        <v>0</v>
      </c>
      <c r="G924" s="350">
        <f>SUM(G925)</f>
        <v>0</v>
      </c>
      <c r="H924" s="372">
        <f>SUM(H925)</f>
        <v>0</v>
      </c>
      <c r="I924" s="373">
        <f>SUM(I925)</f>
        <v>0</v>
      </c>
      <c r="J924" s="373">
        <f>SUM(J925)</f>
        <v>0</v>
      </c>
      <c r="K924" s="89">
        <f t="shared" si="104"/>
        <v>0</v>
      </c>
      <c r="L924" s="89">
        <f t="shared" si="105"/>
        <v>0</v>
      </c>
      <c r="M924" s="11"/>
      <c r="N924" s="11"/>
      <c r="O924" s="11"/>
      <c r="P924" s="11"/>
      <c r="Q924" s="63">
        <f t="shared" si="109"/>
        <v>0</v>
      </c>
      <c r="R924" s="11"/>
      <c r="S924" s="11"/>
      <c r="T924" s="11"/>
      <c r="U924" s="11"/>
      <c r="V924" s="11"/>
      <c r="W924" s="11"/>
      <c r="X924" s="11"/>
      <c r="Y924" s="11"/>
      <c r="Z924" s="11"/>
      <c r="AA924" s="11"/>
      <c r="AB924" s="11"/>
      <c r="AC924" s="11"/>
      <c r="AD924" s="11"/>
      <c r="AE924" s="11"/>
      <c r="AF924" s="11"/>
      <c r="AG924" s="11"/>
      <c r="AH924" s="11"/>
      <c r="AI924" s="11"/>
      <c r="AJ924" s="11"/>
    </row>
    <row r="925" spans="1:36" ht="12.75" hidden="1" customHeight="1" x14ac:dyDescent="0.2">
      <c r="A925" s="317"/>
      <c r="B925" s="318"/>
      <c r="C925" s="679" t="s">
        <v>700</v>
      </c>
      <c r="D925" s="319"/>
      <c r="E925" s="342"/>
      <c r="F925" s="342"/>
      <c r="G925" s="536">
        <f>SUM(F925,E925)</f>
        <v>0</v>
      </c>
      <c r="H925" s="473"/>
      <c r="I925" s="474"/>
      <c r="J925" s="474"/>
      <c r="K925" s="89">
        <f t="shared" si="104"/>
        <v>0</v>
      </c>
      <c r="L925" s="89">
        <f t="shared" si="105"/>
        <v>0</v>
      </c>
      <c r="M925" s="11"/>
      <c r="N925" s="11"/>
      <c r="O925" s="11"/>
      <c r="P925" s="11"/>
      <c r="Q925" s="63">
        <f t="shared" si="109"/>
        <v>0</v>
      </c>
      <c r="R925" s="11"/>
      <c r="S925" s="11"/>
      <c r="T925" s="11"/>
      <c r="U925" s="11"/>
      <c r="V925" s="11"/>
      <c r="W925" s="11"/>
      <c r="X925" s="11"/>
      <c r="Y925" s="11"/>
      <c r="Z925" s="11"/>
      <c r="AA925" s="11"/>
      <c r="AB925" s="11"/>
      <c r="AC925" s="11"/>
      <c r="AD925" s="11"/>
      <c r="AE925" s="11"/>
      <c r="AF925" s="11"/>
      <c r="AG925" s="11"/>
      <c r="AH925" s="11"/>
      <c r="AI925" s="11"/>
      <c r="AJ925" s="11"/>
    </row>
    <row r="926" spans="1:36" ht="12.75" customHeight="1" x14ac:dyDescent="0.2">
      <c r="A926" s="269" t="s">
        <v>865</v>
      </c>
      <c r="B926" s="270"/>
      <c r="C926" s="271"/>
      <c r="D926" s="272"/>
      <c r="E926" s="297"/>
      <c r="F926" s="298">
        <f>SUM(F931,F970,F927)</f>
        <v>205059.69999999998</v>
      </c>
      <c r="G926" s="275">
        <f>SUM(G931,G970,G927)</f>
        <v>205059.69999999998</v>
      </c>
      <c r="H926" s="276">
        <f>SUM(H931,H970,H927)</f>
        <v>37224</v>
      </c>
      <c r="I926" s="277">
        <f>SUM(I931,I970,I927)</f>
        <v>37652</v>
      </c>
      <c r="J926" s="277">
        <f>SUM(J931,J970,J927)</f>
        <v>38348</v>
      </c>
      <c r="K926" s="89">
        <f t="shared" si="104"/>
        <v>410119.39999999997</v>
      </c>
      <c r="L926" s="89">
        <f t="shared" si="105"/>
        <v>205059.69999999998</v>
      </c>
      <c r="M926" s="11"/>
      <c r="N926" s="11"/>
      <c r="O926" s="11"/>
      <c r="P926" s="11"/>
      <c r="Q926" s="63">
        <f t="shared" si="109"/>
        <v>0</v>
      </c>
      <c r="R926" s="11"/>
      <c r="S926" s="11"/>
      <c r="T926" s="11"/>
      <c r="U926" s="11"/>
      <c r="V926" s="11"/>
      <c r="W926" s="11"/>
      <c r="X926" s="11"/>
      <c r="Y926" s="11"/>
      <c r="Z926" s="11"/>
      <c r="AA926" s="11"/>
      <c r="AB926" s="11"/>
      <c r="AC926" s="11"/>
      <c r="AD926" s="11"/>
      <c r="AE926" s="11"/>
      <c r="AF926" s="11"/>
      <c r="AG926" s="11"/>
      <c r="AH926" s="11"/>
      <c r="AI926" s="11"/>
      <c r="AJ926" s="11"/>
    </row>
    <row r="927" spans="1:36" ht="12.75" hidden="1" customHeight="1" x14ac:dyDescent="0.2">
      <c r="A927" s="269" t="s">
        <v>866</v>
      </c>
      <c r="B927" s="270"/>
      <c r="C927" s="271"/>
      <c r="D927" s="537"/>
      <c r="E927" s="297"/>
      <c r="F927" s="298">
        <f>SUM(F928:F929)</f>
        <v>0</v>
      </c>
      <c r="G927" s="275">
        <f>SUM(G928:G929)</f>
        <v>0</v>
      </c>
      <c r="H927" s="276">
        <f>SUM(H928:H929)</f>
        <v>0</v>
      </c>
      <c r="I927" s="277">
        <f>SUM(I928:I929)</f>
        <v>0</v>
      </c>
      <c r="J927" s="277">
        <f>SUM(J928:J929)</f>
        <v>0</v>
      </c>
      <c r="K927" s="89">
        <f t="shared" si="104"/>
        <v>0</v>
      </c>
      <c r="L927" s="89">
        <f t="shared" si="105"/>
        <v>0</v>
      </c>
      <c r="M927" s="11"/>
      <c r="N927" s="11"/>
      <c r="O927" s="11"/>
      <c r="P927" s="11"/>
      <c r="Q927" s="63">
        <f t="shared" si="109"/>
        <v>0</v>
      </c>
      <c r="R927" s="11"/>
      <c r="S927" s="11"/>
      <c r="T927" s="11"/>
      <c r="U927" s="11"/>
      <c r="V927" s="11"/>
      <c r="W927" s="11"/>
      <c r="X927" s="11"/>
      <c r="Y927" s="11"/>
      <c r="Z927" s="11"/>
      <c r="AA927" s="11"/>
      <c r="AB927" s="11"/>
      <c r="AC927" s="11"/>
      <c r="AD927" s="11"/>
      <c r="AE927" s="11"/>
      <c r="AF927" s="11"/>
      <c r="AG927" s="11"/>
      <c r="AH927" s="11"/>
      <c r="AI927" s="11"/>
      <c r="AJ927" s="11"/>
    </row>
    <row r="928" spans="1:36" ht="12.75" hidden="1" customHeight="1" x14ac:dyDescent="0.2">
      <c r="A928" s="383"/>
      <c r="B928" s="384" t="s">
        <v>699</v>
      </c>
      <c r="C928" s="385"/>
      <c r="D928" s="386"/>
      <c r="E928" s="488"/>
      <c r="F928" s="489"/>
      <c r="G928" s="389">
        <f>SUM(F928,E928)</f>
        <v>0</v>
      </c>
      <c r="H928" s="491"/>
      <c r="I928" s="492"/>
      <c r="J928" s="492"/>
      <c r="K928" s="89">
        <f t="shared" si="104"/>
        <v>0</v>
      </c>
      <c r="L928" s="89">
        <f t="shared" si="105"/>
        <v>0</v>
      </c>
      <c r="M928" s="11"/>
      <c r="N928" s="11"/>
      <c r="O928" s="11"/>
      <c r="P928" s="11"/>
      <c r="Q928" s="63">
        <f t="shared" si="109"/>
        <v>0</v>
      </c>
      <c r="R928" s="11"/>
      <c r="S928" s="11"/>
      <c r="T928" s="11"/>
      <c r="U928" s="11"/>
      <c r="V928" s="11"/>
      <c r="W928" s="11"/>
      <c r="X928" s="11"/>
      <c r="Y928" s="11"/>
      <c r="Z928" s="11"/>
      <c r="AA928" s="11"/>
      <c r="AB928" s="11"/>
      <c r="AC928" s="11"/>
      <c r="AD928" s="11"/>
      <c r="AE928" s="11"/>
      <c r="AF928" s="11"/>
      <c r="AG928" s="11"/>
      <c r="AH928" s="11"/>
      <c r="AI928" s="11"/>
      <c r="AJ928" s="11"/>
    </row>
    <row r="929" spans="1:36" ht="12.75" hidden="1" customHeight="1" x14ac:dyDescent="0.2">
      <c r="A929" s="383"/>
      <c r="B929" s="384" t="s">
        <v>700</v>
      </c>
      <c r="C929" s="385"/>
      <c r="D929" s="386"/>
      <c r="E929" s="387"/>
      <c r="F929" s="388"/>
      <c r="G929" s="389">
        <f>SUM(F929,E929)</f>
        <v>0</v>
      </c>
      <c r="H929" s="520">
        <f>ROUND(F929*H$7, )</f>
        <v>0</v>
      </c>
      <c r="I929" s="521">
        <f>ROUND(G929*I$7, )</f>
        <v>0</v>
      </c>
      <c r="J929" s="521">
        <f>ROUND(H929*J$7, )</f>
        <v>0</v>
      </c>
      <c r="K929" s="89">
        <f t="shared" si="104"/>
        <v>0</v>
      </c>
      <c r="L929" s="89">
        <f t="shared" si="105"/>
        <v>0</v>
      </c>
      <c r="M929" s="11"/>
      <c r="N929" s="11"/>
      <c r="O929" s="11"/>
      <c r="P929" s="11"/>
      <c r="Q929" s="63">
        <f t="shared" si="109"/>
        <v>0</v>
      </c>
      <c r="R929" s="11"/>
      <c r="S929" s="11"/>
      <c r="T929" s="11"/>
      <c r="U929" s="11"/>
      <c r="V929" s="11"/>
      <c r="W929" s="11"/>
      <c r="X929" s="11"/>
      <c r="Y929" s="11"/>
      <c r="Z929" s="11"/>
      <c r="AA929" s="11"/>
      <c r="AB929" s="11"/>
      <c r="AC929" s="11"/>
      <c r="AD929" s="11"/>
      <c r="AE929" s="11"/>
      <c r="AF929" s="11"/>
      <c r="AG929" s="11"/>
      <c r="AH929" s="11"/>
      <c r="AI929" s="11"/>
      <c r="AJ929" s="11"/>
    </row>
    <row r="930" spans="1:36" ht="12.75" hidden="1" customHeight="1" x14ac:dyDescent="0.2">
      <c r="A930" s="377" t="s">
        <v>867</v>
      </c>
      <c r="B930" s="378"/>
      <c r="C930" s="379"/>
      <c r="D930" s="382"/>
      <c r="E930" s="303"/>
      <c r="F930" s="304">
        <f>SUM(F928:F929)</f>
        <v>0</v>
      </c>
      <c r="G930" s="305">
        <f>SUM(G928:G929)</f>
        <v>0</v>
      </c>
      <c r="H930" s="477">
        <f>SUM(H928:H929)</f>
        <v>0</v>
      </c>
      <c r="I930" s="478">
        <f>SUM(I928:I929)</f>
        <v>0</v>
      </c>
      <c r="J930" s="478">
        <f>SUM(J928:J929)</f>
        <v>0</v>
      </c>
      <c r="K930" s="89">
        <f t="shared" si="104"/>
        <v>0</v>
      </c>
      <c r="L930" s="89">
        <f t="shared" si="105"/>
        <v>0</v>
      </c>
      <c r="M930" s="11"/>
      <c r="N930" s="11"/>
      <c r="O930" s="11"/>
      <c r="P930" s="11"/>
      <c r="Q930" s="63">
        <f t="shared" si="109"/>
        <v>0</v>
      </c>
      <c r="R930" s="11"/>
      <c r="S930" s="11"/>
      <c r="T930" s="11"/>
      <c r="U930" s="11"/>
      <c r="V930" s="11"/>
      <c r="W930" s="11"/>
      <c r="X930" s="11"/>
      <c r="Y930" s="11"/>
      <c r="Z930" s="11"/>
      <c r="AA930" s="11"/>
      <c r="AB930" s="11"/>
      <c r="AC930" s="11"/>
      <c r="AD930" s="11"/>
      <c r="AE930" s="11"/>
      <c r="AF930" s="11"/>
      <c r="AG930" s="11"/>
      <c r="AH930" s="11"/>
      <c r="AI930" s="11"/>
      <c r="AJ930" s="11"/>
    </row>
    <row r="931" spans="1:36" ht="12.75" customHeight="1" x14ac:dyDescent="0.2">
      <c r="A931" s="269" t="s">
        <v>868</v>
      </c>
      <c r="B931" s="270"/>
      <c r="C931" s="271"/>
      <c r="D931" s="272"/>
      <c r="E931" s="297"/>
      <c r="F931" s="298">
        <f>SUM(F935,F963, )</f>
        <v>203729.8</v>
      </c>
      <c r="G931" s="275">
        <f>SUM(G935,G963, )</f>
        <v>203729.8</v>
      </c>
      <c r="H931" s="276">
        <f>SUM(H935,H963,H967)</f>
        <v>37224</v>
      </c>
      <c r="I931" s="277">
        <f>SUM(I935,I963,I967)</f>
        <v>37652</v>
      </c>
      <c r="J931" s="277">
        <f>SUM(J935,J963,J967)</f>
        <v>38348</v>
      </c>
      <c r="K931" s="89">
        <f t="shared" si="104"/>
        <v>407459.6</v>
      </c>
      <c r="L931" s="89">
        <f t="shared" si="105"/>
        <v>203729.8</v>
      </c>
      <c r="M931" s="11"/>
      <c r="N931" s="11"/>
      <c r="O931" s="11"/>
      <c r="P931" s="11"/>
      <c r="Q931" s="63">
        <f t="shared" si="109"/>
        <v>0</v>
      </c>
      <c r="R931" s="11"/>
      <c r="S931" s="11"/>
      <c r="T931" s="11"/>
      <c r="U931" s="11"/>
      <c r="V931" s="11"/>
      <c r="W931" s="11"/>
      <c r="X931" s="11"/>
      <c r="Y931" s="11"/>
      <c r="Z931" s="11"/>
      <c r="AA931" s="11"/>
      <c r="AB931" s="11"/>
      <c r="AC931" s="11"/>
      <c r="AD931" s="11"/>
      <c r="AE931" s="11"/>
      <c r="AF931" s="11"/>
      <c r="AG931" s="11"/>
      <c r="AH931" s="11"/>
      <c r="AI931" s="11"/>
      <c r="AJ931" s="11"/>
    </row>
    <row r="932" spans="1:36" ht="12.75" customHeight="1" x14ac:dyDescent="0.2">
      <c r="A932" s="353"/>
      <c r="B932" s="354" t="s">
        <v>718</v>
      </c>
      <c r="C932" s="355"/>
      <c r="D932" s="356"/>
      <c r="E932" s="357"/>
      <c r="F932" s="358">
        <f>SUM(F933:F934)</f>
        <v>203729.8</v>
      </c>
      <c r="G932" s="359">
        <f>SUM(G933:G934)</f>
        <v>203729.8</v>
      </c>
      <c r="H932" s="360">
        <f>SUM(H933:H934)</f>
        <v>39241</v>
      </c>
      <c r="I932" s="361">
        <f>SUM(I933:I934)</f>
        <v>39691</v>
      </c>
      <c r="J932" s="361">
        <f>SUM(J933:J934)</f>
        <v>40297</v>
      </c>
      <c r="K932" s="89">
        <f t="shared" si="104"/>
        <v>407459.6</v>
      </c>
      <c r="L932" s="89">
        <f t="shared" si="105"/>
        <v>203729.8</v>
      </c>
      <c r="M932" s="11"/>
      <c r="N932" s="11"/>
      <c r="O932" s="11"/>
      <c r="P932" s="11"/>
      <c r="Q932" s="63">
        <f t="shared" si="109"/>
        <v>0</v>
      </c>
      <c r="R932" s="11"/>
      <c r="S932" s="11"/>
      <c r="T932" s="11"/>
      <c r="U932" s="11"/>
      <c r="V932" s="11"/>
      <c r="W932" s="11"/>
      <c r="X932" s="11"/>
      <c r="Y932" s="11"/>
      <c r="Z932" s="11"/>
      <c r="AA932" s="11"/>
      <c r="AB932" s="11"/>
      <c r="AC932" s="11"/>
      <c r="AD932" s="11"/>
      <c r="AE932" s="11"/>
      <c r="AF932" s="11"/>
      <c r="AG932" s="11"/>
      <c r="AH932" s="11"/>
      <c r="AI932" s="11"/>
      <c r="AJ932" s="11"/>
    </row>
    <row r="933" spans="1:36" ht="12.75" customHeight="1" x14ac:dyDescent="0.2">
      <c r="A933" s="353"/>
      <c r="B933" s="354" t="s">
        <v>699</v>
      </c>
      <c r="C933" s="355"/>
      <c r="D933" s="356"/>
      <c r="E933" s="538"/>
      <c r="F933" s="539">
        <f>SUM(F939,F965,F968,F957)</f>
        <v>31164.5</v>
      </c>
      <c r="G933" s="359">
        <f>SUM(G939,G965,G968,G957)</f>
        <v>31164.5</v>
      </c>
      <c r="H933" s="360">
        <f>SUM(H939,H965,H968)</f>
        <v>32779</v>
      </c>
      <c r="I933" s="361">
        <f>SUM(I939,I965,I968)</f>
        <v>33155</v>
      </c>
      <c r="J933" s="361">
        <f>SUM(J939,J965,J968)</f>
        <v>33580</v>
      </c>
      <c r="K933" s="89">
        <f t="shared" si="104"/>
        <v>62329</v>
      </c>
      <c r="L933" s="89">
        <f t="shared" si="105"/>
        <v>31164.5</v>
      </c>
      <c r="M933" s="11"/>
      <c r="N933" s="11"/>
      <c r="O933" s="11"/>
      <c r="P933" s="11"/>
      <c r="Q933" s="63">
        <f t="shared" si="109"/>
        <v>0</v>
      </c>
      <c r="R933" s="11"/>
      <c r="S933" s="11"/>
      <c r="T933" s="11"/>
      <c r="U933" s="11"/>
      <c r="V933" s="11"/>
      <c r="W933" s="11"/>
      <c r="X933" s="11"/>
      <c r="Y933" s="11"/>
      <c r="Z933" s="11"/>
      <c r="AA933" s="11"/>
      <c r="AB933" s="11"/>
      <c r="AC933" s="11"/>
      <c r="AD933" s="11"/>
      <c r="AE933" s="11"/>
      <c r="AF933" s="11"/>
      <c r="AG933" s="11"/>
      <c r="AH933" s="11"/>
      <c r="AI933" s="11"/>
      <c r="AJ933" s="11"/>
    </row>
    <row r="934" spans="1:36" ht="12.75" customHeight="1" x14ac:dyDescent="0.2">
      <c r="A934" s="353"/>
      <c r="B934" s="354" t="s">
        <v>700</v>
      </c>
      <c r="C934" s="355"/>
      <c r="D934" s="356"/>
      <c r="E934" s="538"/>
      <c r="F934" s="539">
        <f>SUM(F944,F958,F966,F962,F960,F969)</f>
        <v>172565.3</v>
      </c>
      <c r="G934" s="359">
        <f>SUM(G944,G958,G966,G962,G960,G969)</f>
        <v>172565.3</v>
      </c>
      <c r="H934" s="360">
        <f>SUM(H944,H958,H966,H962,H960,H969)</f>
        <v>6462</v>
      </c>
      <c r="I934" s="361">
        <f>SUM(I944,I958,I966,I962,I960,I969)</f>
        <v>6536</v>
      </c>
      <c r="J934" s="361">
        <f>SUM(J944,J958,J966,J962,J960,J969)</f>
        <v>6717</v>
      </c>
      <c r="K934" s="89">
        <f t="shared" si="104"/>
        <v>345130.6</v>
      </c>
      <c r="L934" s="89">
        <f t="shared" si="105"/>
        <v>172565.3</v>
      </c>
      <c r="M934" s="11"/>
      <c r="N934" s="11"/>
      <c r="O934" s="11"/>
      <c r="P934" s="11"/>
      <c r="Q934" s="63">
        <f t="shared" si="109"/>
        <v>0</v>
      </c>
      <c r="R934" s="11"/>
      <c r="S934" s="11"/>
      <c r="T934" s="11"/>
      <c r="U934" s="11"/>
      <c r="V934" s="11"/>
      <c r="W934" s="11"/>
      <c r="X934" s="11"/>
      <c r="Y934" s="11"/>
      <c r="Z934" s="11"/>
      <c r="AA934" s="11"/>
      <c r="AB934" s="11"/>
      <c r="AC934" s="11"/>
      <c r="AD934" s="11"/>
      <c r="AE934" s="11"/>
      <c r="AF934" s="11"/>
      <c r="AG934" s="11"/>
      <c r="AH934" s="11"/>
      <c r="AI934" s="11"/>
      <c r="AJ934" s="11"/>
    </row>
    <row r="935" spans="1:36" ht="12.75" customHeight="1" x14ac:dyDescent="0.2">
      <c r="A935" s="377" t="s">
        <v>869</v>
      </c>
      <c r="B935" s="378"/>
      <c r="C935" s="379"/>
      <c r="D935" s="302"/>
      <c r="E935" s="303"/>
      <c r="F935" s="304">
        <f>SUM(F936)</f>
        <v>189655</v>
      </c>
      <c r="G935" s="305">
        <f>SUM(G936)</f>
        <v>189655</v>
      </c>
      <c r="H935" s="306">
        <f>SUM(H936)</f>
        <v>22944</v>
      </c>
      <c r="I935" s="307">
        <f>SUM(I936)</f>
        <v>23208</v>
      </c>
      <c r="J935" s="307">
        <f>SUM(J936)</f>
        <v>23505</v>
      </c>
      <c r="K935" s="89">
        <f t="shared" si="104"/>
        <v>379310</v>
      </c>
      <c r="L935" s="89">
        <f t="shared" si="105"/>
        <v>189655</v>
      </c>
      <c r="M935" s="11"/>
      <c r="N935" s="11"/>
      <c r="O935" s="11"/>
      <c r="P935" s="11"/>
      <c r="Q935" s="63">
        <f t="shared" si="109"/>
        <v>0</v>
      </c>
      <c r="R935" s="11"/>
      <c r="S935" s="11"/>
      <c r="T935" s="11"/>
      <c r="U935" s="11"/>
      <c r="V935" s="11"/>
      <c r="W935" s="11"/>
      <c r="X935" s="11"/>
      <c r="Y935" s="11"/>
      <c r="Z935" s="11"/>
      <c r="AA935" s="11"/>
      <c r="AB935" s="11"/>
      <c r="AC935" s="11"/>
      <c r="AD935" s="11"/>
      <c r="AE935" s="11"/>
      <c r="AF935" s="11"/>
      <c r="AG935" s="11"/>
      <c r="AH935" s="11"/>
      <c r="AI935" s="11"/>
      <c r="AJ935" s="11"/>
    </row>
    <row r="936" spans="1:36" ht="12.75" customHeight="1" x14ac:dyDescent="0.2">
      <c r="A936" s="308" t="s">
        <v>870</v>
      </c>
      <c r="B936" s="309"/>
      <c r="C936" s="310"/>
      <c r="D936" s="311">
        <v>84020301</v>
      </c>
      <c r="E936" s="312"/>
      <c r="F936" s="313">
        <f>SUM(F938,F948,F959,F961)</f>
        <v>189655</v>
      </c>
      <c r="G936" s="314">
        <f>SUM(G938,G948,G959,G961)</f>
        <v>189655</v>
      </c>
      <c r="H936" s="315">
        <f>SUM(H938,H948,H959,H961)</f>
        <v>22944</v>
      </c>
      <c r="I936" s="316">
        <f>SUM(I938,I948,I959,I961)</f>
        <v>23208</v>
      </c>
      <c r="J936" s="316">
        <f>SUM(J938,J948,J959,J961)</f>
        <v>23505</v>
      </c>
      <c r="K936" s="89">
        <f t="shared" si="104"/>
        <v>379310</v>
      </c>
      <c r="L936" s="89">
        <f t="shared" si="105"/>
        <v>189655</v>
      </c>
      <c r="M936" s="11"/>
      <c r="N936" s="11"/>
      <c r="O936" s="11"/>
      <c r="P936" s="11"/>
      <c r="Q936" s="63">
        <f t="shared" si="109"/>
        <v>0</v>
      </c>
      <c r="R936" s="11"/>
      <c r="S936" s="11"/>
      <c r="T936" s="11"/>
      <c r="U936" s="11"/>
      <c r="V936" s="11"/>
      <c r="W936" s="11"/>
      <c r="X936" s="11"/>
      <c r="Y936" s="11"/>
      <c r="Z936" s="11"/>
      <c r="AA936" s="11"/>
      <c r="AB936" s="11"/>
      <c r="AC936" s="11"/>
      <c r="AD936" s="11"/>
      <c r="AE936" s="11"/>
      <c r="AF936" s="11"/>
      <c r="AG936" s="11"/>
      <c r="AH936" s="11"/>
      <c r="AI936" s="11"/>
      <c r="AJ936" s="11"/>
    </row>
    <row r="937" spans="1:36" ht="12.75" hidden="1" customHeight="1" x14ac:dyDescent="0.2">
      <c r="A937" s="317" t="s">
        <v>710</v>
      </c>
      <c r="B937" s="318"/>
      <c r="C937" s="679"/>
      <c r="D937" s="319"/>
      <c r="E937" s="320"/>
      <c r="F937" s="321"/>
      <c r="G937" s="322"/>
      <c r="H937" s="323">
        <f>ROUND(F937*H$7, )</f>
        <v>0</v>
      </c>
      <c r="I937" s="324">
        <f>ROUND(G937*I$7, )</f>
        <v>0</v>
      </c>
      <c r="J937" s="324">
        <f>ROUND(H937*J$7, )</f>
        <v>0</v>
      </c>
      <c r="K937" s="89">
        <f t="shared" si="104"/>
        <v>0</v>
      </c>
      <c r="L937" s="89">
        <f t="shared" si="105"/>
        <v>0</v>
      </c>
      <c r="M937" s="11"/>
      <c r="N937" s="11"/>
      <c r="O937" s="11"/>
      <c r="P937" s="11"/>
      <c r="Q937" s="63">
        <f t="shared" si="109"/>
        <v>0</v>
      </c>
      <c r="R937" s="11"/>
      <c r="S937" s="11"/>
      <c r="T937" s="11"/>
      <c r="U937" s="11"/>
      <c r="V937" s="11"/>
      <c r="W937" s="11"/>
      <c r="X937" s="11"/>
      <c r="Y937" s="11"/>
      <c r="Z937" s="11"/>
      <c r="AA937" s="11"/>
      <c r="AB937" s="11"/>
      <c r="AC937" s="11"/>
      <c r="AD937" s="11"/>
      <c r="AE937" s="11"/>
      <c r="AF937" s="11"/>
      <c r="AG937" s="11"/>
      <c r="AH937" s="11"/>
      <c r="AI937" s="11"/>
      <c r="AJ937" s="11"/>
    </row>
    <row r="938" spans="1:36" ht="12.75" customHeight="1" x14ac:dyDescent="0.2">
      <c r="A938" s="299" t="s">
        <v>871</v>
      </c>
      <c r="B938" s="300"/>
      <c r="C938" s="301"/>
      <c r="D938" s="302"/>
      <c r="E938" s="303"/>
      <c r="F938" s="304">
        <f>SUM(F944,F939)</f>
        <v>118354</v>
      </c>
      <c r="G938" s="305">
        <f>SUM(G944,G939)</f>
        <v>118354</v>
      </c>
      <c r="H938" s="306">
        <f>SUM(H944,H939)</f>
        <v>22944</v>
      </c>
      <c r="I938" s="307">
        <f>SUM(I944,I939)</f>
        <v>23208</v>
      </c>
      <c r="J938" s="307">
        <f>SUM(J944,J939)</f>
        <v>23505</v>
      </c>
      <c r="K938" s="89">
        <f t="shared" si="104"/>
        <v>236708</v>
      </c>
      <c r="L938" s="89">
        <f t="shared" si="105"/>
        <v>118354</v>
      </c>
      <c r="M938" s="11"/>
      <c r="N938" s="11"/>
      <c r="O938" s="11"/>
      <c r="P938" s="11"/>
      <c r="Q938" s="63">
        <f t="shared" si="109"/>
        <v>0</v>
      </c>
      <c r="R938" s="11"/>
      <c r="S938" s="11"/>
      <c r="T938" s="11"/>
      <c r="U938" s="11"/>
      <c r="V938" s="11"/>
      <c r="W938" s="11"/>
      <c r="X938" s="11"/>
      <c r="Y938" s="11"/>
      <c r="Z938" s="11"/>
      <c r="AA938" s="11"/>
      <c r="AB938" s="11"/>
      <c r="AC938" s="11"/>
      <c r="AD938" s="11"/>
      <c r="AE938" s="11"/>
      <c r="AF938" s="11"/>
      <c r="AG938" s="11"/>
      <c r="AH938" s="11"/>
      <c r="AI938" s="11"/>
      <c r="AJ938" s="11"/>
    </row>
    <row r="939" spans="1:36" ht="12.75" customHeight="1" x14ac:dyDescent="0.2">
      <c r="A939" s="317"/>
      <c r="B939" s="318"/>
      <c r="C939" s="679" t="s">
        <v>699</v>
      </c>
      <c r="D939" s="325"/>
      <c r="E939" s="326"/>
      <c r="F939" s="327">
        <f>SUM(F941:F943)</f>
        <v>22614</v>
      </c>
      <c r="G939" s="422">
        <f>SUM(G941:G943)</f>
        <v>22614</v>
      </c>
      <c r="H939" s="328">
        <f>SUM(H941:H943)</f>
        <v>22944</v>
      </c>
      <c r="I939" s="329">
        <f>SUM(I941:I943)</f>
        <v>23208</v>
      </c>
      <c r="J939" s="329">
        <f>SUM(J941:J943)</f>
        <v>23505</v>
      </c>
      <c r="K939" s="89">
        <f t="shared" si="104"/>
        <v>45228</v>
      </c>
      <c r="L939" s="89">
        <f t="shared" si="105"/>
        <v>22614</v>
      </c>
      <c r="M939" s="11"/>
      <c r="N939" s="11"/>
      <c r="O939" s="11"/>
      <c r="P939" s="11"/>
      <c r="Q939" s="63">
        <f t="shared" si="109"/>
        <v>0</v>
      </c>
      <c r="R939" s="11"/>
      <c r="S939" s="11"/>
      <c r="T939" s="11"/>
      <c r="U939" s="11"/>
      <c r="V939" s="11"/>
      <c r="W939" s="11"/>
      <c r="X939" s="11"/>
      <c r="Y939" s="11"/>
      <c r="Z939" s="11"/>
      <c r="AA939" s="11"/>
      <c r="AB939" s="11"/>
      <c r="AC939" s="11"/>
      <c r="AD939" s="11"/>
      <c r="AE939" s="11"/>
      <c r="AF939" s="11"/>
      <c r="AG939" s="11"/>
      <c r="AH939" s="11"/>
      <c r="AI939" s="11"/>
      <c r="AJ939" s="11"/>
    </row>
    <row r="940" spans="1:36" ht="12.75" hidden="1" customHeight="1" x14ac:dyDescent="0.2">
      <c r="A940" s="317"/>
      <c r="B940" s="318"/>
      <c r="C940" s="679" t="s">
        <v>698</v>
      </c>
      <c r="D940" s="319"/>
      <c r="E940" s="326"/>
      <c r="F940" s="327"/>
      <c r="G940" s="322"/>
      <c r="H940" s="540">
        <f t="shared" ref="H940:J943" si="112">ROUND(F940*H$7, )</f>
        <v>0</v>
      </c>
      <c r="I940" s="541">
        <f t="shared" si="112"/>
        <v>0</v>
      </c>
      <c r="J940" s="541">
        <f t="shared" si="112"/>
        <v>0</v>
      </c>
      <c r="K940" s="89">
        <f t="shared" si="104"/>
        <v>0</v>
      </c>
      <c r="L940" s="89">
        <f t="shared" si="105"/>
        <v>0</v>
      </c>
      <c r="M940" s="11"/>
      <c r="N940" s="11"/>
      <c r="O940" s="11"/>
      <c r="P940" s="11"/>
      <c r="Q940" s="63">
        <f t="shared" si="109"/>
        <v>0</v>
      </c>
      <c r="R940" s="11"/>
      <c r="S940" s="11"/>
      <c r="T940" s="11"/>
      <c r="U940" s="11"/>
      <c r="V940" s="11"/>
      <c r="W940" s="11"/>
      <c r="X940" s="11"/>
      <c r="Y940" s="11"/>
      <c r="Z940" s="11"/>
      <c r="AA940" s="11"/>
      <c r="AB940" s="11"/>
      <c r="AC940" s="11"/>
      <c r="AD940" s="11"/>
      <c r="AE940" s="11"/>
      <c r="AF940" s="11"/>
      <c r="AG940" s="11"/>
      <c r="AH940" s="11"/>
      <c r="AI940" s="11"/>
      <c r="AJ940" s="11"/>
    </row>
    <row r="941" spans="1:36" ht="12.75" customHeight="1" x14ac:dyDescent="0.2">
      <c r="A941" s="317"/>
      <c r="B941" s="318"/>
      <c r="C941" s="679" t="s">
        <v>872</v>
      </c>
      <c r="D941" s="325"/>
      <c r="E941" s="150"/>
      <c r="F941" s="151">
        <f>12169+6000</f>
        <v>18169</v>
      </c>
      <c r="G941" s="322">
        <f t="shared" ref="G941:G947" si="113">SUM(F941,E941)</f>
        <v>18169</v>
      </c>
      <c r="H941" s="330">
        <f t="shared" si="112"/>
        <v>18434</v>
      </c>
      <c r="I941" s="331">
        <f>ROUND(F941*I$7, )</f>
        <v>18646</v>
      </c>
      <c r="J941" s="331">
        <f>ROUND(F941*J$7, )</f>
        <v>18885</v>
      </c>
      <c r="K941" s="89">
        <f t="shared" si="104"/>
        <v>36338</v>
      </c>
      <c r="L941" s="89">
        <f t="shared" si="105"/>
        <v>18169</v>
      </c>
      <c r="M941" s="11"/>
      <c r="N941" s="11"/>
      <c r="O941" s="11"/>
      <c r="P941" s="11"/>
      <c r="Q941" s="63">
        <f t="shared" si="109"/>
        <v>0</v>
      </c>
      <c r="R941" s="11"/>
      <c r="S941" s="11"/>
      <c r="T941" s="11"/>
      <c r="U941" s="11"/>
      <c r="V941" s="11"/>
      <c r="W941" s="11"/>
      <c r="X941" s="11"/>
      <c r="Y941" s="11"/>
      <c r="Z941" s="11"/>
      <c r="AA941" s="11"/>
      <c r="AB941" s="11"/>
      <c r="AC941" s="11"/>
      <c r="AD941" s="11"/>
      <c r="AE941" s="11"/>
      <c r="AF941" s="11"/>
      <c r="AG941" s="11"/>
      <c r="AH941" s="11"/>
      <c r="AI941" s="11"/>
      <c r="AJ941" s="11"/>
    </row>
    <row r="942" spans="1:36" ht="12.75" hidden="1" customHeight="1" x14ac:dyDescent="0.2">
      <c r="A942" s="317"/>
      <c r="B942" s="318"/>
      <c r="C942" s="679" t="s">
        <v>873</v>
      </c>
      <c r="D942" s="325"/>
      <c r="E942" s="150"/>
      <c r="F942" s="151"/>
      <c r="G942" s="322">
        <f t="shared" si="113"/>
        <v>0</v>
      </c>
      <c r="H942" s="330">
        <f t="shared" si="112"/>
        <v>0</v>
      </c>
      <c r="I942" s="331">
        <f>ROUND(F942*I$7, )</f>
        <v>0</v>
      </c>
      <c r="J942" s="331">
        <f>ROUND(F942*J$7, )</f>
        <v>0</v>
      </c>
      <c r="K942" s="89">
        <f t="shared" si="104"/>
        <v>0</v>
      </c>
      <c r="L942" s="89">
        <f t="shared" si="105"/>
        <v>0</v>
      </c>
      <c r="M942" s="11"/>
      <c r="N942" s="11"/>
      <c r="O942" s="11"/>
      <c r="P942" s="11"/>
      <c r="Q942" s="63">
        <f t="shared" si="109"/>
        <v>0</v>
      </c>
      <c r="R942" s="11"/>
      <c r="S942" s="11"/>
      <c r="T942" s="11"/>
      <c r="U942" s="11"/>
      <c r="V942" s="11"/>
      <c r="W942" s="11"/>
      <c r="X942" s="11"/>
      <c r="Y942" s="11"/>
      <c r="Z942" s="11"/>
      <c r="AA942" s="11"/>
      <c r="AB942" s="11"/>
      <c r="AC942" s="11"/>
      <c r="AD942" s="11"/>
      <c r="AE942" s="11"/>
      <c r="AF942" s="11"/>
      <c r="AG942" s="11"/>
      <c r="AH942" s="11"/>
      <c r="AI942" s="11"/>
      <c r="AJ942" s="11"/>
    </row>
    <row r="943" spans="1:36" ht="12.75" customHeight="1" x14ac:dyDescent="0.2">
      <c r="A943" s="317"/>
      <c r="B943" s="318"/>
      <c r="C943" s="679" t="s">
        <v>874</v>
      </c>
      <c r="D943" s="325"/>
      <c r="E943" s="150"/>
      <c r="F943" s="151">
        <v>4445</v>
      </c>
      <c r="G943" s="322">
        <f t="shared" si="113"/>
        <v>4445</v>
      </c>
      <c r="H943" s="330">
        <f t="shared" si="112"/>
        <v>4510</v>
      </c>
      <c r="I943" s="331">
        <f>ROUND(F943*I$7, )</f>
        <v>4562</v>
      </c>
      <c r="J943" s="331">
        <f>ROUND(F943*J$7, )</f>
        <v>4620</v>
      </c>
      <c r="K943" s="89">
        <f t="shared" si="104"/>
        <v>8890</v>
      </c>
      <c r="L943" s="89">
        <f t="shared" si="105"/>
        <v>4445</v>
      </c>
      <c r="M943" s="11"/>
      <c r="N943" s="11"/>
      <c r="O943" s="11"/>
      <c r="P943" s="11"/>
      <c r="Q943" s="63">
        <f t="shared" si="109"/>
        <v>0</v>
      </c>
      <c r="R943" s="11"/>
      <c r="S943" s="11"/>
      <c r="T943" s="11"/>
      <c r="U943" s="11"/>
      <c r="V943" s="11"/>
      <c r="W943" s="11"/>
      <c r="X943" s="11"/>
      <c r="Y943" s="11"/>
      <c r="Z943" s="11"/>
      <c r="AA943" s="11"/>
      <c r="AB943" s="11"/>
      <c r="AC943" s="11"/>
      <c r="AD943" s="11"/>
      <c r="AE943" s="11"/>
      <c r="AF943" s="11"/>
      <c r="AG943" s="11"/>
      <c r="AH943" s="11"/>
      <c r="AI943" s="11"/>
      <c r="AJ943" s="11"/>
    </row>
    <row r="944" spans="1:36" ht="12.75" customHeight="1" x14ac:dyDescent="0.2">
      <c r="A944" s="317"/>
      <c r="B944" s="318"/>
      <c r="C944" s="679" t="s">
        <v>700</v>
      </c>
      <c r="D944" s="325"/>
      <c r="E944" s="150"/>
      <c r="F944" s="151">
        <f>SUM(F945:F947)</f>
        <v>95740</v>
      </c>
      <c r="G944" s="322">
        <f t="shared" si="113"/>
        <v>95740</v>
      </c>
      <c r="H944" s="330"/>
      <c r="I944" s="331"/>
      <c r="J944" s="331"/>
      <c r="K944" s="89">
        <f t="shared" si="104"/>
        <v>191480</v>
      </c>
      <c r="L944" s="89">
        <f t="shared" si="105"/>
        <v>95740</v>
      </c>
      <c r="M944" s="11"/>
      <c r="N944" s="11"/>
      <c r="O944" s="11"/>
      <c r="P944" s="11"/>
      <c r="Q944" s="63">
        <f t="shared" si="109"/>
        <v>0</v>
      </c>
      <c r="R944" s="11"/>
      <c r="S944" s="11"/>
      <c r="T944" s="11"/>
      <c r="U944" s="11"/>
      <c r="V944" s="11"/>
      <c r="W944" s="11"/>
      <c r="X944" s="11"/>
      <c r="Y944" s="11"/>
      <c r="Z944" s="11"/>
      <c r="AA944" s="11"/>
      <c r="AB944" s="11"/>
      <c r="AC944" s="11"/>
      <c r="AD944" s="11"/>
      <c r="AE944" s="11"/>
      <c r="AF944" s="11"/>
      <c r="AG944" s="11"/>
      <c r="AH944" s="11"/>
      <c r="AI944" s="11"/>
      <c r="AJ944" s="11"/>
    </row>
    <row r="945" spans="1:36" ht="12.75" customHeight="1" x14ac:dyDescent="0.2">
      <c r="A945" s="317"/>
      <c r="B945" s="318"/>
      <c r="C945" s="679" t="s">
        <v>875</v>
      </c>
      <c r="D945" s="325"/>
      <c r="E945" s="150"/>
      <c r="F945" s="151">
        <v>95740</v>
      </c>
      <c r="G945" s="322">
        <f t="shared" si="113"/>
        <v>95740</v>
      </c>
      <c r="H945" s="330"/>
      <c r="I945" s="331"/>
      <c r="J945" s="331"/>
      <c r="K945" s="89">
        <f t="shared" si="104"/>
        <v>191480</v>
      </c>
      <c r="L945" s="89">
        <f t="shared" si="105"/>
        <v>95740</v>
      </c>
      <c r="M945" s="11"/>
      <c r="N945" s="11"/>
      <c r="O945" s="11"/>
      <c r="P945" s="11"/>
      <c r="Q945" s="63">
        <f t="shared" si="109"/>
        <v>0</v>
      </c>
      <c r="R945" s="11"/>
      <c r="S945" s="11"/>
      <c r="T945" s="11"/>
      <c r="U945" s="11"/>
      <c r="V945" s="11"/>
      <c r="W945" s="11"/>
      <c r="X945" s="11"/>
      <c r="Y945" s="11"/>
      <c r="Z945" s="11"/>
      <c r="AA945" s="11"/>
      <c r="AB945" s="11"/>
      <c r="AC945" s="11"/>
      <c r="AD945" s="11"/>
      <c r="AE945" s="11"/>
      <c r="AF945" s="11"/>
      <c r="AG945" s="11"/>
      <c r="AH945" s="11"/>
      <c r="AI945" s="11"/>
      <c r="AJ945" s="11"/>
    </row>
    <row r="946" spans="1:36" ht="12.75" hidden="1" customHeight="1" x14ac:dyDescent="0.2">
      <c r="A946" s="317"/>
      <c r="B946" s="318"/>
      <c r="C946" s="679" t="s">
        <v>876</v>
      </c>
      <c r="D946" s="319"/>
      <c r="E946" s="150"/>
      <c r="F946" s="151"/>
      <c r="G946" s="322">
        <f t="shared" si="113"/>
        <v>0</v>
      </c>
      <c r="H946" s="330"/>
      <c r="I946" s="331"/>
      <c r="J946" s="331"/>
      <c r="K946" s="89">
        <f t="shared" si="104"/>
        <v>0</v>
      </c>
      <c r="L946" s="89">
        <f t="shared" si="105"/>
        <v>0</v>
      </c>
      <c r="M946" s="11"/>
      <c r="N946" s="11"/>
      <c r="O946" s="11"/>
      <c r="P946" s="11"/>
      <c r="Q946" s="63">
        <f t="shared" si="109"/>
        <v>0</v>
      </c>
      <c r="R946" s="11"/>
      <c r="S946" s="11"/>
      <c r="T946" s="11"/>
      <c r="U946" s="11"/>
      <c r="V946" s="11"/>
      <c r="W946" s="11"/>
      <c r="X946" s="11"/>
      <c r="Y946" s="11"/>
      <c r="Z946" s="11"/>
      <c r="AA946" s="11"/>
      <c r="AB946" s="11"/>
      <c r="AC946" s="11"/>
      <c r="AD946" s="11"/>
      <c r="AE946" s="11"/>
      <c r="AF946" s="11"/>
      <c r="AG946" s="11"/>
      <c r="AH946" s="11"/>
      <c r="AI946" s="11"/>
      <c r="AJ946" s="11"/>
    </row>
    <row r="947" spans="1:36" ht="12.75" hidden="1" customHeight="1" x14ac:dyDescent="0.2">
      <c r="A947" s="317"/>
      <c r="B947" s="318"/>
      <c r="C947" s="679" t="s">
        <v>877</v>
      </c>
      <c r="D947" s="319"/>
      <c r="E947" s="150"/>
      <c r="F947" s="151"/>
      <c r="G947" s="322">
        <f t="shared" si="113"/>
        <v>0</v>
      </c>
      <c r="H947" s="330"/>
      <c r="I947" s="331"/>
      <c r="J947" s="331"/>
      <c r="K947" s="89">
        <f t="shared" si="104"/>
        <v>0</v>
      </c>
      <c r="L947" s="89">
        <f t="shared" si="105"/>
        <v>0</v>
      </c>
      <c r="M947" s="11"/>
      <c r="N947" s="11"/>
      <c r="O947" s="11"/>
      <c r="P947" s="11"/>
      <c r="Q947" s="63">
        <f t="shared" si="109"/>
        <v>0</v>
      </c>
      <c r="R947" s="11"/>
      <c r="S947" s="11"/>
      <c r="T947" s="11"/>
      <c r="U947" s="11"/>
      <c r="V947" s="11"/>
      <c r="W947" s="11"/>
      <c r="X947" s="11"/>
      <c r="Y947" s="11"/>
      <c r="Z947" s="11"/>
      <c r="AA947" s="11"/>
      <c r="AB947" s="11"/>
      <c r="AC947" s="11"/>
      <c r="AD947" s="11"/>
      <c r="AE947" s="11"/>
      <c r="AF947" s="11"/>
      <c r="AG947" s="11"/>
      <c r="AH947" s="11"/>
      <c r="AI947" s="11"/>
      <c r="AJ947" s="11"/>
    </row>
    <row r="948" spans="1:36" ht="24.75" customHeight="1" x14ac:dyDescent="0.2">
      <c r="A948" s="710" t="s">
        <v>778</v>
      </c>
      <c r="B948" s="709"/>
      <c r="C948" s="711"/>
      <c r="D948" s="347" t="s">
        <v>878</v>
      </c>
      <c r="E948" s="303"/>
      <c r="F948" s="304">
        <f>SUM(F957:F958)</f>
        <v>71301</v>
      </c>
      <c r="G948" s="305">
        <f>SUM(G957:G958)</f>
        <v>71301</v>
      </c>
      <c r="H948" s="380">
        <f>SUM(H958)</f>
        <v>0</v>
      </c>
      <c r="I948" s="381">
        <f>SUM(I958)</f>
        <v>0</v>
      </c>
      <c r="J948" s="381">
        <f>SUM(J958)</f>
        <v>0</v>
      </c>
      <c r="K948" s="89">
        <f t="shared" si="104"/>
        <v>142602</v>
      </c>
      <c r="L948" s="89">
        <f t="shared" si="105"/>
        <v>71301</v>
      </c>
      <c r="M948" s="11"/>
      <c r="N948" s="11"/>
      <c r="O948" s="11"/>
      <c r="P948" s="11"/>
      <c r="Q948" s="63">
        <f t="shared" si="109"/>
        <v>0</v>
      </c>
      <c r="R948" s="11"/>
      <c r="S948" s="11"/>
      <c r="T948" s="11"/>
      <c r="U948" s="11"/>
      <c r="V948" s="11"/>
      <c r="W948" s="11"/>
      <c r="X948" s="11"/>
      <c r="Y948" s="11"/>
      <c r="Z948" s="11"/>
      <c r="AA948" s="11"/>
      <c r="AB948" s="11"/>
      <c r="AC948" s="11"/>
      <c r="AD948" s="11"/>
      <c r="AE948" s="11"/>
      <c r="AF948" s="11"/>
      <c r="AG948" s="11"/>
      <c r="AH948" s="11"/>
      <c r="AI948" s="11"/>
      <c r="AJ948" s="11"/>
    </row>
    <row r="949" spans="1:36" ht="66.75" customHeight="1" x14ac:dyDescent="0.2">
      <c r="A949" s="542"/>
      <c r="B949" s="543"/>
      <c r="C949" s="334" t="s">
        <v>879</v>
      </c>
      <c r="D949" s="427"/>
      <c r="E949" s="326"/>
      <c r="F949" s="327">
        <v>70667</v>
      </c>
      <c r="G949" s="460">
        <f t="shared" ref="G949:G957" si="114">SUM(F949,E949)</f>
        <v>70667</v>
      </c>
      <c r="H949" s="461"/>
      <c r="I949" s="462"/>
      <c r="J949" s="462"/>
      <c r="K949" s="89">
        <f t="shared" si="104"/>
        <v>141334</v>
      </c>
      <c r="L949" s="89">
        <f t="shared" si="105"/>
        <v>70667</v>
      </c>
      <c r="M949" s="11"/>
      <c r="N949" s="11"/>
      <c r="O949" s="11"/>
      <c r="P949" s="11"/>
      <c r="Q949" s="63">
        <f t="shared" si="109"/>
        <v>0</v>
      </c>
      <c r="R949" s="11"/>
      <c r="S949" s="11"/>
      <c r="T949" s="11"/>
      <c r="U949" s="11"/>
      <c r="V949" s="11"/>
      <c r="W949" s="11"/>
      <c r="X949" s="11"/>
      <c r="Y949" s="11"/>
      <c r="Z949" s="11"/>
      <c r="AA949" s="11"/>
      <c r="AB949" s="11"/>
      <c r="AC949" s="11"/>
      <c r="AD949" s="11"/>
      <c r="AE949" s="11"/>
      <c r="AF949" s="11"/>
      <c r="AG949" s="11"/>
      <c r="AH949" s="11"/>
      <c r="AI949" s="11"/>
      <c r="AJ949" s="11"/>
    </row>
    <row r="950" spans="1:36" ht="51" customHeight="1" x14ac:dyDescent="0.2">
      <c r="A950" s="542"/>
      <c r="B950" s="543"/>
      <c r="C950" s="334" t="s">
        <v>880</v>
      </c>
      <c r="D950" s="427"/>
      <c r="E950" s="326"/>
      <c r="F950" s="327">
        <f>SUM(F951:F952)</f>
        <v>195</v>
      </c>
      <c r="G950" s="460">
        <f t="shared" si="114"/>
        <v>195</v>
      </c>
      <c r="H950" s="461"/>
      <c r="I950" s="462"/>
      <c r="J950" s="462"/>
      <c r="K950" s="89">
        <f t="shared" si="104"/>
        <v>390</v>
      </c>
      <c r="L950" s="89">
        <f t="shared" si="105"/>
        <v>195</v>
      </c>
      <c r="M950" s="11"/>
      <c r="N950" s="11"/>
      <c r="O950" s="11"/>
      <c r="P950" s="11"/>
      <c r="Q950" s="63">
        <f t="shared" si="109"/>
        <v>0</v>
      </c>
      <c r="R950" s="11"/>
      <c r="S950" s="11"/>
      <c r="T950" s="11"/>
      <c r="U950" s="11"/>
      <c r="V950" s="11"/>
      <c r="W950" s="11"/>
      <c r="X950" s="11"/>
      <c r="Y950" s="11"/>
      <c r="Z950" s="11"/>
      <c r="AA950" s="11"/>
      <c r="AB950" s="11"/>
      <c r="AC950" s="11"/>
      <c r="AD950" s="11"/>
      <c r="AE950" s="11"/>
      <c r="AF950" s="11"/>
      <c r="AG950" s="11"/>
      <c r="AH950" s="11"/>
      <c r="AI950" s="11"/>
      <c r="AJ950" s="11"/>
    </row>
    <row r="951" spans="1:36" ht="12.75" customHeight="1" x14ac:dyDescent="0.2">
      <c r="A951" s="542"/>
      <c r="B951" s="543"/>
      <c r="C951" s="334" t="s">
        <v>780</v>
      </c>
      <c r="D951" s="427"/>
      <c r="E951" s="326"/>
      <c r="F951" s="327">
        <v>2</v>
      </c>
      <c r="G951" s="460">
        <f t="shared" si="114"/>
        <v>2</v>
      </c>
      <c r="H951" s="461"/>
      <c r="I951" s="462"/>
      <c r="J951" s="462"/>
      <c r="K951" s="89"/>
      <c r="L951" s="89"/>
      <c r="M951" s="11"/>
      <c r="N951" s="11"/>
      <c r="O951" s="11"/>
      <c r="P951" s="11"/>
      <c r="Q951" s="63">
        <f t="shared" si="109"/>
        <v>0</v>
      </c>
      <c r="R951" s="11"/>
      <c r="S951" s="11"/>
      <c r="T951" s="11"/>
      <c r="U951" s="11"/>
      <c r="V951" s="11"/>
      <c r="W951" s="11"/>
      <c r="X951" s="11"/>
      <c r="Y951" s="11"/>
      <c r="Z951" s="11"/>
      <c r="AA951" s="11"/>
      <c r="AB951" s="11"/>
      <c r="AC951" s="11"/>
      <c r="AD951" s="11"/>
      <c r="AE951" s="11"/>
      <c r="AF951" s="11"/>
      <c r="AG951" s="11"/>
      <c r="AH951" s="11"/>
      <c r="AI951" s="11"/>
      <c r="AJ951" s="11"/>
    </row>
    <row r="952" spans="1:36" ht="12.75" customHeight="1" x14ac:dyDescent="0.2">
      <c r="A952" s="542"/>
      <c r="B952" s="543"/>
      <c r="C952" s="334" t="s">
        <v>881</v>
      </c>
      <c r="D952" s="427"/>
      <c r="E952" s="326"/>
      <c r="F952" s="327">
        <v>193</v>
      </c>
      <c r="G952" s="460">
        <f t="shared" si="114"/>
        <v>193</v>
      </c>
      <c r="H952" s="461"/>
      <c r="I952" s="462"/>
      <c r="J952" s="462"/>
      <c r="K952" s="89"/>
      <c r="L952" s="89"/>
      <c r="M952" s="11"/>
      <c r="N952" s="11"/>
      <c r="O952" s="11"/>
      <c r="P952" s="11"/>
      <c r="Q952" s="63">
        <f t="shared" si="109"/>
        <v>0</v>
      </c>
      <c r="R952" s="11"/>
      <c r="S952" s="11"/>
      <c r="T952" s="11"/>
      <c r="U952" s="11"/>
      <c r="V952" s="11"/>
      <c r="W952" s="11"/>
      <c r="X952" s="11"/>
      <c r="Y952" s="11"/>
      <c r="Z952" s="11"/>
      <c r="AA952" s="11"/>
      <c r="AB952" s="11"/>
      <c r="AC952" s="11"/>
      <c r="AD952" s="11"/>
      <c r="AE952" s="11"/>
      <c r="AF952" s="11"/>
      <c r="AG952" s="11"/>
      <c r="AH952" s="11"/>
      <c r="AI952" s="11"/>
      <c r="AJ952" s="11"/>
    </row>
    <row r="953" spans="1:36" ht="76.5" customHeight="1" x14ac:dyDescent="0.2">
      <c r="A953" s="542"/>
      <c r="B953" s="543"/>
      <c r="C953" s="334" t="s">
        <v>882</v>
      </c>
      <c r="D953" s="427"/>
      <c r="E953" s="326"/>
      <c r="F953" s="327">
        <f>SUM(F954:F955)</f>
        <v>95</v>
      </c>
      <c r="G953" s="460">
        <f t="shared" si="114"/>
        <v>95</v>
      </c>
      <c r="H953" s="461"/>
      <c r="I953" s="462"/>
      <c r="J953" s="462"/>
      <c r="K953" s="89">
        <f>SUM(E953:G953)</f>
        <v>190</v>
      </c>
      <c r="L953" s="89">
        <f>IF(G953&lt;&gt;0,G953,0)</f>
        <v>95</v>
      </c>
      <c r="M953" s="11"/>
      <c r="N953" s="11"/>
      <c r="O953" s="11"/>
      <c r="P953" s="11"/>
      <c r="Q953" s="63">
        <f t="shared" si="109"/>
        <v>0</v>
      </c>
      <c r="R953" s="11"/>
      <c r="S953" s="11"/>
      <c r="T953" s="11"/>
      <c r="U953" s="11"/>
      <c r="V953" s="11"/>
      <c r="W953" s="11"/>
      <c r="X953" s="11"/>
      <c r="Y953" s="11"/>
      <c r="Z953" s="11"/>
      <c r="AA953" s="11"/>
      <c r="AB953" s="11"/>
      <c r="AC953" s="11"/>
      <c r="AD953" s="11"/>
      <c r="AE953" s="11"/>
      <c r="AF953" s="11"/>
      <c r="AG953" s="11"/>
      <c r="AH953" s="11"/>
      <c r="AI953" s="11"/>
      <c r="AJ953" s="11"/>
    </row>
    <row r="954" spans="1:36" ht="12.75" customHeight="1" x14ac:dyDescent="0.2">
      <c r="A954" s="542"/>
      <c r="B954" s="543"/>
      <c r="C954" s="334" t="s">
        <v>780</v>
      </c>
      <c r="D954" s="427"/>
      <c r="E954" s="326"/>
      <c r="F954" s="327">
        <v>2</v>
      </c>
      <c r="G954" s="460">
        <f t="shared" si="114"/>
        <v>2</v>
      </c>
      <c r="H954" s="461"/>
      <c r="I954" s="462"/>
      <c r="J954" s="462"/>
      <c r="K954" s="89"/>
      <c r="L954" s="89"/>
      <c r="M954" s="11"/>
      <c r="N954" s="11"/>
      <c r="O954" s="11"/>
      <c r="P954" s="11"/>
      <c r="Q954" s="63">
        <f t="shared" si="109"/>
        <v>0</v>
      </c>
      <c r="R954" s="11"/>
      <c r="S954" s="11"/>
      <c r="T954" s="11"/>
      <c r="U954" s="11"/>
      <c r="V954" s="11"/>
      <c r="W954" s="11"/>
      <c r="X954" s="11"/>
      <c r="Y954" s="11"/>
      <c r="Z954" s="11"/>
      <c r="AA954" s="11"/>
      <c r="AB954" s="11"/>
      <c r="AC954" s="11"/>
      <c r="AD954" s="11"/>
      <c r="AE954" s="11"/>
      <c r="AF954" s="11"/>
      <c r="AG954" s="11"/>
      <c r="AH954" s="11"/>
      <c r="AI954" s="11"/>
      <c r="AJ954" s="11"/>
    </row>
    <row r="955" spans="1:36" ht="12.75" customHeight="1" x14ac:dyDescent="0.2">
      <c r="A955" s="542"/>
      <c r="B955" s="543"/>
      <c r="C955" s="334" t="s">
        <v>881</v>
      </c>
      <c r="D955" s="427"/>
      <c r="E955" s="646"/>
      <c r="F955" s="646">
        <v>93</v>
      </c>
      <c r="G955" s="460">
        <f t="shared" si="114"/>
        <v>93</v>
      </c>
      <c r="H955" s="461"/>
      <c r="I955" s="462"/>
      <c r="J955" s="462"/>
      <c r="K955" s="89"/>
      <c r="L955" s="89"/>
      <c r="M955" s="11"/>
      <c r="N955" s="11"/>
      <c r="O955" s="11"/>
      <c r="P955" s="11"/>
      <c r="Q955" s="63">
        <f t="shared" si="109"/>
        <v>0</v>
      </c>
      <c r="R955" s="11"/>
      <c r="S955" s="11"/>
      <c r="T955" s="11"/>
      <c r="U955" s="11"/>
      <c r="V955" s="11"/>
      <c r="W955" s="11"/>
      <c r="X955" s="11"/>
      <c r="Y955" s="11"/>
      <c r="Z955" s="11"/>
      <c r="AA955" s="11"/>
      <c r="AB955" s="11"/>
      <c r="AC955" s="11"/>
      <c r="AD955" s="11"/>
      <c r="AE955" s="11"/>
      <c r="AF955" s="11"/>
      <c r="AG955" s="11"/>
      <c r="AH955" s="11"/>
      <c r="AI955" s="11"/>
      <c r="AJ955" s="11"/>
    </row>
    <row r="956" spans="1:36" ht="89.25" customHeight="1" x14ac:dyDescent="0.2">
      <c r="A956" s="542"/>
      <c r="B956" s="543"/>
      <c r="C956" s="334" t="s">
        <v>883</v>
      </c>
      <c r="D956" s="427"/>
      <c r="E956" s="326"/>
      <c r="F956" s="327">
        <v>344</v>
      </c>
      <c r="G956" s="460">
        <f t="shared" si="114"/>
        <v>344</v>
      </c>
      <c r="H956" s="461"/>
      <c r="I956" s="462"/>
      <c r="J956" s="462"/>
      <c r="K956" s="89">
        <f t="shared" ref="K956:K993" si="115">SUM(E956:G956)</f>
        <v>688</v>
      </c>
      <c r="L956" s="89">
        <f t="shared" ref="L956:L987" si="116">IF(G956&lt;&gt;0,G956,0)</f>
        <v>344</v>
      </c>
      <c r="M956" s="11"/>
      <c r="N956" s="11"/>
      <c r="O956" s="11"/>
      <c r="P956" s="11"/>
      <c r="Q956" s="63">
        <f t="shared" si="109"/>
        <v>0</v>
      </c>
      <c r="R956" s="11"/>
      <c r="S956" s="11"/>
      <c r="T956" s="11"/>
      <c r="U956" s="11"/>
      <c r="V956" s="11"/>
      <c r="W956" s="11"/>
      <c r="X956" s="11"/>
      <c r="Y956" s="11"/>
      <c r="Z956" s="11"/>
      <c r="AA956" s="11"/>
      <c r="AB956" s="11"/>
      <c r="AC956" s="11"/>
      <c r="AD956" s="11"/>
      <c r="AE956" s="11"/>
      <c r="AF956" s="11"/>
      <c r="AG956" s="11"/>
      <c r="AH956" s="11"/>
      <c r="AI956" s="11"/>
      <c r="AJ956" s="11"/>
    </row>
    <row r="957" spans="1:36" ht="12.75" customHeight="1" x14ac:dyDescent="0.2">
      <c r="A957" s="317"/>
      <c r="B957" s="318"/>
      <c r="C957" s="679" t="s">
        <v>699</v>
      </c>
      <c r="D957" s="319"/>
      <c r="E957" s="647"/>
      <c r="F957" s="647">
        <f>SUM(F951,F954)</f>
        <v>4</v>
      </c>
      <c r="G957" s="322">
        <f t="shared" si="114"/>
        <v>4</v>
      </c>
      <c r="H957" s="323">
        <f>ROUND(F957*H$7, )</f>
        <v>4</v>
      </c>
      <c r="I957" s="324">
        <f>ROUND(G957*I$7, )</f>
        <v>4</v>
      </c>
      <c r="J957" s="324">
        <f>ROUND(H957*J$7, )</f>
        <v>4</v>
      </c>
      <c r="K957" s="89">
        <f t="shared" si="115"/>
        <v>8</v>
      </c>
      <c r="L957" s="89">
        <f t="shared" si="116"/>
        <v>4</v>
      </c>
      <c r="M957" s="11"/>
      <c r="N957" s="11"/>
      <c r="O957" s="11"/>
      <c r="P957" s="11"/>
      <c r="Q957" s="63">
        <f t="shared" si="109"/>
        <v>0</v>
      </c>
      <c r="R957" s="11"/>
      <c r="S957" s="11"/>
      <c r="T957" s="11"/>
      <c r="U957" s="11"/>
      <c r="V957" s="11"/>
      <c r="W957" s="11"/>
      <c r="X957" s="11"/>
      <c r="Y957" s="11"/>
      <c r="Z957" s="11"/>
      <c r="AA957" s="11"/>
      <c r="AB957" s="11"/>
      <c r="AC957" s="11"/>
      <c r="AD957" s="11"/>
      <c r="AE957" s="11"/>
      <c r="AF957" s="11"/>
      <c r="AG957" s="11"/>
      <c r="AH957" s="11"/>
      <c r="AI957" s="11"/>
      <c r="AJ957" s="11"/>
    </row>
    <row r="958" spans="1:36" ht="12.75" customHeight="1" x14ac:dyDescent="0.2">
      <c r="A958" s="317"/>
      <c r="B958" s="318"/>
      <c r="C958" s="679" t="s">
        <v>700</v>
      </c>
      <c r="D958" s="319"/>
      <c r="E958" s="150"/>
      <c r="F958" s="151">
        <f>SUM(F949,F952,F955,F956)</f>
        <v>71297</v>
      </c>
      <c r="G958" s="179">
        <f>SUM(G949,G952,G955,G956)</f>
        <v>71297</v>
      </c>
      <c r="H958" s="335"/>
      <c r="I958" s="336"/>
      <c r="J958" s="336"/>
      <c r="K958" s="89">
        <f t="shared" si="115"/>
        <v>142594</v>
      </c>
      <c r="L958" s="89">
        <f t="shared" si="116"/>
        <v>71297</v>
      </c>
      <c r="M958" s="11"/>
      <c r="N958" s="11"/>
      <c r="O958" s="11"/>
      <c r="P958" s="11"/>
      <c r="Q958" s="63">
        <f t="shared" si="109"/>
        <v>0</v>
      </c>
      <c r="R958" s="11"/>
      <c r="S958" s="11"/>
      <c r="T958" s="11"/>
      <c r="U958" s="11"/>
      <c r="V958" s="11"/>
      <c r="W958" s="11"/>
      <c r="X958" s="11"/>
      <c r="Y958" s="11"/>
      <c r="Z958" s="11"/>
      <c r="AA958" s="11"/>
      <c r="AB958" s="11"/>
      <c r="AC958" s="11"/>
      <c r="AD958" s="11"/>
      <c r="AE958" s="11"/>
      <c r="AF958" s="11"/>
      <c r="AG958" s="11"/>
      <c r="AH958" s="11"/>
      <c r="AI958" s="11"/>
      <c r="AJ958" s="11"/>
    </row>
    <row r="959" spans="1:36" ht="37.5" hidden="1" customHeight="1" x14ac:dyDescent="0.2">
      <c r="A959" s="712" t="s">
        <v>884</v>
      </c>
      <c r="B959" s="709"/>
      <c r="C959" s="711"/>
      <c r="D959" s="347"/>
      <c r="E959" s="348"/>
      <c r="F959" s="349">
        <f>SUM(F960)</f>
        <v>0</v>
      </c>
      <c r="G959" s="468">
        <f>SUM(G960)</f>
        <v>0</v>
      </c>
      <c r="H959" s="437">
        <f t="shared" ref="H959:J966" si="117">ROUND(F959*H$7, )</f>
        <v>0</v>
      </c>
      <c r="I959" s="438">
        <f t="shared" si="117"/>
        <v>0</v>
      </c>
      <c r="J959" s="438">
        <f t="shared" si="117"/>
        <v>0</v>
      </c>
      <c r="K959" s="89">
        <f t="shared" si="115"/>
        <v>0</v>
      </c>
      <c r="L959" s="89">
        <f t="shared" si="116"/>
        <v>0</v>
      </c>
      <c r="M959" s="11"/>
      <c r="N959" s="11"/>
      <c r="O959" s="11"/>
      <c r="P959" s="11"/>
      <c r="Q959" s="63">
        <f t="shared" si="109"/>
        <v>0</v>
      </c>
      <c r="R959" s="11"/>
      <c r="S959" s="11"/>
      <c r="T959" s="11"/>
      <c r="U959" s="11"/>
      <c r="V959" s="11"/>
      <c r="W959" s="11"/>
      <c r="X959" s="11"/>
      <c r="Y959" s="11"/>
      <c r="Z959" s="11"/>
      <c r="AA959" s="11"/>
      <c r="AB959" s="11"/>
      <c r="AC959" s="11"/>
      <c r="AD959" s="11"/>
      <c r="AE959" s="11"/>
      <c r="AF959" s="11"/>
      <c r="AG959" s="11"/>
      <c r="AH959" s="11"/>
      <c r="AI959" s="11"/>
      <c r="AJ959" s="11"/>
    </row>
    <row r="960" spans="1:36" ht="12.75" hidden="1" customHeight="1" x14ac:dyDescent="0.2">
      <c r="A960" s="317"/>
      <c r="B960" s="318"/>
      <c r="C960" s="679" t="s">
        <v>700</v>
      </c>
      <c r="D960" s="319"/>
      <c r="E960" s="320"/>
      <c r="F960" s="321"/>
      <c r="G960" s="322">
        <f>SUM(F960,E960)</f>
        <v>0</v>
      </c>
      <c r="H960" s="323">
        <f t="shared" si="117"/>
        <v>0</v>
      </c>
      <c r="I960" s="324">
        <f t="shared" si="117"/>
        <v>0</v>
      </c>
      <c r="J960" s="324">
        <f t="shared" si="117"/>
        <v>0</v>
      </c>
      <c r="K960" s="89">
        <f t="shared" si="115"/>
        <v>0</v>
      </c>
      <c r="L960" s="89">
        <f t="shared" si="116"/>
        <v>0</v>
      </c>
      <c r="M960" s="11"/>
      <c r="N960" s="11"/>
      <c r="O960" s="11"/>
      <c r="P960" s="11"/>
      <c r="Q960" s="63">
        <f t="shared" si="109"/>
        <v>0</v>
      </c>
      <c r="R960" s="11"/>
      <c r="S960" s="11"/>
      <c r="T960" s="11"/>
      <c r="U960" s="11"/>
      <c r="V960" s="11"/>
      <c r="W960" s="11"/>
      <c r="X960" s="11"/>
      <c r="Y960" s="11"/>
      <c r="Z960" s="11"/>
      <c r="AA960" s="11"/>
      <c r="AB960" s="11"/>
      <c r="AC960" s="11"/>
      <c r="AD960" s="11"/>
      <c r="AE960" s="11"/>
      <c r="AF960" s="11"/>
      <c r="AG960" s="11"/>
      <c r="AH960" s="11"/>
      <c r="AI960" s="11"/>
      <c r="AJ960" s="11"/>
    </row>
    <row r="961" spans="1:36" ht="15" hidden="1" customHeight="1" x14ac:dyDescent="0.2">
      <c r="A961" s="713" t="s">
        <v>885</v>
      </c>
      <c r="B961" s="709"/>
      <c r="C961" s="711"/>
      <c r="D961" s="544"/>
      <c r="E961" s="545"/>
      <c r="F961" s="546">
        <f>SUM(F962)</f>
        <v>0</v>
      </c>
      <c r="G961" s="468">
        <f>SUM(G962)</f>
        <v>0</v>
      </c>
      <c r="H961" s="547">
        <f t="shared" si="117"/>
        <v>0</v>
      </c>
      <c r="I961" s="548">
        <f t="shared" si="117"/>
        <v>0</v>
      </c>
      <c r="J961" s="548">
        <f t="shared" si="117"/>
        <v>0</v>
      </c>
      <c r="K961" s="89">
        <f t="shared" si="115"/>
        <v>0</v>
      </c>
      <c r="L961" s="89">
        <f t="shared" si="116"/>
        <v>0</v>
      </c>
      <c r="M961" s="11"/>
      <c r="N961" s="11"/>
      <c r="O961" s="11"/>
      <c r="P961" s="11"/>
      <c r="Q961" s="63">
        <f t="shared" si="109"/>
        <v>0</v>
      </c>
      <c r="R961" s="11"/>
      <c r="S961" s="11"/>
      <c r="T961" s="11"/>
      <c r="U961" s="11"/>
      <c r="V961" s="11"/>
      <c r="W961" s="11"/>
      <c r="X961" s="11"/>
      <c r="Y961" s="11"/>
      <c r="Z961" s="11"/>
      <c r="AA961" s="11"/>
      <c r="AB961" s="11"/>
      <c r="AC961" s="11"/>
      <c r="AD961" s="11"/>
      <c r="AE961" s="11"/>
      <c r="AF961" s="11"/>
      <c r="AG961" s="11"/>
      <c r="AH961" s="11"/>
      <c r="AI961" s="11"/>
      <c r="AJ961" s="11"/>
    </row>
    <row r="962" spans="1:36" ht="12.75" hidden="1" customHeight="1" x14ac:dyDescent="0.2">
      <c r="A962" s="317"/>
      <c r="B962" s="318"/>
      <c r="C962" s="679" t="s">
        <v>700</v>
      </c>
      <c r="D962" s="319"/>
      <c r="E962" s="326"/>
      <c r="F962" s="327"/>
      <c r="G962" s="322">
        <f>SUM(F962,E962)</f>
        <v>0</v>
      </c>
      <c r="H962" s="323">
        <f t="shared" si="117"/>
        <v>0</v>
      </c>
      <c r="I962" s="324">
        <f t="shared" si="117"/>
        <v>0</v>
      </c>
      <c r="J962" s="324">
        <f t="shared" si="117"/>
        <v>0</v>
      </c>
      <c r="K962" s="89">
        <f t="shared" si="115"/>
        <v>0</v>
      </c>
      <c r="L962" s="89">
        <f t="shared" si="116"/>
        <v>0</v>
      </c>
      <c r="M962" s="11"/>
      <c r="N962" s="11"/>
      <c r="O962" s="11"/>
      <c r="P962" s="11"/>
      <c r="Q962" s="63">
        <f t="shared" si="109"/>
        <v>0</v>
      </c>
      <c r="R962" s="11"/>
      <c r="S962" s="11"/>
      <c r="T962" s="11"/>
      <c r="U962" s="11"/>
      <c r="V962" s="11"/>
      <c r="W962" s="11"/>
      <c r="X962" s="11"/>
      <c r="Y962" s="11"/>
      <c r="Z962" s="11"/>
      <c r="AA962" s="11"/>
      <c r="AB962" s="11"/>
      <c r="AC962" s="11"/>
      <c r="AD962" s="11"/>
      <c r="AE962" s="11"/>
      <c r="AF962" s="11"/>
      <c r="AG962" s="11"/>
      <c r="AH962" s="11"/>
      <c r="AI962" s="11"/>
      <c r="AJ962" s="11"/>
    </row>
    <row r="963" spans="1:36" ht="12.75" customHeight="1" x14ac:dyDescent="0.2">
      <c r="A963" s="299" t="s">
        <v>886</v>
      </c>
      <c r="B963" s="300"/>
      <c r="C963" s="301"/>
      <c r="D963" s="302"/>
      <c r="E963" s="303"/>
      <c r="F963" s="304">
        <f>SUM(F964,F967)</f>
        <v>14074.8</v>
      </c>
      <c r="G963" s="305">
        <f>SUM(G964,G967)</f>
        <v>14074.8</v>
      </c>
      <c r="H963" s="306">
        <f t="shared" si="117"/>
        <v>14280</v>
      </c>
      <c r="I963" s="307">
        <f t="shared" si="117"/>
        <v>14444</v>
      </c>
      <c r="J963" s="307">
        <f t="shared" si="117"/>
        <v>14843</v>
      </c>
      <c r="K963" s="89">
        <f t="shared" si="115"/>
        <v>28149.599999999999</v>
      </c>
      <c r="L963" s="89">
        <f t="shared" si="116"/>
        <v>14074.8</v>
      </c>
      <c r="M963" s="11"/>
      <c r="N963" s="11"/>
      <c r="O963" s="11"/>
      <c r="P963" s="11"/>
      <c r="Q963" s="63">
        <f t="shared" si="109"/>
        <v>0</v>
      </c>
      <c r="R963" s="11"/>
      <c r="S963" s="11"/>
      <c r="T963" s="11"/>
      <c r="U963" s="11"/>
      <c r="V963" s="11"/>
      <c r="W963" s="11"/>
      <c r="X963" s="11"/>
      <c r="Y963" s="11"/>
      <c r="Z963" s="11"/>
      <c r="AA963" s="11"/>
      <c r="AB963" s="11"/>
      <c r="AC963" s="11"/>
      <c r="AD963" s="11"/>
      <c r="AE963" s="11"/>
      <c r="AF963" s="11"/>
      <c r="AG963" s="11"/>
      <c r="AH963" s="11"/>
      <c r="AI963" s="11"/>
      <c r="AJ963" s="11"/>
    </row>
    <row r="964" spans="1:36" ht="12.75" customHeight="1" x14ac:dyDescent="0.2">
      <c r="A964" s="308" t="s">
        <v>887</v>
      </c>
      <c r="B964" s="309"/>
      <c r="C964" s="310"/>
      <c r="D964" s="311">
        <v>84020602</v>
      </c>
      <c r="E964" s="312"/>
      <c r="F964" s="313">
        <f>SUM(F965:F966)</f>
        <v>16062</v>
      </c>
      <c r="G964" s="314">
        <f>SUM(G965:G966)</f>
        <v>16062</v>
      </c>
      <c r="H964" s="315">
        <f t="shared" si="117"/>
        <v>16297</v>
      </c>
      <c r="I964" s="316">
        <f t="shared" si="117"/>
        <v>16483</v>
      </c>
      <c r="J964" s="316">
        <f t="shared" si="117"/>
        <v>16939</v>
      </c>
      <c r="K964" s="89">
        <f t="shared" si="115"/>
        <v>32124</v>
      </c>
      <c r="L964" s="89">
        <f t="shared" si="116"/>
        <v>16062</v>
      </c>
      <c r="M964" s="11"/>
      <c r="N964" s="11"/>
      <c r="O964" s="11"/>
      <c r="P964" s="11"/>
      <c r="Q964" s="63">
        <f t="shared" si="109"/>
        <v>0</v>
      </c>
      <c r="R964" s="11"/>
      <c r="S964" s="11"/>
      <c r="T964" s="11"/>
      <c r="U964" s="11"/>
      <c r="V964" s="11"/>
      <c r="W964" s="11"/>
      <c r="X964" s="11"/>
      <c r="Y964" s="11"/>
      <c r="Z964" s="11"/>
      <c r="AA964" s="11"/>
      <c r="AB964" s="11"/>
      <c r="AC964" s="11"/>
      <c r="AD964" s="11"/>
      <c r="AE964" s="11"/>
      <c r="AF964" s="11"/>
      <c r="AG964" s="11"/>
      <c r="AH964" s="11"/>
      <c r="AI964" s="11"/>
      <c r="AJ964" s="11"/>
    </row>
    <row r="965" spans="1:36" ht="15" customHeight="1" x14ac:dyDescent="0.25">
      <c r="A965" s="317"/>
      <c r="B965" s="318"/>
      <c r="C965" s="679" t="s">
        <v>699</v>
      </c>
      <c r="D965" s="325"/>
      <c r="E965" s="326"/>
      <c r="F965" s="327">
        <v>9693</v>
      </c>
      <c r="G965" s="322">
        <f>SUM(F965,E965)</f>
        <v>9693</v>
      </c>
      <c r="H965" s="330">
        <f t="shared" si="117"/>
        <v>9835</v>
      </c>
      <c r="I965" s="331">
        <f>ROUND(F965*I$7, )</f>
        <v>9947</v>
      </c>
      <c r="J965" s="331">
        <f>ROUND(F965*J$7, )</f>
        <v>10075</v>
      </c>
      <c r="K965" s="89">
        <f t="shared" si="115"/>
        <v>19386</v>
      </c>
      <c r="L965" s="89">
        <f t="shared" si="116"/>
        <v>9693</v>
      </c>
      <c r="M965" s="332">
        <v>0.1</v>
      </c>
      <c r="N965" s="11"/>
      <c r="O965" s="11"/>
      <c r="P965" s="11"/>
      <c r="Q965" s="63">
        <f t="shared" si="109"/>
        <v>0</v>
      </c>
      <c r="R965" s="11"/>
      <c r="S965" s="11"/>
      <c r="T965" s="11"/>
      <c r="U965" s="11"/>
      <c r="V965" s="11"/>
      <c r="W965" s="11"/>
      <c r="X965" s="11"/>
      <c r="Y965" s="11"/>
      <c r="Z965" s="11"/>
      <c r="AA965" s="11"/>
      <c r="AB965" s="11"/>
      <c r="AC965" s="11"/>
      <c r="AD965" s="11"/>
      <c r="AE965" s="11"/>
      <c r="AF965" s="11"/>
      <c r="AG965" s="11"/>
      <c r="AH965" s="11"/>
      <c r="AI965" s="11"/>
      <c r="AJ965" s="11"/>
    </row>
    <row r="966" spans="1:36" ht="12.75" customHeight="1" x14ac:dyDescent="0.2">
      <c r="A966" s="317"/>
      <c r="B966" s="318"/>
      <c r="C966" s="679" t="s">
        <v>700</v>
      </c>
      <c r="D966" s="325"/>
      <c r="E966" s="326"/>
      <c r="F966" s="327">
        <v>6369</v>
      </c>
      <c r="G966" s="322">
        <f>SUM(F966,E966)</f>
        <v>6369</v>
      </c>
      <c r="H966" s="330">
        <f t="shared" si="117"/>
        <v>6462</v>
      </c>
      <c r="I966" s="331">
        <f t="shared" si="117"/>
        <v>6536</v>
      </c>
      <c r="J966" s="331">
        <f t="shared" si="117"/>
        <v>6717</v>
      </c>
      <c r="K966" s="89">
        <f t="shared" si="115"/>
        <v>12738</v>
      </c>
      <c r="L966" s="89">
        <f t="shared" si="116"/>
        <v>6369</v>
      </c>
      <c r="M966" s="11"/>
      <c r="N966" s="11"/>
      <c r="O966" s="11"/>
      <c r="P966" s="11"/>
      <c r="Q966" s="63">
        <f t="shared" ref="Q966:Q994" si="118">F967-G967</f>
        <v>0</v>
      </c>
      <c r="R966" s="11"/>
      <c r="S966" s="11"/>
      <c r="T966" s="11"/>
      <c r="U966" s="11"/>
      <c r="V966" s="11"/>
      <c r="W966" s="11"/>
      <c r="X966" s="11"/>
      <c r="Y966" s="11"/>
      <c r="Z966" s="11"/>
      <c r="AA966" s="11"/>
      <c r="AB966" s="11"/>
      <c r="AC966" s="11"/>
      <c r="AD966" s="11"/>
      <c r="AE966" s="11"/>
      <c r="AF966" s="11"/>
      <c r="AG966" s="11"/>
      <c r="AH966" s="11"/>
      <c r="AI966" s="11"/>
      <c r="AJ966" s="11"/>
    </row>
    <row r="967" spans="1:36" ht="12.75" customHeight="1" x14ac:dyDescent="0.2">
      <c r="A967" s="299" t="s">
        <v>709</v>
      </c>
      <c r="B967" s="300"/>
      <c r="C967" s="301"/>
      <c r="D967" s="302">
        <v>84020602</v>
      </c>
      <c r="E967" s="348"/>
      <c r="F967" s="349">
        <f>SUM(F968:F969)</f>
        <v>-1987.2</v>
      </c>
      <c r="G967" s="350">
        <f>SUM(G968:G969)</f>
        <v>-1987.2</v>
      </c>
      <c r="H967" s="351">
        <f>SUM(H968:H969)</f>
        <v>0</v>
      </c>
      <c r="I967" s="352">
        <f>SUM(I968:I969)</f>
        <v>0</v>
      </c>
      <c r="J967" s="352">
        <f>SUM(J968:J969)</f>
        <v>0</v>
      </c>
      <c r="K967" s="89">
        <f t="shared" si="115"/>
        <v>-3974.4</v>
      </c>
      <c r="L967" s="89">
        <f t="shared" si="116"/>
        <v>-1987.2</v>
      </c>
      <c r="M967" s="11"/>
      <c r="N967" s="11"/>
      <c r="O967" s="11"/>
      <c r="P967" s="11"/>
      <c r="Q967" s="63">
        <f t="shared" si="118"/>
        <v>0</v>
      </c>
      <c r="R967" s="11"/>
      <c r="S967" s="11"/>
      <c r="T967" s="11"/>
      <c r="U967" s="11"/>
      <c r="V967" s="11"/>
      <c r="W967" s="11"/>
      <c r="X967" s="11"/>
      <c r="Y967" s="11"/>
      <c r="Z967" s="11"/>
      <c r="AA967" s="11"/>
      <c r="AB967" s="11"/>
      <c r="AC967" s="11"/>
      <c r="AD967" s="11"/>
      <c r="AE967" s="11"/>
      <c r="AF967" s="11"/>
      <c r="AG967" s="11"/>
      <c r="AH967" s="11"/>
      <c r="AI967" s="11"/>
      <c r="AJ967" s="11"/>
    </row>
    <row r="968" spans="1:36" ht="12.75" customHeight="1" x14ac:dyDescent="0.2">
      <c r="A968" s="317"/>
      <c r="B968" s="318"/>
      <c r="C968" s="679" t="s">
        <v>699</v>
      </c>
      <c r="D968" s="319"/>
      <c r="E968" s="326"/>
      <c r="F968" s="327">
        <v>-1146.5</v>
      </c>
      <c r="G968" s="322">
        <f>SUM(F968,E968)</f>
        <v>-1146.5</v>
      </c>
      <c r="H968" s="328"/>
      <c r="I968" s="329"/>
      <c r="J968" s="329"/>
      <c r="K968" s="89">
        <f t="shared" si="115"/>
        <v>-2293</v>
      </c>
      <c r="L968" s="89">
        <f t="shared" si="116"/>
        <v>-1146.5</v>
      </c>
      <c r="M968" s="11"/>
      <c r="N968" s="11"/>
      <c r="O968" s="11"/>
      <c r="P968" s="11"/>
      <c r="Q968" s="63">
        <f t="shared" si="118"/>
        <v>0</v>
      </c>
      <c r="R968" s="11"/>
      <c r="S968" s="11"/>
      <c r="T968" s="11"/>
      <c r="U968" s="11"/>
      <c r="V968" s="11"/>
      <c r="W968" s="11"/>
      <c r="X968" s="11"/>
      <c r="Y968" s="11"/>
      <c r="Z968" s="11"/>
      <c r="AA968" s="11"/>
      <c r="AB968" s="11"/>
      <c r="AC968" s="11"/>
      <c r="AD968" s="11"/>
      <c r="AE968" s="11"/>
      <c r="AF968" s="11"/>
      <c r="AG968" s="11"/>
      <c r="AH968" s="11"/>
      <c r="AI968" s="11"/>
      <c r="AJ968" s="11"/>
    </row>
    <row r="969" spans="1:36" ht="12.75" customHeight="1" x14ac:dyDescent="0.2">
      <c r="A969" s="317"/>
      <c r="B969" s="318"/>
      <c r="C969" s="679" t="s">
        <v>700</v>
      </c>
      <c r="D969" s="319"/>
      <c r="E969" s="326"/>
      <c r="F969" s="327">
        <v>-840.7</v>
      </c>
      <c r="G969" s="322">
        <f>SUM(F969,E969)</f>
        <v>-840.7</v>
      </c>
      <c r="H969" s="328"/>
      <c r="I969" s="329"/>
      <c r="J969" s="329"/>
      <c r="K969" s="89">
        <f t="shared" si="115"/>
        <v>-1681.4</v>
      </c>
      <c r="L969" s="89">
        <f t="shared" si="116"/>
        <v>-840.7</v>
      </c>
      <c r="M969" s="11"/>
      <c r="N969" s="11"/>
      <c r="O969" s="11"/>
      <c r="P969" s="11"/>
      <c r="Q969" s="63">
        <f t="shared" si="118"/>
        <v>0</v>
      </c>
      <c r="R969" s="11"/>
      <c r="S969" s="11"/>
      <c r="T969" s="11"/>
      <c r="U969" s="11"/>
      <c r="V969" s="11"/>
      <c r="W969" s="11"/>
      <c r="X969" s="11"/>
      <c r="Y969" s="11"/>
      <c r="Z969" s="11"/>
      <c r="AA969" s="11"/>
      <c r="AB969" s="11"/>
      <c r="AC969" s="11"/>
      <c r="AD969" s="11"/>
      <c r="AE969" s="11"/>
      <c r="AF969" s="11"/>
      <c r="AG969" s="11"/>
      <c r="AH969" s="11"/>
      <c r="AI969" s="11"/>
      <c r="AJ969" s="11"/>
    </row>
    <row r="970" spans="1:36" ht="12.75" customHeight="1" x14ac:dyDescent="0.2">
      <c r="A970" s="269" t="s">
        <v>888</v>
      </c>
      <c r="B970" s="270"/>
      <c r="C970" s="271"/>
      <c r="D970" s="272"/>
      <c r="E970" s="297"/>
      <c r="F970" s="298">
        <f>SUM(F973,F980)</f>
        <v>1329.9</v>
      </c>
      <c r="G970" s="298">
        <f>SUM(G973,G980)</f>
        <v>1329.9</v>
      </c>
      <c r="H970" s="549">
        <f>SUM(H973,H980)</f>
        <v>0</v>
      </c>
      <c r="I970" s="550">
        <f>SUM(I973,I980)</f>
        <v>0</v>
      </c>
      <c r="J970" s="550">
        <f>SUM(J973,J980)</f>
        <v>0</v>
      </c>
      <c r="K970" s="89">
        <f t="shared" si="115"/>
        <v>2659.8</v>
      </c>
      <c r="L970" s="89">
        <f t="shared" si="116"/>
        <v>1329.9</v>
      </c>
      <c r="M970" s="11"/>
      <c r="N970" s="11"/>
      <c r="O970" s="11"/>
      <c r="P970" s="11"/>
      <c r="Q970" s="63">
        <f t="shared" si="118"/>
        <v>0</v>
      </c>
      <c r="R970" s="11"/>
      <c r="S970" s="11"/>
      <c r="T970" s="11"/>
      <c r="U970" s="11"/>
      <c r="V970" s="11"/>
      <c r="W970" s="11"/>
      <c r="X970" s="11"/>
      <c r="Y970" s="11"/>
      <c r="Z970" s="11"/>
      <c r="AA970" s="11"/>
      <c r="AB970" s="11"/>
      <c r="AC970" s="11"/>
      <c r="AD970" s="11"/>
      <c r="AE970" s="11"/>
      <c r="AF970" s="11"/>
      <c r="AG970" s="11"/>
      <c r="AH970" s="11"/>
      <c r="AI970" s="11"/>
      <c r="AJ970" s="11"/>
    </row>
    <row r="971" spans="1:36" ht="12.75" hidden="1" customHeight="1" x14ac:dyDescent="0.2">
      <c r="A971" s="383"/>
      <c r="B971" s="384" t="s">
        <v>699</v>
      </c>
      <c r="C971" s="385"/>
      <c r="D971" s="386"/>
      <c r="E971" s="387"/>
      <c r="F971" s="388">
        <f>SUM(F975)</f>
        <v>0</v>
      </c>
      <c r="G971" s="389">
        <f>SUM(F971,E971)</f>
        <v>0</v>
      </c>
      <c r="H971" s="390">
        <f>ROUND(F971*H$7, )</f>
        <v>0</v>
      </c>
      <c r="I971" s="391">
        <f>ROUND(G971*I$7, )</f>
        <v>0</v>
      </c>
      <c r="J971" s="391">
        <f>ROUND(H971*J$7, )</f>
        <v>0</v>
      </c>
      <c r="K971" s="89">
        <f t="shared" si="115"/>
        <v>0</v>
      </c>
      <c r="L971" s="89">
        <f t="shared" si="116"/>
        <v>0</v>
      </c>
      <c r="M971" s="11"/>
      <c r="N971" s="11"/>
      <c r="O971" s="11"/>
      <c r="P971" s="11"/>
      <c r="Q971" s="63">
        <f t="shared" si="118"/>
        <v>0</v>
      </c>
      <c r="R971" s="11"/>
      <c r="S971" s="11"/>
      <c r="T971" s="11"/>
      <c r="U971" s="11"/>
      <c r="V971" s="11"/>
      <c r="W971" s="11"/>
      <c r="X971" s="11"/>
      <c r="Y971" s="11"/>
      <c r="Z971" s="11"/>
      <c r="AA971" s="11"/>
      <c r="AB971" s="11"/>
      <c r="AC971" s="11"/>
      <c r="AD971" s="11"/>
      <c r="AE971" s="11"/>
      <c r="AF971" s="11"/>
      <c r="AG971" s="11"/>
      <c r="AH971" s="11"/>
      <c r="AI971" s="11"/>
      <c r="AJ971" s="11"/>
    </row>
    <row r="972" spans="1:36" ht="12.75" customHeight="1" x14ac:dyDescent="0.2">
      <c r="A972" s="383"/>
      <c r="B972" s="384" t="s">
        <v>700</v>
      </c>
      <c r="C972" s="385"/>
      <c r="D972" s="487"/>
      <c r="E972" s="488"/>
      <c r="F972" s="489">
        <f>SUM(F976,F978,F979,F982,F984)</f>
        <v>1329.9</v>
      </c>
      <c r="G972" s="490">
        <f>SUM(G976,G978,G979,G982,G984)</f>
        <v>1329.9</v>
      </c>
      <c r="H972" s="491">
        <f>SUM(H974:H979,H982)</f>
        <v>0</v>
      </c>
      <c r="I972" s="492">
        <f>SUM(I974:I979,I982)</f>
        <v>0</v>
      </c>
      <c r="J972" s="492">
        <f>SUM(J974:J979,J982)</f>
        <v>0</v>
      </c>
      <c r="K972" s="89">
        <f t="shared" si="115"/>
        <v>2659.8</v>
      </c>
      <c r="L972" s="89">
        <f t="shared" si="116"/>
        <v>1329.9</v>
      </c>
      <c r="M972" s="11"/>
      <c r="N972" s="11"/>
      <c r="O972" s="11"/>
      <c r="P972" s="11"/>
      <c r="Q972" s="63">
        <f t="shared" si="118"/>
        <v>0</v>
      </c>
      <c r="R972" s="11"/>
      <c r="S972" s="11"/>
      <c r="T972" s="11"/>
      <c r="U972" s="11"/>
      <c r="V972" s="11"/>
      <c r="W972" s="11"/>
      <c r="X972" s="11"/>
      <c r="Y972" s="11"/>
      <c r="Z972" s="11"/>
      <c r="AA972" s="11"/>
      <c r="AB972" s="11"/>
      <c r="AC972" s="11"/>
      <c r="AD972" s="11"/>
      <c r="AE972" s="11"/>
      <c r="AF972" s="11"/>
      <c r="AG972" s="11"/>
      <c r="AH972" s="11"/>
      <c r="AI972" s="11"/>
      <c r="AJ972" s="11"/>
    </row>
    <row r="973" spans="1:36" ht="12.75" customHeight="1" x14ac:dyDescent="0.2">
      <c r="A973" s="299" t="s">
        <v>889</v>
      </c>
      <c r="B973" s="300"/>
      <c r="C973" s="301"/>
      <c r="D973" s="302"/>
      <c r="E973" s="303"/>
      <c r="F973" s="304">
        <f>SUM(F974,F977,F979)</f>
        <v>1329.9</v>
      </c>
      <c r="G973" s="305">
        <f>SUM(G974,G977,G979)</f>
        <v>1329.9</v>
      </c>
      <c r="H973" s="380">
        <f>SUM(H974,H979)</f>
        <v>0</v>
      </c>
      <c r="I973" s="381">
        <f>SUM(I974,I979)</f>
        <v>0</v>
      </c>
      <c r="J973" s="381">
        <f>SUM(J974,J979)</f>
        <v>0</v>
      </c>
      <c r="K973" s="89">
        <f t="shared" si="115"/>
        <v>2659.8</v>
      </c>
      <c r="L973" s="89">
        <f t="shared" si="116"/>
        <v>1329.9</v>
      </c>
      <c r="M973" s="11"/>
      <c r="N973" s="11"/>
      <c r="O973" s="11"/>
      <c r="P973" s="11"/>
      <c r="Q973" s="63">
        <f t="shared" si="118"/>
        <v>0</v>
      </c>
      <c r="R973" s="11"/>
      <c r="S973" s="11"/>
      <c r="T973" s="11"/>
      <c r="U973" s="11"/>
      <c r="V973" s="11"/>
      <c r="W973" s="11"/>
      <c r="X973" s="11"/>
      <c r="Y973" s="11"/>
      <c r="Z973" s="11"/>
      <c r="AA973" s="11"/>
      <c r="AB973" s="11"/>
      <c r="AC973" s="11"/>
      <c r="AD973" s="11"/>
      <c r="AE973" s="11"/>
      <c r="AF973" s="11"/>
      <c r="AG973" s="11"/>
      <c r="AH973" s="11"/>
      <c r="AI973" s="11"/>
      <c r="AJ973" s="11"/>
    </row>
    <row r="974" spans="1:36" ht="12.75" customHeight="1" x14ac:dyDescent="0.2">
      <c r="A974" s="551" t="s">
        <v>889</v>
      </c>
      <c r="B974" s="552"/>
      <c r="C974" s="553"/>
      <c r="D974" s="325" t="s">
        <v>890</v>
      </c>
      <c r="E974" s="326"/>
      <c r="F974" s="327">
        <f>SUM(F976,F975)</f>
        <v>1329.9</v>
      </c>
      <c r="G974" s="422">
        <f>SUM(G976,G975)</f>
        <v>1329.9</v>
      </c>
      <c r="H974" s="328">
        <f>SUM(H976,H975)</f>
        <v>0</v>
      </c>
      <c r="I974" s="329">
        <f>SUM(I976,I975)</f>
        <v>0</v>
      </c>
      <c r="J974" s="329">
        <f>SUM(J976,J975)</f>
        <v>0</v>
      </c>
      <c r="K974" s="89">
        <f t="shared" si="115"/>
        <v>2659.8</v>
      </c>
      <c r="L974" s="89">
        <f t="shared" si="116"/>
        <v>1329.9</v>
      </c>
      <c r="M974" s="11"/>
      <c r="N974" s="11"/>
      <c r="O974" s="11"/>
      <c r="P974" s="11"/>
      <c r="Q974" s="63">
        <f t="shared" si="118"/>
        <v>0</v>
      </c>
      <c r="R974" s="11"/>
      <c r="S974" s="11"/>
      <c r="T974" s="11"/>
      <c r="U974" s="11"/>
      <c r="V974" s="11"/>
      <c r="W974" s="11"/>
      <c r="X974" s="11"/>
      <c r="Y974" s="11"/>
      <c r="Z974" s="11"/>
      <c r="AA974" s="11"/>
      <c r="AB974" s="11"/>
      <c r="AC974" s="11"/>
      <c r="AD974" s="11"/>
      <c r="AE974" s="11"/>
      <c r="AF974" s="11"/>
      <c r="AG974" s="11"/>
      <c r="AH974" s="11"/>
      <c r="AI974" s="11"/>
      <c r="AJ974" s="11"/>
    </row>
    <row r="975" spans="1:36" ht="12.75" hidden="1" customHeight="1" x14ac:dyDescent="0.2">
      <c r="A975" s="551"/>
      <c r="B975" s="552"/>
      <c r="C975" s="553" t="s">
        <v>699</v>
      </c>
      <c r="D975" s="554"/>
      <c r="E975" s="326"/>
      <c r="F975" s="327"/>
      <c r="G975" s="322">
        <f>SUM(F975,E975)</f>
        <v>0</v>
      </c>
      <c r="H975" s="330"/>
      <c r="I975" s="331"/>
      <c r="J975" s="331"/>
      <c r="K975" s="89">
        <f t="shared" si="115"/>
        <v>0</v>
      </c>
      <c r="L975" s="89">
        <f t="shared" si="116"/>
        <v>0</v>
      </c>
      <c r="M975" s="11"/>
      <c r="N975" s="11"/>
      <c r="O975" s="11"/>
      <c r="P975" s="11"/>
      <c r="Q975" s="63">
        <f t="shared" si="118"/>
        <v>0</v>
      </c>
      <c r="R975" s="11"/>
      <c r="S975" s="11"/>
      <c r="T975" s="11"/>
      <c r="U975" s="11"/>
      <c r="V975" s="11"/>
      <c r="W975" s="11"/>
      <c r="X975" s="11"/>
      <c r="Y975" s="11"/>
      <c r="Z975" s="11"/>
      <c r="AA975" s="11"/>
      <c r="AB975" s="11"/>
      <c r="AC975" s="11"/>
      <c r="AD975" s="11"/>
      <c r="AE975" s="11"/>
      <c r="AF975" s="11"/>
      <c r="AG975" s="11"/>
      <c r="AH975" s="11"/>
      <c r="AI975" s="11"/>
      <c r="AJ975" s="11"/>
    </row>
    <row r="976" spans="1:36" ht="12.75" customHeight="1" x14ac:dyDescent="0.2">
      <c r="A976" s="551"/>
      <c r="B976" s="552"/>
      <c r="C976" s="553" t="s">
        <v>700</v>
      </c>
      <c r="D976" s="555"/>
      <c r="E976" s="326"/>
      <c r="F976" s="327">
        <v>1329.9</v>
      </c>
      <c r="G976" s="322">
        <f>SUM(F976,E976)</f>
        <v>1329.9</v>
      </c>
      <c r="H976" s="330"/>
      <c r="I976" s="331"/>
      <c r="J976" s="331"/>
      <c r="K976" s="89">
        <f t="shared" si="115"/>
        <v>2659.8</v>
      </c>
      <c r="L976" s="89">
        <f t="shared" si="116"/>
        <v>1329.9</v>
      </c>
      <c r="M976" s="11"/>
      <c r="N976" s="11"/>
      <c r="O976" s="11"/>
      <c r="P976" s="11"/>
      <c r="Q976" s="63">
        <f t="shared" si="118"/>
        <v>0</v>
      </c>
      <c r="R976" s="11"/>
      <c r="S976" s="11"/>
      <c r="T976" s="11"/>
      <c r="U976" s="11"/>
      <c r="V976" s="11"/>
      <c r="W976" s="11"/>
      <c r="X976" s="11"/>
      <c r="Y976" s="11"/>
      <c r="Z976" s="11"/>
      <c r="AA976" s="11"/>
      <c r="AB976" s="11"/>
      <c r="AC976" s="11"/>
      <c r="AD976" s="11"/>
      <c r="AE976" s="11"/>
      <c r="AF976" s="11"/>
      <c r="AG976" s="11"/>
      <c r="AH976" s="11"/>
      <c r="AI976" s="11"/>
      <c r="AJ976" s="11"/>
    </row>
    <row r="977" spans="1:36" ht="12.75" hidden="1" customHeight="1" x14ac:dyDescent="0.2">
      <c r="A977" s="299" t="s">
        <v>709</v>
      </c>
      <c r="B977" s="300"/>
      <c r="C977" s="301"/>
      <c r="D977" s="302">
        <v>870250</v>
      </c>
      <c r="E977" s="348"/>
      <c r="F977" s="349">
        <f>SUM(F978)</f>
        <v>0</v>
      </c>
      <c r="G977" s="350">
        <f>SUM(G978)</f>
        <v>0</v>
      </c>
      <c r="H977" s="351">
        <f>SUM(H978)</f>
        <v>0</v>
      </c>
      <c r="I977" s="352">
        <f>SUM(I978)</f>
        <v>0</v>
      </c>
      <c r="J977" s="352">
        <f>SUM(J978)</f>
        <v>0</v>
      </c>
      <c r="K977" s="89">
        <f>SUM(E977:G977)</f>
        <v>0</v>
      </c>
      <c r="L977" s="89">
        <f t="shared" si="116"/>
        <v>0</v>
      </c>
      <c r="M977" s="11"/>
      <c r="N977" s="11"/>
      <c r="O977" s="11"/>
      <c r="P977" s="11"/>
      <c r="Q977" s="63">
        <f t="shared" si="118"/>
        <v>0</v>
      </c>
      <c r="R977" s="11"/>
      <c r="S977" s="11"/>
      <c r="T977" s="11"/>
      <c r="U977" s="11"/>
      <c r="V977" s="11"/>
      <c r="W977" s="11"/>
      <c r="X977" s="11"/>
      <c r="Y977" s="11"/>
      <c r="Z977" s="11"/>
      <c r="AA977" s="11"/>
      <c r="AB977" s="11"/>
      <c r="AC977" s="11"/>
      <c r="AD977" s="11"/>
      <c r="AE977" s="11"/>
      <c r="AF977" s="11"/>
      <c r="AG977" s="11"/>
      <c r="AH977" s="11"/>
      <c r="AI977" s="11"/>
      <c r="AJ977" s="11"/>
    </row>
    <row r="978" spans="1:36" ht="12.75" hidden="1" customHeight="1" x14ac:dyDescent="0.2">
      <c r="A978" s="317"/>
      <c r="B978" s="318"/>
      <c r="C978" s="679" t="s">
        <v>700</v>
      </c>
      <c r="D978" s="319"/>
      <c r="E978" s="326"/>
      <c r="F978" s="327"/>
      <c r="G978" s="322">
        <f>SUM(F978,E978)</f>
        <v>0</v>
      </c>
      <c r="H978" s="328"/>
      <c r="I978" s="329"/>
      <c r="J978" s="329"/>
      <c r="K978" s="89">
        <f>SUM(E978:G978)</f>
        <v>0</v>
      </c>
      <c r="L978" s="89">
        <f t="shared" si="116"/>
        <v>0</v>
      </c>
      <c r="M978" s="11"/>
      <c r="N978" s="11"/>
      <c r="O978" s="11"/>
      <c r="P978" s="11"/>
      <c r="Q978" s="63">
        <f t="shared" si="118"/>
        <v>0</v>
      </c>
      <c r="R978" s="11"/>
      <c r="S978" s="11"/>
      <c r="T978" s="11"/>
      <c r="U978" s="11"/>
      <c r="V978" s="11"/>
      <c r="W978" s="11"/>
      <c r="X978" s="11"/>
      <c r="Y978" s="11"/>
      <c r="Z978" s="11"/>
      <c r="AA978" s="11"/>
      <c r="AB978" s="11"/>
      <c r="AC978" s="11"/>
      <c r="AD978" s="11"/>
      <c r="AE978" s="11"/>
      <c r="AF978" s="11"/>
      <c r="AG978" s="11"/>
      <c r="AH978" s="11"/>
      <c r="AI978" s="11"/>
      <c r="AJ978" s="11"/>
    </row>
    <row r="979" spans="1:36" ht="12.75" hidden="1" customHeight="1" x14ac:dyDescent="0.2">
      <c r="A979" s="551" t="s">
        <v>891</v>
      </c>
      <c r="B979" s="552"/>
      <c r="C979" s="553"/>
      <c r="D979" s="554"/>
      <c r="E979" s="326"/>
      <c r="F979" s="327"/>
      <c r="G979" s="322">
        <f>SUM(F979,E979)</f>
        <v>0</v>
      </c>
      <c r="H979" s="330">
        <f>ROUND(F979*H$7, )</f>
        <v>0</v>
      </c>
      <c r="I979" s="331">
        <f>ROUND(G979*I$7, )</f>
        <v>0</v>
      </c>
      <c r="J979" s="331">
        <f>ROUND(H979*J$7, )</f>
        <v>0</v>
      </c>
      <c r="K979" s="89">
        <f t="shared" si="115"/>
        <v>0</v>
      </c>
      <c r="L979" s="89">
        <f t="shared" si="116"/>
        <v>0</v>
      </c>
      <c r="M979" s="11"/>
      <c r="N979" s="11"/>
      <c r="O979" s="11"/>
      <c r="P979" s="11"/>
      <c r="Q979" s="63">
        <f t="shared" si="118"/>
        <v>0</v>
      </c>
      <c r="R979" s="11"/>
      <c r="S979" s="11"/>
      <c r="T979" s="11"/>
      <c r="U979" s="11"/>
      <c r="V979" s="11"/>
      <c r="W979" s="11"/>
      <c r="X979" s="11"/>
      <c r="Y979" s="11"/>
      <c r="Z979" s="11"/>
      <c r="AA979" s="11"/>
      <c r="AB979" s="11"/>
      <c r="AC979" s="11"/>
      <c r="AD979" s="11"/>
      <c r="AE979" s="11"/>
      <c r="AF979" s="11"/>
      <c r="AG979" s="11"/>
      <c r="AH979" s="11"/>
      <c r="AI979" s="11"/>
      <c r="AJ979" s="11"/>
    </row>
    <row r="980" spans="1:36" ht="12.75" hidden="1" customHeight="1" x14ac:dyDescent="0.2">
      <c r="A980" s="299" t="s">
        <v>892</v>
      </c>
      <c r="B980" s="300"/>
      <c r="C980" s="301"/>
      <c r="D980" s="347">
        <v>870205</v>
      </c>
      <c r="E980" s="303"/>
      <c r="F980" s="649">
        <f>SUM(F981,F983)</f>
        <v>0</v>
      </c>
      <c r="G980" s="305">
        <f>SUM(G981,G983)</f>
        <v>0</v>
      </c>
      <c r="H980" s="306">
        <f t="shared" ref="H980:J981" si="119">SUM(H981)</f>
        <v>0</v>
      </c>
      <c r="I980" s="307">
        <f t="shared" si="119"/>
        <v>0</v>
      </c>
      <c r="J980" s="307">
        <f t="shared" si="119"/>
        <v>0</v>
      </c>
      <c r="K980" s="89">
        <f t="shared" si="115"/>
        <v>0</v>
      </c>
      <c r="L980" s="89">
        <f t="shared" si="116"/>
        <v>0</v>
      </c>
      <c r="M980" s="11"/>
      <c r="N980" s="11"/>
      <c r="O980" s="11"/>
      <c r="P980" s="11"/>
      <c r="Q980" s="63">
        <f t="shared" si="118"/>
        <v>0</v>
      </c>
      <c r="R980" s="11"/>
      <c r="S980" s="11"/>
      <c r="T980" s="11"/>
      <c r="U980" s="11"/>
      <c r="V980" s="11"/>
      <c r="W980" s="11"/>
      <c r="X980" s="11"/>
      <c r="Y980" s="11"/>
      <c r="Z980" s="11"/>
      <c r="AA980" s="11"/>
      <c r="AB980" s="11"/>
      <c r="AC980" s="11"/>
      <c r="AD980" s="11"/>
      <c r="AE980" s="11"/>
      <c r="AF980" s="11"/>
      <c r="AG980" s="11"/>
      <c r="AH980" s="11"/>
      <c r="AI980" s="11"/>
      <c r="AJ980" s="11"/>
    </row>
    <row r="981" spans="1:36" ht="12.75" hidden="1" customHeight="1" x14ac:dyDescent="0.2">
      <c r="A981" s="317"/>
      <c r="B981" s="341" t="s">
        <v>893</v>
      </c>
      <c r="C981" s="679"/>
      <c r="D981" s="319"/>
      <c r="E981" s="326"/>
      <c r="F981" s="327">
        <f>SUM(F982)</f>
        <v>0</v>
      </c>
      <c r="G981" s="422">
        <f>SUM(G982)</f>
        <v>0</v>
      </c>
      <c r="H981" s="330">
        <f t="shared" si="119"/>
        <v>0</v>
      </c>
      <c r="I981" s="331">
        <f t="shared" si="119"/>
        <v>0</v>
      </c>
      <c r="J981" s="331">
        <f t="shared" si="119"/>
        <v>0</v>
      </c>
      <c r="K981" s="89">
        <f t="shared" si="115"/>
        <v>0</v>
      </c>
      <c r="L981" s="89">
        <f t="shared" si="116"/>
        <v>0</v>
      </c>
      <c r="M981" s="11"/>
      <c r="N981" s="11"/>
      <c r="O981" s="11"/>
      <c r="P981" s="11"/>
      <c r="Q981" s="63">
        <f t="shared" si="118"/>
        <v>0</v>
      </c>
      <c r="R981" s="11"/>
      <c r="S981" s="11"/>
      <c r="T981" s="11"/>
      <c r="U981" s="11"/>
      <c r="V981" s="11"/>
      <c r="W981" s="11"/>
      <c r="X981" s="11"/>
      <c r="Y981" s="11"/>
      <c r="Z981" s="11"/>
      <c r="AA981" s="11"/>
      <c r="AB981" s="11"/>
      <c r="AC981" s="11"/>
      <c r="AD981" s="11"/>
      <c r="AE981" s="11"/>
      <c r="AF981" s="11"/>
      <c r="AG981" s="11"/>
      <c r="AH981" s="11"/>
      <c r="AI981" s="11"/>
      <c r="AJ981" s="11"/>
    </row>
    <row r="982" spans="1:36" ht="12.75" hidden="1" customHeight="1" x14ac:dyDescent="0.2">
      <c r="A982" s="551"/>
      <c r="B982" s="552"/>
      <c r="C982" s="679" t="s">
        <v>894</v>
      </c>
      <c r="D982" s="554"/>
      <c r="E982" s="326"/>
      <c r="F982" s="327"/>
      <c r="G982" s="322">
        <f>SUM(F982,E982)</f>
        <v>0</v>
      </c>
      <c r="H982" s="330"/>
      <c r="I982" s="331"/>
      <c r="J982" s="331"/>
      <c r="K982" s="89">
        <f t="shared" si="115"/>
        <v>0</v>
      </c>
      <c r="L982" s="89">
        <f t="shared" si="116"/>
        <v>0</v>
      </c>
      <c r="M982" s="11"/>
      <c r="N982" s="11"/>
      <c r="O982" s="11"/>
      <c r="P982" s="11"/>
      <c r="Q982" s="63">
        <f t="shared" si="118"/>
        <v>0</v>
      </c>
      <c r="R982" s="11"/>
      <c r="S982" s="11"/>
      <c r="T982" s="11"/>
      <c r="U982" s="11"/>
      <c r="V982" s="11"/>
      <c r="W982" s="11"/>
      <c r="X982" s="11"/>
      <c r="Y982" s="11"/>
      <c r="Z982" s="11"/>
      <c r="AA982" s="11"/>
      <c r="AB982" s="11"/>
      <c r="AC982" s="11"/>
      <c r="AD982" s="11"/>
      <c r="AE982" s="11"/>
      <c r="AF982" s="11"/>
      <c r="AG982" s="11"/>
      <c r="AH982" s="11"/>
      <c r="AI982" s="11"/>
      <c r="AJ982" s="11"/>
    </row>
    <row r="983" spans="1:36" ht="12.75" hidden="1" customHeight="1" x14ac:dyDescent="0.2">
      <c r="A983" s="299" t="s">
        <v>709</v>
      </c>
      <c r="B983" s="300"/>
      <c r="C983" s="301"/>
      <c r="D983" s="302">
        <v>870250</v>
      </c>
      <c r="E983" s="348"/>
      <c r="F983" s="349">
        <f>SUM(F984)</f>
        <v>0</v>
      </c>
      <c r="G983" s="350">
        <f>SUM(G984)</f>
        <v>0</v>
      </c>
      <c r="H983" s="351">
        <f>SUM(H984)</f>
        <v>0</v>
      </c>
      <c r="I983" s="352">
        <f>SUM(I984)</f>
        <v>0</v>
      </c>
      <c r="J983" s="352">
        <f>SUM(J984)</f>
        <v>0</v>
      </c>
      <c r="K983" s="89">
        <f t="shared" si="115"/>
        <v>0</v>
      </c>
      <c r="L983" s="89">
        <f t="shared" si="116"/>
        <v>0</v>
      </c>
      <c r="M983" s="11"/>
      <c r="N983" s="11"/>
      <c r="O983" s="11"/>
      <c r="P983" s="11"/>
      <c r="Q983" s="63">
        <f t="shared" si="118"/>
        <v>0</v>
      </c>
      <c r="R983" s="11"/>
      <c r="S983" s="11"/>
      <c r="T983" s="11"/>
      <c r="U983" s="11"/>
      <c r="V983" s="11"/>
      <c r="W983" s="11"/>
      <c r="X983" s="11"/>
      <c r="Y983" s="11"/>
      <c r="Z983" s="11"/>
      <c r="AA983" s="11"/>
      <c r="AB983" s="11"/>
      <c r="AC983" s="11"/>
      <c r="AD983" s="11"/>
      <c r="AE983" s="11"/>
      <c r="AF983" s="11"/>
      <c r="AG983" s="11"/>
      <c r="AH983" s="11"/>
      <c r="AI983" s="11"/>
      <c r="AJ983" s="11"/>
    </row>
    <row r="984" spans="1:36" ht="12.75" hidden="1" customHeight="1" x14ac:dyDescent="0.2">
      <c r="A984" s="317"/>
      <c r="B984" s="318"/>
      <c r="C984" s="679" t="s">
        <v>700</v>
      </c>
      <c r="D984" s="319"/>
      <c r="E984" s="326"/>
      <c r="F984" s="327"/>
      <c r="G984" s="322">
        <f>SUM(F984,E984)</f>
        <v>0</v>
      </c>
      <c r="H984" s="328"/>
      <c r="I984" s="329"/>
      <c r="J984" s="329"/>
      <c r="K984" s="89">
        <f t="shared" si="115"/>
        <v>0</v>
      </c>
      <c r="L984" s="89">
        <f t="shared" si="116"/>
        <v>0</v>
      </c>
      <c r="M984" s="11"/>
      <c r="N984" s="11"/>
      <c r="O984" s="11"/>
      <c r="P984" s="11"/>
      <c r="Q984" s="63">
        <f t="shared" si="118"/>
        <v>0</v>
      </c>
      <c r="R984" s="11"/>
      <c r="S984" s="11"/>
      <c r="T984" s="11"/>
      <c r="U984" s="11"/>
      <c r="V984" s="11"/>
      <c r="W984" s="11"/>
      <c r="X984" s="11"/>
      <c r="Y984" s="11"/>
      <c r="Z984" s="11"/>
      <c r="AA984" s="11"/>
      <c r="AB984" s="11"/>
      <c r="AC984" s="11"/>
      <c r="AD984" s="11"/>
      <c r="AE984" s="11"/>
      <c r="AF984" s="11"/>
      <c r="AG984" s="11"/>
      <c r="AH984" s="11"/>
      <c r="AI984" s="11"/>
      <c r="AJ984" s="11"/>
    </row>
    <row r="985" spans="1:36" ht="12.75" customHeight="1" x14ac:dyDescent="0.2">
      <c r="A985" s="556" t="s">
        <v>895</v>
      </c>
      <c r="B985" s="557"/>
      <c r="C985" s="558"/>
      <c r="D985" s="559"/>
      <c r="E985" s="560"/>
      <c r="F985" s="561">
        <f>SUM(F986:F987)</f>
        <v>-39880.699999999895</v>
      </c>
      <c r="G985" s="562">
        <f>SUM(G986:G987)</f>
        <v>-39880.699999999895</v>
      </c>
      <c r="H985" s="563" t="e">
        <f>SUM(H986:H987)</f>
        <v>#REF!</v>
      </c>
      <c r="I985" s="564" t="e">
        <f>SUM(I986:I987)</f>
        <v>#REF!</v>
      </c>
      <c r="J985" s="564" t="e">
        <f>SUM(J986:J987)</f>
        <v>#REF!</v>
      </c>
      <c r="K985" s="89">
        <f t="shared" si="115"/>
        <v>-79761.39999999979</v>
      </c>
      <c r="L985" s="89">
        <f t="shared" si="116"/>
        <v>-39880.699999999895</v>
      </c>
      <c r="M985" s="11"/>
      <c r="N985" s="11"/>
      <c r="O985" s="11"/>
      <c r="P985" s="11"/>
      <c r="Q985" s="63">
        <f t="shared" si="118"/>
        <v>0</v>
      </c>
      <c r="R985" s="11"/>
      <c r="S985" s="11"/>
      <c r="T985" s="11"/>
      <c r="U985" s="11"/>
      <c r="V985" s="11"/>
      <c r="W985" s="11"/>
      <c r="X985" s="11"/>
      <c r="Y985" s="11"/>
      <c r="Z985" s="11"/>
      <c r="AA985" s="11"/>
      <c r="AB985" s="11"/>
      <c r="AC985" s="11"/>
      <c r="AD985" s="11"/>
      <c r="AE985" s="11"/>
      <c r="AF985" s="11"/>
      <c r="AG985" s="11"/>
      <c r="AH985" s="11"/>
      <c r="AI985" s="11"/>
      <c r="AJ985" s="11"/>
    </row>
    <row r="986" spans="1:36" ht="12.75" hidden="1" customHeight="1" x14ac:dyDescent="0.2">
      <c r="A986" s="556"/>
      <c r="B986" s="565" t="s">
        <v>896</v>
      </c>
      <c r="C986" s="566"/>
      <c r="D986" s="567"/>
      <c r="E986" s="568"/>
      <c r="F986" s="569">
        <f>IF(F10&gt;F582,F10-F582,0)</f>
        <v>0</v>
      </c>
      <c r="G986" s="570">
        <f>IF(G10&gt;G582,G10-G582,0)</f>
        <v>0</v>
      </c>
      <c r="H986" s="571" t="e">
        <f>IF(H10&gt;H582,H10-H582,0)</f>
        <v>#REF!</v>
      </c>
      <c r="I986" s="572" t="e">
        <f>IF(I10&gt;I582,I10-I582,0)</f>
        <v>#REF!</v>
      </c>
      <c r="J986" s="572" t="e">
        <f>IF(J10&gt;J582,J10-J582,0)</f>
        <v>#REF!</v>
      </c>
      <c r="K986" s="89">
        <f t="shared" si="115"/>
        <v>0</v>
      </c>
      <c r="L986" s="89">
        <f t="shared" si="116"/>
        <v>0</v>
      </c>
      <c r="M986" s="11"/>
      <c r="N986" s="11"/>
      <c r="O986" s="11"/>
      <c r="P986" s="11"/>
      <c r="Q986" s="63">
        <f t="shared" si="118"/>
        <v>0</v>
      </c>
      <c r="R986" s="11"/>
      <c r="S986" s="11"/>
      <c r="T986" s="11"/>
      <c r="U986" s="11"/>
      <c r="V986" s="11"/>
      <c r="W986" s="11"/>
      <c r="X986" s="11"/>
      <c r="Y986" s="11"/>
      <c r="Z986" s="11"/>
      <c r="AA986" s="11"/>
      <c r="AB986" s="11"/>
      <c r="AC986" s="11"/>
      <c r="AD986" s="11"/>
      <c r="AE986" s="11"/>
      <c r="AF986" s="11"/>
      <c r="AG986" s="11"/>
      <c r="AH986" s="11"/>
      <c r="AI986" s="11"/>
      <c r="AJ986" s="11"/>
    </row>
    <row r="987" spans="1:36" ht="12.75" customHeight="1" x14ac:dyDescent="0.2">
      <c r="A987" s="556"/>
      <c r="B987" s="565" t="s">
        <v>897</v>
      </c>
      <c r="C987" s="566"/>
      <c r="D987" s="573"/>
      <c r="E987" s="568"/>
      <c r="F987" s="569">
        <f>IF(F10&lt;F582,F10-F582,0)</f>
        <v>-39880.699999999895</v>
      </c>
      <c r="G987" s="570">
        <f>IF(G10&lt;G582,G10-G582,0)</f>
        <v>-39880.699999999895</v>
      </c>
      <c r="H987" s="571" t="e">
        <f>IF(H10&lt;H582,H10-H582,0)</f>
        <v>#REF!</v>
      </c>
      <c r="I987" s="572" t="e">
        <f>IF(I10&lt;I582,I10-I582,0)</f>
        <v>#REF!</v>
      </c>
      <c r="J987" s="572" t="e">
        <f>IF(J10&lt;J582,J10-J582,0)</f>
        <v>#REF!</v>
      </c>
      <c r="K987" s="89">
        <f t="shared" si="115"/>
        <v>-79761.39999999979</v>
      </c>
      <c r="L987" s="89">
        <f t="shared" si="116"/>
        <v>-39880.699999999895</v>
      </c>
      <c r="M987" s="11"/>
      <c r="N987" s="11"/>
      <c r="O987" s="11"/>
      <c r="P987" s="11"/>
      <c r="Q987" s="63">
        <f t="shared" si="118"/>
        <v>0</v>
      </c>
      <c r="R987" s="11"/>
      <c r="S987" s="11"/>
      <c r="T987" s="11"/>
      <c r="U987" s="11"/>
      <c r="V987" s="11"/>
      <c r="W987" s="11"/>
      <c r="X987" s="11"/>
      <c r="Y987" s="11"/>
      <c r="Z987" s="11"/>
      <c r="AA987" s="11"/>
      <c r="AB987" s="11"/>
      <c r="AC987" s="11"/>
      <c r="AD987" s="11"/>
      <c r="AE987" s="11"/>
      <c r="AF987" s="11"/>
      <c r="AG987" s="11"/>
      <c r="AH987" s="11"/>
      <c r="AI987" s="11"/>
      <c r="AJ987" s="11"/>
    </row>
    <row r="988" spans="1:36" ht="12.75" hidden="1" customHeight="1" x14ac:dyDescent="0.2">
      <c r="A988" s="556" t="s">
        <v>699</v>
      </c>
      <c r="B988" s="557"/>
      <c r="C988" s="558"/>
      <c r="D988" s="559"/>
      <c r="E988" s="560"/>
      <c r="F988" s="561">
        <f>SUM(F989:F990)</f>
        <v>0</v>
      </c>
      <c r="G988" s="562">
        <f>SUM(G989:G990)</f>
        <v>0</v>
      </c>
      <c r="H988" s="563">
        <f>SUM(H989:H990)</f>
        <v>-77233</v>
      </c>
      <c r="I988" s="564">
        <f>SUM(I989:I990)</f>
        <v>-78209</v>
      </c>
      <c r="J988" s="564">
        <f>SUM(J989:J990)</f>
        <v>-79462</v>
      </c>
      <c r="K988" s="89">
        <f t="shared" si="115"/>
        <v>0</v>
      </c>
      <c r="L988" s="89">
        <f>E988</f>
        <v>0</v>
      </c>
      <c r="M988" s="11"/>
      <c r="N988" s="11"/>
      <c r="O988" s="11"/>
      <c r="P988" s="11"/>
      <c r="Q988" s="63">
        <f t="shared" si="118"/>
        <v>0</v>
      </c>
      <c r="R988" s="11"/>
      <c r="S988" s="11"/>
      <c r="T988" s="11"/>
      <c r="U988" s="11"/>
      <c r="V988" s="11"/>
      <c r="W988" s="11"/>
      <c r="X988" s="11"/>
      <c r="Y988" s="11"/>
      <c r="Z988" s="11"/>
      <c r="AA988" s="11"/>
      <c r="AB988" s="11"/>
      <c r="AC988" s="11"/>
      <c r="AD988" s="11"/>
      <c r="AE988" s="11"/>
      <c r="AF988" s="11"/>
      <c r="AG988" s="11"/>
      <c r="AH988" s="11"/>
      <c r="AI988" s="11"/>
      <c r="AJ988" s="11"/>
    </row>
    <row r="989" spans="1:36" ht="12.75" hidden="1" customHeight="1" x14ac:dyDescent="0.2">
      <c r="A989" s="574"/>
      <c r="B989" s="575"/>
      <c r="C989" s="576" t="s">
        <v>898</v>
      </c>
      <c r="D989" s="577"/>
      <c r="E989" s="578"/>
      <c r="F989" s="579">
        <f>IF(F287&gt;F584,F287-F584,0)</f>
        <v>0</v>
      </c>
      <c r="G989" s="580">
        <f>IF(G287&gt;G584,G287-G584,0)</f>
        <v>0</v>
      </c>
      <c r="H989" s="581">
        <f>IF(H287&gt;H584,H287-H584,0)</f>
        <v>0</v>
      </c>
      <c r="I989" s="582">
        <f>IF(I287&gt;I584,I287-I584,0)</f>
        <v>0</v>
      </c>
      <c r="J989" s="582">
        <f>IF(J287&gt;J584,J287-J584,0)</f>
        <v>0</v>
      </c>
      <c r="K989" s="89">
        <f t="shared" si="115"/>
        <v>0</v>
      </c>
      <c r="L989" s="89">
        <f>E989</f>
        <v>0</v>
      </c>
      <c r="M989" s="11"/>
      <c r="N989" s="11"/>
      <c r="O989" s="11"/>
      <c r="P989" s="11"/>
      <c r="Q989" s="63">
        <f t="shared" si="118"/>
        <v>0</v>
      </c>
      <c r="R989" s="11"/>
      <c r="S989" s="11"/>
      <c r="T989" s="11"/>
      <c r="U989" s="11"/>
      <c r="V989" s="11"/>
      <c r="W989" s="11"/>
      <c r="X989" s="11"/>
      <c r="Y989" s="11"/>
      <c r="Z989" s="11"/>
      <c r="AA989" s="11"/>
      <c r="AB989" s="11"/>
      <c r="AC989" s="11"/>
      <c r="AD989" s="11"/>
      <c r="AE989" s="11"/>
      <c r="AF989" s="11"/>
      <c r="AG989" s="11"/>
      <c r="AH989" s="11"/>
      <c r="AI989" s="11"/>
      <c r="AJ989" s="11"/>
    </row>
    <row r="990" spans="1:36" ht="12.75" hidden="1" customHeight="1" x14ac:dyDescent="0.2">
      <c r="A990" s="574"/>
      <c r="B990" s="575"/>
      <c r="C990" s="576" t="s">
        <v>899</v>
      </c>
      <c r="D990" s="583"/>
      <c r="E990" s="578"/>
      <c r="F990" s="579">
        <f>IF(F287&gt;F584,0,F287-F584)</f>
        <v>0</v>
      </c>
      <c r="G990" s="580">
        <f>IF(G287&gt;G584,0,G287-G584)</f>
        <v>0</v>
      </c>
      <c r="H990" s="581">
        <f>IF(H287&lt;H584,H287-H584,0)</f>
        <v>-77233</v>
      </c>
      <c r="I990" s="582">
        <f>IF(I287&lt;I584,I287-I584,0)</f>
        <v>-78209</v>
      </c>
      <c r="J990" s="582">
        <f>IF(J287&lt;J584,J287-J584,0)</f>
        <v>-79462</v>
      </c>
      <c r="K990" s="89">
        <f t="shared" si="115"/>
        <v>0</v>
      </c>
      <c r="L990" s="89">
        <f>IF(G990&lt;&gt;0,G990,0)</f>
        <v>0</v>
      </c>
      <c r="M990" s="11"/>
      <c r="N990" s="11"/>
      <c r="O990" s="11"/>
      <c r="P990" s="11"/>
      <c r="Q990" s="63">
        <f t="shared" si="118"/>
        <v>0</v>
      </c>
      <c r="R990" s="11"/>
      <c r="S990" s="11"/>
      <c r="T990" s="11"/>
      <c r="U990" s="11"/>
      <c r="V990" s="11"/>
      <c r="W990" s="11"/>
      <c r="X990" s="11"/>
      <c r="Y990" s="11"/>
      <c r="Z990" s="11"/>
      <c r="AA990" s="11"/>
      <c r="AB990" s="11"/>
      <c r="AC990" s="11"/>
      <c r="AD990" s="11"/>
      <c r="AE990" s="11"/>
      <c r="AF990" s="11"/>
      <c r="AG990" s="11"/>
      <c r="AH990" s="11"/>
      <c r="AI990" s="11"/>
      <c r="AJ990" s="11"/>
    </row>
    <row r="991" spans="1:36" ht="12.75" customHeight="1" x14ac:dyDescent="0.2">
      <c r="A991" s="556" t="s">
        <v>700</v>
      </c>
      <c r="B991" s="557"/>
      <c r="C991" s="558"/>
      <c r="D991" s="559"/>
      <c r="E991" s="560"/>
      <c r="F991" s="561">
        <f>SUM(F992:F993)</f>
        <v>-39880.699999999983</v>
      </c>
      <c r="G991" s="562">
        <f>SUM(G992:G993)</f>
        <v>-39880.699999999983</v>
      </c>
      <c r="H991" s="563">
        <f>SUM(H992:H993)</f>
        <v>-21060</v>
      </c>
      <c r="I991" s="564">
        <f>SUM(I992:I993)</f>
        <v>-21431</v>
      </c>
      <c r="J991" s="564">
        <f>SUM(J992:J993)</f>
        <v>-22042</v>
      </c>
      <c r="K991" s="89">
        <f t="shared" si="115"/>
        <v>-79761.399999999965</v>
      </c>
      <c r="L991" s="89">
        <f>IF(G991&lt;&gt;0,G991,0)</f>
        <v>-39880.699999999983</v>
      </c>
      <c r="M991" s="11"/>
      <c r="N991" s="11"/>
      <c r="O991" s="11"/>
      <c r="P991" s="11"/>
      <c r="Q991" s="63">
        <f t="shared" si="118"/>
        <v>0</v>
      </c>
      <c r="R991" s="11"/>
      <c r="S991" s="11"/>
      <c r="T991" s="11"/>
      <c r="U991" s="11"/>
      <c r="V991" s="11"/>
      <c r="W991" s="11"/>
      <c r="X991" s="11"/>
      <c r="Y991" s="11"/>
      <c r="Z991" s="11"/>
      <c r="AA991" s="11"/>
      <c r="AB991" s="11"/>
      <c r="AC991" s="11"/>
      <c r="AD991" s="11"/>
      <c r="AE991" s="11"/>
      <c r="AF991" s="11"/>
      <c r="AG991" s="11"/>
      <c r="AH991" s="11"/>
      <c r="AI991" s="11"/>
      <c r="AJ991" s="11"/>
    </row>
    <row r="992" spans="1:36" ht="12.75" hidden="1" customHeight="1" x14ac:dyDescent="0.2">
      <c r="A992" s="574"/>
      <c r="B992" s="575"/>
      <c r="C992" s="576" t="s">
        <v>898</v>
      </c>
      <c r="D992" s="577"/>
      <c r="E992" s="578"/>
      <c r="F992" s="579">
        <f>IF(F429&gt;F585,F429-F585,0)</f>
        <v>0</v>
      </c>
      <c r="G992" s="580">
        <f>IF(G429&gt;G585,G429-G585,0)</f>
        <v>0</v>
      </c>
      <c r="H992" s="581">
        <f>IF(H429&gt;H585,H429-H585,0)</f>
        <v>0</v>
      </c>
      <c r="I992" s="582">
        <f>IF(I429&gt;I585,I429-I585,0)</f>
        <v>0</v>
      </c>
      <c r="J992" s="582">
        <f>IF(J429&gt;J585,J429-J585,0)</f>
        <v>0</v>
      </c>
      <c r="K992" s="89">
        <f t="shared" si="115"/>
        <v>0</v>
      </c>
      <c r="L992" s="89">
        <f>F992+G992</f>
        <v>0</v>
      </c>
      <c r="M992" s="11"/>
      <c r="N992" s="11"/>
      <c r="O992" s="11"/>
      <c r="P992" s="11"/>
      <c r="Q992" s="63">
        <f t="shared" si="118"/>
        <v>0</v>
      </c>
      <c r="R992" s="11"/>
      <c r="S992" s="11"/>
      <c r="T992" s="11"/>
      <c r="U992" s="11"/>
      <c r="V992" s="11"/>
      <c r="W992" s="11"/>
      <c r="X992" s="11"/>
      <c r="Y992" s="11"/>
      <c r="Z992" s="11"/>
      <c r="AA992" s="11"/>
      <c r="AB992" s="11"/>
      <c r="AC992" s="11"/>
      <c r="AD992" s="11"/>
      <c r="AE992" s="11"/>
      <c r="AF992" s="11"/>
      <c r="AG992" s="11"/>
      <c r="AH992" s="11"/>
      <c r="AI992" s="11"/>
      <c r="AJ992" s="11"/>
    </row>
    <row r="993" spans="1:36" ht="12.75" customHeight="1" thickBot="1" x14ac:dyDescent="0.25">
      <c r="A993" s="584"/>
      <c r="B993" s="585"/>
      <c r="C993" s="586" t="s">
        <v>899</v>
      </c>
      <c r="D993" s="587"/>
      <c r="E993" s="588"/>
      <c r="F993" s="589">
        <f>IF(F429&lt;F585,F429-F585,0)</f>
        <v>-39880.699999999983</v>
      </c>
      <c r="G993" s="590">
        <f>IF(G429&lt;G585,G429-G585,0)</f>
        <v>-39880.699999999983</v>
      </c>
      <c r="H993" s="591">
        <f>IF(H429&lt;H585,H429-H585,0)</f>
        <v>-21060</v>
      </c>
      <c r="I993" s="592">
        <f>IF(I429&lt;I585,I429-I585,0)</f>
        <v>-21431</v>
      </c>
      <c r="J993" s="592">
        <f>IF(J429&lt;J585,J429-J585,0)</f>
        <v>-22042</v>
      </c>
      <c r="K993" s="89">
        <f t="shared" si="115"/>
        <v>-79761.399999999965</v>
      </c>
      <c r="L993" s="89">
        <f>IF(G993&lt;&gt;0,G993,0)</f>
        <v>-39880.699999999983</v>
      </c>
      <c r="M993" s="11"/>
      <c r="N993" s="11"/>
      <c r="O993" s="11"/>
      <c r="P993" s="11"/>
      <c r="Q993" s="63">
        <f t="shared" si="118"/>
        <v>0</v>
      </c>
      <c r="R993" s="11"/>
      <c r="S993" s="11"/>
      <c r="T993" s="11"/>
      <c r="U993" s="11"/>
      <c r="V993" s="11"/>
      <c r="W993" s="11"/>
      <c r="X993" s="11"/>
      <c r="Y993" s="11"/>
      <c r="Z993" s="11"/>
      <c r="AA993" s="11"/>
      <c r="AB993" s="11"/>
      <c r="AC993" s="11"/>
      <c r="AD993" s="11"/>
      <c r="AE993" s="11"/>
      <c r="AF993" s="11"/>
      <c r="AG993" s="11"/>
      <c r="AH993" s="11"/>
      <c r="AI993" s="11"/>
      <c r="AJ993" s="11"/>
    </row>
    <row r="994" spans="1:36" ht="12.75" customHeight="1" x14ac:dyDescent="0.2">
      <c r="A994" s="11"/>
      <c r="B994" s="62"/>
      <c r="C994" s="10"/>
      <c r="D994" s="55"/>
      <c r="E994" s="63"/>
      <c r="F994" s="63"/>
      <c r="G994" s="63"/>
      <c r="H994" s="11"/>
      <c r="I994" s="11"/>
      <c r="J994" s="11"/>
      <c r="K994" s="11"/>
      <c r="L994" s="63">
        <f>F985</f>
        <v>-39880.699999999895</v>
      </c>
      <c r="M994" s="11"/>
      <c r="N994" s="11"/>
      <c r="O994" s="11"/>
      <c r="P994" s="11"/>
      <c r="Q994" s="63">
        <f t="shared" si="118"/>
        <v>0</v>
      </c>
      <c r="R994" s="11"/>
      <c r="S994" s="11"/>
      <c r="T994" s="11"/>
      <c r="U994" s="11"/>
      <c r="V994" s="11"/>
      <c r="W994" s="11"/>
      <c r="X994" s="11"/>
      <c r="Y994" s="11"/>
      <c r="Z994" s="11"/>
      <c r="AA994" s="11"/>
      <c r="AB994" s="11"/>
      <c r="AC994" s="11"/>
      <c r="AD994" s="11"/>
      <c r="AE994" s="11"/>
      <c r="AF994" s="11"/>
      <c r="AG994" s="11"/>
      <c r="AH994" s="11"/>
      <c r="AI994" s="11"/>
      <c r="AJ994" s="11"/>
    </row>
    <row r="995" spans="1:36" ht="12.75" customHeight="1" x14ac:dyDescent="0.2">
      <c r="A995" s="11"/>
      <c r="B995" s="62"/>
      <c r="C995" s="10"/>
      <c r="D995" s="55"/>
      <c r="E995" s="63"/>
      <c r="F995" s="63"/>
      <c r="G995" s="63"/>
      <c r="H995" s="11"/>
      <c r="I995" s="11"/>
      <c r="J995" s="11"/>
      <c r="K995" s="11"/>
      <c r="L995" s="63">
        <v>19652</v>
      </c>
      <c r="M995" s="11"/>
      <c r="N995" s="11"/>
      <c r="O995" s="11"/>
      <c r="P995" s="11"/>
      <c r="Q995" s="11"/>
      <c r="R995" s="11"/>
      <c r="S995" s="11"/>
      <c r="T995" s="11"/>
      <c r="U995" s="11"/>
      <c r="V995" s="11"/>
      <c r="W995" s="11"/>
      <c r="X995" s="11"/>
      <c r="Y995" s="11"/>
      <c r="Z995" s="11"/>
      <c r="AA995" s="11"/>
      <c r="AB995" s="11"/>
      <c r="AC995" s="11"/>
      <c r="AD995" s="11"/>
      <c r="AE995" s="11"/>
      <c r="AF995" s="11"/>
      <c r="AG995" s="11"/>
      <c r="AH995" s="11"/>
      <c r="AI995" s="11"/>
      <c r="AJ995" s="11"/>
    </row>
    <row r="996" spans="1:36" ht="12.75" customHeight="1" x14ac:dyDescent="0.2">
      <c r="A996" s="11"/>
      <c r="B996" s="62"/>
      <c r="C996" s="10"/>
      <c r="D996" s="55"/>
      <c r="E996" s="63"/>
      <c r="F996" s="63"/>
      <c r="G996" s="63"/>
      <c r="H996" s="11"/>
      <c r="I996" s="11"/>
      <c r="J996" s="11"/>
      <c r="K996" s="11"/>
      <c r="L996" s="63">
        <f>SUBTOTAL(9,L994:L995)</f>
        <v>-20228.699999999895</v>
      </c>
      <c r="M996" s="11"/>
      <c r="N996" s="11"/>
      <c r="O996" s="11"/>
      <c r="P996" s="11"/>
      <c r="Q996" s="11"/>
      <c r="R996" s="11"/>
      <c r="S996" s="11"/>
      <c r="T996" s="11"/>
      <c r="U996" s="11"/>
      <c r="V996" s="11"/>
      <c r="W996" s="11"/>
      <c r="X996" s="11"/>
      <c r="Y996" s="11"/>
      <c r="Z996" s="11"/>
      <c r="AA996" s="11"/>
      <c r="AB996" s="11"/>
      <c r="AC996" s="11"/>
      <c r="AD996" s="11"/>
      <c r="AE996" s="11"/>
      <c r="AF996" s="11"/>
      <c r="AG996" s="11"/>
      <c r="AH996" s="11"/>
      <c r="AI996" s="11"/>
      <c r="AJ996" s="11"/>
    </row>
    <row r="997" spans="1:36" ht="12.75" hidden="1" customHeight="1" x14ac:dyDescent="0.2">
      <c r="A997" s="11"/>
      <c r="B997" s="62"/>
      <c r="C997" s="10"/>
      <c r="D997" s="55"/>
      <c r="E997" s="63"/>
      <c r="F997" s="63"/>
      <c r="G997" s="63"/>
      <c r="H997" s="11"/>
      <c r="I997" s="11"/>
      <c r="J997" s="11"/>
      <c r="K997" s="11"/>
      <c r="L997" s="11"/>
      <c r="M997" s="11"/>
      <c r="N997" s="11"/>
      <c r="O997" s="11"/>
      <c r="P997" s="11"/>
      <c r="Q997" s="11"/>
      <c r="R997" s="11"/>
      <c r="S997" s="11"/>
      <c r="T997" s="11"/>
      <c r="U997" s="11"/>
      <c r="V997" s="11"/>
      <c r="W997" s="11"/>
      <c r="X997" s="11"/>
      <c r="Y997" s="11"/>
      <c r="Z997" s="11"/>
      <c r="AA997" s="11"/>
      <c r="AB997" s="11"/>
      <c r="AC997" s="11"/>
      <c r="AD997" s="11"/>
      <c r="AE997" s="11"/>
      <c r="AF997" s="11"/>
      <c r="AG997" s="11"/>
      <c r="AH997" s="11"/>
      <c r="AI997" s="11"/>
      <c r="AJ997" s="11"/>
    </row>
    <row r="998" spans="1:36" ht="24" customHeight="1" x14ac:dyDescent="0.2">
      <c r="A998" s="714" t="s">
        <v>179</v>
      </c>
      <c r="B998" s="691"/>
      <c r="C998" s="691"/>
      <c r="D998" s="726" t="str">
        <f>IF($L$1="proiect","DIRECTOR EXECUTIV,","SECRETAR GENERAL AL JUDEŢULUI,")</f>
        <v>SECRETAR GENERAL AL JUDEŢULUI,</v>
      </c>
      <c r="E998" s="691"/>
      <c r="F998" s="691"/>
      <c r="G998" s="691"/>
      <c r="H998" s="593"/>
      <c r="I998" s="593"/>
      <c r="J998" s="593"/>
      <c r="K998" s="248"/>
      <c r="L998" s="248"/>
      <c r="M998" s="248"/>
      <c r="N998" s="248"/>
      <c r="O998" s="248"/>
      <c r="P998" s="248"/>
      <c r="Q998" s="248"/>
      <c r="R998" s="248"/>
      <c r="S998" s="248"/>
      <c r="T998" s="248"/>
      <c r="U998" s="248"/>
      <c r="V998" s="248"/>
      <c r="W998" s="248"/>
      <c r="X998" s="248"/>
      <c r="Y998" s="248"/>
      <c r="Z998" s="248"/>
      <c r="AA998" s="248"/>
      <c r="AB998" s="248"/>
      <c r="AC998" s="248"/>
      <c r="AD998" s="248"/>
      <c r="AE998" s="248"/>
      <c r="AF998" s="248"/>
      <c r="AG998" s="248"/>
      <c r="AH998" s="248"/>
      <c r="AI998" s="248"/>
      <c r="AJ998" s="248"/>
    </row>
    <row r="999" spans="1:36" ht="12.75" customHeight="1" x14ac:dyDescent="0.2">
      <c r="A999" s="715" t="s">
        <v>180</v>
      </c>
      <c r="B999" s="691"/>
      <c r="C999" s="691"/>
      <c r="D999" s="720" t="str">
        <f>IF($L$1="proiect","Hadady Éva Katalin","Crasnai Mihaela Elena Ana")</f>
        <v>Crasnai Mihaela Elena Ana</v>
      </c>
      <c r="E999" s="691"/>
      <c r="F999" s="691"/>
      <c r="G999" s="691"/>
      <c r="H999" s="68"/>
      <c r="I999" s="68"/>
      <c r="J999" s="68"/>
      <c r="K999" s="11"/>
      <c r="L999" s="11"/>
      <c r="M999" s="11"/>
      <c r="N999" s="11"/>
      <c r="O999" s="11"/>
      <c r="P999" s="11"/>
      <c r="Q999" s="11"/>
      <c r="R999" s="11"/>
      <c r="S999" s="11"/>
      <c r="T999" s="11"/>
      <c r="U999" s="11"/>
      <c r="V999" s="11"/>
      <c r="W999" s="11"/>
      <c r="X999" s="11"/>
      <c r="Y999" s="11"/>
      <c r="Z999" s="11"/>
      <c r="AA999" s="11"/>
      <c r="AB999" s="11"/>
      <c r="AC999" s="11"/>
      <c r="AD999" s="11"/>
      <c r="AE999" s="11"/>
      <c r="AF999" s="11"/>
      <c r="AG999" s="11"/>
      <c r="AH999" s="11"/>
      <c r="AI999" s="11"/>
      <c r="AJ999" s="11"/>
    </row>
    <row r="1000" spans="1:36" ht="12.75" customHeight="1" x14ac:dyDescent="0.2">
      <c r="A1000" s="67"/>
      <c r="B1000" s="67"/>
      <c r="C1000" s="67"/>
      <c r="D1000" s="69"/>
      <c r="E1000" s="69"/>
      <c r="F1000" s="69"/>
      <c r="G1000" s="69"/>
      <c r="H1000" s="68"/>
      <c r="I1000" s="68"/>
      <c r="J1000" s="68"/>
      <c r="K1000" s="11"/>
      <c r="L1000" s="11"/>
      <c r="M1000" s="11"/>
      <c r="N1000" s="11"/>
      <c r="O1000" s="11"/>
      <c r="P1000" s="11"/>
      <c r="Q1000" s="11"/>
      <c r="R1000" s="11"/>
      <c r="S1000" s="11"/>
      <c r="T1000" s="11"/>
      <c r="U1000" s="11"/>
      <c r="V1000" s="11"/>
      <c r="W1000" s="11"/>
      <c r="X1000" s="11"/>
      <c r="Y1000" s="11"/>
      <c r="Z1000" s="11"/>
      <c r="AA1000" s="11"/>
      <c r="AB1000" s="11"/>
      <c r="AC1000" s="11"/>
      <c r="AD1000" s="11"/>
      <c r="AE1000" s="11"/>
      <c r="AF1000" s="11"/>
      <c r="AG1000" s="11"/>
      <c r="AH1000" s="11"/>
      <c r="AI1000" s="11"/>
      <c r="AJ1000" s="11"/>
    </row>
    <row r="1001" spans="1:36" ht="12.75" customHeight="1" x14ac:dyDescent="0.2">
      <c r="A1001" s="67"/>
      <c r="B1001" s="67"/>
      <c r="C1001" s="67"/>
      <c r="D1001" s="69"/>
      <c r="E1001" s="69"/>
      <c r="F1001" s="69"/>
      <c r="G1001" s="69"/>
      <c r="H1001" s="68"/>
      <c r="I1001" s="68"/>
      <c r="J1001" s="68"/>
      <c r="K1001" s="11"/>
      <c r="L1001" s="594">
        <f>G993-G987</f>
        <v>-8.7311491370201111E-11</v>
      </c>
      <c r="M1001" s="11"/>
      <c r="N1001" s="11"/>
      <c r="O1001" s="11"/>
      <c r="P1001" s="11"/>
      <c r="Q1001" s="11"/>
      <c r="R1001" s="11"/>
      <c r="S1001" s="11"/>
      <c r="T1001" s="11"/>
      <c r="U1001" s="11"/>
      <c r="V1001" s="11"/>
      <c r="W1001" s="11"/>
      <c r="X1001" s="11"/>
      <c r="Y1001" s="11"/>
      <c r="Z1001" s="11"/>
      <c r="AA1001" s="11"/>
      <c r="AB1001" s="11"/>
      <c r="AC1001" s="11"/>
      <c r="AD1001" s="11"/>
      <c r="AE1001" s="11"/>
      <c r="AF1001" s="11"/>
      <c r="AG1001" s="11"/>
      <c r="AH1001" s="11"/>
      <c r="AI1001" s="11"/>
      <c r="AJ1001" s="11"/>
    </row>
    <row r="1002" spans="1:36" ht="12.75" customHeight="1" x14ac:dyDescent="0.2">
      <c r="A1002" s="11"/>
      <c r="B1002" s="67"/>
      <c r="C1002" s="68"/>
      <c r="D1002" s="9"/>
      <c r="E1002" s="69"/>
      <c r="F1002" s="69"/>
      <c r="G1002" s="63"/>
      <c r="H1002" s="11"/>
      <c r="I1002" s="11"/>
      <c r="J1002" s="11"/>
      <c r="K1002" s="11"/>
      <c r="L1002" s="11"/>
      <c r="M1002" s="11"/>
      <c r="N1002" s="11"/>
      <c r="O1002" s="11"/>
      <c r="P1002" s="11"/>
      <c r="Q1002" s="11"/>
      <c r="R1002" s="11"/>
      <c r="S1002" s="11"/>
      <c r="T1002" s="11"/>
      <c r="U1002" s="11"/>
      <c r="V1002" s="11"/>
      <c r="W1002" s="11"/>
      <c r="X1002" s="11"/>
      <c r="Y1002" s="11"/>
      <c r="Z1002" s="11"/>
      <c r="AA1002" s="11"/>
      <c r="AB1002" s="11"/>
      <c r="AC1002" s="11"/>
      <c r="AD1002" s="11"/>
      <c r="AE1002" s="11"/>
      <c r="AF1002" s="11"/>
      <c r="AG1002" s="11"/>
      <c r="AH1002" s="11"/>
      <c r="AI1002" s="11"/>
      <c r="AJ1002" s="11"/>
    </row>
    <row r="1003" spans="1:36" ht="12.75" customHeight="1" x14ac:dyDescent="0.2">
      <c r="A1003" s="11"/>
      <c r="B1003" s="11"/>
      <c r="C1003" s="10"/>
      <c r="D1003" s="720" t="str">
        <f>IF($L$1="proiect","ŞEF SERVICIU,"," ")</f>
        <v xml:space="preserve"> </v>
      </c>
      <c r="E1003" s="691"/>
      <c r="F1003" s="691"/>
      <c r="G1003" s="691"/>
      <c r="H1003" s="68"/>
      <c r="I1003" s="68"/>
      <c r="J1003" s="68"/>
      <c r="K1003" s="11"/>
      <c r="L1003" s="11"/>
      <c r="M1003" s="11"/>
      <c r="N1003" s="11"/>
      <c r="O1003" s="11"/>
      <c r="P1003" s="11"/>
      <c r="Q1003" s="11"/>
      <c r="R1003" s="11"/>
      <c r="S1003" s="11"/>
      <c r="T1003" s="11"/>
      <c r="U1003" s="11"/>
      <c r="V1003" s="11"/>
      <c r="W1003" s="11"/>
      <c r="X1003" s="11"/>
      <c r="Y1003" s="11"/>
      <c r="Z1003" s="11"/>
      <c r="AA1003" s="11"/>
      <c r="AB1003" s="11"/>
      <c r="AC1003" s="11"/>
      <c r="AD1003" s="11"/>
      <c r="AE1003" s="11"/>
      <c r="AF1003" s="11"/>
      <c r="AG1003" s="11"/>
      <c r="AH1003" s="11"/>
      <c r="AI1003" s="11"/>
      <c r="AJ1003" s="11"/>
    </row>
    <row r="1004" spans="1:36" ht="12.75" customHeight="1" x14ac:dyDescent="0.2">
      <c r="A1004" s="57" t="s">
        <v>900</v>
      </c>
      <c r="B1004" s="11"/>
      <c r="C1004" s="10"/>
      <c r="D1004" s="720" t="str">
        <f>IF($L$1="proiect","Manţa Magdalena Sofia"," ")</f>
        <v xml:space="preserve"> </v>
      </c>
      <c r="E1004" s="691"/>
      <c r="F1004" s="691"/>
      <c r="G1004" s="691"/>
      <c r="H1004" s="68"/>
      <c r="I1004" s="68"/>
      <c r="J1004" s="68"/>
      <c r="K1004" s="11"/>
      <c r="L1004" s="11"/>
      <c r="M1004" s="11"/>
      <c r="N1004" s="11"/>
      <c r="O1004" s="11"/>
      <c r="P1004" s="11"/>
      <c r="Q1004" s="11"/>
      <c r="R1004" s="11"/>
      <c r="S1004" s="11"/>
      <c r="T1004" s="11"/>
      <c r="U1004" s="11"/>
      <c r="V1004" s="11"/>
      <c r="W1004" s="11"/>
      <c r="X1004" s="11"/>
      <c r="Y1004" s="11"/>
      <c r="Z1004" s="11"/>
      <c r="AA1004" s="11"/>
      <c r="AB1004" s="11"/>
      <c r="AC1004" s="11"/>
      <c r="AD1004" s="11"/>
      <c r="AE1004" s="11"/>
      <c r="AF1004" s="11"/>
      <c r="AG1004" s="11"/>
      <c r="AH1004" s="11"/>
      <c r="AI1004" s="11"/>
      <c r="AJ1004" s="11"/>
    </row>
    <row r="1005" spans="1:36" ht="12.75" customHeight="1" x14ac:dyDescent="0.2">
      <c r="A1005" s="57" t="s">
        <v>182</v>
      </c>
      <c r="B1005" s="11"/>
      <c r="C1005" s="10"/>
      <c r="D1005" s="69"/>
      <c r="E1005" s="69"/>
      <c r="F1005" s="69"/>
      <c r="G1005" s="69"/>
      <c r="H1005" s="68"/>
      <c r="I1005" s="68"/>
      <c r="J1005" s="68"/>
      <c r="K1005" s="11"/>
      <c r="L1005" s="11"/>
      <c r="M1005" s="11"/>
      <c r="N1005" s="11"/>
      <c r="O1005" s="11"/>
      <c r="P1005" s="11"/>
      <c r="Q1005" s="11"/>
      <c r="R1005" s="11"/>
      <c r="S1005" s="11"/>
      <c r="T1005" s="11"/>
      <c r="U1005" s="11"/>
      <c r="V1005" s="11"/>
      <c r="W1005" s="11"/>
      <c r="X1005" s="11"/>
      <c r="Y1005" s="11"/>
      <c r="Z1005" s="11"/>
      <c r="AA1005" s="11"/>
      <c r="AB1005" s="11"/>
      <c r="AC1005" s="11"/>
      <c r="AD1005" s="11"/>
      <c r="AE1005" s="11"/>
      <c r="AF1005" s="11"/>
      <c r="AG1005" s="11"/>
      <c r="AH1005" s="11"/>
      <c r="AI1005" s="11"/>
      <c r="AJ1005" s="11"/>
    </row>
    <row r="1006" spans="1:36" ht="12.75" customHeight="1" x14ac:dyDescent="0.2">
      <c r="A1006" s="11"/>
      <c r="B1006" s="62"/>
      <c r="C1006" s="11"/>
      <c r="D1006" s="55"/>
      <c r="E1006" s="63"/>
      <c r="F1006" s="63"/>
      <c r="G1006" s="63"/>
      <c r="H1006" s="11"/>
      <c r="I1006" s="11"/>
      <c r="J1006" s="11"/>
      <c r="K1006" s="11"/>
      <c r="L1006" s="11"/>
      <c r="M1006" s="11"/>
      <c r="N1006" s="11"/>
      <c r="O1006" s="11"/>
      <c r="P1006" s="11"/>
      <c r="Q1006" s="11"/>
      <c r="R1006" s="11"/>
      <c r="S1006" s="11"/>
      <c r="T1006" s="11"/>
      <c r="U1006" s="11"/>
      <c r="V1006" s="11"/>
      <c r="W1006" s="11"/>
      <c r="X1006" s="11"/>
      <c r="Y1006" s="11"/>
      <c r="Z1006" s="11"/>
      <c r="AA1006" s="11"/>
      <c r="AB1006" s="11"/>
      <c r="AC1006" s="11"/>
      <c r="AD1006" s="11"/>
      <c r="AE1006" s="11"/>
      <c r="AF1006" s="11"/>
      <c r="AG1006" s="11"/>
      <c r="AH1006" s="11"/>
      <c r="AI1006" s="11"/>
      <c r="AJ1006" s="11"/>
    </row>
    <row r="1007" spans="1:36" ht="12.75" customHeight="1" x14ac:dyDescent="0.2">
      <c r="A1007" s="11"/>
      <c r="B1007" s="62"/>
      <c r="C1007" s="63"/>
      <c r="D1007" s="55"/>
      <c r="E1007" s="63"/>
      <c r="F1007" s="63"/>
      <c r="G1007" s="63"/>
      <c r="H1007" s="65"/>
      <c r="I1007" s="65"/>
      <c r="J1007" s="65"/>
      <c r="K1007" s="11"/>
      <c r="L1007" s="11"/>
      <c r="M1007" s="11"/>
      <c r="N1007" s="11"/>
      <c r="O1007" s="11"/>
      <c r="P1007" s="11"/>
      <c r="Q1007" s="11"/>
      <c r="R1007" s="11"/>
      <c r="S1007" s="11"/>
      <c r="T1007" s="11"/>
      <c r="U1007" s="11"/>
      <c r="V1007" s="11"/>
      <c r="W1007" s="11"/>
      <c r="X1007" s="11"/>
      <c r="Y1007" s="11"/>
      <c r="Z1007" s="11"/>
      <c r="AA1007" s="11"/>
      <c r="AB1007" s="11"/>
      <c r="AC1007" s="11"/>
      <c r="AD1007" s="11"/>
      <c r="AE1007" s="11"/>
      <c r="AF1007" s="11"/>
      <c r="AG1007" s="11"/>
      <c r="AH1007" s="11"/>
      <c r="AI1007" s="11"/>
      <c r="AJ1007" s="11"/>
    </row>
    <row r="1008" spans="1:36" ht="12.75" customHeight="1" x14ac:dyDescent="0.2">
      <c r="A1008" s="11"/>
      <c r="B1008" s="62"/>
      <c r="C1008" s="63"/>
      <c r="D1008" s="55"/>
      <c r="E1008" s="63"/>
      <c r="F1008" s="63"/>
      <c r="G1008" s="63"/>
      <c r="H1008" s="65"/>
      <c r="I1008" s="65"/>
      <c r="J1008" s="65"/>
      <c r="K1008" s="11"/>
      <c r="L1008" s="11"/>
      <c r="M1008" s="11"/>
      <c r="N1008" s="11"/>
      <c r="O1008" s="11"/>
      <c r="P1008" s="11"/>
      <c r="Q1008" s="11"/>
      <c r="R1008" s="11"/>
      <c r="S1008" s="11"/>
      <c r="T1008" s="11"/>
      <c r="U1008" s="11"/>
      <c r="V1008" s="11"/>
      <c r="W1008" s="11"/>
      <c r="X1008" s="11"/>
      <c r="Y1008" s="11"/>
      <c r="Z1008" s="11"/>
      <c r="AA1008" s="11"/>
      <c r="AB1008" s="11"/>
      <c r="AC1008" s="11"/>
      <c r="AD1008" s="11"/>
      <c r="AE1008" s="11"/>
      <c r="AF1008" s="11"/>
      <c r="AG1008" s="11"/>
      <c r="AH1008" s="11"/>
      <c r="AI1008" s="11"/>
      <c r="AJ1008" s="11"/>
    </row>
  </sheetData>
  <autoFilter ref="A10:AJ995" xr:uid="{00000000-0009-0000-0000-000001000000}">
    <filterColumn colId="11">
      <filters blank="1">
        <filter val="1.000"/>
        <filter val="1.009"/>
        <filter val="1.048"/>
        <filter val="1.050"/>
        <filter val="1.072"/>
        <filter val="1.117"/>
        <filter val="-1.147"/>
        <filter val="1.167"/>
        <filter val="1.200"/>
        <filter val="1.250"/>
        <filter val="1.293"/>
        <filter val="1.330"/>
        <filter val="1.364"/>
        <filter val="1.381"/>
        <filter val="1.406"/>
        <filter val="1.440"/>
        <filter val="1.498"/>
        <filter val="1.500"/>
        <filter val="1.557"/>
        <filter val="1.565"/>
        <filter val="1.600"/>
        <filter val="1.651"/>
        <filter val="1.950"/>
        <filter val="-1.987"/>
        <filter val="10"/>
        <filter val="104"/>
        <filter val="104.202"/>
        <filter val="104.636"/>
        <filter val="11.047"/>
        <filter val="11.144"/>
        <filter val="118.354"/>
        <filter val="12.169"/>
        <filter val="12.340"/>
        <filter val="120"/>
        <filter val="14.075"/>
        <filter val="143.197"/>
        <filter val="144.848"/>
        <filter val="16"/>
        <filter val="16.062"/>
        <filter val="-17.496"/>
        <filter val="-17.877"/>
        <filter val="172.565"/>
        <filter val="174.594"/>
        <filter val="18"/>
        <filter val="18.169"/>
        <filter val="18.994"/>
        <filter val="-18.994"/>
        <filter val="189"/>
        <filter val="189.655"/>
        <filter val="19.652,00"/>
        <filter val="19.823"/>
        <filter val="191"/>
        <filter val="191.298"/>
        <filter val="191.731"/>
        <filter val="195"/>
        <filter val="2"/>
        <filter val="2.000"/>
        <filter val="2.004"/>
        <filter val="2.194"/>
        <filter val="2.216"/>
        <filter val="2.270"/>
        <filter val="2.288"/>
        <filter val="2.397"/>
        <filter val="2.500"/>
        <filter val="2.600"/>
        <filter val="2.650"/>
        <filter val="2.950"/>
        <filter val="203.730"/>
        <filter val="205.060"/>
        <filter val="205.209"/>
        <filter val="208.793"/>
        <filter val="21.121"/>
        <filter val="210.291"/>
        <filter val="22"/>
        <filter val="22.614"/>
        <filter val="245.090"/>
        <filter val="25"/>
        <filter val="26.658"/>
        <filter val="26.660"/>
        <filter val="27.335"/>
        <filter val="280"/>
        <filter val="287"/>
        <filter val="29.660"/>
        <filter val="3.074"/>
        <filter val="3.500"/>
        <filter val="300"/>
        <filter val="31.066"/>
        <filter val="31.165"/>
        <filter val="32.293"/>
        <filter val="32.297"/>
        <filter val="32.623"/>
        <filter val="322"/>
        <filter val="330"/>
        <filter val="344"/>
        <filter val="349"/>
        <filter val="350"/>
        <filter val="36.338"/>
        <filter val="381"/>
        <filter val="382"/>
        <filter val="-39.880,70"/>
        <filter val="-39.881"/>
        <filter val="39.891"/>
        <filter val="4"/>
        <filter val="4.000"/>
        <filter val="4.032"/>
        <filter val="4.034"/>
        <filter val="4.111"/>
        <filter val="4.113"/>
        <filter val="4.445"/>
        <filter val="4.450"/>
        <filter val="4.500"/>
        <filter val="40.183"/>
        <filter val="42.187"/>
        <filter val="42.264"/>
        <filter val="43.792"/>
        <filter val="434"/>
        <filter val="435"/>
        <filter val="436.821"/>
        <filter val="45.525"/>
        <filter val="45.599"/>
        <filter val="450"/>
        <filter val="467"/>
        <filter val="5.000"/>
        <filter val="5.002"/>
        <filter val="5.446"/>
        <filter val="5.472"/>
        <filter val="5.474"/>
        <filter val="5.500"/>
        <filter val="5.668"/>
        <filter val="5.708"/>
        <filter val="552"/>
        <filter val="56.092"/>
        <filter val="57"/>
        <filter val="6.369"/>
        <filter val="6.640"/>
        <filter val="60.531"/>
        <filter val="61"/>
        <filter val="612"/>
        <filter val="62.283"/>
        <filter val="63.945"/>
        <filter val="65.357"/>
        <filter val="67.094"/>
        <filter val="68.745"/>
        <filter val="699"/>
        <filter val="7.454"/>
        <filter val="7.635"/>
        <filter val="7.853"/>
        <filter val="70.497"/>
        <filter val="70.667"/>
        <filter val="71"/>
        <filter val="71.297"/>
        <filter val="71.301"/>
        <filter val="724"/>
        <filter val="73.330"/>
        <filter val="76.404"/>
        <filter val="8"/>
        <filter val="8.000"/>
        <filter val="8.070"/>
        <filter val="8.742"/>
        <filter val="8.799"/>
        <filter val="81.960"/>
        <filter val="82.014"/>
        <filter val="827"/>
        <filter val="828"/>
        <filter val="-841"/>
        <filter val="85"/>
        <filter val="887"/>
        <filter val="9.250"/>
        <filter val="9.641"/>
        <filter val="9.693"/>
        <filter val="91.862"/>
        <filter val="92"/>
        <filter val="95"/>
        <filter val="95.740"/>
        <filter val="Secţiunea de dezvoltare"/>
        <filter val="Sume primite în contul plăţilor efectuate în anii anteriori"/>
        <filter val="x"/>
      </filters>
    </filterColumn>
  </autoFilter>
  <mergeCells count="425">
    <mergeCell ref="D998:G998"/>
    <mergeCell ref="A999:C999"/>
    <mergeCell ref="D999:G999"/>
    <mergeCell ref="D1003:G1003"/>
    <mergeCell ref="D1004:G1004"/>
    <mergeCell ref="A912:C912"/>
    <mergeCell ref="A921:C921"/>
    <mergeCell ref="A948:C948"/>
    <mergeCell ref="A959:C959"/>
    <mergeCell ref="A961:C961"/>
    <mergeCell ref="A998:C998"/>
    <mergeCell ref="B895:C895"/>
    <mergeCell ref="B896:C896"/>
    <mergeCell ref="B897:C897"/>
    <mergeCell ref="B898:C898"/>
    <mergeCell ref="B899:C899"/>
    <mergeCell ref="A901:C901"/>
    <mergeCell ref="B867:C867"/>
    <mergeCell ref="A870:C870"/>
    <mergeCell ref="A874:C874"/>
    <mergeCell ref="A881:C881"/>
    <mergeCell ref="B884:C884"/>
    <mergeCell ref="B886:C886"/>
    <mergeCell ref="B852:C852"/>
    <mergeCell ref="A855:C855"/>
    <mergeCell ref="B856:C856"/>
    <mergeCell ref="B859:C859"/>
    <mergeCell ref="B863:C863"/>
    <mergeCell ref="B865:C865"/>
    <mergeCell ref="A818:C818"/>
    <mergeCell ref="A840:C840"/>
    <mergeCell ref="A844:C844"/>
    <mergeCell ref="B845:C845"/>
    <mergeCell ref="B848:C848"/>
    <mergeCell ref="A851:C851"/>
    <mergeCell ref="A708:C708"/>
    <mergeCell ref="A746:C746"/>
    <mergeCell ref="A749:C749"/>
    <mergeCell ref="A789:C789"/>
    <mergeCell ref="A793:C793"/>
    <mergeCell ref="A816:C816"/>
    <mergeCell ref="A645:C645"/>
    <mergeCell ref="A650:C650"/>
    <mergeCell ref="A654:C654"/>
    <mergeCell ref="A657:C657"/>
    <mergeCell ref="A695:C695"/>
    <mergeCell ref="A701:C701"/>
    <mergeCell ref="B602:C602"/>
    <mergeCell ref="B603:C603"/>
    <mergeCell ref="B604:C604"/>
    <mergeCell ref="B605:C605"/>
    <mergeCell ref="B606:C606"/>
    <mergeCell ref="B607:C607"/>
    <mergeCell ref="A580:C580"/>
    <mergeCell ref="B592:C592"/>
    <mergeCell ref="B594:C594"/>
    <mergeCell ref="B595:C595"/>
    <mergeCell ref="B596:C596"/>
    <mergeCell ref="B601:C601"/>
    <mergeCell ref="B557:C557"/>
    <mergeCell ref="B561:C561"/>
    <mergeCell ref="B565:C565"/>
    <mergeCell ref="B569:C569"/>
    <mergeCell ref="B573:C573"/>
    <mergeCell ref="B576:C576"/>
    <mergeCell ref="A542:C542"/>
    <mergeCell ref="B543:C543"/>
    <mergeCell ref="A544:C544"/>
    <mergeCell ref="B545:C545"/>
    <mergeCell ref="B549:C549"/>
    <mergeCell ref="B553:C553"/>
    <mergeCell ref="B517:C517"/>
    <mergeCell ref="B521:C521"/>
    <mergeCell ref="B526:C526"/>
    <mergeCell ref="B530:C530"/>
    <mergeCell ref="B534:C534"/>
    <mergeCell ref="B538:C538"/>
    <mergeCell ref="A494:C494"/>
    <mergeCell ref="B495:C495"/>
    <mergeCell ref="B500:C500"/>
    <mergeCell ref="B505:C505"/>
    <mergeCell ref="B509:C509"/>
    <mergeCell ref="B513:C513"/>
    <mergeCell ref="B487:C487"/>
    <mergeCell ref="B488:C488"/>
    <mergeCell ref="B489:C489"/>
    <mergeCell ref="B490:C490"/>
    <mergeCell ref="B492:C492"/>
    <mergeCell ref="B493:C493"/>
    <mergeCell ref="B474:C474"/>
    <mergeCell ref="B478:C478"/>
    <mergeCell ref="B479:C479"/>
    <mergeCell ref="B483:C483"/>
    <mergeCell ref="B484:C484"/>
    <mergeCell ref="B486:C486"/>
    <mergeCell ref="B465:C465"/>
    <mergeCell ref="B469:C469"/>
    <mergeCell ref="B470:C470"/>
    <mergeCell ref="B471:C471"/>
    <mergeCell ref="B472:C472"/>
    <mergeCell ref="B473:C473"/>
    <mergeCell ref="A455:C455"/>
    <mergeCell ref="A456:C456"/>
    <mergeCell ref="A457:C457"/>
    <mergeCell ref="A458:C458"/>
    <mergeCell ref="B463:C463"/>
    <mergeCell ref="B464:C464"/>
    <mergeCell ref="B449:C449"/>
    <mergeCell ref="A450:C450"/>
    <mergeCell ref="A451:C451"/>
    <mergeCell ref="B452:C452"/>
    <mergeCell ref="B453:C453"/>
    <mergeCell ref="B454:C454"/>
    <mergeCell ref="A443:C443"/>
    <mergeCell ref="B444:C444"/>
    <mergeCell ref="B445:C445"/>
    <mergeCell ref="B446:C446"/>
    <mergeCell ref="B447:C447"/>
    <mergeCell ref="B448:C448"/>
    <mergeCell ref="A436:C436"/>
    <mergeCell ref="A437:C437"/>
    <mergeCell ref="A438:C438"/>
    <mergeCell ref="B439:C439"/>
    <mergeCell ref="B440:C440"/>
    <mergeCell ref="A441:C441"/>
    <mergeCell ref="A430:C430"/>
    <mergeCell ref="A431:C431"/>
    <mergeCell ref="A432:C432"/>
    <mergeCell ref="A433:C433"/>
    <mergeCell ref="A434:C434"/>
    <mergeCell ref="B435:C435"/>
    <mergeCell ref="A424:C424"/>
    <mergeCell ref="B425:C425"/>
    <mergeCell ref="B426:C426"/>
    <mergeCell ref="B427:C427"/>
    <mergeCell ref="B428:C428"/>
    <mergeCell ref="A429:C429"/>
    <mergeCell ref="B416:C416"/>
    <mergeCell ref="B417:C417"/>
    <mergeCell ref="B418:C418"/>
    <mergeCell ref="B419:C419"/>
    <mergeCell ref="B421:C421"/>
    <mergeCell ref="B423:C423"/>
    <mergeCell ref="B410:C410"/>
    <mergeCell ref="B411:C411"/>
    <mergeCell ref="B412:C412"/>
    <mergeCell ref="B413:C413"/>
    <mergeCell ref="B414:C414"/>
    <mergeCell ref="B415:C415"/>
    <mergeCell ref="A404:C404"/>
    <mergeCell ref="B405:C405"/>
    <mergeCell ref="B406:C406"/>
    <mergeCell ref="B407:C407"/>
    <mergeCell ref="B408:C408"/>
    <mergeCell ref="B409:C409"/>
    <mergeCell ref="B398:C398"/>
    <mergeCell ref="B399:C399"/>
    <mergeCell ref="B400:C400"/>
    <mergeCell ref="A401:C401"/>
    <mergeCell ref="A402:C402"/>
    <mergeCell ref="A403:C403"/>
    <mergeCell ref="B392:C392"/>
    <mergeCell ref="B393:C393"/>
    <mergeCell ref="A394:C394"/>
    <mergeCell ref="A395:C395"/>
    <mergeCell ref="B396:C396"/>
    <mergeCell ref="B397:C397"/>
    <mergeCell ref="B386:C386"/>
    <mergeCell ref="B387:C387"/>
    <mergeCell ref="B388:C388"/>
    <mergeCell ref="B389:C389"/>
    <mergeCell ref="A390:C390"/>
    <mergeCell ref="B391:C391"/>
    <mergeCell ref="B380:C380"/>
    <mergeCell ref="B381:C381"/>
    <mergeCell ref="B382:C382"/>
    <mergeCell ref="B383:C383"/>
    <mergeCell ref="A384:C384"/>
    <mergeCell ref="B385:C385"/>
    <mergeCell ref="B374:C374"/>
    <mergeCell ref="B375:C375"/>
    <mergeCell ref="A376:C376"/>
    <mergeCell ref="B377:C377"/>
    <mergeCell ref="B378:C378"/>
    <mergeCell ref="A379:C379"/>
    <mergeCell ref="A368:C368"/>
    <mergeCell ref="B369:C369"/>
    <mergeCell ref="B370:C370"/>
    <mergeCell ref="B371:C371"/>
    <mergeCell ref="B372:C372"/>
    <mergeCell ref="B373:C373"/>
    <mergeCell ref="B361:C361"/>
    <mergeCell ref="B362:C362"/>
    <mergeCell ref="B364:C364"/>
    <mergeCell ref="A365:C365"/>
    <mergeCell ref="B366:C366"/>
    <mergeCell ref="A367:C367"/>
    <mergeCell ref="A355:C355"/>
    <mergeCell ref="B356:C356"/>
    <mergeCell ref="A357:C357"/>
    <mergeCell ref="A358:C358"/>
    <mergeCell ref="A359:C359"/>
    <mergeCell ref="B360:C360"/>
    <mergeCell ref="B347:C347"/>
    <mergeCell ref="A348:C348"/>
    <mergeCell ref="B349:C349"/>
    <mergeCell ref="B352:C352"/>
    <mergeCell ref="B353:C353"/>
    <mergeCell ref="A354:C354"/>
    <mergeCell ref="B341:C341"/>
    <mergeCell ref="B342:C342"/>
    <mergeCell ref="A343:C343"/>
    <mergeCell ref="B344:C344"/>
    <mergeCell ref="A345:C345"/>
    <mergeCell ref="B346:C346"/>
    <mergeCell ref="B317:C317"/>
    <mergeCell ref="B318:C318"/>
    <mergeCell ref="A319:C319"/>
    <mergeCell ref="A320:C320"/>
    <mergeCell ref="B321:C321"/>
    <mergeCell ref="B340:C340"/>
    <mergeCell ref="A306:C306"/>
    <mergeCell ref="B307:C307"/>
    <mergeCell ref="A308:C308"/>
    <mergeCell ref="A309:C309"/>
    <mergeCell ref="B310:C310"/>
    <mergeCell ref="B313:C313"/>
    <mergeCell ref="B300:C300"/>
    <mergeCell ref="B301:C301"/>
    <mergeCell ref="B302:C302"/>
    <mergeCell ref="A303:C303"/>
    <mergeCell ref="A304:C304"/>
    <mergeCell ref="B305:C305"/>
    <mergeCell ref="B294:C294"/>
    <mergeCell ref="A295:C295"/>
    <mergeCell ref="A296:C296"/>
    <mergeCell ref="B297:C297"/>
    <mergeCell ref="B298:C298"/>
    <mergeCell ref="A299:C299"/>
    <mergeCell ref="A288:C288"/>
    <mergeCell ref="A289:C289"/>
    <mergeCell ref="A290:C290"/>
    <mergeCell ref="A291:C291"/>
    <mergeCell ref="A292:C292"/>
    <mergeCell ref="A293:C293"/>
    <mergeCell ref="B268:C268"/>
    <mergeCell ref="B272:C272"/>
    <mergeCell ref="B276:C276"/>
    <mergeCell ref="B280:C280"/>
    <mergeCell ref="B283:C283"/>
    <mergeCell ref="A287:C287"/>
    <mergeCell ref="B250:C250"/>
    <mergeCell ref="A251:C251"/>
    <mergeCell ref="B252:C252"/>
    <mergeCell ref="B256:C256"/>
    <mergeCell ref="B260:C260"/>
    <mergeCell ref="B264:C264"/>
    <mergeCell ref="B228:C228"/>
    <mergeCell ref="B233:C233"/>
    <mergeCell ref="B237:C237"/>
    <mergeCell ref="B241:C241"/>
    <mergeCell ref="B245:C245"/>
    <mergeCell ref="A249:C249"/>
    <mergeCell ref="B202:C202"/>
    <mergeCell ref="B207:C207"/>
    <mergeCell ref="B212:C212"/>
    <mergeCell ref="B216:C216"/>
    <mergeCell ref="B220:C220"/>
    <mergeCell ref="B224:C224"/>
    <mergeCell ref="A196:C196"/>
    <mergeCell ref="B197:C197"/>
    <mergeCell ref="B198:C198"/>
    <mergeCell ref="B199:C199"/>
    <mergeCell ref="B200:C200"/>
    <mergeCell ref="A201:C201"/>
    <mergeCell ref="B188:C188"/>
    <mergeCell ref="B189:C189"/>
    <mergeCell ref="B190:C190"/>
    <mergeCell ref="B193:C193"/>
    <mergeCell ref="B194:C194"/>
    <mergeCell ref="B195:C195"/>
    <mergeCell ref="B180:C180"/>
    <mergeCell ref="B181:C181"/>
    <mergeCell ref="B182:C182"/>
    <mergeCell ref="B183:C183"/>
    <mergeCell ref="B184:C184"/>
    <mergeCell ref="B187:C187"/>
    <mergeCell ref="B174:C174"/>
    <mergeCell ref="B175:C175"/>
    <mergeCell ref="B176:C176"/>
    <mergeCell ref="B177:C177"/>
    <mergeCell ref="B178:C178"/>
    <mergeCell ref="B179:C179"/>
    <mergeCell ref="A168:C168"/>
    <mergeCell ref="B169:C169"/>
    <mergeCell ref="B170:C170"/>
    <mergeCell ref="B171:C171"/>
    <mergeCell ref="B172:C172"/>
    <mergeCell ref="B173:C173"/>
    <mergeCell ref="B156:C156"/>
    <mergeCell ref="B157:C157"/>
    <mergeCell ref="B161:C161"/>
    <mergeCell ref="B162:C162"/>
    <mergeCell ref="B166:C166"/>
    <mergeCell ref="B167:C167"/>
    <mergeCell ref="B147:C147"/>
    <mergeCell ref="B148:C148"/>
    <mergeCell ref="B152:C152"/>
    <mergeCell ref="B153:C153"/>
    <mergeCell ref="B154:C154"/>
    <mergeCell ref="B155:C155"/>
    <mergeCell ref="A141:C141"/>
    <mergeCell ref="B142:C142"/>
    <mergeCell ref="B143:C143"/>
    <mergeCell ref="B144:C144"/>
    <mergeCell ref="B145:C145"/>
    <mergeCell ref="B146:C146"/>
    <mergeCell ref="B135:C135"/>
    <mergeCell ref="B136:C136"/>
    <mergeCell ref="B137:C137"/>
    <mergeCell ref="A138:C138"/>
    <mergeCell ref="A139:C139"/>
    <mergeCell ref="A140:C140"/>
    <mergeCell ref="A129:C129"/>
    <mergeCell ref="B130:C130"/>
    <mergeCell ref="B131:C131"/>
    <mergeCell ref="B132:C132"/>
    <mergeCell ref="B133:C133"/>
    <mergeCell ref="B134:C134"/>
    <mergeCell ref="B123:C123"/>
    <mergeCell ref="B124:C124"/>
    <mergeCell ref="B125:C125"/>
    <mergeCell ref="B126:C126"/>
    <mergeCell ref="B127:C127"/>
    <mergeCell ref="A128:C128"/>
    <mergeCell ref="B117:C117"/>
    <mergeCell ref="B118:C118"/>
    <mergeCell ref="B119:C119"/>
    <mergeCell ref="B120:C120"/>
    <mergeCell ref="A121:C121"/>
    <mergeCell ref="B122:C122"/>
    <mergeCell ref="B111:C111"/>
    <mergeCell ref="B112:C112"/>
    <mergeCell ref="B113:C113"/>
    <mergeCell ref="B114:C114"/>
    <mergeCell ref="B115:C115"/>
    <mergeCell ref="A116:C116"/>
    <mergeCell ref="B105:C105"/>
    <mergeCell ref="B106:C106"/>
    <mergeCell ref="B107:C107"/>
    <mergeCell ref="A108:C108"/>
    <mergeCell ref="B109:C109"/>
    <mergeCell ref="B110:C110"/>
    <mergeCell ref="B99:C99"/>
    <mergeCell ref="A100:C100"/>
    <mergeCell ref="B101:C101"/>
    <mergeCell ref="B102:C102"/>
    <mergeCell ref="A103:C103"/>
    <mergeCell ref="B104:C104"/>
    <mergeCell ref="B93:C93"/>
    <mergeCell ref="B94:C94"/>
    <mergeCell ref="B95:C95"/>
    <mergeCell ref="B96:C96"/>
    <mergeCell ref="B97:C97"/>
    <mergeCell ref="B98:C98"/>
    <mergeCell ref="B86:C86"/>
    <mergeCell ref="B88:C88"/>
    <mergeCell ref="A89:C89"/>
    <mergeCell ref="B90:C90"/>
    <mergeCell ref="A91:C91"/>
    <mergeCell ref="A92:C92"/>
    <mergeCell ref="B80:C80"/>
    <mergeCell ref="A81:C81"/>
    <mergeCell ref="A82:C82"/>
    <mergeCell ref="A83:C83"/>
    <mergeCell ref="B84:C84"/>
    <mergeCell ref="B85:C85"/>
    <mergeCell ref="A72:C72"/>
    <mergeCell ref="B73:C73"/>
    <mergeCell ref="B76:C76"/>
    <mergeCell ref="B77:C77"/>
    <mergeCell ref="A78:C78"/>
    <mergeCell ref="A79:C79"/>
    <mergeCell ref="B66:C66"/>
    <mergeCell ref="A67:C67"/>
    <mergeCell ref="B68:C68"/>
    <mergeCell ref="A69:C69"/>
    <mergeCell ref="B70:C70"/>
    <mergeCell ref="B71:C71"/>
    <mergeCell ref="A42:C42"/>
    <mergeCell ref="A43:C43"/>
    <mergeCell ref="B44:C44"/>
    <mergeCell ref="B63:C63"/>
    <mergeCell ref="B64:C64"/>
    <mergeCell ref="B65:C65"/>
    <mergeCell ref="A31:C31"/>
    <mergeCell ref="A32:C32"/>
    <mergeCell ref="B33:C33"/>
    <mergeCell ref="B36:C36"/>
    <mergeCell ref="B40:C40"/>
    <mergeCell ref="B41:C41"/>
    <mergeCell ref="B25:C25"/>
    <mergeCell ref="A26:C26"/>
    <mergeCell ref="A27:C27"/>
    <mergeCell ref="B28:C28"/>
    <mergeCell ref="A29:C29"/>
    <mergeCell ref="B30:C30"/>
    <mergeCell ref="A22:C22"/>
    <mergeCell ref="B23:C23"/>
    <mergeCell ref="B24:C24"/>
    <mergeCell ref="A13:C13"/>
    <mergeCell ref="A14:C14"/>
    <mergeCell ref="A15:C15"/>
    <mergeCell ref="A16:C16"/>
    <mergeCell ref="B17:C17"/>
    <mergeCell ref="A18:C18"/>
    <mergeCell ref="A5:G5"/>
    <mergeCell ref="A8:C8"/>
    <mergeCell ref="A9:C9"/>
    <mergeCell ref="A10:C10"/>
    <mergeCell ref="A11:C11"/>
    <mergeCell ref="A12:C12"/>
    <mergeCell ref="A19:C19"/>
    <mergeCell ref="B20:C20"/>
    <mergeCell ref="B21:C21"/>
  </mergeCells>
  <printOptions horizontalCentered="1"/>
  <pageMargins left="0.70866141732283472" right="0.70866141732283472" top="0.74803149606299213" bottom="0.74803149606299213" header="0" footer="0"/>
  <pageSetup scale="85" orientation="portrait" r:id="rId1"/>
  <headerFooter>
    <oddFooter>&amp;C&amp;P</oddFooter>
  </headerFooter>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Z1000"/>
  <sheetViews>
    <sheetView topLeftCell="A7" workbookViewId="0">
      <pane ySplit="6" topLeftCell="A31" activePane="bottomLeft" state="frozen"/>
      <selection activeCell="A7" sqref="A7"/>
      <selection pane="bottomLeft" activeCell="I46" sqref="I46"/>
    </sheetView>
  </sheetViews>
  <sheetFormatPr defaultColWidth="14.42578125" defaultRowHeight="15" customHeight="1" x14ac:dyDescent="0.2"/>
  <cols>
    <col min="1" max="1" width="24.42578125" customWidth="1"/>
    <col min="2" max="2" width="6.42578125" customWidth="1"/>
    <col min="3" max="3" width="12.28515625" hidden="1" customWidth="1"/>
    <col min="4" max="16" width="12.28515625" customWidth="1"/>
    <col min="17" max="18" width="9.140625" customWidth="1"/>
    <col min="19" max="26" width="8" customWidth="1"/>
  </cols>
  <sheetData>
    <row r="1" spans="1:26" x14ac:dyDescent="0.25">
      <c r="A1" s="1" t="s">
        <v>0</v>
      </c>
      <c r="B1" s="2"/>
      <c r="C1" s="11"/>
      <c r="D1" s="595"/>
      <c r="E1" s="596"/>
      <c r="F1" s="595"/>
      <c r="G1" s="595"/>
      <c r="H1" s="595"/>
      <c r="I1" s="595"/>
      <c r="J1" s="597"/>
      <c r="K1" s="598"/>
      <c r="L1" s="599"/>
      <c r="M1" s="599"/>
      <c r="N1" s="599"/>
      <c r="O1" s="600"/>
      <c r="P1" s="601"/>
      <c r="Q1" s="11"/>
      <c r="R1" s="11"/>
      <c r="S1" s="11"/>
      <c r="T1" s="11"/>
      <c r="U1" s="11"/>
      <c r="V1" s="11"/>
      <c r="W1" s="11"/>
      <c r="X1" s="11"/>
      <c r="Y1" s="11"/>
      <c r="Z1" s="11"/>
    </row>
    <row r="2" spans="1:26" x14ac:dyDescent="0.25">
      <c r="A2" s="2" t="s">
        <v>901</v>
      </c>
      <c r="B2" s="4"/>
      <c r="C2" s="11"/>
      <c r="D2" s="595"/>
      <c r="E2" s="596"/>
      <c r="F2" s="595"/>
      <c r="G2" s="595"/>
      <c r="H2" s="595"/>
      <c r="I2" s="595"/>
      <c r="J2" s="597"/>
      <c r="K2" s="598"/>
      <c r="L2" s="599"/>
      <c r="M2" s="599"/>
      <c r="N2" s="599"/>
      <c r="O2" s="600"/>
      <c r="P2" s="601"/>
      <c r="Q2" s="11"/>
      <c r="R2" s="11"/>
      <c r="S2" s="11"/>
      <c r="T2" s="11"/>
      <c r="U2" s="11"/>
      <c r="V2" s="11"/>
      <c r="W2" s="11"/>
      <c r="X2" s="11"/>
      <c r="Y2" s="11"/>
      <c r="Z2" s="11"/>
    </row>
    <row r="3" spans="1:26" x14ac:dyDescent="0.25">
      <c r="A3" s="6" t="s">
        <v>902</v>
      </c>
      <c r="B3" s="4"/>
      <c r="C3" s="11"/>
      <c r="D3" s="595"/>
      <c r="E3" s="596"/>
      <c r="F3" s="595"/>
      <c r="G3" s="595"/>
      <c r="H3" s="595"/>
      <c r="I3" s="595"/>
      <c r="J3" s="597"/>
      <c r="K3" s="598"/>
      <c r="L3" s="599"/>
      <c r="M3" s="599"/>
      <c r="N3" s="599"/>
      <c r="O3" s="600"/>
      <c r="P3" s="601"/>
      <c r="Q3" s="11"/>
      <c r="R3" s="11"/>
      <c r="S3" s="11"/>
      <c r="T3" s="11"/>
      <c r="U3" s="11"/>
      <c r="V3" s="11"/>
      <c r="W3" s="11"/>
      <c r="X3" s="11"/>
      <c r="Y3" s="11"/>
      <c r="Z3" s="11"/>
    </row>
    <row r="4" spans="1:26" x14ac:dyDescent="0.25">
      <c r="A4" s="6"/>
      <c r="B4" s="4"/>
      <c r="C4" s="11"/>
      <c r="D4" s="595"/>
      <c r="E4" s="596"/>
      <c r="F4" s="595"/>
      <c r="G4" s="595"/>
      <c r="H4" s="595"/>
      <c r="I4" s="595"/>
      <c r="J4" s="597"/>
      <c r="K4" s="598"/>
      <c r="L4" s="599"/>
      <c r="M4" s="599"/>
      <c r="N4" s="599"/>
      <c r="O4" s="600"/>
      <c r="P4" s="601"/>
      <c r="Q4" s="11"/>
      <c r="R4" s="11"/>
      <c r="S4" s="11"/>
      <c r="T4" s="11"/>
      <c r="U4" s="11"/>
      <c r="V4" s="11"/>
      <c r="W4" s="11"/>
      <c r="X4" s="11"/>
      <c r="Y4" s="11"/>
      <c r="Z4" s="11"/>
    </row>
    <row r="5" spans="1:26" x14ac:dyDescent="0.25">
      <c r="A5" s="11"/>
      <c r="B5" s="11"/>
      <c r="C5" s="11"/>
      <c r="D5" s="595"/>
      <c r="E5" s="596"/>
      <c r="F5" s="595"/>
      <c r="G5" s="595"/>
      <c r="H5" s="595"/>
      <c r="I5" s="595"/>
      <c r="J5" s="597"/>
      <c r="K5" s="598"/>
      <c r="L5" s="599"/>
      <c r="M5" s="599"/>
      <c r="N5" s="599"/>
      <c r="O5" s="600"/>
      <c r="P5" s="601"/>
      <c r="Q5" s="11"/>
      <c r="R5" s="11"/>
      <c r="S5" s="11"/>
      <c r="T5" s="11"/>
      <c r="U5" s="11"/>
      <c r="V5" s="11"/>
      <c r="W5" s="11"/>
      <c r="X5" s="11"/>
      <c r="Y5" s="11"/>
      <c r="Z5" s="11"/>
    </row>
    <row r="6" spans="1:26" x14ac:dyDescent="0.25">
      <c r="A6" s="9"/>
      <c r="B6" s="9"/>
      <c r="C6" s="11"/>
      <c r="D6" s="595"/>
      <c r="E6" s="596"/>
      <c r="F6" s="595"/>
      <c r="G6" s="595"/>
      <c r="H6" s="595"/>
      <c r="I6" s="595"/>
      <c r="J6" s="597"/>
      <c r="K6" s="598"/>
      <c r="L6" s="599"/>
      <c r="M6" s="599"/>
      <c r="N6" s="599"/>
      <c r="O6" s="600"/>
      <c r="P6" s="601"/>
      <c r="Q6" s="11"/>
      <c r="R6" s="11"/>
      <c r="S6" s="11"/>
      <c r="T6" s="11"/>
      <c r="U6" s="11"/>
      <c r="V6" s="11"/>
      <c r="W6" s="11"/>
      <c r="X6" s="11"/>
      <c r="Y6" s="11"/>
      <c r="Z6" s="11"/>
    </row>
    <row r="7" spans="1:26" x14ac:dyDescent="0.25">
      <c r="A7" s="9"/>
      <c r="B7" s="55"/>
      <c r="C7" s="11"/>
      <c r="D7" s="595"/>
      <c r="E7" s="596"/>
      <c r="F7" s="595"/>
      <c r="G7" s="595"/>
      <c r="H7" s="595"/>
      <c r="I7" s="595"/>
      <c r="J7" s="597"/>
      <c r="K7" s="598"/>
      <c r="L7" s="599"/>
      <c r="M7" s="599"/>
      <c r="N7" s="599"/>
      <c r="O7" s="600"/>
      <c r="P7" s="601"/>
      <c r="Q7" s="11"/>
      <c r="R7" s="11"/>
      <c r="S7" s="11"/>
      <c r="T7" s="11"/>
      <c r="U7" s="11"/>
      <c r="V7" s="11"/>
      <c r="W7" s="11"/>
      <c r="X7" s="11"/>
      <c r="Y7" s="11"/>
      <c r="Z7" s="11"/>
    </row>
    <row r="8" spans="1:26" x14ac:dyDescent="0.25">
      <c r="A8" s="10"/>
      <c r="B8" s="11"/>
      <c r="C8" s="11"/>
      <c r="D8" s="595"/>
      <c r="E8" s="596"/>
      <c r="F8" s="595"/>
      <c r="G8" s="595"/>
      <c r="H8" s="595"/>
      <c r="I8" s="595"/>
      <c r="J8" s="597"/>
      <c r="K8" s="598"/>
      <c r="L8" s="599"/>
      <c r="M8" s="599"/>
      <c r="N8" s="599"/>
      <c r="O8" s="600"/>
      <c r="P8" s="601"/>
      <c r="Q8" s="11"/>
      <c r="R8" s="11"/>
      <c r="S8" s="11"/>
      <c r="T8" s="11"/>
      <c r="U8" s="11"/>
      <c r="V8" s="11"/>
      <c r="W8" s="11"/>
      <c r="X8" s="11"/>
      <c r="Y8" s="11"/>
      <c r="Z8" s="11"/>
    </row>
    <row r="9" spans="1:26" x14ac:dyDescent="0.25">
      <c r="A9" s="12"/>
      <c r="B9" s="693" t="s">
        <v>6</v>
      </c>
      <c r="C9" s="11"/>
      <c r="D9" s="595"/>
      <c r="E9" s="596"/>
      <c r="F9" s="595"/>
      <c r="G9" s="595"/>
      <c r="H9" s="595"/>
      <c r="I9" s="595"/>
      <c r="J9" s="597"/>
      <c r="K9" s="598"/>
      <c r="L9" s="599"/>
      <c r="M9" s="599"/>
      <c r="N9" s="599"/>
      <c r="O9" s="600"/>
      <c r="P9" s="601"/>
      <c r="Q9" s="11"/>
      <c r="R9" s="11"/>
      <c r="S9" s="11"/>
      <c r="T9" s="11"/>
      <c r="U9" s="11"/>
      <c r="V9" s="11"/>
      <c r="W9" s="11"/>
      <c r="X9" s="11"/>
      <c r="Y9" s="11"/>
      <c r="Z9" s="11"/>
    </row>
    <row r="10" spans="1:26" x14ac:dyDescent="0.25">
      <c r="A10" s="15"/>
      <c r="B10" s="694"/>
      <c r="C10" s="11"/>
      <c r="D10" s="595"/>
      <c r="E10" s="602" t="s">
        <v>903</v>
      </c>
      <c r="F10" s="603"/>
      <c r="G10" s="604"/>
      <c r="H10" s="603"/>
      <c r="I10" s="603"/>
      <c r="J10" s="597"/>
      <c r="K10" s="598"/>
      <c r="L10" s="599"/>
      <c r="M10" s="599"/>
      <c r="N10" s="599"/>
      <c r="O10" s="600"/>
      <c r="P10" s="601"/>
      <c r="Q10" s="11"/>
      <c r="R10" s="11"/>
      <c r="S10" s="11"/>
      <c r="T10" s="11"/>
      <c r="U10" s="11"/>
      <c r="V10" s="11"/>
      <c r="W10" s="11"/>
      <c r="X10" s="11"/>
      <c r="Y10" s="11"/>
      <c r="Z10" s="11"/>
    </row>
    <row r="11" spans="1:26" x14ac:dyDescent="0.25">
      <c r="A11" s="16"/>
      <c r="B11" s="695"/>
      <c r="C11" s="11" t="s">
        <v>904</v>
      </c>
      <c r="D11" s="595" t="s">
        <v>905</v>
      </c>
      <c r="E11" s="596"/>
      <c r="F11" s="595" t="s">
        <v>906</v>
      </c>
      <c r="G11" s="668" t="s">
        <v>907</v>
      </c>
      <c r="H11" s="595" t="s">
        <v>908</v>
      </c>
      <c r="I11" s="595" t="s">
        <v>909</v>
      </c>
      <c r="J11" s="606">
        <v>5110</v>
      </c>
      <c r="K11" s="598" t="s">
        <v>910</v>
      </c>
      <c r="L11" s="599" t="s">
        <v>911</v>
      </c>
      <c r="M11" s="599" t="s">
        <v>912</v>
      </c>
      <c r="N11" s="599" t="s">
        <v>913</v>
      </c>
      <c r="O11" s="600" t="s">
        <v>914</v>
      </c>
      <c r="P11" s="601" t="s">
        <v>915</v>
      </c>
      <c r="Q11" s="11" t="s">
        <v>916</v>
      </c>
      <c r="R11" s="11"/>
      <c r="S11" s="11"/>
      <c r="T11" s="11"/>
      <c r="U11" s="11"/>
      <c r="V11" s="11"/>
      <c r="W11" s="11"/>
      <c r="X11" s="11"/>
      <c r="Y11" s="11"/>
      <c r="Z11" s="11"/>
    </row>
    <row r="12" spans="1:26" x14ac:dyDescent="0.25">
      <c r="A12" s="19" t="s">
        <v>17</v>
      </c>
      <c r="B12" s="20" t="s">
        <v>18</v>
      </c>
      <c r="C12" s="11"/>
      <c r="D12" s="595"/>
      <c r="E12" s="596"/>
      <c r="F12" s="595" t="s">
        <v>933</v>
      </c>
      <c r="G12" s="605" t="s">
        <v>932</v>
      </c>
      <c r="H12" s="595"/>
      <c r="I12" s="595" t="s">
        <v>932</v>
      </c>
      <c r="J12" s="597"/>
      <c r="K12" s="598"/>
      <c r="L12" s="599"/>
      <c r="M12" s="599" t="s">
        <v>932</v>
      </c>
      <c r="N12" s="599" t="s">
        <v>932</v>
      </c>
      <c r="O12" s="600"/>
      <c r="P12" s="601"/>
      <c r="Q12" s="11"/>
      <c r="R12" s="11"/>
      <c r="S12" s="11"/>
      <c r="T12" s="11"/>
      <c r="U12" s="11"/>
      <c r="V12" s="11"/>
      <c r="W12" s="11"/>
      <c r="X12" s="11"/>
      <c r="Y12" s="11"/>
      <c r="Z12" s="11"/>
    </row>
    <row r="13" spans="1:26" x14ac:dyDescent="0.25">
      <c r="A13" s="26"/>
      <c r="B13" s="27"/>
      <c r="C13" s="11"/>
      <c r="D13" s="595"/>
      <c r="E13" s="596"/>
      <c r="F13" s="595"/>
      <c r="G13" s="595"/>
      <c r="H13" s="595"/>
      <c r="I13" s="595"/>
      <c r="J13" s="607"/>
      <c r="K13" s="598"/>
      <c r="L13" s="599"/>
      <c r="M13" s="599"/>
      <c r="N13" s="599"/>
      <c r="O13" s="600"/>
      <c r="P13" s="601"/>
      <c r="Q13" s="11"/>
      <c r="R13" s="11"/>
      <c r="S13" s="11"/>
      <c r="T13" s="11"/>
      <c r="U13" s="11"/>
      <c r="V13" s="11"/>
      <c r="W13" s="11"/>
      <c r="X13" s="11"/>
      <c r="Y13" s="11"/>
      <c r="Z13" s="11"/>
    </row>
    <row r="14" spans="1:26" x14ac:dyDescent="0.25">
      <c r="A14" s="34" t="s">
        <v>917</v>
      </c>
      <c r="B14" s="35" t="s">
        <v>22</v>
      </c>
      <c r="C14" s="11">
        <f t="shared" ref="C14:Q14" si="0">SUM(C15,C31,C32,C41,C33)</f>
        <v>0</v>
      </c>
      <c r="D14" s="608">
        <f t="shared" si="0"/>
        <v>2408</v>
      </c>
      <c r="E14" s="609">
        <f t="shared" si="0"/>
        <v>25233.989999999998</v>
      </c>
      <c r="F14" s="608">
        <f t="shared" si="0"/>
        <v>9035.99</v>
      </c>
      <c r="G14" s="608">
        <f t="shared" si="0"/>
        <v>10800</v>
      </c>
      <c r="H14" s="608">
        <f t="shared" si="0"/>
        <v>3582</v>
      </c>
      <c r="I14" s="608">
        <f t="shared" si="0"/>
        <v>1816</v>
      </c>
      <c r="J14" s="610">
        <f t="shared" si="0"/>
        <v>0</v>
      </c>
      <c r="K14" s="610">
        <f t="shared" si="0"/>
        <v>19285</v>
      </c>
      <c r="L14" s="611">
        <f t="shared" si="0"/>
        <v>54129.36</v>
      </c>
      <c r="M14" s="612">
        <f t="shared" si="0"/>
        <v>368281</v>
      </c>
      <c r="N14" s="612">
        <f t="shared" si="0"/>
        <v>34115</v>
      </c>
      <c r="O14" s="600">
        <f t="shared" si="0"/>
        <v>0</v>
      </c>
      <c r="P14" s="601">
        <f t="shared" si="0"/>
        <v>0</v>
      </c>
      <c r="Q14" s="11">
        <f t="shared" si="0"/>
        <v>0</v>
      </c>
      <c r="R14" s="11"/>
      <c r="S14" s="11"/>
      <c r="T14" s="11"/>
      <c r="U14" s="11"/>
      <c r="V14" s="11"/>
      <c r="W14" s="11"/>
      <c r="X14" s="11"/>
      <c r="Y14" s="11"/>
      <c r="Z14" s="11"/>
    </row>
    <row r="15" spans="1:26" x14ac:dyDescent="0.25">
      <c r="A15" s="37" t="s">
        <v>918</v>
      </c>
      <c r="B15" s="38" t="s">
        <v>24</v>
      </c>
      <c r="C15" s="11">
        <f t="shared" ref="C15:Q15" si="1">SUM(C16,C30)</f>
        <v>0</v>
      </c>
      <c r="D15" s="608">
        <f t="shared" si="1"/>
        <v>120</v>
      </c>
      <c r="E15" s="609">
        <f t="shared" si="1"/>
        <v>1601</v>
      </c>
      <c r="F15" s="608">
        <f t="shared" si="1"/>
        <v>230</v>
      </c>
      <c r="G15" s="608">
        <f t="shared" si="1"/>
        <v>1100</v>
      </c>
      <c r="H15" s="608">
        <f t="shared" si="1"/>
        <v>20</v>
      </c>
      <c r="I15" s="608">
        <f t="shared" si="1"/>
        <v>251</v>
      </c>
      <c r="J15" s="610">
        <f t="shared" si="1"/>
        <v>0</v>
      </c>
      <c r="K15" s="610">
        <f t="shared" si="1"/>
        <v>19285</v>
      </c>
      <c r="L15" s="611">
        <f t="shared" si="1"/>
        <v>26971.25</v>
      </c>
      <c r="M15" s="612">
        <f t="shared" si="1"/>
        <v>202600</v>
      </c>
      <c r="N15" s="612">
        <f t="shared" si="1"/>
        <v>16049</v>
      </c>
      <c r="O15" s="600">
        <f t="shared" si="1"/>
        <v>0</v>
      </c>
      <c r="P15" s="601">
        <f t="shared" si="1"/>
        <v>0</v>
      </c>
      <c r="Q15" s="11">
        <f t="shared" si="1"/>
        <v>0</v>
      </c>
      <c r="R15" s="11"/>
      <c r="S15" s="11"/>
      <c r="T15" s="11"/>
      <c r="U15" s="11"/>
      <c r="V15" s="11"/>
      <c r="W15" s="11"/>
      <c r="X15" s="11"/>
      <c r="Y15" s="11"/>
      <c r="Z15" s="11"/>
    </row>
    <row r="16" spans="1:26" x14ac:dyDescent="0.25">
      <c r="A16" s="37" t="s">
        <v>919</v>
      </c>
      <c r="B16" s="38" t="s">
        <v>26</v>
      </c>
      <c r="C16" s="11">
        <f t="shared" ref="C16:Q16" si="2">SUM(C17,C19,C22,C23,C24)</f>
        <v>0</v>
      </c>
      <c r="D16" s="608">
        <f t="shared" si="2"/>
        <v>0</v>
      </c>
      <c r="E16" s="609">
        <f t="shared" si="2"/>
        <v>0</v>
      </c>
      <c r="F16" s="608">
        <f t="shared" si="2"/>
        <v>0</v>
      </c>
      <c r="G16" s="608">
        <f t="shared" si="2"/>
        <v>0</v>
      </c>
      <c r="H16" s="608">
        <f t="shared" si="2"/>
        <v>0</v>
      </c>
      <c r="I16" s="608">
        <f t="shared" si="2"/>
        <v>0</v>
      </c>
      <c r="J16" s="610">
        <f t="shared" si="2"/>
        <v>0</v>
      </c>
      <c r="K16" s="610">
        <f t="shared" si="2"/>
        <v>0</v>
      </c>
      <c r="L16" s="612">
        <f t="shared" si="2"/>
        <v>0</v>
      </c>
      <c r="M16" s="612">
        <f t="shared" si="2"/>
        <v>0</v>
      </c>
      <c r="N16" s="612">
        <f t="shared" si="2"/>
        <v>0</v>
      </c>
      <c r="O16" s="600">
        <f t="shared" si="2"/>
        <v>0</v>
      </c>
      <c r="P16" s="601">
        <f t="shared" si="2"/>
        <v>0</v>
      </c>
      <c r="Q16" s="11">
        <f t="shared" si="2"/>
        <v>0</v>
      </c>
      <c r="R16" s="11"/>
      <c r="S16" s="11"/>
      <c r="T16" s="11"/>
      <c r="U16" s="11"/>
      <c r="V16" s="11"/>
      <c r="W16" s="11"/>
      <c r="X16" s="11"/>
      <c r="Y16" s="11"/>
      <c r="Z16" s="11"/>
    </row>
    <row r="17" spans="1:26" ht="36.75" customHeight="1" x14ac:dyDescent="0.25">
      <c r="A17" s="39" t="s">
        <v>27</v>
      </c>
      <c r="B17" s="38" t="s">
        <v>28</v>
      </c>
      <c r="C17" s="11"/>
      <c r="D17" s="608"/>
      <c r="E17" s="609">
        <f>F17+G17+H17+I17</f>
        <v>0</v>
      </c>
      <c r="F17" s="608"/>
      <c r="G17" s="608"/>
      <c r="H17" s="608"/>
      <c r="I17" s="608"/>
      <c r="J17" s="610"/>
      <c r="K17" s="610"/>
      <c r="L17" s="612"/>
      <c r="M17" s="612"/>
      <c r="N17" s="612"/>
      <c r="O17" s="600"/>
      <c r="P17" s="601"/>
      <c r="Q17" s="11"/>
      <c r="R17" s="11"/>
      <c r="S17" s="11"/>
      <c r="T17" s="11"/>
      <c r="U17" s="11"/>
      <c r="V17" s="11"/>
      <c r="W17" s="11"/>
      <c r="X17" s="11"/>
      <c r="Y17" s="11"/>
      <c r="Z17" s="11"/>
    </row>
    <row r="18" spans="1:26" x14ac:dyDescent="0.25">
      <c r="A18" s="40" t="s">
        <v>29</v>
      </c>
      <c r="B18" s="38" t="s">
        <v>30</v>
      </c>
      <c r="C18" s="11"/>
      <c r="D18" s="608"/>
      <c r="E18" s="609">
        <f>F18+G18+H18+I18</f>
        <v>0</v>
      </c>
      <c r="F18" s="608"/>
      <c r="G18" s="608"/>
      <c r="H18" s="608"/>
      <c r="I18" s="608"/>
      <c r="J18" s="610"/>
      <c r="K18" s="610"/>
      <c r="L18" s="612"/>
      <c r="M18" s="612"/>
      <c r="N18" s="612"/>
      <c r="O18" s="600"/>
      <c r="P18" s="601"/>
      <c r="Q18" s="11"/>
      <c r="R18" s="11"/>
      <c r="S18" s="11"/>
      <c r="T18" s="11"/>
      <c r="U18" s="11"/>
      <c r="V18" s="11"/>
      <c r="W18" s="11"/>
      <c r="X18" s="11"/>
      <c r="Y18" s="11"/>
      <c r="Z18" s="11"/>
    </row>
    <row r="19" spans="1:26" ht="48.75" customHeight="1" x14ac:dyDescent="0.25">
      <c r="A19" s="39" t="s">
        <v>31</v>
      </c>
      <c r="B19" s="38" t="s">
        <v>32</v>
      </c>
      <c r="C19" s="11">
        <f t="shared" ref="C19:Q19" si="3">SUM(C20,C21)</f>
        <v>0</v>
      </c>
      <c r="D19" s="608">
        <f t="shared" si="3"/>
        <v>0</v>
      </c>
      <c r="E19" s="609">
        <f t="shared" si="3"/>
        <v>0</v>
      </c>
      <c r="F19" s="608">
        <f t="shared" si="3"/>
        <v>0</v>
      </c>
      <c r="G19" s="608">
        <f t="shared" si="3"/>
        <v>0</v>
      </c>
      <c r="H19" s="608">
        <f t="shared" si="3"/>
        <v>0</v>
      </c>
      <c r="I19" s="608">
        <f t="shared" si="3"/>
        <v>0</v>
      </c>
      <c r="J19" s="610">
        <f t="shared" si="3"/>
        <v>0</v>
      </c>
      <c r="K19" s="610">
        <f t="shared" si="3"/>
        <v>0</v>
      </c>
      <c r="L19" s="612">
        <f t="shared" si="3"/>
        <v>0</v>
      </c>
      <c r="M19" s="612">
        <f t="shared" si="3"/>
        <v>0</v>
      </c>
      <c r="N19" s="612">
        <f t="shared" si="3"/>
        <v>0</v>
      </c>
      <c r="O19" s="600">
        <f t="shared" si="3"/>
        <v>0</v>
      </c>
      <c r="P19" s="601">
        <f t="shared" si="3"/>
        <v>0</v>
      </c>
      <c r="Q19" s="11">
        <f t="shared" si="3"/>
        <v>0</v>
      </c>
      <c r="R19" s="11"/>
      <c r="S19" s="11"/>
      <c r="T19" s="11"/>
      <c r="U19" s="11"/>
      <c r="V19" s="11"/>
      <c r="W19" s="11"/>
      <c r="X19" s="11"/>
      <c r="Y19" s="11"/>
      <c r="Z19" s="11"/>
    </row>
    <row r="20" spans="1:26" ht="48.75" customHeight="1" x14ac:dyDescent="0.25">
      <c r="A20" s="39" t="s">
        <v>33</v>
      </c>
      <c r="B20" s="38" t="s">
        <v>34</v>
      </c>
      <c r="C20" s="11"/>
      <c r="D20" s="608"/>
      <c r="E20" s="609">
        <f>F20+G20+H20+I20</f>
        <v>0</v>
      </c>
      <c r="F20" s="608"/>
      <c r="G20" s="608"/>
      <c r="H20" s="608"/>
      <c r="I20" s="608"/>
      <c r="J20" s="610"/>
      <c r="K20" s="610"/>
      <c r="L20" s="612"/>
      <c r="M20" s="612"/>
      <c r="N20" s="612"/>
      <c r="O20" s="600"/>
      <c r="P20" s="601"/>
      <c r="Q20" s="11"/>
      <c r="R20" s="11"/>
      <c r="S20" s="11"/>
      <c r="T20" s="11"/>
      <c r="U20" s="11"/>
      <c r="V20" s="11"/>
      <c r="W20" s="11"/>
      <c r="X20" s="11"/>
      <c r="Y20" s="11"/>
      <c r="Z20" s="11"/>
    </row>
    <row r="21" spans="1:26" ht="24.75" customHeight="1" x14ac:dyDescent="0.25">
      <c r="A21" s="39" t="s">
        <v>35</v>
      </c>
      <c r="B21" s="38" t="s">
        <v>36</v>
      </c>
      <c r="C21" s="11"/>
      <c r="D21" s="608"/>
      <c r="E21" s="609">
        <f>F21+G21+H21+I21</f>
        <v>0</v>
      </c>
      <c r="F21" s="608"/>
      <c r="G21" s="608"/>
      <c r="H21" s="608"/>
      <c r="I21" s="608"/>
      <c r="J21" s="610"/>
      <c r="K21" s="610"/>
      <c r="L21" s="612"/>
      <c r="M21" s="612"/>
      <c r="N21" s="612"/>
      <c r="O21" s="600"/>
      <c r="P21" s="601"/>
      <c r="Q21" s="11"/>
      <c r="R21" s="11"/>
      <c r="S21" s="11"/>
      <c r="T21" s="11"/>
      <c r="U21" s="11"/>
      <c r="V21" s="11"/>
      <c r="W21" s="11"/>
      <c r="X21" s="11"/>
      <c r="Y21" s="11"/>
      <c r="Z21" s="11"/>
    </row>
    <row r="22" spans="1:26" ht="24.75" customHeight="1" x14ac:dyDescent="0.25">
      <c r="A22" s="39" t="s">
        <v>37</v>
      </c>
      <c r="B22" s="38" t="s">
        <v>38</v>
      </c>
      <c r="C22" s="11"/>
      <c r="D22" s="608"/>
      <c r="E22" s="609">
        <f>F22+G22+H22+I22</f>
        <v>0</v>
      </c>
      <c r="F22" s="608"/>
      <c r="G22" s="608"/>
      <c r="H22" s="608"/>
      <c r="I22" s="608"/>
      <c r="J22" s="610"/>
      <c r="K22" s="610"/>
      <c r="L22" s="612"/>
      <c r="M22" s="612"/>
      <c r="N22" s="612"/>
      <c r="O22" s="600"/>
      <c r="P22" s="601"/>
      <c r="Q22" s="11"/>
      <c r="R22" s="11"/>
      <c r="S22" s="11"/>
      <c r="T22" s="11"/>
      <c r="U22" s="11"/>
      <c r="V22" s="11"/>
      <c r="W22" s="11"/>
      <c r="X22" s="11"/>
      <c r="Y22" s="11"/>
      <c r="Z22" s="11"/>
    </row>
    <row r="23" spans="1:26" ht="15.75" customHeight="1" x14ac:dyDescent="0.25">
      <c r="A23" s="37" t="s">
        <v>39</v>
      </c>
      <c r="B23" s="38" t="s">
        <v>40</v>
      </c>
      <c r="C23" s="11"/>
      <c r="D23" s="608"/>
      <c r="E23" s="609">
        <f>F23+G23+H23+I23</f>
        <v>0</v>
      </c>
      <c r="F23" s="608"/>
      <c r="G23" s="608"/>
      <c r="H23" s="608"/>
      <c r="I23" s="608"/>
      <c r="J23" s="610"/>
      <c r="K23" s="610"/>
      <c r="L23" s="612"/>
      <c r="M23" s="612"/>
      <c r="N23" s="612"/>
      <c r="O23" s="600"/>
      <c r="P23" s="601"/>
      <c r="Q23" s="11"/>
      <c r="R23" s="11"/>
      <c r="S23" s="11"/>
      <c r="T23" s="11"/>
      <c r="U23" s="11"/>
      <c r="V23" s="11"/>
      <c r="W23" s="11"/>
      <c r="X23" s="11"/>
      <c r="Y23" s="11"/>
      <c r="Z23" s="11"/>
    </row>
    <row r="24" spans="1:26" ht="15.75" customHeight="1" x14ac:dyDescent="0.25">
      <c r="A24" s="37" t="s">
        <v>920</v>
      </c>
      <c r="B24" s="38" t="s">
        <v>42</v>
      </c>
      <c r="C24" s="11">
        <f t="shared" ref="C24:Q24" si="4">SUM(C25:C28)</f>
        <v>0</v>
      </c>
      <c r="D24" s="608">
        <f t="shared" si="4"/>
        <v>0</v>
      </c>
      <c r="E24" s="609">
        <f t="shared" si="4"/>
        <v>0</v>
      </c>
      <c r="F24" s="608">
        <f t="shared" si="4"/>
        <v>0</v>
      </c>
      <c r="G24" s="608">
        <f t="shared" si="4"/>
        <v>0</v>
      </c>
      <c r="H24" s="608">
        <f t="shared" si="4"/>
        <v>0</v>
      </c>
      <c r="I24" s="608">
        <f t="shared" si="4"/>
        <v>0</v>
      </c>
      <c r="J24" s="610">
        <f t="shared" si="4"/>
        <v>0</v>
      </c>
      <c r="K24" s="610">
        <f t="shared" si="4"/>
        <v>0</v>
      </c>
      <c r="L24" s="612">
        <f t="shared" si="4"/>
        <v>0</v>
      </c>
      <c r="M24" s="612">
        <f t="shared" si="4"/>
        <v>0</v>
      </c>
      <c r="N24" s="612">
        <f t="shared" si="4"/>
        <v>0</v>
      </c>
      <c r="O24" s="600">
        <f t="shared" si="4"/>
        <v>0</v>
      </c>
      <c r="P24" s="601">
        <f t="shared" si="4"/>
        <v>0</v>
      </c>
      <c r="Q24" s="11">
        <f t="shared" si="4"/>
        <v>0</v>
      </c>
      <c r="R24" s="11"/>
      <c r="S24" s="11"/>
      <c r="T24" s="11"/>
      <c r="U24" s="11"/>
      <c r="V24" s="11"/>
      <c r="W24" s="11"/>
      <c r="X24" s="11"/>
      <c r="Y24" s="11"/>
      <c r="Z24" s="11"/>
    </row>
    <row r="25" spans="1:26" ht="15.75" customHeight="1" x14ac:dyDescent="0.25">
      <c r="A25" s="40" t="s">
        <v>43</v>
      </c>
      <c r="B25" s="38" t="s">
        <v>44</v>
      </c>
      <c r="C25" s="11"/>
      <c r="D25" s="608"/>
      <c r="E25" s="609">
        <f t="shared" ref="E25:E32" si="5">F25+G25+H25+I25</f>
        <v>0</v>
      </c>
      <c r="F25" s="608"/>
      <c r="G25" s="608"/>
      <c r="H25" s="608"/>
      <c r="I25" s="608"/>
      <c r="J25" s="610"/>
      <c r="K25" s="610"/>
      <c r="L25" s="612"/>
      <c r="M25" s="612"/>
      <c r="N25" s="612"/>
      <c r="O25" s="600"/>
      <c r="P25" s="601"/>
      <c r="Q25" s="11"/>
      <c r="R25" s="11"/>
      <c r="S25" s="11"/>
      <c r="T25" s="11"/>
      <c r="U25" s="11"/>
      <c r="V25" s="11"/>
      <c r="W25" s="11"/>
      <c r="X25" s="11"/>
      <c r="Y25" s="11"/>
      <c r="Z25" s="11"/>
    </row>
    <row r="26" spans="1:26" ht="36.75" customHeight="1" x14ac:dyDescent="0.25">
      <c r="A26" s="39" t="s">
        <v>45</v>
      </c>
      <c r="B26" s="38" t="s">
        <v>46</v>
      </c>
      <c r="C26" s="11"/>
      <c r="D26" s="608"/>
      <c r="E26" s="609">
        <f t="shared" si="5"/>
        <v>0</v>
      </c>
      <c r="F26" s="608"/>
      <c r="G26" s="608"/>
      <c r="H26" s="608"/>
      <c r="I26" s="608"/>
      <c r="J26" s="610"/>
      <c r="K26" s="610"/>
      <c r="L26" s="612"/>
      <c r="M26" s="612"/>
      <c r="N26" s="612"/>
      <c r="O26" s="600"/>
      <c r="P26" s="601"/>
      <c r="Q26" s="11"/>
      <c r="R26" s="11"/>
      <c r="S26" s="11"/>
      <c r="T26" s="11"/>
      <c r="U26" s="11"/>
      <c r="V26" s="11"/>
      <c r="W26" s="11"/>
      <c r="X26" s="11"/>
      <c r="Y26" s="11"/>
      <c r="Z26" s="11"/>
    </row>
    <row r="27" spans="1:26" ht="15.75" customHeight="1" x14ac:dyDescent="0.25">
      <c r="A27" s="40" t="s">
        <v>47</v>
      </c>
      <c r="B27" s="38" t="s">
        <v>48</v>
      </c>
      <c r="C27" s="11"/>
      <c r="D27" s="608"/>
      <c r="E27" s="609">
        <f t="shared" si="5"/>
        <v>0</v>
      </c>
      <c r="F27" s="608"/>
      <c r="G27" s="608"/>
      <c r="H27" s="608"/>
      <c r="I27" s="608"/>
      <c r="J27" s="610"/>
      <c r="K27" s="610"/>
      <c r="L27" s="612"/>
      <c r="M27" s="612"/>
      <c r="N27" s="612"/>
      <c r="O27" s="600"/>
      <c r="P27" s="601"/>
      <c r="Q27" s="11"/>
      <c r="R27" s="11"/>
      <c r="S27" s="11"/>
      <c r="T27" s="11"/>
      <c r="U27" s="11"/>
      <c r="V27" s="11"/>
      <c r="W27" s="11"/>
      <c r="X27" s="11"/>
      <c r="Y27" s="11"/>
      <c r="Z27" s="11"/>
    </row>
    <row r="28" spans="1:26" ht="48.75" customHeight="1" x14ac:dyDescent="0.25">
      <c r="A28" s="39" t="s">
        <v>49</v>
      </c>
      <c r="B28" s="38" t="s">
        <v>50</v>
      </c>
      <c r="C28" s="11"/>
      <c r="D28" s="608"/>
      <c r="E28" s="609">
        <f t="shared" si="5"/>
        <v>0</v>
      </c>
      <c r="F28" s="608"/>
      <c r="G28" s="608"/>
      <c r="H28" s="608"/>
      <c r="I28" s="608"/>
      <c r="J28" s="610"/>
      <c r="K28" s="610"/>
      <c r="L28" s="612"/>
      <c r="M28" s="612"/>
      <c r="N28" s="612"/>
      <c r="O28" s="600"/>
      <c r="P28" s="601"/>
      <c r="Q28" s="11"/>
      <c r="R28" s="11"/>
      <c r="S28" s="11"/>
      <c r="T28" s="11"/>
      <c r="U28" s="11"/>
      <c r="V28" s="11"/>
      <c r="W28" s="11"/>
      <c r="X28" s="11"/>
      <c r="Y28" s="11"/>
      <c r="Z28" s="11"/>
    </row>
    <row r="29" spans="1:26" ht="15.75" customHeight="1" x14ac:dyDescent="0.25">
      <c r="A29" s="37" t="s">
        <v>51</v>
      </c>
      <c r="B29" s="38" t="s">
        <v>52</v>
      </c>
      <c r="C29" s="11"/>
      <c r="D29" s="608"/>
      <c r="E29" s="609">
        <f t="shared" si="5"/>
        <v>0</v>
      </c>
      <c r="F29" s="608"/>
      <c r="G29" s="608"/>
      <c r="H29" s="608"/>
      <c r="I29" s="608"/>
      <c r="J29" s="610"/>
      <c r="K29" s="610"/>
      <c r="L29" s="612"/>
      <c r="M29" s="612"/>
      <c r="N29" s="612"/>
      <c r="O29" s="600"/>
      <c r="P29" s="601"/>
      <c r="Q29" s="11"/>
      <c r="R29" s="11"/>
      <c r="S29" s="11"/>
      <c r="T29" s="11"/>
      <c r="U29" s="11"/>
      <c r="V29" s="11"/>
      <c r="W29" s="11"/>
      <c r="X29" s="11"/>
      <c r="Y29" s="11"/>
      <c r="Z29" s="11"/>
    </row>
    <row r="30" spans="1:26" ht="15.75" customHeight="1" x14ac:dyDescent="0.25">
      <c r="A30" s="37" t="s">
        <v>53</v>
      </c>
      <c r="B30" s="38" t="s">
        <v>54</v>
      </c>
      <c r="C30" s="11"/>
      <c r="D30" s="608">
        <v>120</v>
      </c>
      <c r="E30" s="609">
        <f t="shared" si="5"/>
        <v>1601</v>
      </c>
      <c r="F30" s="608">
        <f>160+70</f>
        <v>230</v>
      </c>
      <c r="G30" s="608">
        <f>400+500+200</f>
        <v>1100</v>
      </c>
      <c r="H30" s="608">
        <v>20</v>
      </c>
      <c r="I30" s="608">
        <f>248+3</f>
        <v>251</v>
      </c>
      <c r="J30" s="610"/>
      <c r="K30" s="610">
        <v>19285</v>
      </c>
      <c r="L30" s="611">
        <v>26971.25</v>
      </c>
      <c r="M30" s="613">
        <v>202600</v>
      </c>
      <c r="N30" s="614">
        <f>15465+419+165</f>
        <v>16049</v>
      </c>
      <c r="O30" s="600"/>
      <c r="P30" s="601"/>
      <c r="Q30" s="11"/>
      <c r="R30" s="11"/>
      <c r="S30" s="11"/>
      <c r="T30" s="11"/>
      <c r="U30" s="11"/>
      <c r="V30" s="11"/>
      <c r="W30" s="11"/>
      <c r="X30" s="11"/>
      <c r="Y30" s="11"/>
      <c r="Z30" s="11"/>
    </row>
    <row r="31" spans="1:26" ht="15.75" customHeight="1" x14ac:dyDescent="0.25">
      <c r="A31" s="37" t="s">
        <v>55</v>
      </c>
      <c r="B31" s="38" t="s">
        <v>56</v>
      </c>
      <c r="C31" s="11"/>
      <c r="D31" s="608"/>
      <c r="E31" s="609">
        <f t="shared" si="5"/>
        <v>0</v>
      </c>
      <c r="F31" s="608"/>
      <c r="G31" s="608"/>
      <c r="H31" s="608"/>
      <c r="I31" s="608"/>
      <c r="J31" s="610"/>
      <c r="K31" s="610"/>
      <c r="L31" s="612">
        <v>4</v>
      </c>
      <c r="M31" s="612"/>
      <c r="N31" s="612">
        <f>1+1</f>
        <v>2</v>
      </c>
      <c r="O31" s="600"/>
      <c r="P31" s="601"/>
      <c r="Q31" s="11"/>
      <c r="R31" s="11"/>
      <c r="S31" s="11"/>
      <c r="T31" s="11"/>
      <c r="U31" s="11"/>
      <c r="V31" s="11"/>
      <c r="W31" s="11"/>
      <c r="X31" s="11"/>
      <c r="Y31" s="11"/>
      <c r="Z31" s="11"/>
    </row>
    <row r="32" spans="1:26" ht="15.75" customHeight="1" x14ac:dyDescent="0.25">
      <c r="A32" s="37" t="s">
        <v>57</v>
      </c>
      <c r="B32" s="38" t="s">
        <v>58</v>
      </c>
      <c r="C32" s="11"/>
      <c r="D32" s="608"/>
      <c r="E32" s="609">
        <f t="shared" si="5"/>
        <v>0</v>
      </c>
      <c r="F32" s="608"/>
      <c r="G32" s="608"/>
      <c r="H32" s="608"/>
      <c r="I32" s="608"/>
      <c r="J32" s="610"/>
      <c r="K32" s="610"/>
      <c r="L32" s="612"/>
      <c r="M32" s="612"/>
      <c r="N32" s="612"/>
      <c r="O32" s="600"/>
      <c r="P32" s="601"/>
      <c r="Q32" s="11"/>
      <c r="R32" s="11"/>
      <c r="S32" s="11"/>
      <c r="T32" s="11"/>
      <c r="U32" s="11"/>
      <c r="V32" s="11"/>
      <c r="W32" s="11"/>
      <c r="X32" s="11"/>
      <c r="Y32" s="11"/>
      <c r="Z32" s="11"/>
    </row>
    <row r="33" spans="1:26" ht="15.75" customHeight="1" x14ac:dyDescent="0.25">
      <c r="A33" s="37" t="s">
        <v>59</v>
      </c>
      <c r="B33" s="38" t="s">
        <v>60</v>
      </c>
      <c r="C33" s="11">
        <f t="shared" ref="C33:Q33" si="6">SUM(C34,C35)</f>
        <v>0</v>
      </c>
      <c r="D33" s="608">
        <f t="shared" si="6"/>
        <v>2288</v>
      </c>
      <c r="E33" s="609">
        <f t="shared" si="6"/>
        <v>23182.989999999998</v>
      </c>
      <c r="F33" s="608">
        <f t="shared" si="6"/>
        <v>8805.99</v>
      </c>
      <c r="G33" s="608">
        <f t="shared" si="6"/>
        <v>9250</v>
      </c>
      <c r="H33" s="608">
        <f t="shared" si="6"/>
        <v>3562</v>
      </c>
      <c r="I33" s="608">
        <f t="shared" si="6"/>
        <v>1565</v>
      </c>
      <c r="J33" s="610">
        <f t="shared" si="6"/>
        <v>0</v>
      </c>
      <c r="K33" s="610">
        <f t="shared" si="6"/>
        <v>0</v>
      </c>
      <c r="L33" s="612">
        <f t="shared" si="6"/>
        <v>25650</v>
      </c>
      <c r="M33" s="612">
        <f t="shared" si="6"/>
        <v>146891</v>
      </c>
      <c r="N33" s="611">
        <f t="shared" si="6"/>
        <v>17000</v>
      </c>
      <c r="O33" s="600">
        <f t="shared" si="6"/>
        <v>0</v>
      </c>
      <c r="P33" s="601">
        <f t="shared" si="6"/>
        <v>0</v>
      </c>
      <c r="Q33" s="11">
        <f t="shared" si="6"/>
        <v>0</v>
      </c>
      <c r="R33" s="11"/>
      <c r="S33" s="11"/>
      <c r="T33" s="11"/>
      <c r="U33" s="11"/>
      <c r="V33" s="11"/>
      <c r="W33" s="11"/>
      <c r="X33" s="11"/>
      <c r="Y33" s="11"/>
      <c r="Z33" s="11"/>
    </row>
    <row r="34" spans="1:26" ht="15.75" customHeight="1" x14ac:dyDescent="0.25">
      <c r="A34" s="40" t="s">
        <v>61</v>
      </c>
      <c r="B34" s="38" t="s">
        <v>62</v>
      </c>
      <c r="C34" s="11"/>
      <c r="D34" s="608"/>
      <c r="E34" s="609">
        <f>F34+G34+H34+I34</f>
        <v>0</v>
      </c>
      <c r="F34" s="608"/>
      <c r="G34" s="608"/>
      <c r="H34" s="608"/>
      <c r="I34" s="608"/>
      <c r="J34" s="610"/>
      <c r="K34" s="610"/>
      <c r="L34" s="615"/>
      <c r="M34" s="612">
        <v>3000</v>
      </c>
      <c r="N34" s="612"/>
      <c r="O34" s="600"/>
      <c r="P34" s="601"/>
      <c r="Q34" s="11"/>
      <c r="R34" s="11"/>
      <c r="S34" s="11"/>
      <c r="T34" s="11"/>
      <c r="U34" s="11"/>
      <c r="V34" s="11"/>
      <c r="W34" s="11"/>
      <c r="X34" s="11"/>
      <c r="Y34" s="11"/>
      <c r="Z34" s="11"/>
    </row>
    <row r="35" spans="1:26" ht="15.75" customHeight="1" x14ac:dyDescent="0.25">
      <c r="A35" s="40" t="s">
        <v>63</v>
      </c>
      <c r="B35" s="38" t="s">
        <v>64</v>
      </c>
      <c r="C35" s="11">
        <f t="shared" ref="C35:K35" si="7">SUM(C39,C40)</f>
        <v>0</v>
      </c>
      <c r="D35" s="616">
        <f t="shared" si="7"/>
        <v>2288</v>
      </c>
      <c r="E35" s="609">
        <f t="shared" si="7"/>
        <v>23182.989999999998</v>
      </c>
      <c r="F35" s="608">
        <f t="shared" si="7"/>
        <v>8805.99</v>
      </c>
      <c r="G35" s="608">
        <f t="shared" si="7"/>
        <v>9250</v>
      </c>
      <c r="H35" s="608">
        <f t="shared" si="7"/>
        <v>3562</v>
      </c>
      <c r="I35" s="608">
        <f t="shared" si="7"/>
        <v>1565</v>
      </c>
      <c r="J35" s="610">
        <f t="shared" si="7"/>
        <v>0</v>
      </c>
      <c r="K35" s="610">
        <f t="shared" si="7"/>
        <v>0</v>
      </c>
      <c r="L35" s="613">
        <f>27900-2250</f>
        <v>25650</v>
      </c>
      <c r="M35" s="612">
        <f>139382+1009+3500</f>
        <v>143891</v>
      </c>
      <c r="N35" s="611">
        <v>17000</v>
      </c>
      <c r="O35" s="600">
        <f>SUM(O39,O40)</f>
        <v>0</v>
      </c>
      <c r="P35" s="601">
        <f>SUM(P39,P40)</f>
        <v>0</v>
      </c>
      <c r="Q35" s="11">
        <f>SUM(Q39,Q40)</f>
        <v>0</v>
      </c>
      <c r="R35" s="11"/>
      <c r="S35" s="11"/>
      <c r="T35" s="11"/>
      <c r="U35" s="11"/>
      <c r="V35" s="11"/>
      <c r="W35" s="11"/>
      <c r="X35" s="11"/>
      <c r="Y35" s="11"/>
      <c r="Z35" s="11"/>
    </row>
    <row r="36" spans="1:26" ht="15.75" customHeight="1" x14ac:dyDescent="0.25">
      <c r="A36" s="617" t="s">
        <v>921</v>
      </c>
      <c r="B36" s="618"/>
      <c r="C36" s="619"/>
      <c r="D36" s="620"/>
      <c r="E36" s="621">
        <f>E39+E40</f>
        <v>23182.989999999998</v>
      </c>
      <c r="F36" s="620">
        <f>F39+F40</f>
        <v>8805.99</v>
      </c>
      <c r="G36" s="620">
        <f>G39+G40</f>
        <v>9250</v>
      </c>
      <c r="H36" s="620">
        <f>H39+H40</f>
        <v>3562</v>
      </c>
      <c r="I36" s="620">
        <f>I39+I40</f>
        <v>1565</v>
      </c>
      <c r="J36" s="622"/>
      <c r="K36" s="622"/>
      <c r="L36" s="614">
        <f>L38+L39+L40</f>
        <v>2650</v>
      </c>
      <c r="M36" s="614">
        <f>M38+M39+M40</f>
        <v>9509</v>
      </c>
      <c r="N36" s="614">
        <f>N38+N39+N40</f>
        <v>4500</v>
      </c>
      <c r="O36" s="624"/>
      <c r="P36" s="625"/>
      <c r="Q36" s="619"/>
      <c r="R36" s="619"/>
      <c r="S36" s="619"/>
      <c r="T36" s="619"/>
      <c r="U36" s="619"/>
      <c r="V36" s="619"/>
      <c r="W36" s="619"/>
      <c r="X36" s="619"/>
      <c r="Y36" s="619"/>
      <c r="Z36" s="619"/>
    </row>
    <row r="37" spans="1:26" ht="15.75" customHeight="1" x14ac:dyDescent="0.25">
      <c r="A37" s="617" t="s">
        <v>922</v>
      </c>
      <c r="B37" s="618"/>
      <c r="C37" s="619"/>
      <c r="D37" s="620"/>
      <c r="E37" s="621"/>
      <c r="F37" s="620"/>
      <c r="G37" s="620"/>
      <c r="H37" s="620"/>
      <c r="I37" s="620"/>
      <c r="J37" s="622"/>
      <c r="K37" s="622"/>
      <c r="L37" s="615"/>
      <c r="M37" s="615">
        <v>392</v>
      </c>
      <c r="N37" s="623"/>
      <c r="O37" s="624"/>
      <c r="P37" s="625"/>
      <c r="Q37" s="619"/>
      <c r="R37" s="619"/>
      <c r="S37" s="619"/>
      <c r="T37" s="619"/>
      <c r="U37" s="619"/>
      <c r="V37" s="619"/>
      <c r="W37" s="619"/>
      <c r="X37" s="619"/>
      <c r="Y37" s="619"/>
      <c r="Z37" s="619"/>
    </row>
    <row r="38" spans="1:26" ht="15.75" customHeight="1" x14ac:dyDescent="0.25">
      <c r="A38" s="617" t="s">
        <v>923</v>
      </c>
      <c r="B38" s="618"/>
      <c r="C38" s="619"/>
      <c r="D38" s="620"/>
      <c r="E38" s="621">
        <f>F38+G38+H38+I38</f>
        <v>0</v>
      </c>
      <c r="F38" s="620"/>
      <c r="G38" s="620"/>
      <c r="H38" s="620"/>
      <c r="I38" s="620"/>
      <c r="J38" s="622"/>
      <c r="K38" s="622"/>
      <c r="L38" s="615"/>
      <c r="M38" s="615">
        <f>1009+3500</f>
        <v>4509</v>
      </c>
      <c r="N38" s="623"/>
      <c r="O38" s="624"/>
      <c r="P38" s="625"/>
      <c r="Q38" s="619"/>
      <c r="R38" s="619"/>
      <c r="S38" s="619"/>
      <c r="T38" s="619"/>
      <c r="U38" s="619"/>
      <c r="V38" s="619"/>
      <c r="W38" s="619"/>
      <c r="X38" s="619"/>
      <c r="Y38" s="619"/>
      <c r="Z38" s="619"/>
    </row>
    <row r="39" spans="1:26" ht="15.75" customHeight="1" x14ac:dyDescent="0.25">
      <c r="A39" s="40" t="s">
        <v>924</v>
      </c>
      <c r="B39" s="38"/>
      <c r="C39" s="11"/>
      <c r="D39" s="616">
        <v>2270</v>
      </c>
      <c r="E39" s="609">
        <f>F39+G39+H39+I39</f>
        <v>21139.989999999998</v>
      </c>
      <c r="F39" s="608">
        <f>8370.99</f>
        <v>8370.99</v>
      </c>
      <c r="G39" s="608">
        <v>8000</v>
      </c>
      <c r="H39" s="608">
        <f>2200+50+350+200+412</f>
        <v>3212</v>
      </c>
      <c r="I39" s="608">
        <v>1557</v>
      </c>
      <c r="J39" s="610"/>
      <c r="K39" s="610"/>
      <c r="L39" s="626">
        <v>1600</v>
      </c>
      <c r="M39" s="613">
        <v>1500</v>
      </c>
      <c r="N39" s="611">
        <f>2500+300+200+630</f>
        <v>3630</v>
      </c>
      <c r="O39" s="600"/>
      <c r="P39" s="601"/>
      <c r="Q39" s="11"/>
      <c r="R39" s="11"/>
      <c r="S39" s="11"/>
      <c r="T39" s="11"/>
      <c r="U39" s="11"/>
      <c r="V39" s="11"/>
      <c r="W39" s="11"/>
      <c r="X39" s="11"/>
      <c r="Y39" s="11"/>
      <c r="Z39" s="11"/>
    </row>
    <row r="40" spans="1:26" ht="15.75" customHeight="1" x14ac:dyDescent="0.25">
      <c r="A40" s="40" t="s">
        <v>925</v>
      </c>
      <c r="B40" s="38"/>
      <c r="C40" s="11"/>
      <c r="D40" s="608">
        <v>18</v>
      </c>
      <c r="E40" s="609">
        <f>F40+G40+H40+I40</f>
        <v>2043</v>
      </c>
      <c r="F40" s="608">
        <v>435</v>
      </c>
      <c r="G40" s="608">
        <v>1250</v>
      </c>
      <c r="H40" s="608">
        <v>350</v>
      </c>
      <c r="I40" s="608">
        <v>8</v>
      </c>
      <c r="J40" s="610"/>
      <c r="K40" s="610"/>
      <c r="L40" s="612">
        <v>1050</v>
      </c>
      <c r="M40" s="613">
        <v>3500</v>
      </c>
      <c r="N40" s="611">
        <f>2000-300-200-630</f>
        <v>870</v>
      </c>
      <c r="O40" s="600"/>
      <c r="P40" s="601"/>
      <c r="Q40" s="11"/>
      <c r="R40" s="11"/>
      <c r="S40" s="11"/>
      <c r="T40" s="11"/>
      <c r="U40" s="11"/>
      <c r="V40" s="11"/>
      <c r="W40" s="11"/>
      <c r="X40" s="11"/>
      <c r="Y40" s="11"/>
      <c r="Z40" s="11"/>
    </row>
    <row r="41" spans="1:26" ht="15.75" customHeight="1" x14ac:dyDescent="0.25">
      <c r="A41" s="37" t="s">
        <v>65</v>
      </c>
      <c r="B41" s="38" t="s">
        <v>66</v>
      </c>
      <c r="C41" s="11"/>
      <c r="D41" s="608"/>
      <c r="E41" s="609">
        <f>F41+G41+H41+I41</f>
        <v>450</v>
      </c>
      <c r="F41" s="608"/>
      <c r="G41" s="608">
        <v>450</v>
      </c>
      <c r="H41" s="608"/>
      <c r="I41" s="608"/>
      <c r="J41" s="610"/>
      <c r="K41" s="610"/>
      <c r="L41" s="612">
        <f>1502.11+2</f>
        <v>1504.11</v>
      </c>
      <c r="M41" s="613">
        <f>23736-4946</f>
        <v>18790</v>
      </c>
      <c r="N41" s="612">
        <f>572+493-1</f>
        <v>1064</v>
      </c>
      <c r="O41" s="600"/>
      <c r="P41" s="601"/>
      <c r="Q41" s="11"/>
      <c r="R41" s="11"/>
      <c r="S41" s="11"/>
      <c r="T41" s="11"/>
      <c r="U41" s="11"/>
      <c r="V41" s="11"/>
      <c r="W41" s="11"/>
      <c r="X41" s="11"/>
      <c r="Y41" s="11"/>
      <c r="Z41" s="11"/>
    </row>
    <row r="42" spans="1:26" ht="15.75" customHeight="1" x14ac:dyDescent="0.25">
      <c r="A42" s="627" t="s">
        <v>67</v>
      </c>
      <c r="B42" s="628" t="s">
        <v>66</v>
      </c>
      <c r="C42" s="600">
        <f t="shared" ref="C42:R42" si="8">SUM(C43,C54,C55,C58,C59)</f>
        <v>0</v>
      </c>
      <c r="D42" s="616">
        <f t="shared" si="8"/>
        <v>2408</v>
      </c>
      <c r="E42" s="629">
        <f t="shared" si="8"/>
        <v>25233.989999999998</v>
      </c>
      <c r="F42" s="616">
        <f t="shared" si="8"/>
        <v>9035.99</v>
      </c>
      <c r="G42" s="608">
        <f t="shared" si="8"/>
        <v>10800</v>
      </c>
      <c r="H42" s="608">
        <f t="shared" si="8"/>
        <v>3582</v>
      </c>
      <c r="I42" s="608">
        <f t="shared" si="8"/>
        <v>1816</v>
      </c>
      <c r="J42" s="630">
        <f t="shared" si="8"/>
        <v>0</v>
      </c>
      <c r="K42" s="630">
        <f t="shared" si="8"/>
        <v>19285</v>
      </c>
      <c r="L42" s="631">
        <f t="shared" si="8"/>
        <v>62827.72</v>
      </c>
      <c r="M42" s="631">
        <f t="shared" si="8"/>
        <v>375034</v>
      </c>
      <c r="N42" s="631">
        <f>SUM(N43,N54,N55,N58,N59)</f>
        <v>34803</v>
      </c>
      <c r="O42" s="600">
        <f t="shared" si="8"/>
        <v>0</v>
      </c>
      <c r="P42" s="601">
        <f t="shared" si="8"/>
        <v>0</v>
      </c>
      <c r="Q42" s="600">
        <f t="shared" si="8"/>
        <v>0</v>
      </c>
      <c r="R42" s="600">
        <f t="shared" si="8"/>
        <v>0</v>
      </c>
      <c r="S42" s="600"/>
      <c r="T42" s="600"/>
      <c r="U42" s="600"/>
      <c r="V42" s="600"/>
      <c r="W42" s="600"/>
      <c r="X42" s="600"/>
      <c r="Y42" s="600"/>
      <c r="Z42" s="600"/>
    </row>
    <row r="43" spans="1:26" ht="15.75" customHeight="1" x14ac:dyDescent="0.25">
      <c r="A43" s="627" t="s">
        <v>926</v>
      </c>
      <c r="B43" s="628" t="s">
        <v>69</v>
      </c>
      <c r="C43" s="600">
        <f t="shared" ref="C43:R43" si="9">SUM(C44:C53)</f>
        <v>0</v>
      </c>
      <c r="D43" s="616">
        <f t="shared" si="9"/>
        <v>2390</v>
      </c>
      <c r="E43" s="629">
        <f t="shared" si="9"/>
        <v>23299.989999999998</v>
      </c>
      <c r="F43" s="616">
        <f t="shared" si="9"/>
        <v>8552.99</v>
      </c>
      <c r="G43" s="608">
        <f t="shared" si="9"/>
        <v>9707</v>
      </c>
      <c r="H43" s="608">
        <f t="shared" si="9"/>
        <v>3232</v>
      </c>
      <c r="I43" s="608">
        <f t="shared" si="9"/>
        <v>1808</v>
      </c>
      <c r="J43" s="630">
        <f t="shared" si="9"/>
        <v>0</v>
      </c>
      <c r="K43" s="630">
        <f t="shared" si="9"/>
        <v>15735</v>
      </c>
      <c r="L43" s="631">
        <f t="shared" si="9"/>
        <v>60777.3</v>
      </c>
      <c r="M43" s="631">
        <f t="shared" si="9"/>
        <v>359846</v>
      </c>
      <c r="N43" s="631">
        <f t="shared" si="9"/>
        <v>32959</v>
      </c>
      <c r="O43" s="600">
        <f t="shared" si="9"/>
        <v>0</v>
      </c>
      <c r="P43" s="601">
        <f t="shared" si="9"/>
        <v>0</v>
      </c>
      <c r="Q43" s="600">
        <f t="shared" si="9"/>
        <v>0</v>
      </c>
      <c r="R43" s="600">
        <f t="shared" si="9"/>
        <v>0</v>
      </c>
      <c r="S43" s="600"/>
      <c r="T43" s="600"/>
      <c r="U43" s="600"/>
      <c r="V43" s="600"/>
      <c r="W43" s="600"/>
      <c r="X43" s="600"/>
      <c r="Y43" s="600"/>
      <c r="Z43" s="600"/>
    </row>
    <row r="44" spans="1:26" ht="15.75" customHeight="1" x14ac:dyDescent="0.25">
      <c r="A44" s="40" t="s">
        <v>70</v>
      </c>
      <c r="B44" s="38" t="s">
        <v>71</v>
      </c>
      <c r="C44" s="11"/>
      <c r="D44" s="616">
        <v>2100</v>
      </c>
      <c r="E44" s="629">
        <f t="shared" ref="E44:E54" si="10">F44+G44+H44+I44</f>
        <v>15416</v>
      </c>
      <c r="F44" s="616">
        <v>6494</v>
      </c>
      <c r="G44" s="608">
        <f>6225+40</f>
        <v>6265</v>
      </c>
      <c r="H44" s="608">
        <v>1100</v>
      </c>
      <c r="I44" s="608">
        <v>1557</v>
      </c>
      <c r="J44" s="610"/>
      <c r="K44" s="610">
        <v>3660</v>
      </c>
      <c r="L44" s="613">
        <v>38201.06</v>
      </c>
      <c r="M44" s="613">
        <v>227561</v>
      </c>
      <c r="N44" s="631">
        <v>24970</v>
      </c>
      <c r="O44" s="600"/>
      <c r="P44" s="601"/>
      <c r="Q44" s="11"/>
      <c r="R44" s="11"/>
      <c r="S44" s="11"/>
      <c r="T44" s="11"/>
      <c r="U44" s="11"/>
      <c r="V44" s="11"/>
      <c r="W44" s="11"/>
      <c r="X44" s="11"/>
      <c r="Y44" s="11"/>
      <c r="Z44" s="11"/>
    </row>
    <row r="45" spans="1:26" ht="15.75" customHeight="1" x14ac:dyDescent="0.25">
      <c r="A45" s="40" t="s">
        <v>72</v>
      </c>
      <c r="B45" s="38" t="s">
        <v>73</v>
      </c>
      <c r="C45" s="11"/>
      <c r="D45" s="608">
        <v>290</v>
      </c>
      <c r="E45" s="629">
        <f t="shared" si="10"/>
        <v>7113.99</v>
      </c>
      <c r="F45" s="616">
        <f>1966.99+22</f>
        <v>1988.99</v>
      </c>
      <c r="G45" s="608">
        <f>2150+400+192</f>
        <v>2742</v>
      </c>
      <c r="H45" s="608">
        <f>1520+200+412</f>
        <v>2132</v>
      </c>
      <c r="I45" s="608">
        <f>248+3</f>
        <v>251</v>
      </c>
      <c r="J45" s="610"/>
      <c r="K45" s="610">
        <v>12075</v>
      </c>
      <c r="L45" s="613">
        <v>20692.13</v>
      </c>
      <c r="M45" s="613">
        <v>109535</v>
      </c>
      <c r="N45" s="613">
        <f>5904+645+165+300+200+500</f>
        <v>7714</v>
      </c>
      <c r="O45" s="600"/>
      <c r="P45" s="601">
        <f>1770-1770</f>
        <v>0</v>
      </c>
      <c r="Q45" s="11"/>
      <c r="R45" s="11"/>
      <c r="S45" s="11"/>
      <c r="T45" s="11"/>
      <c r="U45" s="11"/>
      <c r="V45" s="11"/>
      <c r="W45" s="11"/>
      <c r="X45" s="11"/>
      <c r="Y45" s="11"/>
      <c r="Z45" s="11"/>
    </row>
    <row r="46" spans="1:26" ht="15.75" customHeight="1" x14ac:dyDescent="0.25">
      <c r="A46" s="40" t="s">
        <v>74</v>
      </c>
      <c r="B46" s="38" t="s">
        <v>75</v>
      </c>
      <c r="C46" s="11"/>
      <c r="D46" s="608"/>
      <c r="E46" s="609">
        <f t="shared" si="10"/>
        <v>0</v>
      </c>
      <c r="F46" s="608"/>
      <c r="G46" s="608"/>
      <c r="H46" s="608"/>
      <c r="I46" s="608"/>
      <c r="J46" s="610"/>
      <c r="K46" s="610"/>
      <c r="L46" s="612"/>
      <c r="M46" s="612"/>
      <c r="N46" s="612"/>
      <c r="O46" s="600"/>
      <c r="P46" s="601"/>
      <c r="Q46" s="11"/>
      <c r="R46" s="11"/>
      <c r="S46" s="11"/>
      <c r="T46" s="11"/>
      <c r="U46" s="11"/>
      <c r="V46" s="11"/>
      <c r="W46" s="11"/>
      <c r="X46" s="11"/>
      <c r="Y46" s="11"/>
      <c r="Z46" s="11"/>
    </row>
    <row r="47" spans="1:26" ht="15.75" customHeight="1" x14ac:dyDescent="0.25">
      <c r="A47" s="40" t="s">
        <v>76</v>
      </c>
      <c r="B47" s="38" t="s">
        <v>77</v>
      </c>
      <c r="C47" s="11"/>
      <c r="D47" s="608"/>
      <c r="E47" s="609">
        <f t="shared" si="10"/>
        <v>0</v>
      </c>
      <c r="F47" s="608"/>
      <c r="G47" s="608"/>
      <c r="H47" s="608"/>
      <c r="I47" s="608"/>
      <c r="J47" s="610"/>
      <c r="K47" s="610"/>
      <c r="L47" s="612"/>
      <c r="M47" s="612"/>
      <c r="N47" s="612"/>
      <c r="O47" s="600"/>
      <c r="P47" s="601"/>
      <c r="Q47" s="11"/>
      <c r="R47" s="11"/>
      <c r="S47" s="11"/>
      <c r="T47" s="11"/>
      <c r="U47" s="11"/>
      <c r="V47" s="11"/>
      <c r="W47" s="11"/>
      <c r="X47" s="11"/>
      <c r="Y47" s="11"/>
      <c r="Z47" s="11"/>
    </row>
    <row r="48" spans="1:26" ht="15.75" customHeight="1" x14ac:dyDescent="0.25">
      <c r="A48" s="40" t="s">
        <v>78</v>
      </c>
      <c r="B48" s="38" t="s">
        <v>79</v>
      </c>
      <c r="C48" s="11"/>
      <c r="D48" s="608"/>
      <c r="E48" s="609">
        <f t="shared" si="10"/>
        <v>0</v>
      </c>
      <c r="F48" s="608"/>
      <c r="G48" s="608"/>
      <c r="H48" s="608"/>
      <c r="I48" s="608"/>
      <c r="J48" s="610"/>
      <c r="K48" s="610"/>
      <c r="L48" s="612"/>
      <c r="M48" s="612"/>
      <c r="N48" s="612"/>
      <c r="O48" s="600"/>
      <c r="P48" s="601"/>
      <c r="Q48" s="11"/>
      <c r="R48" s="11"/>
      <c r="S48" s="11"/>
      <c r="T48" s="11"/>
      <c r="U48" s="11"/>
      <c r="V48" s="11"/>
      <c r="W48" s="11"/>
      <c r="X48" s="11"/>
      <c r="Y48" s="11"/>
      <c r="Z48" s="11"/>
    </row>
    <row r="49" spans="1:26" ht="15.75" customHeight="1" x14ac:dyDescent="0.25">
      <c r="A49" s="40" t="s">
        <v>80</v>
      </c>
      <c r="B49" s="38" t="s">
        <v>81</v>
      </c>
      <c r="C49" s="11"/>
      <c r="D49" s="608"/>
      <c r="E49" s="609">
        <f t="shared" si="10"/>
        <v>0</v>
      </c>
      <c r="F49" s="608"/>
      <c r="G49" s="608"/>
      <c r="H49" s="608"/>
      <c r="I49" s="608"/>
      <c r="J49" s="610"/>
      <c r="K49" s="610"/>
      <c r="L49" s="612"/>
      <c r="M49" s="612"/>
      <c r="N49" s="612"/>
      <c r="O49" s="600"/>
      <c r="P49" s="601"/>
      <c r="Q49" s="11"/>
      <c r="R49" s="11"/>
      <c r="S49" s="11"/>
      <c r="T49" s="11"/>
      <c r="U49" s="11"/>
      <c r="V49" s="11"/>
      <c r="W49" s="11"/>
      <c r="X49" s="11"/>
      <c r="Y49" s="11"/>
      <c r="Z49" s="11"/>
    </row>
    <row r="50" spans="1:26" ht="15.75" customHeight="1" x14ac:dyDescent="0.25">
      <c r="A50" s="40" t="s">
        <v>82</v>
      </c>
      <c r="B50" s="38" t="s">
        <v>83</v>
      </c>
      <c r="C50" s="11"/>
      <c r="D50" s="608"/>
      <c r="E50" s="609">
        <f t="shared" si="10"/>
        <v>0</v>
      </c>
      <c r="F50" s="608"/>
      <c r="G50" s="608"/>
      <c r="H50" s="608"/>
      <c r="I50" s="608"/>
      <c r="J50" s="610"/>
      <c r="K50" s="610"/>
      <c r="L50" s="612"/>
      <c r="M50" s="612"/>
      <c r="N50" s="612"/>
      <c r="O50" s="600"/>
      <c r="P50" s="601"/>
      <c r="Q50" s="11"/>
      <c r="R50" s="11"/>
      <c r="S50" s="11"/>
      <c r="T50" s="11"/>
      <c r="U50" s="11"/>
      <c r="V50" s="11"/>
      <c r="W50" s="11"/>
      <c r="X50" s="11"/>
      <c r="Y50" s="11"/>
      <c r="Z50" s="11"/>
    </row>
    <row r="51" spans="1:26" ht="48" customHeight="1" x14ac:dyDescent="0.25">
      <c r="A51" s="45" t="s">
        <v>927</v>
      </c>
      <c r="B51" s="38" t="s">
        <v>85</v>
      </c>
      <c r="C51" s="11"/>
      <c r="D51" s="608"/>
      <c r="E51" s="609">
        <f t="shared" si="10"/>
        <v>700</v>
      </c>
      <c r="F51" s="608"/>
      <c r="G51" s="608">
        <v>700</v>
      </c>
      <c r="H51" s="608"/>
      <c r="I51" s="608"/>
      <c r="J51" s="610"/>
      <c r="K51" s="610"/>
      <c r="L51" s="612">
        <v>1504.11</v>
      </c>
      <c r="M51" s="613">
        <v>21790</v>
      </c>
      <c r="N51" s="613">
        <v>30</v>
      </c>
      <c r="O51" s="600"/>
      <c r="P51" s="601"/>
      <c r="Q51" s="11"/>
      <c r="R51" s="11"/>
      <c r="S51" s="11"/>
      <c r="T51" s="11"/>
      <c r="U51" s="11"/>
      <c r="V51" s="11"/>
      <c r="W51" s="11"/>
      <c r="X51" s="11"/>
      <c r="Y51" s="11"/>
      <c r="Z51" s="11"/>
    </row>
    <row r="52" spans="1:26" ht="15.75" customHeight="1" x14ac:dyDescent="0.25">
      <c r="A52" s="40" t="s">
        <v>86</v>
      </c>
      <c r="B52" s="38" t="s">
        <v>87</v>
      </c>
      <c r="C52" s="11"/>
      <c r="D52" s="608"/>
      <c r="E52" s="609">
        <f t="shared" si="10"/>
        <v>0</v>
      </c>
      <c r="F52" s="608"/>
      <c r="G52" s="608"/>
      <c r="H52" s="608"/>
      <c r="I52" s="608"/>
      <c r="J52" s="610"/>
      <c r="K52" s="610"/>
      <c r="L52" s="612"/>
      <c r="M52" s="612"/>
      <c r="N52" s="612"/>
      <c r="O52" s="600"/>
      <c r="P52" s="601"/>
      <c r="Q52" s="11"/>
      <c r="R52" s="11"/>
      <c r="S52" s="11"/>
      <c r="T52" s="11"/>
      <c r="U52" s="11"/>
      <c r="V52" s="11"/>
      <c r="W52" s="11"/>
      <c r="X52" s="11"/>
      <c r="Y52" s="11"/>
      <c r="Z52" s="11"/>
    </row>
    <row r="53" spans="1:26" ht="15.75" customHeight="1" x14ac:dyDescent="0.25">
      <c r="A53" s="40" t="s">
        <v>88</v>
      </c>
      <c r="B53" s="38" t="s">
        <v>89</v>
      </c>
      <c r="C53" s="11"/>
      <c r="D53" s="608"/>
      <c r="E53" s="609">
        <f t="shared" si="10"/>
        <v>70</v>
      </c>
      <c r="F53" s="608">
        <v>70</v>
      </c>
      <c r="G53" s="608"/>
      <c r="H53" s="608"/>
      <c r="I53" s="608"/>
      <c r="J53" s="610"/>
      <c r="K53" s="610"/>
      <c r="L53" s="612">
        <v>380</v>
      </c>
      <c r="M53" s="612">
        <v>960</v>
      </c>
      <c r="N53" s="612">
        <v>245</v>
      </c>
      <c r="O53" s="600"/>
      <c r="P53" s="601"/>
      <c r="Q53" s="11"/>
      <c r="R53" s="11"/>
      <c r="S53" s="11"/>
      <c r="T53" s="11"/>
      <c r="U53" s="11"/>
      <c r="V53" s="11"/>
      <c r="W53" s="11"/>
      <c r="X53" s="11"/>
      <c r="Y53" s="11"/>
      <c r="Z53" s="11"/>
    </row>
    <row r="54" spans="1:26" ht="15.75" customHeight="1" x14ac:dyDescent="0.25">
      <c r="A54" s="627" t="s">
        <v>90</v>
      </c>
      <c r="B54" s="628" t="s">
        <v>91</v>
      </c>
      <c r="C54" s="600"/>
      <c r="D54" s="608">
        <v>18</v>
      </c>
      <c r="E54" s="609">
        <f t="shared" si="10"/>
        <v>1934</v>
      </c>
      <c r="F54" s="608">
        <f>435+48</f>
        <v>483</v>
      </c>
      <c r="G54" s="608">
        <f>1025+60+8</f>
        <v>1093</v>
      </c>
      <c r="H54" s="608">
        <v>350</v>
      </c>
      <c r="I54" s="608">
        <v>8</v>
      </c>
      <c r="J54" s="630"/>
      <c r="K54" s="630">
        <v>3550</v>
      </c>
      <c r="L54" s="631">
        <f>2815.67+6</f>
        <v>2821.67</v>
      </c>
      <c r="M54" s="631">
        <f>15697+1009-1518</f>
        <v>15188</v>
      </c>
      <c r="N54" s="632">
        <f>3200-306-194-630</f>
        <v>2070</v>
      </c>
      <c r="O54" s="600"/>
      <c r="P54" s="601"/>
      <c r="Q54" s="600"/>
      <c r="R54" s="600"/>
      <c r="S54" s="600"/>
      <c r="T54" s="600"/>
      <c r="U54" s="600"/>
      <c r="V54" s="600"/>
      <c r="W54" s="600"/>
      <c r="X54" s="600"/>
      <c r="Y54" s="600"/>
      <c r="Z54" s="600"/>
    </row>
    <row r="55" spans="1:26" ht="15.75" customHeight="1" x14ac:dyDescent="0.25">
      <c r="A55" s="627" t="s">
        <v>92</v>
      </c>
      <c r="B55" s="628" t="s">
        <v>93</v>
      </c>
      <c r="C55" s="600">
        <f t="shared" ref="C55:R55" si="11">SUM(C56,C57)</f>
        <v>0</v>
      </c>
      <c r="D55" s="608">
        <f t="shared" si="11"/>
        <v>0</v>
      </c>
      <c r="E55" s="609">
        <f t="shared" si="11"/>
        <v>0</v>
      </c>
      <c r="F55" s="608">
        <f t="shared" si="11"/>
        <v>0</v>
      </c>
      <c r="G55" s="608">
        <f t="shared" si="11"/>
        <v>0</v>
      </c>
      <c r="H55" s="608">
        <f t="shared" si="11"/>
        <v>0</v>
      </c>
      <c r="I55" s="608">
        <f t="shared" si="11"/>
        <v>0</v>
      </c>
      <c r="J55" s="630">
        <f t="shared" si="11"/>
        <v>0</v>
      </c>
      <c r="K55" s="630">
        <f t="shared" si="11"/>
        <v>0</v>
      </c>
      <c r="L55" s="632">
        <f t="shared" si="11"/>
        <v>0</v>
      </c>
      <c r="M55" s="632">
        <f t="shared" si="11"/>
        <v>0</v>
      </c>
      <c r="N55" s="632">
        <f t="shared" si="11"/>
        <v>0</v>
      </c>
      <c r="O55" s="600">
        <f t="shared" si="11"/>
        <v>0</v>
      </c>
      <c r="P55" s="601">
        <f t="shared" si="11"/>
        <v>0</v>
      </c>
      <c r="Q55" s="600">
        <f t="shared" si="11"/>
        <v>0</v>
      </c>
      <c r="R55" s="600">
        <f t="shared" si="11"/>
        <v>0</v>
      </c>
      <c r="S55" s="600"/>
      <c r="T55" s="600"/>
      <c r="U55" s="600"/>
      <c r="V55" s="600"/>
      <c r="W55" s="600"/>
      <c r="X55" s="600"/>
      <c r="Y55" s="600"/>
      <c r="Z55" s="600"/>
    </row>
    <row r="56" spans="1:26" ht="15.75" customHeight="1" x14ac:dyDescent="0.25">
      <c r="A56" s="40" t="s">
        <v>94</v>
      </c>
      <c r="B56" s="38" t="s">
        <v>95</v>
      </c>
      <c r="C56" s="11"/>
      <c r="D56" s="608"/>
      <c r="E56" s="609">
        <f>F56+G56+H56+I56</f>
        <v>0</v>
      </c>
      <c r="F56" s="608"/>
      <c r="G56" s="608"/>
      <c r="H56" s="608"/>
      <c r="I56" s="608"/>
      <c r="J56" s="610"/>
      <c r="K56" s="610"/>
      <c r="L56" s="612"/>
      <c r="M56" s="612"/>
      <c r="N56" s="612"/>
      <c r="O56" s="600"/>
      <c r="P56" s="601"/>
      <c r="Q56" s="11"/>
      <c r="R56" s="11"/>
      <c r="S56" s="11"/>
      <c r="T56" s="11"/>
      <c r="U56" s="11"/>
      <c r="V56" s="11"/>
      <c r="W56" s="11"/>
      <c r="X56" s="11"/>
      <c r="Y56" s="11"/>
      <c r="Z56" s="11"/>
    </row>
    <row r="57" spans="1:26" ht="24.75" customHeight="1" x14ac:dyDescent="0.25">
      <c r="A57" s="46" t="s">
        <v>96</v>
      </c>
      <c r="B57" s="38" t="s">
        <v>97</v>
      </c>
      <c r="C57" s="11"/>
      <c r="D57" s="595"/>
      <c r="E57" s="596">
        <f>F57+G57+H57+I57</f>
        <v>0</v>
      </c>
      <c r="F57" s="595"/>
      <c r="G57" s="595"/>
      <c r="H57" s="595"/>
      <c r="I57" s="595"/>
      <c r="J57" s="633"/>
      <c r="K57" s="598"/>
      <c r="L57" s="599"/>
      <c r="M57" s="599"/>
      <c r="N57" s="599"/>
      <c r="O57" s="600"/>
      <c r="P57" s="601"/>
      <c r="Q57" s="11"/>
      <c r="R57" s="11"/>
      <c r="S57" s="11"/>
      <c r="T57" s="11"/>
      <c r="U57" s="11"/>
      <c r="V57" s="11"/>
      <c r="W57" s="11"/>
      <c r="X57" s="11"/>
      <c r="Y57" s="11"/>
      <c r="Z57" s="11"/>
    </row>
    <row r="58" spans="1:26" ht="45" customHeight="1" x14ac:dyDescent="0.25">
      <c r="A58" s="634" t="s">
        <v>98</v>
      </c>
      <c r="B58" s="628" t="s">
        <v>99</v>
      </c>
      <c r="C58" s="600"/>
      <c r="D58" s="595"/>
      <c r="E58" s="596">
        <f>F58+G58+H58+I58</f>
        <v>0</v>
      </c>
      <c r="F58" s="595"/>
      <c r="G58" s="595"/>
      <c r="H58" s="595"/>
      <c r="I58" s="595"/>
      <c r="J58" s="635"/>
      <c r="K58" s="636"/>
      <c r="L58" s="637">
        <v>-771.25</v>
      </c>
      <c r="M58" s="637"/>
      <c r="N58" s="637">
        <v>-226</v>
      </c>
      <c r="O58" s="600"/>
      <c r="P58" s="601"/>
      <c r="Q58" s="600"/>
      <c r="R58" s="600"/>
      <c r="S58" s="600"/>
      <c r="T58" s="600"/>
      <c r="U58" s="600"/>
      <c r="V58" s="600"/>
      <c r="W58" s="600"/>
      <c r="X58" s="600"/>
      <c r="Y58" s="600"/>
      <c r="Z58" s="600"/>
    </row>
    <row r="59" spans="1:26" ht="15.75" customHeight="1" x14ac:dyDescent="0.25">
      <c r="A59" s="634" t="s">
        <v>100</v>
      </c>
      <c r="B59" s="628" t="s">
        <v>101</v>
      </c>
      <c r="C59" s="600"/>
      <c r="D59" s="595"/>
      <c r="E59" s="596">
        <f>F59+G59+H59+I59</f>
        <v>0</v>
      </c>
      <c r="F59" s="595"/>
      <c r="G59" s="595"/>
      <c r="H59" s="595"/>
      <c r="I59" s="595"/>
      <c r="J59" s="635"/>
      <c r="K59" s="636"/>
      <c r="L59" s="637"/>
      <c r="M59" s="637"/>
      <c r="N59" s="637"/>
      <c r="O59" s="600"/>
      <c r="P59" s="601"/>
      <c r="Q59" s="600"/>
      <c r="R59" s="600"/>
      <c r="S59" s="600"/>
      <c r="T59" s="600"/>
      <c r="U59" s="600"/>
      <c r="V59" s="600"/>
      <c r="W59" s="600"/>
      <c r="X59" s="600"/>
      <c r="Y59" s="600"/>
      <c r="Z59" s="600"/>
    </row>
    <row r="60" spans="1:26" ht="27" customHeight="1" x14ac:dyDescent="0.25">
      <c r="A60" s="39" t="s">
        <v>928</v>
      </c>
      <c r="B60" s="38" t="s">
        <v>103</v>
      </c>
      <c r="C60" s="11"/>
      <c r="D60" s="638">
        <f t="shared" ref="D60:K60" si="12">D30+D35+D41-D42+D31</f>
        <v>0</v>
      </c>
      <c r="E60" s="639">
        <f t="shared" si="12"/>
        <v>0</v>
      </c>
      <c r="F60" s="640">
        <f t="shared" si="12"/>
        <v>0</v>
      </c>
      <c r="G60" s="640">
        <f t="shared" si="12"/>
        <v>0</v>
      </c>
      <c r="H60" s="640">
        <f t="shared" si="12"/>
        <v>0</v>
      </c>
      <c r="I60" s="640">
        <f t="shared" si="12"/>
        <v>0</v>
      </c>
      <c r="J60" s="641">
        <f t="shared" si="12"/>
        <v>0</v>
      </c>
      <c r="K60" s="598">
        <f t="shared" si="12"/>
        <v>0</v>
      </c>
      <c r="L60" s="642">
        <f>L14-L42</f>
        <v>-8698.36</v>
      </c>
      <c r="M60" s="642">
        <f>M14-M42</f>
        <v>-6753</v>
      </c>
      <c r="N60" s="643">
        <f>N14-N42</f>
        <v>-688</v>
      </c>
      <c r="O60" s="600">
        <f>O30+O35+O41-O42+O31</f>
        <v>0</v>
      </c>
      <c r="P60" s="601">
        <f>P30+P35+P41-P42+P31</f>
        <v>0</v>
      </c>
      <c r="Q60" s="11"/>
      <c r="R60" s="11"/>
      <c r="S60" s="11"/>
      <c r="T60" s="11"/>
      <c r="U60" s="11"/>
      <c r="V60" s="11"/>
      <c r="W60" s="11"/>
      <c r="X60" s="11"/>
      <c r="Y60" s="11"/>
      <c r="Z60" s="11"/>
    </row>
    <row r="61" spans="1:26" ht="15.75" customHeight="1" x14ac:dyDescent="0.25">
      <c r="A61" s="48" t="s">
        <v>104</v>
      </c>
      <c r="B61" s="38" t="s">
        <v>105</v>
      </c>
      <c r="C61" s="11"/>
      <c r="D61" s="595"/>
      <c r="E61" s="596"/>
      <c r="F61" s="595"/>
      <c r="G61" s="595"/>
      <c r="H61" s="595"/>
      <c r="I61" s="595"/>
      <c r="J61" s="597"/>
      <c r="K61" s="598"/>
      <c r="L61" s="599"/>
      <c r="M61" s="599"/>
      <c r="N61" s="599"/>
      <c r="O61" s="600"/>
      <c r="P61" s="601"/>
      <c r="Q61" s="11"/>
      <c r="R61" s="11"/>
      <c r="S61" s="11"/>
      <c r="T61" s="11"/>
      <c r="U61" s="11"/>
      <c r="V61" s="11"/>
      <c r="W61" s="11"/>
      <c r="X61" s="11"/>
      <c r="Y61" s="11"/>
      <c r="Z61" s="11"/>
    </row>
    <row r="62" spans="1:26" ht="24.75" customHeight="1" x14ac:dyDescent="0.25">
      <c r="A62" s="49" t="s">
        <v>106</v>
      </c>
      <c r="B62" s="38" t="s">
        <v>107</v>
      </c>
      <c r="C62" s="11"/>
      <c r="D62" s="595"/>
      <c r="E62" s="596"/>
      <c r="F62" s="595"/>
      <c r="G62" s="595"/>
      <c r="H62" s="595"/>
      <c r="I62" s="595"/>
      <c r="J62" s="597"/>
      <c r="K62" s="598"/>
      <c r="L62" s="599"/>
      <c r="M62" s="599"/>
      <c r="N62" s="599"/>
      <c r="O62" s="600"/>
      <c r="P62" s="601"/>
      <c r="Q62" s="11"/>
      <c r="R62" s="11"/>
      <c r="S62" s="11"/>
      <c r="T62" s="11"/>
      <c r="U62" s="11"/>
      <c r="V62" s="11"/>
      <c r="W62" s="11"/>
      <c r="X62" s="11"/>
      <c r="Y62" s="11"/>
      <c r="Z62" s="11"/>
    </row>
    <row r="63" spans="1:26" ht="15.75" customHeight="1" x14ac:dyDescent="0.25">
      <c r="A63" s="50" t="s">
        <v>108</v>
      </c>
      <c r="B63" s="38" t="s">
        <v>109</v>
      </c>
      <c r="C63" s="11"/>
      <c r="D63" s="595"/>
      <c r="E63" s="596"/>
      <c r="F63" s="595"/>
      <c r="G63" s="595"/>
      <c r="H63" s="595"/>
      <c r="I63" s="595"/>
      <c r="J63" s="597">
        <f>J44+J45+J58</f>
        <v>0</v>
      </c>
      <c r="K63" s="598"/>
      <c r="L63" s="599"/>
      <c r="M63" s="599"/>
      <c r="N63" s="599"/>
      <c r="O63" s="600"/>
      <c r="P63" s="601"/>
      <c r="Q63" s="11"/>
      <c r="R63" s="11"/>
      <c r="S63" s="11"/>
      <c r="T63" s="11"/>
      <c r="U63" s="11"/>
      <c r="V63" s="11"/>
      <c r="W63" s="11"/>
      <c r="X63" s="11"/>
      <c r="Y63" s="11"/>
      <c r="Z63" s="11"/>
    </row>
    <row r="64" spans="1:26" ht="15.75" customHeight="1" x14ac:dyDescent="0.25">
      <c r="A64" s="50" t="s">
        <v>110</v>
      </c>
      <c r="B64" s="38" t="s">
        <v>111</v>
      </c>
      <c r="C64" s="11"/>
      <c r="D64" s="595"/>
      <c r="E64" s="596"/>
      <c r="F64" s="595"/>
      <c r="G64" s="595"/>
      <c r="H64" s="595"/>
      <c r="I64" s="595"/>
      <c r="J64" s="597">
        <f>SUM(J51,J54)</f>
        <v>0</v>
      </c>
      <c r="K64" s="598"/>
      <c r="L64" s="599"/>
      <c r="M64" s="599"/>
      <c r="N64" s="599"/>
      <c r="O64" s="600"/>
      <c r="P64" s="601"/>
      <c r="Q64" s="11"/>
      <c r="R64" s="11"/>
      <c r="S64" s="11"/>
      <c r="T64" s="11"/>
      <c r="U64" s="11"/>
      <c r="V64" s="11"/>
      <c r="W64" s="11"/>
      <c r="X64" s="11"/>
      <c r="Y64" s="11"/>
      <c r="Z64" s="11"/>
    </row>
    <row r="65" spans="1:26" ht="24.75" customHeight="1" x14ac:dyDescent="0.25">
      <c r="A65" s="49" t="s">
        <v>112</v>
      </c>
      <c r="B65" s="38" t="s">
        <v>113</v>
      </c>
      <c r="C65" s="11"/>
      <c r="D65" s="595"/>
      <c r="E65" s="596"/>
      <c r="F65" s="595"/>
      <c r="G65" s="595"/>
      <c r="H65" s="595"/>
      <c r="I65" s="595"/>
      <c r="J65" s="597"/>
      <c r="K65" s="598"/>
      <c r="L65" s="599"/>
      <c r="M65" s="599"/>
      <c r="N65" s="599"/>
      <c r="O65" s="600"/>
      <c r="P65" s="601"/>
      <c r="Q65" s="11"/>
      <c r="R65" s="11"/>
      <c r="S65" s="11"/>
      <c r="T65" s="11"/>
      <c r="U65" s="11"/>
      <c r="V65" s="11"/>
      <c r="W65" s="11"/>
      <c r="X65" s="11"/>
      <c r="Y65" s="11"/>
      <c r="Z65" s="11"/>
    </row>
    <row r="66" spans="1:26" ht="15.75" customHeight="1" x14ac:dyDescent="0.25">
      <c r="A66" s="50" t="s">
        <v>108</v>
      </c>
      <c r="B66" s="38" t="s">
        <v>114</v>
      </c>
      <c r="C66" s="11"/>
      <c r="D66" s="638">
        <f>SUM(D44:D45)</f>
        <v>2390</v>
      </c>
      <c r="E66" s="596"/>
      <c r="F66" s="595"/>
      <c r="G66" s="595"/>
      <c r="H66" s="595"/>
      <c r="I66" s="595"/>
      <c r="J66" s="597"/>
      <c r="K66" s="598"/>
      <c r="L66" s="599"/>
      <c r="M66" s="599"/>
      <c r="N66" s="599"/>
      <c r="O66" s="600"/>
      <c r="P66" s="601"/>
      <c r="Q66" s="11"/>
      <c r="R66" s="11"/>
      <c r="S66" s="11"/>
      <c r="T66" s="11"/>
      <c r="U66" s="11"/>
      <c r="V66" s="11"/>
      <c r="W66" s="11"/>
      <c r="X66" s="11"/>
      <c r="Y66" s="11"/>
      <c r="Z66" s="11"/>
    </row>
    <row r="67" spans="1:26" ht="15.75" customHeight="1" x14ac:dyDescent="0.25">
      <c r="A67" s="50" t="s">
        <v>110</v>
      </c>
      <c r="B67" s="38" t="s">
        <v>115</v>
      </c>
      <c r="C67" s="11"/>
      <c r="D67" s="595">
        <f>SUM(D51,D54)</f>
        <v>18</v>
      </c>
      <c r="E67" s="596"/>
      <c r="F67" s="595"/>
      <c r="G67" s="595"/>
      <c r="H67" s="595"/>
      <c r="I67" s="595"/>
      <c r="J67" s="597"/>
      <c r="K67" s="598"/>
      <c r="L67" s="599"/>
      <c r="M67" s="599"/>
      <c r="N67" s="599"/>
      <c r="O67" s="600"/>
      <c r="P67" s="601"/>
      <c r="Q67" s="11"/>
      <c r="R67" s="11"/>
      <c r="S67" s="11"/>
      <c r="T67" s="11"/>
      <c r="U67" s="11"/>
      <c r="V67" s="11"/>
      <c r="W67" s="11"/>
      <c r="X67" s="11"/>
      <c r="Y67" s="11"/>
      <c r="Z67" s="11"/>
    </row>
    <row r="68" spans="1:26" ht="24.75" customHeight="1" x14ac:dyDescent="0.25">
      <c r="A68" s="49" t="s">
        <v>116</v>
      </c>
      <c r="B68" s="38" t="s">
        <v>117</v>
      </c>
      <c r="C68" s="11"/>
      <c r="D68" s="595"/>
      <c r="E68" s="596"/>
      <c r="F68" s="595"/>
      <c r="G68" s="595"/>
      <c r="H68" s="595"/>
      <c r="I68" s="595"/>
      <c r="J68" s="597"/>
      <c r="K68" s="598"/>
      <c r="L68" s="599"/>
      <c r="M68" s="599"/>
      <c r="N68" s="599"/>
      <c r="O68" s="600"/>
      <c r="P68" s="601"/>
      <c r="Q68" s="11"/>
      <c r="R68" s="11"/>
      <c r="S68" s="11"/>
      <c r="T68" s="11"/>
      <c r="U68" s="11"/>
      <c r="V68" s="11"/>
      <c r="W68" s="11"/>
      <c r="X68" s="11"/>
      <c r="Y68" s="11"/>
      <c r="Z68" s="11"/>
    </row>
    <row r="69" spans="1:26" ht="15.75" customHeight="1" x14ac:dyDescent="0.25">
      <c r="A69" s="50" t="s">
        <v>108</v>
      </c>
      <c r="B69" s="38" t="s">
        <v>118</v>
      </c>
      <c r="C69" s="11"/>
      <c r="D69" s="595"/>
      <c r="E69" s="596"/>
      <c r="F69" s="595"/>
      <c r="G69" s="595"/>
      <c r="H69" s="595"/>
      <c r="I69" s="595"/>
      <c r="J69" s="597"/>
      <c r="K69" s="598"/>
      <c r="L69" s="599"/>
      <c r="M69" s="599"/>
      <c r="N69" s="599"/>
      <c r="O69" s="600"/>
      <c r="P69" s="601"/>
      <c r="Q69" s="11"/>
      <c r="R69" s="11"/>
      <c r="S69" s="11"/>
      <c r="T69" s="11"/>
      <c r="U69" s="11"/>
      <c r="V69" s="11"/>
      <c r="W69" s="11"/>
      <c r="X69" s="11"/>
      <c r="Y69" s="11"/>
      <c r="Z69" s="11"/>
    </row>
    <row r="70" spans="1:26" ht="15.75" customHeight="1" x14ac:dyDescent="0.25">
      <c r="A70" s="50" t="s">
        <v>110</v>
      </c>
      <c r="B70" s="38" t="s">
        <v>119</v>
      </c>
      <c r="C70" s="11"/>
      <c r="D70" s="595"/>
      <c r="E70" s="596"/>
      <c r="F70" s="595"/>
      <c r="G70" s="595"/>
      <c r="H70" s="595"/>
      <c r="I70" s="595"/>
      <c r="J70" s="597"/>
      <c r="K70" s="598"/>
      <c r="L70" s="599"/>
      <c r="M70" s="599"/>
      <c r="N70" s="599"/>
      <c r="O70" s="600"/>
      <c r="P70" s="601"/>
      <c r="Q70" s="11"/>
      <c r="R70" s="11"/>
      <c r="S70" s="11"/>
      <c r="T70" s="11"/>
      <c r="U70" s="11"/>
      <c r="V70" s="11"/>
      <c r="W70" s="11"/>
      <c r="X70" s="11"/>
      <c r="Y70" s="11"/>
      <c r="Z70" s="11"/>
    </row>
    <row r="71" spans="1:26" ht="36.75" customHeight="1" x14ac:dyDescent="0.25">
      <c r="A71" s="49" t="s">
        <v>120</v>
      </c>
      <c r="B71" s="38" t="s">
        <v>121</v>
      </c>
      <c r="C71" s="11"/>
      <c r="D71" s="595"/>
      <c r="E71" s="596"/>
      <c r="F71" s="595"/>
      <c r="G71" s="595"/>
      <c r="H71" s="595"/>
      <c r="I71" s="595"/>
      <c r="J71" s="597"/>
      <c r="K71" s="598"/>
      <c r="L71" s="599"/>
      <c r="M71" s="599"/>
      <c r="N71" s="599"/>
      <c r="O71" s="600"/>
      <c r="P71" s="601"/>
      <c r="Q71" s="11"/>
      <c r="R71" s="11"/>
      <c r="S71" s="11"/>
      <c r="T71" s="11"/>
      <c r="U71" s="11"/>
      <c r="V71" s="11"/>
      <c r="W71" s="11"/>
      <c r="X71" s="11"/>
      <c r="Y71" s="11"/>
      <c r="Z71" s="11"/>
    </row>
    <row r="72" spans="1:26" ht="15.75" customHeight="1" x14ac:dyDescent="0.25">
      <c r="A72" s="50" t="s">
        <v>108</v>
      </c>
      <c r="B72" s="38" t="s">
        <v>122</v>
      </c>
      <c r="C72" s="11"/>
      <c r="D72" s="595"/>
      <c r="E72" s="596"/>
      <c r="F72" s="595"/>
      <c r="G72" s="595"/>
      <c r="H72" s="595"/>
      <c r="I72" s="595"/>
      <c r="J72" s="597"/>
      <c r="K72" s="598"/>
      <c r="L72" s="599"/>
      <c r="M72" s="599"/>
      <c r="N72" s="599"/>
      <c r="O72" s="600"/>
      <c r="P72" s="601"/>
      <c r="Q72" s="11"/>
      <c r="R72" s="11"/>
      <c r="S72" s="11"/>
      <c r="T72" s="11"/>
      <c r="U72" s="11"/>
      <c r="V72" s="11"/>
      <c r="W72" s="11"/>
      <c r="X72" s="11"/>
      <c r="Y72" s="11"/>
      <c r="Z72" s="11"/>
    </row>
    <row r="73" spans="1:26" ht="15.75" customHeight="1" x14ac:dyDescent="0.25">
      <c r="A73" s="50" t="s">
        <v>110</v>
      </c>
      <c r="B73" s="38" t="s">
        <v>123</v>
      </c>
      <c r="C73" s="11"/>
      <c r="D73" s="595"/>
      <c r="E73" s="596"/>
      <c r="F73" s="595"/>
      <c r="G73" s="595"/>
      <c r="H73" s="595"/>
      <c r="I73" s="595"/>
      <c r="J73" s="597"/>
      <c r="K73" s="598"/>
      <c r="L73" s="599"/>
      <c r="M73" s="599"/>
      <c r="N73" s="599"/>
      <c r="O73" s="600"/>
      <c r="P73" s="601"/>
      <c r="Q73" s="11"/>
      <c r="R73" s="11"/>
      <c r="S73" s="11"/>
      <c r="T73" s="11"/>
      <c r="U73" s="11"/>
      <c r="V73" s="11"/>
      <c r="W73" s="11"/>
      <c r="X73" s="11"/>
      <c r="Y73" s="11"/>
      <c r="Z73" s="11"/>
    </row>
    <row r="74" spans="1:26" ht="15.75" customHeight="1" x14ac:dyDescent="0.25">
      <c r="A74" s="49" t="s">
        <v>124</v>
      </c>
      <c r="B74" s="38" t="s">
        <v>125</v>
      </c>
      <c r="C74" s="11"/>
      <c r="D74" s="595"/>
      <c r="E74" s="596"/>
      <c r="F74" s="595"/>
      <c r="G74" s="595"/>
      <c r="H74" s="595"/>
      <c r="I74" s="595"/>
      <c r="J74" s="597"/>
      <c r="K74" s="598"/>
      <c r="L74" s="599"/>
      <c r="M74" s="599"/>
      <c r="N74" s="599"/>
      <c r="O74" s="600"/>
      <c r="P74" s="601"/>
      <c r="Q74" s="11"/>
      <c r="R74" s="11"/>
      <c r="S74" s="11"/>
      <c r="T74" s="11"/>
      <c r="U74" s="11"/>
      <c r="V74" s="11"/>
      <c r="W74" s="11"/>
      <c r="X74" s="11"/>
      <c r="Y74" s="11"/>
      <c r="Z74" s="11"/>
    </row>
    <row r="75" spans="1:26" ht="15.75" customHeight="1" x14ac:dyDescent="0.25">
      <c r="A75" s="50" t="s">
        <v>108</v>
      </c>
      <c r="B75" s="38" t="s">
        <v>126</v>
      </c>
      <c r="C75" s="11"/>
      <c r="D75" s="595"/>
      <c r="E75" s="596"/>
      <c r="F75" s="595"/>
      <c r="G75" s="595"/>
      <c r="H75" s="595"/>
      <c r="I75" s="595"/>
      <c r="J75" s="597"/>
      <c r="K75" s="598"/>
      <c r="L75" s="599"/>
      <c r="M75" s="599"/>
      <c r="N75" s="599"/>
      <c r="O75" s="600"/>
      <c r="P75" s="601"/>
      <c r="Q75" s="11"/>
      <c r="R75" s="11"/>
      <c r="S75" s="11"/>
      <c r="T75" s="11"/>
      <c r="U75" s="11"/>
      <c r="V75" s="11"/>
      <c r="W75" s="11"/>
      <c r="X75" s="11"/>
      <c r="Y75" s="11"/>
      <c r="Z75" s="11"/>
    </row>
    <row r="76" spans="1:26" ht="15.75" customHeight="1" x14ac:dyDescent="0.25">
      <c r="A76" s="50" t="s">
        <v>110</v>
      </c>
      <c r="B76" s="38" t="s">
        <v>127</v>
      </c>
      <c r="C76" s="11"/>
      <c r="D76" s="595"/>
      <c r="E76" s="596"/>
      <c r="F76" s="595"/>
      <c r="G76" s="595"/>
      <c r="H76" s="595"/>
      <c r="I76" s="595"/>
      <c r="J76" s="597"/>
      <c r="K76" s="598"/>
      <c r="L76" s="599"/>
      <c r="M76" s="599"/>
      <c r="N76" s="599"/>
      <c r="O76" s="600"/>
      <c r="P76" s="601"/>
      <c r="Q76" s="11"/>
      <c r="R76" s="11"/>
      <c r="S76" s="11"/>
      <c r="T76" s="11"/>
      <c r="U76" s="11"/>
      <c r="V76" s="11"/>
      <c r="W76" s="11"/>
      <c r="X76" s="11"/>
      <c r="Y76" s="11"/>
      <c r="Z76" s="11"/>
    </row>
    <row r="77" spans="1:26" ht="24.75" customHeight="1" x14ac:dyDescent="0.25">
      <c r="A77" s="49" t="s">
        <v>128</v>
      </c>
      <c r="B77" s="38" t="s">
        <v>129</v>
      </c>
      <c r="C77" s="11"/>
      <c r="D77" s="595"/>
      <c r="E77" s="596"/>
      <c r="F77" s="595"/>
      <c r="G77" s="595"/>
      <c r="H77" s="595"/>
      <c r="I77" s="595"/>
      <c r="J77" s="597"/>
      <c r="K77" s="598"/>
      <c r="L77" s="599"/>
      <c r="M77" s="599"/>
      <c r="N77" s="599"/>
      <c r="O77" s="600"/>
      <c r="P77" s="601"/>
      <c r="Q77" s="11"/>
      <c r="R77" s="11"/>
      <c r="S77" s="11"/>
      <c r="T77" s="11"/>
      <c r="U77" s="11"/>
      <c r="V77" s="11"/>
      <c r="W77" s="11"/>
      <c r="X77" s="11"/>
      <c r="Y77" s="11"/>
      <c r="Z77" s="11"/>
    </row>
    <row r="78" spans="1:26" ht="15.75" customHeight="1" x14ac:dyDescent="0.25">
      <c r="A78" s="50" t="s">
        <v>108</v>
      </c>
      <c r="B78" s="38" t="s">
        <v>130</v>
      </c>
      <c r="C78" s="11"/>
      <c r="D78" s="595"/>
      <c r="E78" s="596"/>
      <c r="F78" s="595"/>
      <c r="G78" s="595"/>
      <c r="H78" s="595"/>
      <c r="I78" s="595"/>
      <c r="J78" s="597"/>
      <c r="K78" s="598"/>
      <c r="L78" s="599"/>
      <c r="M78" s="599"/>
      <c r="N78" s="599"/>
      <c r="O78" s="600"/>
      <c r="P78" s="601"/>
      <c r="Q78" s="11"/>
      <c r="R78" s="11"/>
      <c r="S78" s="11"/>
      <c r="T78" s="11"/>
      <c r="U78" s="11"/>
      <c r="V78" s="11"/>
      <c r="W78" s="11"/>
      <c r="X78" s="11"/>
      <c r="Y78" s="11"/>
      <c r="Z78" s="11"/>
    </row>
    <row r="79" spans="1:26" ht="15.75" customHeight="1" x14ac:dyDescent="0.25">
      <c r="A79" s="50" t="s">
        <v>110</v>
      </c>
      <c r="B79" s="38" t="s">
        <v>131</v>
      </c>
      <c r="C79" s="11"/>
      <c r="D79" s="595"/>
      <c r="E79" s="596"/>
      <c r="F79" s="595"/>
      <c r="G79" s="595"/>
      <c r="H79" s="595"/>
      <c r="I79" s="595"/>
      <c r="J79" s="597"/>
      <c r="K79" s="598"/>
      <c r="L79" s="599"/>
      <c r="M79" s="599"/>
      <c r="N79" s="599"/>
      <c r="O79" s="600"/>
      <c r="P79" s="601"/>
      <c r="Q79" s="11"/>
      <c r="R79" s="11"/>
      <c r="S79" s="11"/>
      <c r="T79" s="11"/>
      <c r="U79" s="11"/>
      <c r="V79" s="11"/>
      <c r="W79" s="11"/>
      <c r="X79" s="11"/>
      <c r="Y79" s="11"/>
      <c r="Z79" s="11"/>
    </row>
    <row r="80" spans="1:26" ht="15.75" customHeight="1" x14ac:dyDescent="0.25">
      <c r="A80" s="49" t="s">
        <v>132</v>
      </c>
      <c r="B80" s="38" t="s">
        <v>133</v>
      </c>
      <c r="C80" s="11"/>
      <c r="D80" s="595"/>
      <c r="E80" s="596"/>
      <c r="F80" s="595"/>
      <c r="G80" s="595"/>
      <c r="H80" s="595"/>
      <c r="I80" s="595"/>
      <c r="J80" s="597"/>
      <c r="K80" s="598"/>
      <c r="L80" s="599"/>
      <c r="M80" s="599"/>
      <c r="N80" s="599"/>
      <c r="O80" s="600"/>
      <c r="P80" s="601"/>
      <c r="Q80" s="11"/>
      <c r="R80" s="11"/>
      <c r="S80" s="11"/>
      <c r="T80" s="11"/>
      <c r="U80" s="11"/>
      <c r="V80" s="11"/>
      <c r="W80" s="11"/>
      <c r="X80" s="11"/>
      <c r="Y80" s="11"/>
      <c r="Z80" s="11"/>
    </row>
    <row r="81" spans="1:26" ht="15.75" customHeight="1" x14ac:dyDescent="0.25">
      <c r="A81" s="50" t="s">
        <v>108</v>
      </c>
      <c r="B81" s="38" t="s">
        <v>134</v>
      </c>
      <c r="C81" s="11"/>
      <c r="D81" s="595"/>
      <c r="E81" s="596"/>
      <c r="F81" s="595"/>
      <c r="G81" s="595"/>
      <c r="H81" s="595"/>
      <c r="I81" s="595"/>
      <c r="J81" s="597"/>
      <c r="K81" s="598"/>
      <c r="L81" s="599"/>
      <c r="M81" s="599"/>
      <c r="N81" s="599"/>
      <c r="O81" s="600"/>
      <c r="P81" s="601"/>
      <c r="Q81" s="11"/>
      <c r="R81" s="11"/>
      <c r="S81" s="11"/>
      <c r="T81" s="11"/>
      <c r="U81" s="11"/>
      <c r="V81" s="11"/>
      <c r="W81" s="11"/>
      <c r="X81" s="11"/>
      <c r="Y81" s="11"/>
      <c r="Z81" s="11"/>
    </row>
    <row r="82" spans="1:26" ht="15.75" customHeight="1" x14ac:dyDescent="0.25">
      <c r="A82" s="50" t="s">
        <v>110</v>
      </c>
      <c r="B82" s="38" t="s">
        <v>135</v>
      </c>
      <c r="C82" s="11"/>
      <c r="D82" s="595"/>
      <c r="E82" s="596"/>
      <c r="F82" s="595"/>
      <c r="G82" s="595"/>
      <c r="H82" s="595"/>
      <c r="I82" s="595"/>
      <c r="J82" s="597"/>
      <c r="K82" s="598"/>
      <c r="L82" s="599"/>
      <c r="M82" s="599"/>
      <c r="N82" s="599"/>
      <c r="O82" s="600"/>
      <c r="P82" s="601"/>
      <c r="Q82" s="11"/>
      <c r="R82" s="11"/>
      <c r="S82" s="11"/>
      <c r="T82" s="11"/>
      <c r="U82" s="11"/>
      <c r="V82" s="11"/>
      <c r="W82" s="11"/>
      <c r="X82" s="11"/>
      <c r="Y82" s="11"/>
      <c r="Z82" s="11"/>
    </row>
    <row r="83" spans="1:26" ht="15.75" customHeight="1" x14ac:dyDescent="0.25">
      <c r="A83" s="49" t="s">
        <v>136</v>
      </c>
      <c r="B83" s="38" t="s">
        <v>137</v>
      </c>
      <c r="C83" s="11"/>
      <c r="D83" s="595"/>
      <c r="E83" s="596"/>
      <c r="F83" s="595"/>
      <c r="G83" s="595"/>
      <c r="H83" s="595"/>
      <c r="I83" s="595"/>
      <c r="J83" s="597"/>
      <c r="K83" s="598"/>
      <c r="L83" s="599"/>
      <c r="M83" s="599"/>
      <c r="N83" s="599"/>
      <c r="O83" s="600"/>
      <c r="P83" s="601"/>
      <c r="Q83" s="11"/>
      <c r="R83" s="11"/>
      <c r="S83" s="11"/>
      <c r="T83" s="11"/>
      <c r="U83" s="11"/>
      <c r="V83" s="11"/>
      <c r="W83" s="11"/>
      <c r="X83" s="11"/>
      <c r="Y83" s="11"/>
      <c r="Z83" s="11"/>
    </row>
    <row r="84" spans="1:26" ht="15.75" customHeight="1" x14ac:dyDescent="0.25">
      <c r="A84" s="50" t="s">
        <v>108</v>
      </c>
      <c r="B84" s="38" t="s">
        <v>138</v>
      </c>
      <c r="C84" s="11"/>
      <c r="D84" s="595"/>
      <c r="E84" s="596"/>
      <c r="F84" s="595"/>
      <c r="G84" s="595"/>
      <c r="H84" s="595"/>
      <c r="I84" s="595"/>
      <c r="J84" s="597"/>
      <c r="K84" s="598"/>
      <c r="L84" s="644">
        <f>L43+L58-L51</f>
        <v>58501.94</v>
      </c>
      <c r="M84" s="644">
        <f>M43+M58-M51</f>
        <v>338056</v>
      </c>
      <c r="N84" s="644">
        <f>N43+N58-N51</f>
        <v>32703</v>
      </c>
      <c r="O84" s="600"/>
      <c r="P84" s="601"/>
      <c r="Q84" s="11"/>
      <c r="R84" s="11"/>
      <c r="S84" s="11"/>
      <c r="T84" s="11"/>
      <c r="U84" s="11"/>
      <c r="V84" s="11"/>
      <c r="W84" s="11"/>
      <c r="X84" s="11"/>
      <c r="Y84" s="11"/>
      <c r="Z84" s="11"/>
    </row>
    <row r="85" spans="1:26" ht="15.75" customHeight="1" x14ac:dyDescent="0.25">
      <c r="A85" s="50" t="s">
        <v>110</v>
      </c>
      <c r="B85" s="38" t="s">
        <v>139</v>
      </c>
      <c r="C85" s="11"/>
      <c r="D85" s="595"/>
      <c r="E85" s="596"/>
      <c r="F85" s="595"/>
      <c r="G85" s="595"/>
      <c r="H85" s="595"/>
      <c r="I85" s="595"/>
      <c r="J85" s="597"/>
      <c r="K85" s="598"/>
      <c r="L85" s="644">
        <f>L54+L51</f>
        <v>4325.78</v>
      </c>
      <c r="M85" s="644">
        <f>M54+M51</f>
        <v>36978</v>
      </c>
      <c r="N85" s="599">
        <f>N54+N51</f>
        <v>2100</v>
      </c>
      <c r="O85" s="600"/>
      <c r="P85" s="601"/>
      <c r="Q85" s="11"/>
      <c r="R85" s="11"/>
      <c r="S85" s="11"/>
      <c r="T85" s="11"/>
      <c r="U85" s="11"/>
      <c r="V85" s="11"/>
      <c r="W85" s="11"/>
      <c r="X85" s="11"/>
      <c r="Y85" s="11"/>
      <c r="Z85" s="11"/>
    </row>
    <row r="86" spans="1:26" ht="15.75" customHeight="1" x14ac:dyDescent="0.25">
      <c r="A86" s="49" t="s">
        <v>140</v>
      </c>
      <c r="B86" s="38" t="s">
        <v>141</v>
      </c>
      <c r="C86" s="11"/>
      <c r="D86" s="595"/>
      <c r="E86" s="596"/>
      <c r="F86" s="595"/>
      <c r="G86" s="595"/>
      <c r="H86" s="595"/>
      <c r="I86" s="595"/>
      <c r="J86" s="597"/>
      <c r="K86" s="598"/>
      <c r="L86" s="599"/>
      <c r="M86" s="599"/>
      <c r="N86" s="599"/>
      <c r="O86" s="600"/>
      <c r="P86" s="601"/>
      <c r="Q86" s="11"/>
      <c r="R86" s="11"/>
      <c r="S86" s="11"/>
      <c r="T86" s="11"/>
      <c r="U86" s="11"/>
      <c r="V86" s="11"/>
      <c r="W86" s="11"/>
      <c r="X86" s="11"/>
      <c r="Y86" s="11"/>
      <c r="Z86" s="11"/>
    </row>
    <row r="87" spans="1:26" ht="15.75" customHeight="1" x14ac:dyDescent="0.25">
      <c r="A87" s="50" t="s">
        <v>108</v>
      </c>
      <c r="B87" s="38" t="s">
        <v>142</v>
      </c>
      <c r="C87" s="11"/>
      <c r="D87" s="595"/>
      <c r="E87" s="645">
        <f>F87+G87+H87+I87</f>
        <v>22599.989999999998</v>
      </c>
      <c r="F87" s="638">
        <f>SUM(F44,F45,F57,F46,F52,F53)</f>
        <v>8552.99</v>
      </c>
      <c r="G87" s="595">
        <f>SUM(G44,G45,G57,G46,G52,G53)</f>
        <v>9007</v>
      </c>
      <c r="H87" s="595">
        <f>SUM(H44,H45,H57,H46,H52,H53)</f>
        <v>3232</v>
      </c>
      <c r="I87" s="595">
        <f>SUM(I44,I45,I57,I46,I52,I53)</f>
        <v>1808</v>
      </c>
      <c r="J87" s="597"/>
      <c r="K87" s="598"/>
      <c r="L87" s="599"/>
      <c r="M87" s="599"/>
      <c r="N87" s="599"/>
      <c r="O87" s="600"/>
      <c r="P87" s="601"/>
      <c r="Q87" s="11"/>
      <c r="R87" s="11"/>
      <c r="S87" s="11"/>
      <c r="T87" s="11"/>
      <c r="U87" s="11"/>
      <c r="V87" s="11"/>
      <c r="W87" s="11"/>
      <c r="X87" s="11"/>
      <c r="Y87" s="11"/>
      <c r="Z87" s="11"/>
    </row>
    <row r="88" spans="1:26" ht="15.75" customHeight="1" x14ac:dyDescent="0.25">
      <c r="A88" s="50" t="s">
        <v>110</v>
      </c>
      <c r="B88" s="38" t="s">
        <v>143</v>
      </c>
      <c r="C88" s="11"/>
      <c r="D88" s="595"/>
      <c r="E88" s="596">
        <f>F88+G88+H88+I88</f>
        <v>2634</v>
      </c>
      <c r="F88" s="595">
        <f>SUM(F51,F54)</f>
        <v>483</v>
      </c>
      <c r="G88" s="595">
        <f>SUM(G51,G54)</f>
        <v>1793</v>
      </c>
      <c r="H88" s="595">
        <f>SUM(H51,H54)</f>
        <v>350</v>
      </c>
      <c r="I88" s="595">
        <f>SUM(I51,I54)</f>
        <v>8</v>
      </c>
      <c r="J88" s="597"/>
      <c r="K88" s="598"/>
      <c r="L88" s="599"/>
      <c r="M88" s="599"/>
      <c r="N88" s="599"/>
      <c r="O88" s="600"/>
      <c r="P88" s="601"/>
      <c r="Q88" s="11"/>
      <c r="R88" s="11"/>
      <c r="S88" s="11"/>
      <c r="T88" s="11"/>
      <c r="U88" s="11"/>
      <c r="V88" s="11"/>
      <c r="W88" s="11"/>
      <c r="X88" s="11"/>
      <c r="Y88" s="11"/>
      <c r="Z88" s="11"/>
    </row>
    <row r="89" spans="1:26" ht="24.75" customHeight="1" x14ac:dyDescent="0.25">
      <c r="A89" s="49" t="s">
        <v>144</v>
      </c>
      <c r="B89" s="38" t="s">
        <v>145</v>
      </c>
      <c r="C89" s="11"/>
      <c r="D89" s="595"/>
      <c r="E89" s="596"/>
      <c r="F89" s="595"/>
      <c r="G89" s="595"/>
      <c r="H89" s="595"/>
      <c r="I89" s="595"/>
      <c r="J89" s="597"/>
      <c r="K89" s="598"/>
      <c r="L89" s="599"/>
      <c r="M89" s="599"/>
      <c r="N89" s="599"/>
      <c r="O89" s="600"/>
      <c r="P89" s="601"/>
      <c r="Q89" s="11"/>
      <c r="R89" s="11"/>
      <c r="S89" s="11"/>
      <c r="T89" s="11"/>
      <c r="U89" s="11"/>
      <c r="V89" s="11"/>
      <c r="W89" s="11"/>
      <c r="X89" s="11"/>
      <c r="Y89" s="11"/>
      <c r="Z89" s="11"/>
    </row>
    <row r="90" spans="1:26" ht="15.75" customHeight="1" x14ac:dyDescent="0.25">
      <c r="A90" s="50" t="s">
        <v>108</v>
      </c>
      <c r="B90" s="38" t="s">
        <v>146</v>
      </c>
      <c r="C90" s="11"/>
      <c r="D90" s="595"/>
      <c r="E90" s="596"/>
      <c r="F90" s="595"/>
      <c r="G90" s="595"/>
      <c r="H90" s="595"/>
      <c r="I90" s="595"/>
      <c r="J90" s="597"/>
      <c r="K90" s="598"/>
      <c r="L90" s="599"/>
      <c r="M90" s="599"/>
      <c r="N90" s="599"/>
      <c r="O90" s="600"/>
      <c r="P90" s="601">
        <f>SUM(P44:P50,P52:P53)</f>
        <v>0</v>
      </c>
      <c r="Q90" s="11"/>
      <c r="R90" s="11"/>
      <c r="S90" s="11"/>
      <c r="T90" s="11"/>
      <c r="U90" s="11"/>
      <c r="V90" s="11"/>
      <c r="W90" s="11"/>
      <c r="X90" s="11"/>
      <c r="Y90" s="11"/>
      <c r="Z90" s="11"/>
    </row>
    <row r="91" spans="1:26" ht="15.75" customHeight="1" x14ac:dyDescent="0.25">
      <c r="A91" s="50" t="s">
        <v>110</v>
      </c>
      <c r="B91" s="38" t="s">
        <v>147</v>
      </c>
      <c r="C91" s="11"/>
      <c r="D91" s="595"/>
      <c r="E91" s="596"/>
      <c r="F91" s="595"/>
      <c r="G91" s="595"/>
      <c r="H91" s="595"/>
      <c r="I91" s="595"/>
      <c r="J91" s="597"/>
      <c r="K91" s="598"/>
      <c r="L91" s="599"/>
      <c r="M91" s="599"/>
      <c r="N91" s="599"/>
      <c r="O91" s="600"/>
      <c r="P91" s="601">
        <f>SUM(P51,P54)</f>
        <v>0</v>
      </c>
      <c r="Q91" s="11"/>
      <c r="R91" s="11"/>
      <c r="S91" s="11"/>
      <c r="T91" s="11"/>
      <c r="U91" s="11"/>
      <c r="V91" s="11"/>
      <c r="W91" s="11"/>
      <c r="X91" s="11"/>
      <c r="Y91" s="11"/>
      <c r="Z91" s="11"/>
    </row>
    <row r="92" spans="1:26" ht="24.75" customHeight="1" x14ac:dyDescent="0.25">
      <c r="A92" s="49" t="s">
        <v>148</v>
      </c>
      <c r="B92" s="38" t="s">
        <v>149</v>
      </c>
      <c r="C92" s="11"/>
      <c r="D92" s="595"/>
      <c r="E92" s="596"/>
      <c r="F92" s="595"/>
      <c r="G92" s="595"/>
      <c r="H92" s="595"/>
      <c r="I92" s="595"/>
      <c r="J92" s="597"/>
      <c r="K92" s="598"/>
      <c r="L92" s="599"/>
      <c r="M92" s="599"/>
      <c r="N92" s="599"/>
      <c r="O92" s="600"/>
      <c r="P92" s="601"/>
      <c r="Q92" s="11"/>
      <c r="R92" s="11"/>
      <c r="S92" s="11"/>
      <c r="T92" s="11"/>
      <c r="U92" s="11"/>
      <c r="V92" s="11"/>
      <c r="W92" s="11"/>
      <c r="X92" s="11"/>
      <c r="Y92" s="11"/>
      <c r="Z92" s="11"/>
    </row>
    <row r="93" spans="1:26" ht="15.75" customHeight="1" x14ac:dyDescent="0.25">
      <c r="A93" s="50" t="s">
        <v>108</v>
      </c>
      <c r="B93" s="38" t="s">
        <v>150</v>
      </c>
      <c r="C93" s="11"/>
      <c r="D93" s="595"/>
      <c r="E93" s="596"/>
      <c r="F93" s="595"/>
      <c r="G93" s="595"/>
      <c r="H93" s="595"/>
      <c r="I93" s="595"/>
      <c r="J93" s="597"/>
      <c r="K93" s="598"/>
      <c r="L93" s="599"/>
      <c r="M93" s="599"/>
      <c r="N93" s="599"/>
      <c r="O93" s="600"/>
      <c r="P93" s="601"/>
      <c r="Q93" s="11"/>
      <c r="R93" s="11"/>
      <c r="S93" s="11"/>
      <c r="T93" s="11"/>
      <c r="U93" s="11"/>
      <c r="V93" s="11"/>
      <c r="W93" s="11"/>
      <c r="X93" s="11"/>
      <c r="Y93" s="11"/>
      <c r="Z93" s="11"/>
    </row>
    <row r="94" spans="1:26" ht="15.75" customHeight="1" x14ac:dyDescent="0.25">
      <c r="A94" s="50" t="s">
        <v>110</v>
      </c>
      <c r="B94" s="38" t="s">
        <v>151</v>
      </c>
      <c r="C94" s="11"/>
      <c r="D94" s="595"/>
      <c r="E94" s="596"/>
      <c r="F94" s="595"/>
      <c r="G94" s="595"/>
      <c r="H94" s="595"/>
      <c r="I94" s="595"/>
      <c r="J94" s="597"/>
      <c r="K94" s="598"/>
      <c r="L94" s="599"/>
      <c r="M94" s="599"/>
      <c r="N94" s="599"/>
      <c r="O94" s="600"/>
      <c r="P94" s="601"/>
      <c r="Q94" s="11"/>
      <c r="R94" s="11"/>
      <c r="S94" s="11"/>
      <c r="T94" s="11"/>
      <c r="U94" s="11"/>
      <c r="V94" s="11"/>
      <c r="W94" s="11"/>
      <c r="X94" s="11"/>
      <c r="Y94" s="11"/>
      <c r="Z94" s="11"/>
    </row>
    <row r="95" spans="1:26" ht="15.75" customHeight="1" x14ac:dyDescent="0.25">
      <c r="A95" s="49" t="s">
        <v>152</v>
      </c>
      <c r="B95" s="38" t="s">
        <v>153</v>
      </c>
      <c r="C95" s="11"/>
      <c r="D95" s="595"/>
      <c r="E95" s="596"/>
      <c r="F95" s="595"/>
      <c r="G95" s="595"/>
      <c r="H95" s="595"/>
      <c r="I95" s="595"/>
      <c r="J95" s="597"/>
      <c r="K95" s="598"/>
      <c r="L95" s="599"/>
      <c r="M95" s="599"/>
      <c r="N95" s="599"/>
      <c r="O95" s="600"/>
      <c r="P95" s="601"/>
      <c r="Q95" s="11"/>
      <c r="R95" s="11"/>
      <c r="S95" s="11"/>
      <c r="T95" s="11"/>
      <c r="U95" s="11"/>
      <c r="V95" s="11"/>
      <c r="W95" s="11"/>
      <c r="X95" s="11"/>
      <c r="Y95" s="11"/>
      <c r="Z95" s="11"/>
    </row>
    <row r="96" spans="1:26" ht="15.75" customHeight="1" x14ac:dyDescent="0.25">
      <c r="A96" s="50" t="s">
        <v>108</v>
      </c>
      <c r="B96" s="38" t="s">
        <v>154</v>
      </c>
      <c r="C96" s="11"/>
      <c r="D96" s="595"/>
      <c r="E96" s="596"/>
      <c r="F96" s="595"/>
      <c r="G96" s="595"/>
      <c r="H96" s="595"/>
      <c r="I96" s="595"/>
      <c r="J96" s="597"/>
      <c r="K96" s="598">
        <f>SUM(K44:K45)</f>
        <v>15735</v>
      </c>
      <c r="L96" s="599"/>
      <c r="M96" s="599"/>
      <c r="N96" s="599"/>
      <c r="O96" s="600"/>
      <c r="P96" s="601"/>
      <c r="Q96" s="11"/>
      <c r="R96" s="11"/>
      <c r="S96" s="11"/>
      <c r="T96" s="11"/>
      <c r="U96" s="11"/>
      <c r="V96" s="11"/>
      <c r="W96" s="11"/>
      <c r="X96" s="11"/>
      <c r="Y96" s="11"/>
      <c r="Z96" s="11"/>
    </row>
    <row r="97" spans="1:26" ht="15.75" customHeight="1" x14ac:dyDescent="0.25">
      <c r="A97" s="50" t="s">
        <v>110</v>
      </c>
      <c r="B97" s="38" t="s">
        <v>155</v>
      </c>
      <c r="C97" s="11"/>
      <c r="D97" s="595"/>
      <c r="E97" s="596"/>
      <c r="F97" s="595"/>
      <c r="G97" s="595"/>
      <c r="H97" s="595"/>
      <c r="I97" s="595"/>
      <c r="J97" s="597"/>
      <c r="K97" s="598">
        <f>SUM(K50,K54)</f>
        <v>3550</v>
      </c>
      <c r="L97" s="599"/>
      <c r="M97" s="599"/>
      <c r="N97" s="599"/>
      <c r="O97" s="600"/>
      <c r="P97" s="601"/>
      <c r="Q97" s="11"/>
      <c r="R97" s="11"/>
      <c r="S97" s="11"/>
      <c r="T97" s="11"/>
      <c r="U97" s="11"/>
      <c r="V97" s="11"/>
      <c r="W97" s="11"/>
      <c r="X97" s="11"/>
      <c r="Y97" s="11"/>
      <c r="Z97" s="11"/>
    </row>
    <row r="98" spans="1:26" ht="24.75" customHeight="1" x14ac:dyDescent="0.25">
      <c r="A98" s="49" t="s">
        <v>156</v>
      </c>
      <c r="B98" s="38" t="s">
        <v>157</v>
      </c>
      <c r="C98" s="11"/>
      <c r="D98" s="595"/>
      <c r="E98" s="596"/>
      <c r="F98" s="595"/>
      <c r="G98" s="595"/>
      <c r="H98" s="595"/>
      <c r="I98" s="595"/>
      <c r="J98" s="597"/>
      <c r="K98" s="598"/>
      <c r="L98" s="599"/>
      <c r="M98" s="599"/>
      <c r="N98" s="599"/>
      <c r="O98" s="600"/>
      <c r="P98" s="601"/>
      <c r="Q98" s="11"/>
      <c r="R98" s="11"/>
      <c r="S98" s="11"/>
      <c r="T98" s="11"/>
      <c r="U98" s="11"/>
      <c r="V98" s="11"/>
      <c r="W98" s="11"/>
      <c r="X98" s="11"/>
      <c r="Y98" s="11"/>
      <c r="Z98" s="11"/>
    </row>
    <row r="99" spans="1:26" ht="15.75" customHeight="1" x14ac:dyDescent="0.25">
      <c r="A99" s="50" t="s">
        <v>108</v>
      </c>
      <c r="B99" s="38" t="s">
        <v>158</v>
      </c>
      <c r="C99" s="11"/>
      <c r="D99" s="595"/>
      <c r="E99" s="596"/>
      <c r="F99" s="595"/>
      <c r="G99" s="595"/>
      <c r="H99" s="595"/>
      <c r="I99" s="595"/>
      <c r="J99" s="597"/>
      <c r="K99" s="598"/>
      <c r="L99" s="599"/>
      <c r="M99" s="599"/>
      <c r="N99" s="599"/>
      <c r="O99" s="600"/>
      <c r="P99" s="601"/>
      <c r="Q99" s="11"/>
      <c r="R99" s="11"/>
      <c r="S99" s="11"/>
      <c r="T99" s="11"/>
      <c r="U99" s="11"/>
      <c r="V99" s="11"/>
      <c r="W99" s="11"/>
      <c r="X99" s="11"/>
      <c r="Y99" s="11"/>
      <c r="Z99" s="11"/>
    </row>
    <row r="100" spans="1:26" ht="15.75" customHeight="1" x14ac:dyDescent="0.25">
      <c r="A100" s="50" t="s">
        <v>110</v>
      </c>
      <c r="B100" s="38" t="s">
        <v>159</v>
      </c>
      <c r="C100" s="11"/>
      <c r="D100" s="595"/>
      <c r="E100" s="596"/>
      <c r="F100" s="595"/>
      <c r="G100" s="595"/>
      <c r="H100" s="595"/>
      <c r="I100" s="595"/>
      <c r="J100" s="597"/>
      <c r="K100" s="598"/>
      <c r="L100" s="599"/>
      <c r="M100" s="599"/>
      <c r="N100" s="599"/>
      <c r="O100" s="600"/>
      <c r="P100" s="601"/>
      <c r="Q100" s="11"/>
      <c r="R100" s="11"/>
      <c r="S100" s="11"/>
      <c r="T100" s="11"/>
      <c r="U100" s="11"/>
      <c r="V100" s="11"/>
      <c r="W100" s="11"/>
      <c r="X100" s="11"/>
      <c r="Y100" s="11"/>
      <c r="Z100" s="11"/>
    </row>
    <row r="101" spans="1:26" ht="15.75" customHeight="1" x14ac:dyDescent="0.25">
      <c r="A101" s="49" t="s">
        <v>160</v>
      </c>
      <c r="B101" s="38" t="s">
        <v>161</v>
      </c>
      <c r="C101" s="11"/>
      <c r="D101" s="595"/>
      <c r="E101" s="596"/>
      <c r="F101" s="595"/>
      <c r="G101" s="595"/>
      <c r="H101" s="595"/>
      <c r="I101" s="595"/>
      <c r="J101" s="597"/>
      <c r="K101" s="598"/>
      <c r="L101" s="599"/>
      <c r="M101" s="599"/>
      <c r="N101" s="599"/>
      <c r="O101" s="600"/>
      <c r="P101" s="601"/>
      <c r="Q101" s="11"/>
      <c r="R101" s="11"/>
      <c r="S101" s="11"/>
      <c r="T101" s="11"/>
      <c r="U101" s="11"/>
      <c r="V101" s="11"/>
      <c r="W101" s="11"/>
      <c r="X101" s="11"/>
      <c r="Y101" s="11"/>
      <c r="Z101" s="11"/>
    </row>
    <row r="102" spans="1:26" ht="15.75" customHeight="1" x14ac:dyDescent="0.25">
      <c r="A102" s="50" t="s">
        <v>108</v>
      </c>
      <c r="B102" s="38" t="s">
        <v>162</v>
      </c>
      <c r="C102" s="11"/>
      <c r="D102" s="595"/>
      <c r="E102" s="596"/>
      <c r="F102" s="595"/>
      <c r="G102" s="595"/>
      <c r="H102" s="595"/>
      <c r="I102" s="595"/>
      <c r="J102" s="597"/>
      <c r="K102" s="598"/>
      <c r="L102" s="599"/>
      <c r="M102" s="599"/>
      <c r="N102" s="599"/>
      <c r="O102" s="600"/>
      <c r="P102" s="601"/>
      <c r="Q102" s="11"/>
      <c r="R102" s="11"/>
      <c r="S102" s="11"/>
      <c r="T102" s="11"/>
      <c r="U102" s="11"/>
      <c r="V102" s="11"/>
      <c r="W102" s="11"/>
      <c r="X102" s="11"/>
      <c r="Y102" s="11"/>
      <c r="Z102" s="11"/>
    </row>
    <row r="103" spans="1:26" ht="15.75" customHeight="1" x14ac:dyDescent="0.25">
      <c r="A103" s="50" t="s">
        <v>110</v>
      </c>
      <c r="B103" s="38" t="s">
        <v>163</v>
      </c>
      <c r="C103" s="11"/>
      <c r="D103" s="595"/>
      <c r="E103" s="596"/>
      <c r="F103" s="595"/>
      <c r="G103" s="595"/>
      <c r="H103" s="595"/>
      <c r="I103" s="595"/>
      <c r="J103" s="597"/>
      <c r="K103" s="598"/>
      <c r="L103" s="599"/>
      <c r="M103" s="599"/>
      <c r="N103" s="599"/>
      <c r="O103" s="600"/>
      <c r="P103" s="601"/>
      <c r="Q103" s="11"/>
      <c r="R103" s="11"/>
      <c r="S103" s="11"/>
      <c r="T103" s="11"/>
      <c r="U103" s="11"/>
      <c r="V103" s="11"/>
      <c r="W103" s="11"/>
      <c r="X103" s="11"/>
      <c r="Y103" s="11"/>
      <c r="Z103" s="11"/>
    </row>
    <row r="104" spans="1:26" ht="24.75" customHeight="1" x14ac:dyDescent="0.25">
      <c r="A104" s="49" t="s">
        <v>164</v>
      </c>
      <c r="B104" s="38" t="s">
        <v>165</v>
      </c>
      <c r="C104" s="11"/>
      <c r="D104" s="595"/>
      <c r="E104" s="596"/>
      <c r="F104" s="595"/>
      <c r="G104" s="595"/>
      <c r="H104" s="595"/>
      <c r="I104" s="595"/>
      <c r="J104" s="597"/>
      <c r="K104" s="598"/>
      <c r="L104" s="599"/>
      <c r="M104" s="599"/>
      <c r="N104" s="599"/>
      <c r="O104" s="600"/>
      <c r="P104" s="601"/>
      <c r="Q104" s="11"/>
      <c r="R104" s="11"/>
      <c r="S104" s="11"/>
      <c r="T104" s="11"/>
      <c r="U104" s="11"/>
      <c r="V104" s="11"/>
      <c r="W104" s="11"/>
      <c r="X104" s="11"/>
      <c r="Y104" s="11"/>
      <c r="Z104" s="11"/>
    </row>
    <row r="105" spans="1:26" ht="15.75" customHeight="1" x14ac:dyDescent="0.25">
      <c r="A105" s="50" t="s">
        <v>108</v>
      </c>
      <c r="B105" s="38" t="s">
        <v>166</v>
      </c>
      <c r="C105" s="11"/>
      <c r="D105" s="595"/>
      <c r="E105" s="596"/>
      <c r="F105" s="595"/>
      <c r="G105" s="595"/>
      <c r="H105" s="595"/>
      <c r="I105" s="595"/>
      <c r="J105" s="597"/>
      <c r="K105" s="598"/>
      <c r="L105" s="599"/>
      <c r="M105" s="599"/>
      <c r="N105" s="599"/>
      <c r="O105" s="600"/>
      <c r="P105" s="601"/>
      <c r="Q105" s="11"/>
      <c r="R105" s="11"/>
      <c r="S105" s="11"/>
      <c r="T105" s="11"/>
      <c r="U105" s="11"/>
      <c r="V105" s="11"/>
      <c r="W105" s="11"/>
      <c r="X105" s="11"/>
      <c r="Y105" s="11"/>
      <c r="Z105" s="11"/>
    </row>
    <row r="106" spans="1:26" ht="15.75" customHeight="1" x14ac:dyDescent="0.25">
      <c r="A106" s="50" t="s">
        <v>110</v>
      </c>
      <c r="B106" s="38" t="s">
        <v>167</v>
      </c>
      <c r="C106" s="11"/>
      <c r="D106" s="595"/>
      <c r="E106" s="596"/>
      <c r="F106" s="595"/>
      <c r="G106" s="595"/>
      <c r="H106" s="595"/>
      <c r="I106" s="595"/>
      <c r="J106" s="597"/>
      <c r="K106" s="598"/>
      <c r="L106" s="599"/>
      <c r="M106" s="599"/>
      <c r="N106" s="599"/>
      <c r="O106" s="600"/>
      <c r="P106" s="601"/>
      <c r="Q106" s="11"/>
      <c r="R106" s="11"/>
      <c r="S106" s="11"/>
      <c r="T106" s="11"/>
      <c r="U106" s="11"/>
      <c r="V106" s="11"/>
      <c r="W106" s="11"/>
      <c r="X106" s="11"/>
      <c r="Y106" s="11"/>
      <c r="Z106" s="11"/>
    </row>
    <row r="107" spans="1:26" ht="15.75" customHeight="1" x14ac:dyDescent="0.25">
      <c r="A107" s="49" t="s">
        <v>168</v>
      </c>
      <c r="B107" s="38" t="s">
        <v>169</v>
      </c>
      <c r="C107" s="11"/>
      <c r="D107" s="595"/>
      <c r="E107" s="596"/>
      <c r="F107" s="595"/>
      <c r="G107" s="595"/>
      <c r="H107" s="595"/>
      <c r="I107" s="595"/>
      <c r="J107" s="597"/>
      <c r="K107" s="598"/>
      <c r="L107" s="599"/>
      <c r="M107" s="599"/>
      <c r="N107" s="599"/>
      <c r="O107" s="600"/>
      <c r="P107" s="601"/>
      <c r="Q107" s="11"/>
      <c r="R107" s="11"/>
      <c r="S107" s="11"/>
      <c r="T107" s="11"/>
      <c r="U107" s="11"/>
      <c r="V107" s="11"/>
      <c r="W107" s="11"/>
      <c r="X107" s="11"/>
      <c r="Y107" s="11"/>
      <c r="Z107" s="11"/>
    </row>
    <row r="108" spans="1:26" ht="15.75" customHeight="1" x14ac:dyDescent="0.25">
      <c r="A108" s="50" t="s">
        <v>108</v>
      </c>
      <c r="B108" s="38" t="s">
        <v>170</v>
      </c>
      <c r="C108" s="11"/>
      <c r="D108" s="595"/>
      <c r="E108" s="596"/>
      <c r="F108" s="595"/>
      <c r="G108" s="595"/>
      <c r="H108" s="595"/>
      <c r="I108" s="595"/>
      <c r="J108" s="597"/>
      <c r="K108" s="598"/>
      <c r="L108" s="599"/>
      <c r="M108" s="599"/>
      <c r="N108" s="599"/>
      <c r="O108" s="600"/>
      <c r="P108" s="601"/>
      <c r="Q108" s="11"/>
      <c r="R108" s="11"/>
      <c r="S108" s="11"/>
      <c r="T108" s="11"/>
      <c r="U108" s="11"/>
      <c r="V108" s="11"/>
      <c r="W108" s="11"/>
      <c r="X108" s="11"/>
      <c r="Y108" s="11"/>
      <c r="Z108" s="11"/>
    </row>
    <row r="109" spans="1:26" ht="15.75" customHeight="1" x14ac:dyDescent="0.25">
      <c r="A109" s="50" t="s">
        <v>110</v>
      </c>
      <c r="B109" s="38" t="s">
        <v>171</v>
      </c>
      <c r="C109" s="11"/>
      <c r="D109" s="595"/>
      <c r="E109" s="596"/>
      <c r="F109" s="595"/>
      <c r="G109" s="595"/>
      <c r="H109" s="595"/>
      <c r="I109" s="595"/>
      <c r="J109" s="597"/>
      <c r="K109" s="598"/>
      <c r="L109" s="599"/>
      <c r="M109" s="599"/>
      <c r="N109" s="599"/>
      <c r="O109" s="600"/>
      <c r="P109" s="601"/>
      <c r="Q109" s="11"/>
      <c r="R109" s="11"/>
      <c r="S109" s="11"/>
      <c r="T109" s="11"/>
      <c r="U109" s="11"/>
      <c r="V109" s="11"/>
      <c r="W109" s="11"/>
      <c r="X109" s="11"/>
      <c r="Y109" s="11"/>
      <c r="Z109" s="11"/>
    </row>
    <row r="110" spans="1:26" ht="15.75" customHeight="1" x14ac:dyDescent="0.25">
      <c r="A110" s="49" t="s">
        <v>172</v>
      </c>
      <c r="B110" s="38" t="s">
        <v>173</v>
      </c>
      <c r="C110" s="11"/>
      <c r="D110" s="595"/>
      <c r="E110" s="596"/>
      <c r="F110" s="595"/>
      <c r="G110" s="595"/>
      <c r="H110" s="595"/>
      <c r="I110" s="595"/>
      <c r="J110" s="597"/>
      <c r="K110" s="598"/>
      <c r="L110" s="599"/>
      <c r="M110" s="599"/>
      <c r="N110" s="599"/>
      <c r="O110" s="600"/>
      <c r="P110" s="601"/>
      <c r="Q110" s="11"/>
      <c r="R110" s="11"/>
      <c r="S110" s="11"/>
      <c r="T110" s="11"/>
      <c r="U110" s="11"/>
      <c r="V110" s="11"/>
      <c r="W110" s="11"/>
      <c r="X110" s="11"/>
      <c r="Y110" s="11"/>
      <c r="Z110" s="11"/>
    </row>
    <row r="111" spans="1:26" ht="15.75" customHeight="1" x14ac:dyDescent="0.25">
      <c r="A111" s="50" t="s">
        <v>108</v>
      </c>
      <c r="B111" s="38" t="s">
        <v>174</v>
      </c>
      <c r="C111" s="11"/>
      <c r="D111" s="595"/>
      <c r="E111" s="596"/>
      <c r="F111" s="595"/>
      <c r="G111" s="595"/>
      <c r="H111" s="595"/>
      <c r="I111" s="595"/>
      <c r="J111" s="597"/>
      <c r="K111" s="598"/>
      <c r="L111" s="599"/>
      <c r="M111" s="599"/>
      <c r="N111" s="599"/>
      <c r="O111" s="600"/>
      <c r="P111" s="601"/>
      <c r="Q111" s="11"/>
      <c r="R111" s="11"/>
      <c r="S111" s="11"/>
      <c r="T111" s="11"/>
      <c r="U111" s="11"/>
      <c r="V111" s="11"/>
      <c r="W111" s="11"/>
      <c r="X111" s="11"/>
      <c r="Y111" s="11"/>
      <c r="Z111" s="11"/>
    </row>
    <row r="112" spans="1:26" ht="15.75" customHeight="1" x14ac:dyDescent="0.25">
      <c r="A112" s="51" t="s">
        <v>110</v>
      </c>
      <c r="B112" s="52" t="s">
        <v>175</v>
      </c>
      <c r="C112" s="11"/>
      <c r="D112" s="595"/>
      <c r="E112" s="596"/>
      <c r="F112" s="595"/>
      <c r="G112" s="595"/>
      <c r="H112" s="595"/>
      <c r="I112" s="595"/>
      <c r="J112" s="597"/>
      <c r="K112" s="598"/>
      <c r="L112" s="599"/>
      <c r="M112" s="599"/>
      <c r="N112" s="599"/>
      <c r="O112" s="600"/>
      <c r="P112" s="601"/>
      <c r="Q112" s="11"/>
      <c r="R112" s="11"/>
      <c r="S112" s="11"/>
      <c r="T112" s="11"/>
      <c r="U112" s="11"/>
      <c r="V112" s="11"/>
      <c r="W112" s="11"/>
      <c r="X112" s="11"/>
      <c r="Y112" s="11"/>
      <c r="Z112" s="11"/>
    </row>
    <row r="113" spans="1:26" ht="15.75" customHeight="1" x14ac:dyDescent="0.25">
      <c r="A113" s="4" t="s">
        <v>929</v>
      </c>
      <c r="B113" s="4"/>
      <c r="C113" s="11"/>
      <c r="D113" s="595"/>
      <c r="E113" s="596"/>
      <c r="F113" s="595"/>
      <c r="G113" s="595"/>
      <c r="H113" s="595"/>
      <c r="I113" s="595"/>
      <c r="J113" s="597"/>
      <c r="K113" s="598"/>
      <c r="L113" s="599"/>
      <c r="M113" s="599"/>
      <c r="N113" s="599"/>
      <c r="O113" s="600"/>
      <c r="P113" s="601"/>
      <c r="Q113" s="11"/>
      <c r="R113" s="11"/>
      <c r="S113" s="11"/>
      <c r="T113" s="11"/>
      <c r="U113" s="11"/>
      <c r="V113" s="11"/>
      <c r="W113" s="11"/>
      <c r="X113" s="11"/>
      <c r="Y113" s="11"/>
      <c r="Z113" s="11"/>
    </row>
    <row r="114" spans="1:26" ht="15.75" customHeight="1" x14ac:dyDescent="0.25">
      <c r="A114" s="11"/>
      <c r="B114" s="11"/>
      <c r="C114" s="11"/>
      <c r="D114" s="595"/>
      <c r="E114" s="596"/>
      <c r="F114" s="595"/>
      <c r="G114" s="595"/>
      <c r="H114" s="595"/>
      <c r="I114" s="595"/>
      <c r="J114" s="597"/>
      <c r="K114" s="598"/>
      <c r="L114" s="599"/>
      <c r="M114" s="599"/>
      <c r="N114" s="599"/>
      <c r="O114" s="600"/>
      <c r="P114" s="601"/>
      <c r="Q114" s="11"/>
      <c r="R114" s="11"/>
      <c r="S114" s="11"/>
      <c r="T114" s="11"/>
      <c r="U114" s="11"/>
      <c r="V114" s="11"/>
      <c r="W114" s="11"/>
      <c r="X114" s="11"/>
      <c r="Y114" s="11"/>
      <c r="Z114" s="11"/>
    </row>
    <row r="115" spans="1:26" ht="15.75" customHeight="1" x14ac:dyDescent="0.25">
      <c r="A115" s="2" t="s">
        <v>177</v>
      </c>
      <c r="B115" s="11"/>
      <c r="C115" s="11"/>
      <c r="D115" s="595"/>
      <c r="E115" s="596"/>
      <c r="F115" s="595"/>
      <c r="G115" s="595"/>
      <c r="H115" s="595"/>
      <c r="I115" s="595"/>
      <c r="J115" s="597"/>
      <c r="K115" s="598"/>
      <c r="L115" s="599"/>
      <c r="M115" s="599"/>
      <c r="N115" s="599"/>
      <c r="O115" s="600"/>
      <c r="P115" s="601"/>
      <c r="Q115" s="11"/>
      <c r="R115" s="11"/>
      <c r="S115" s="11"/>
      <c r="T115" s="11"/>
      <c r="U115" s="11"/>
      <c r="V115" s="11"/>
      <c r="W115" s="11"/>
      <c r="X115" s="11"/>
      <c r="Y115" s="11"/>
      <c r="Z115" s="11"/>
    </row>
    <row r="116" spans="1:26" ht="15.75" customHeight="1" x14ac:dyDescent="0.25">
      <c r="A116" s="53" t="s">
        <v>178</v>
      </c>
      <c r="B116" s="11"/>
      <c r="C116" s="11"/>
      <c r="D116" s="595"/>
      <c r="E116" s="596"/>
      <c r="F116" s="595"/>
      <c r="G116" s="595"/>
      <c r="H116" s="595"/>
      <c r="I116" s="595"/>
      <c r="J116" s="597"/>
      <c r="K116" s="598"/>
      <c r="L116" s="599"/>
      <c r="M116" s="599"/>
      <c r="N116" s="599"/>
      <c r="O116" s="600"/>
      <c r="P116" s="601"/>
      <c r="Q116" s="11"/>
      <c r="R116" s="11"/>
      <c r="S116" s="11"/>
      <c r="T116" s="11"/>
      <c r="U116" s="11"/>
      <c r="V116" s="11"/>
      <c r="W116" s="11"/>
      <c r="X116" s="11"/>
      <c r="Y116" s="11"/>
      <c r="Z116" s="11"/>
    </row>
    <row r="117" spans="1:26" ht="15.75" customHeight="1" x14ac:dyDescent="0.25">
      <c r="A117" s="53"/>
      <c r="B117" s="11"/>
      <c r="C117" s="11"/>
      <c r="D117" s="595"/>
      <c r="E117" s="596"/>
      <c r="F117" s="595"/>
      <c r="G117" s="595"/>
      <c r="H117" s="595"/>
      <c r="I117" s="595"/>
      <c r="J117" s="597"/>
      <c r="K117" s="598"/>
      <c r="L117" s="599"/>
      <c r="M117" s="599"/>
      <c r="N117" s="599"/>
      <c r="O117" s="600"/>
      <c r="P117" s="601"/>
      <c r="Q117" s="11"/>
      <c r="R117" s="11"/>
      <c r="S117" s="11"/>
      <c r="T117" s="11"/>
      <c r="U117" s="11"/>
      <c r="V117" s="11"/>
      <c r="W117" s="11"/>
      <c r="X117" s="11"/>
      <c r="Y117" s="11"/>
      <c r="Z117" s="11"/>
    </row>
    <row r="118" spans="1:26" ht="15.75" customHeight="1" x14ac:dyDescent="0.25">
      <c r="A118" s="53"/>
      <c r="B118" s="11"/>
      <c r="C118" s="11"/>
      <c r="D118" s="595"/>
      <c r="E118" s="596"/>
      <c r="F118" s="595"/>
      <c r="G118" s="595"/>
      <c r="H118" s="595"/>
      <c r="I118" s="595"/>
      <c r="J118" s="597"/>
      <c r="K118" s="598"/>
      <c r="L118" s="599"/>
      <c r="M118" s="599"/>
      <c r="N118" s="599"/>
      <c r="O118" s="600"/>
      <c r="P118" s="601"/>
      <c r="Q118" s="11"/>
      <c r="R118" s="11"/>
      <c r="S118" s="11"/>
      <c r="T118" s="11"/>
      <c r="U118" s="11"/>
      <c r="V118" s="11"/>
      <c r="W118" s="11"/>
      <c r="X118" s="11"/>
      <c r="Y118" s="11"/>
      <c r="Z118" s="11"/>
    </row>
    <row r="119" spans="1:26" ht="15.75" customHeight="1" x14ac:dyDescent="0.25">
      <c r="A119" s="53"/>
      <c r="B119" s="11"/>
      <c r="C119" s="11"/>
      <c r="D119" s="595"/>
      <c r="E119" s="596"/>
      <c r="F119" s="595"/>
      <c r="G119" s="595"/>
      <c r="H119" s="595"/>
      <c r="I119" s="595"/>
      <c r="J119" s="597"/>
      <c r="K119" s="598"/>
      <c r="L119" s="599"/>
      <c r="M119" s="599"/>
      <c r="N119" s="599"/>
      <c r="O119" s="600"/>
      <c r="P119" s="601"/>
      <c r="Q119" s="11"/>
      <c r="R119" s="11"/>
      <c r="S119" s="11"/>
      <c r="T119" s="11"/>
      <c r="U119" s="11"/>
      <c r="V119" s="11"/>
      <c r="W119" s="11"/>
      <c r="X119" s="11"/>
      <c r="Y119" s="11"/>
      <c r="Z119" s="11"/>
    </row>
    <row r="120" spans="1:26" ht="15.75" customHeight="1" x14ac:dyDescent="0.25">
      <c r="A120" s="11"/>
      <c r="B120" s="11"/>
      <c r="C120" s="11"/>
      <c r="D120" s="595"/>
      <c r="E120" s="596"/>
      <c r="F120" s="595"/>
      <c r="G120" s="595"/>
      <c r="H120" s="595"/>
      <c r="I120" s="595"/>
      <c r="J120" s="597"/>
      <c r="K120" s="598"/>
      <c r="L120" s="599"/>
      <c r="M120" s="599"/>
      <c r="N120" s="599"/>
      <c r="O120" s="600"/>
      <c r="P120" s="601"/>
      <c r="Q120" s="11"/>
      <c r="R120" s="11"/>
      <c r="S120" s="11"/>
      <c r="T120" s="11"/>
      <c r="U120" s="11"/>
      <c r="V120" s="11"/>
      <c r="W120" s="11"/>
      <c r="X120" s="11"/>
      <c r="Y120" s="11"/>
      <c r="Z120" s="11"/>
    </row>
    <row r="121" spans="1:26" ht="15.75" customHeight="1" x14ac:dyDescent="0.25">
      <c r="A121" s="11"/>
      <c r="B121" s="11"/>
      <c r="C121" s="11"/>
      <c r="D121" s="595"/>
      <c r="E121" s="596"/>
      <c r="F121" s="595"/>
      <c r="G121" s="595"/>
      <c r="H121" s="595"/>
      <c r="I121" s="595"/>
      <c r="J121" s="597"/>
      <c r="K121" s="598"/>
      <c r="L121" s="599"/>
      <c r="M121" s="599"/>
      <c r="N121" s="599"/>
      <c r="O121" s="600"/>
      <c r="P121" s="601"/>
      <c r="Q121" s="11"/>
      <c r="R121" s="11"/>
      <c r="S121" s="11"/>
      <c r="T121" s="11"/>
      <c r="U121" s="11"/>
      <c r="V121" s="11"/>
      <c r="W121" s="11"/>
      <c r="X121" s="11"/>
      <c r="Y121" s="11"/>
      <c r="Z121" s="11"/>
    </row>
    <row r="122" spans="1:26" ht="15.75" customHeight="1" x14ac:dyDescent="0.25">
      <c r="A122" s="11"/>
      <c r="B122" s="62"/>
      <c r="C122" s="11"/>
      <c r="D122" s="595"/>
      <c r="E122" s="596"/>
      <c r="F122" s="595"/>
      <c r="G122" s="595"/>
      <c r="H122" s="595"/>
      <c r="I122" s="595"/>
      <c r="J122" s="597"/>
      <c r="K122" s="598"/>
      <c r="L122" s="599"/>
      <c r="M122" s="599"/>
      <c r="N122" s="599"/>
      <c r="O122" s="600"/>
      <c r="P122" s="601"/>
      <c r="Q122" s="11"/>
      <c r="R122" s="11"/>
      <c r="S122" s="11"/>
      <c r="T122" s="11"/>
      <c r="U122" s="11"/>
      <c r="V122" s="11"/>
      <c r="W122" s="11"/>
      <c r="X122" s="11"/>
      <c r="Y122" s="11"/>
      <c r="Z122" s="11"/>
    </row>
    <row r="123" spans="1:26" ht="15.75" customHeight="1" x14ac:dyDescent="0.25">
      <c r="A123" s="68"/>
      <c r="B123" s="68"/>
      <c r="C123" s="11"/>
      <c r="D123" s="595"/>
      <c r="E123" s="596"/>
      <c r="F123" s="595"/>
      <c r="G123" s="595"/>
      <c r="H123" s="595"/>
      <c r="I123" s="595"/>
      <c r="J123" s="597"/>
      <c r="K123" s="598"/>
      <c r="L123" s="599"/>
      <c r="M123" s="599"/>
      <c r="N123" s="599"/>
      <c r="O123" s="600"/>
      <c r="P123" s="601"/>
      <c r="Q123" s="11"/>
      <c r="R123" s="11"/>
      <c r="S123" s="11"/>
      <c r="T123" s="11"/>
      <c r="U123" s="11"/>
      <c r="V123" s="11"/>
      <c r="W123" s="11"/>
      <c r="X123" s="11"/>
      <c r="Y123" s="11"/>
      <c r="Z123" s="11"/>
    </row>
    <row r="124" spans="1:26" ht="15.75" customHeight="1" x14ac:dyDescent="0.25">
      <c r="A124" s="68"/>
      <c r="B124" s="68"/>
      <c r="C124" s="11"/>
      <c r="D124" s="595"/>
      <c r="E124" s="596"/>
      <c r="F124" s="595"/>
      <c r="G124" s="595"/>
      <c r="H124" s="595"/>
      <c r="I124" s="595"/>
      <c r="J124" s="597"/>
      <c r="K124" s="598"/>
      <c r="L124" s="599"/>
      <c r="M124" s="599"/>
      <c r="N124" s="599"/>
      <c r="O124" s="600"/>
      <c r="P124" s="601"/>
      <c r="Q124" s="11"/>
      <c r="R124" s="11"/>
      <c r="S124" s="11"/>
      <c r="T124" s="11"/>
      <c r="U124" s="11"/>
      <c r="V124" s="11"/>
      <c r="W124" s="11"/>
      <c r="X124" s="11"/>
      <c r="Y124" s="11"/>
      <c r="Z124" s="11"/>
    </row>
    <row r="125" spans="1:26" ht="15.75" customHeight="1" x14ac:dyDescent="0.25">
      <c r="A125" s="11"/>
      <c r="B125" s="58"/>
      <c r="C125" s="11"/>
      <c r="D125" s="595"/>
      <c r="E125" s="596"/>
      <c r="F125" s="595"/>
      <c r="G125" s="595"/>
      <c r="H125" s="595"/>
      <c r="I125" s="595"/>
      <c r="J125" s="597"/>
      <c r="K125" s="598"/>
      <c r="L125" s="599"/>
      <c r="M125" s="599"/>
      <c r="N125" s="599"/>
      <c r="O125" s="600"/>
      <c r="P125" s="601"/>
      <c r="Q125" s="11"/>
      <c r="R125" s="11"/>
      <c r="S125" s="11"/>
      <c r="T125" s="11"/>
      <c r="U125" s="11"/>
      <c r="V125" s="11"/>
      <c r="W125" s="11"/>
      <c r="X125" s="11"/>
      <c r="Y125" s="11"/>
      <c r="Z125" s="11"/>
    </row>
    <row r="126" spans="1:26" ht="15.75" customHeight="1" x14ac:dyDescent="0.25">
      <c r="A126" s="57" t="s">
        <v>181</v>
      </c>
      <c r="B126" s="58"/>
      <c r="C126" s="11"/>
      <c r="D126" s="595"/>
      <c r="E126" s="596"/>
      <c r="F126" s="595"/>
      <c r="G126" s="595"/>
      <c r="H126" s="595"/>
      <c r="I126" s="595"/>
      <c r="J126" s="597"/>
      <c r="K126" s="598"/>
      <c r="L126" s="599"/>
      <c r="M126" s="599"/>
      <c r="N126" s="599"/>
      <c r="O126" s="600"/>
      <c r="P126" s="601"/>
      <c r="Q126" s="11"/>
      <c r="R126" s="11"/>
      <c r="S126" s="11"/>
      <c r="T126" s="11"/>
      <c r="U126" s="11"/>
      <c r="V126" s="11"/>
      <c r="W126" s="11"/>
      <c r="X126" s="11"/>
      <c r="Y126" s="11"/>
      <c r="Z126" s="11"/>
    </row>
    <row r="127" spans="1:26" ht="15.75" customHeight="1" x14ac:dyDescent="0.25">
      <c r="A127" s="57" t="s">
        <v>182</v>
      </c>
      <c r="B127" s="58"/>
      <c r="C127" s="11"/>
      <c r="D127" s="595"/>
      <c r="E127" s="596"/>
      <c r="F127" s="595"/>
      <c r="G127" s="595"/>
      <c r="H127" s="595"/>
      <c r="I127" s="595"/>
      <c r="J127" s="597"/>
      <c r="K127" s="598"/>
      <c r="L127" s="599"/>
      <c r="M127" s="599"/>
      <c r="N127" s="599"/>
      <c r="O127" s="600"/>
      <c r="P127" s="601"/>
      <c r="Q127" s="11"/>
      <c r="R127" s="11"/>
      <c r="S127" s="11"/>
      <c r="T127" s="11"/>
      <c r="U127" s="11"/>
      <c r="V127" s="11"/>
      <c r="W127" s="11"/>
      <c r="X127" s="11"/>
      <c r="Y127" s="11"/>
      <c r="Z127" s="11"/>
    </row>
    <row r="128" spans="1:26" ht="15.75" customHeight="1" x14ac:dyDescent="0.25">
      <c r="A128" s="53"/>
      <c r="B128" s="2"/>
      <c r="C128" s="11"/>
      <c r="D128" s="595"/>
      <c r="E128" s="596"/>
      <c r="F128" s="595"/>
      <c r="G128" s="595"/>
      <c r="H128" s="595"/>
      <c r="I128" s="595"/>
      <c r="J128" s="597"/>
      <c r="K128" s="598"/>
      <c r="L128" s="599"/>
      <c r="M128" s="599"/>
      <c r="N128" s="599"/>
      <c r="O128" s="600"/>
      <c r="P128" s="601"/>
      <c r="Q128" s="11"/>
      <c r="R128" s="11"/>
      <c r="S128" s="11"/>
      <c r="T128" s="11"/>
      <c r="U128" s="11"/>
      <c r="V128" s="11"/>
      <c r="W128" s="11"/>
      <c r="X128" s="11"/>
      <c r="Y128" s="11"/>
      <c r="Z128" s="11"/>
    </row>
    <row r="129" spans="1:26" ht="15.75" customHeight="1" x14ac:dyDescent="0.25">
      <c r="A129" s="53"/>
      <c r="B129" s="2"/>
      <c r="C129" s="11"/>
      <c r="D129" s="595"/>
      <c r="E129" s="596"/>
      <c r="F129" s="595"/>
      <c r="G129" s="595"/>
      <c r="H129" s="595"/>
      <c r="I129" s="595"/>
      <c r="J129" s="597"/>
      <c r="K129" s="598"/>
      <c r="L129" s="599"/>
      <c r="M129" s="599"/>
      <c r="N129" s="599"/>
      <c r="O129" s="600"/>
      <c r="P129" s="601"/>
      <c r="Q129" s="11"/>
      <c r="R129" s="11"/>
      <c r="S129" s="11"/>
      <c r="T129" s="11"/>
      <c r="U129" s="11"/>
      <c r="V129" s="11"/>
      <c r="W129" s="11"/>
      <c r="X129" s="11"/>
      <c r="Y129" s="11"/>
      <c r="Z129" s="11"/>
    </row>
    <row r="130" spans="1:26" ht="15.75" customHeight="1" x14ac:dyDescent="0.25">
      <c r="A130" s="55"/>
      <c r="B130" s="2"/>
      <c r="C130" s="11"/>
      <c r="D130" s="595"/>
      <c r="E130" s="596"/>
      <c r="F130" s="595"/>
      <c r="G130" s="595"/>
      <c r="H130" s="595"/>
      <c r="I130" s="595"/>
      <c r="J130" s="597"/>
      <c r="K130" s="598"/>
      <c r="L130" s="599"/>
      <c r="M130" s="599"/>
      <c r="N130" s="599"/>
      <c r="O130" s="600"/>
      <c r="P130" s="601"/>
      <c r="Q130" s="11"/>
      <c r="R130" s="11"/>
      <c r="S130" s="11"/>
      <c r="T130" s="11"/>
      <c r="U130" s="11"/>
      <c r="V130" s="11"/>
      <c r="W130" s="11"/>
      <c r="X130" s="11"/>
      <c r="Y130" s="11"/>
      <c r="Z130" s="11"/>
    </row>
    <row r="131" spans="1:26" ht="15.75" customHeight="1" x14ac:dyDescent="0.25">
      <c r="A131" s="2"/>
      <c r="B131" s="2"/>
      <c r="C131" s="11"/>
      <c r="D131" s="595"/>
      <c r="E131" s="596"/>
      <c r="F131" s="595"/>
      <c r="G131" s="595"/>
      <c r="H131" s="595"/>
      <c r="I131" s="595"/>
      <c r="J131" s="597"/>
      <c r="K131" s="598"/>
      <c r="L131" s="599"/>
      <c r="M131" s="599"/>
      <c r="N131" s="599"/>
      <c r="O131" s="600"/>
      <c r="P131" s="601"/>
      <c r="Q131" s="11"/>
      <c r="R131" s="11"/>
      <c r="S131" s="11"/>
      <c r="T131" s="11"/>
      <c r="U131" s="11"/>
      <c r="V131" s="11"/>
      <c r="W131" s="11"/>
      <c r="X131" s="11"/>
      <c r="Y131" s="11"/>
      <c r="Z131" s="11"/>
    </row>
    <row r="132" spans="1:26" ht="15.75" customHeight="1" x14ac:dyDescent="0.25">
      <c r="A132" s="2"/>
      <c r="B132" s="2"/>
      <c r="C132" s="11"/>
      <c r="D132" s="595"/>
      <c r="E132" s="596"/>
      <c r="F132" s="595"/>
      <c r="G132" s="595"/>
      <c r="H132" s="595"/>
      <c r="I132" s="595"/>
      <c r="J132" s="597"/>
      <c r="K132" s="598"/>
      <c r="L132" s="599"/>
      <c r="M132" s="599"/>
      <c r="N132" s="599"/>
      <c r="O132" s="600"/>
      <c r="P132" s="601"/>
      <c r="Q132" s="11"/>
      <c r="R132" s="11"/>
      <c r="S132" s="11"/>
      <c r="T132" s="11"/>
      <c r="U132" s="11"/>
      <c r="V132" s="11"/>
      <c r="W132" s="11"/>
      <c r="X132" s="11"/>
      <c r="Y132" s="11"/>
      <c r="Z132" s="11"/>
    </row>
    <row r="133" spans="1:26" ht="15.75" customHeight="1" x14ac:dyDescent="0.25">
      <c r="A133" s="2"/>
      <c r="B133" s="2"/>
      <c r="C133" s="11"/>
      <c r="D133" s="595"/>
      <c r="E133" s="596"/>
      <c r="F133" s="595"/>
      <c r="G133" s="595"/>
      <c r="H133" s="595"/>
      <c r="I133" s="595"/>
      <c r="J133" s="597"/>
      <c r="K133" s="598"/>
      <c r="L133" s="599"/>
      <c r="M133" s="599"/>
      <c r="N133" s="599"/>
      <c r="O133" s="600"/>
      <c r="P133" s="601"/>
      <c r="Q133" s="11"/>
      <c r="R133" s="11"/>
      <c r="S133" s="11"/>
      <c r="T133" s="11"/>
      <c r="U133" s="11"/>
      <c r="V133" s="11"/>
      <c r="W133" s="11"/>
      <c r="X133" s="11"/>
      <c r="Y133" s="11"/>
      <c r="Z133" s="11"/>
    </row>
    <row r="134" spans="1:26" ht="15.75" customHeight="1" x14ac:dyDescent="0.25">
      <c r="A134" s="2"/>
      <c r="B134" s="2"/>
      <c r="C134" s="11"/>
      <c r="D134" s="595"/>
      <c r="E134" s="596"/>
      <c r="F134" s="595"/>
      <c r="G134" s="595"/>
      <c r="H134" s="595"/>
      <c r="I134" s="595"/>
      <c r="J134" s="597"/>
      <c r="K134" s="598"/>
      <c r="L134" s="599"/>
      <c r="M134" s="599"/>
      <c r="N134" s="599"/>
      <c r="O134" s="600"/>
      <c r="P134" s="601"/>
      <c r="Q134" s="11"/>
      <c r="R134" s="11"/>
      <c r="S134" s="11"/>
      <c r="T134" s="11"/>
      <c r="U134" s="11"/>
      <c r="V134" s="11"/>
      <c r="W134" s="11"/>
      <c r="X134" s="11"/>
      <c r="Y134" s="11"/>
      <c r="Z134" s="11"/>
    </row>
    <row r="135" spans="1:26" ht="15.75" customHeight="1" x14ac:dyDescent="0.25">
      <c r="A135" s="2"/>
      <c r="B135" s="2"/>
      <c r="C135" s="11"/>
      <c r="D135" s="595"/>
      <c r="E135" s="596"/>
      <c r="F135" s="595"/>
      <c r="G135" s="595"/>
      <c r="H135" s="595"/>
      <c r="I135" s="595"/>
      <c r="J135" s="597"/>
      <c r="K135" s="598"/>
      <c r="L135" s="599"/>
      <c r="M135" s="599"/>
      <c r="N135" s="599"/>
      <c r="O135" s="600"/>
      <c r="P135" s="601"/>
      <c r="Q135" s="11"/>
      <c r="R135" s="11"/>
      <c r="S135" s="11"/>
      <c r="T135" s="11"/>
      <c r="U135" s="11"/>
      <c r="V135" s="11"/>
      <c r="W135" s="11"/>
      <c r="X135" s="11"/>
      <c r="Y135" s="11"/>
      <c r="Z135" s="11"/>
    </row>
    <row r="136" spans="1:26" ht="15.75" customHeight="1" x14ac:dyDescent="0.25">
      <c r="A136" s="2"/>
      <c r="B136" s="2"/>
      <c r="C136" s="11"/>
      <c r="D136" s="595"/>
      <c r="E136" s="596"/>
      <c r="F136" s="595"/>
      <c r="G136" s="595"/>
      <c r="H136" s="595"/>
      <c r="I136" s="595"/>
      <c r="J136" s="597"/>
      <c r="K136" s="598"/>
      <c r="L136" s="599"/>
      <c r="M136" s="599"/>
      <c r="N136" s="599"/>
      <c r="O136" s="600"/>
      <c r="P136" s="601"/>
      <c r="Q136" s="11"/>
      <c r="R136" s="11"/>
      <c r="S136" s="11"/>
      <c r="T136" s="11"/>
      <c r="U136" s="11"/>
      <c r="V136" s="11"/>
      <c r="W136" s="11"/>
      <c r="X136" s="11"/>
      <c r="Y136" s="11"/>
      <c r="Z136" s="11"/>
    </row>
    <row r="137" spans="1:26" ht="15.75" customHeight="1" x14ac:dyDescent="0.25">
      <c r="A137" s="2"/>
      <c r="B137" s="2"/>
      <c r="C137" s="11"/>
      <c r="D137" s="595"/>
      <c r="E137" s="596"/>
      <c r="F137" s="595"/>
      <c r="G137" s="595"/>
      <c r="H137" s="595"/>
      <c r="I137" s="595"/>
      <c r="J137" s="597"/>
      <c r="K137" s="598"/>
      <c r="L137" s="599"/>
      <c r="M137" s="599"/>
      <c r="N137" s="599"/>
      <c r="O137" s="600"/>
      <c r="P137" s="601"/>
      <c r="Q137" s="11"/>
      <c r="R137" s="11"/>
      <c r="S137" s="11"/>
      <c r="T137" s="11"/>
      <c r="U137" s="11"/>
      <c r="V137" s="11"/>
      <c r="W137" s="11"/>
      <c r="X137" s="11"/>
      <c r="Y137" s="11"/>
      <c r="Z137" s="11"/>
    </row>
    <row r="138" spans="1:26" ht="15.75" customHeight="1" x14ac:dyDescent="0.25">
      <c r="A138" s="2"/>
      <c r="B138" s="2"/>
      <c r="C138" s="11"/>
      <c r="D138" s="595"/>
      <c r="E138" s="596"/>
      <c r="F138" s="595"/>
      <c r="G138" s="595"/>
      <c r="H138" s="595"/>
      <c r="I138" s="595"/>
      <c r="J138" s="597"/>
      <c r="K138" s="598"/>
      <c r="L138" s="599"/>
      <c r="M138" s="599"/>
      <c r="N138" s="599"/>
      <c r="O138" s="600"/>
      <c r="P138" s="601"/>
      <c r="Q138" s="11"/>
      <c r="R138" s="11"/>
      <c r="S138" s="11"/>
      <c r="T138" s="11"/>
      <c r="U138" s="11"/>
      <c r="V138" s="11"/>
      <c r="W138" s="11"/>
      <c r="X138" s="11"/>
      <c r="Y138" s="11"/>
      <c r="Z138" s="11"/>
    </row>
    <row r="139" spans="1:26" ht="15.75" customHeight="1" x14ac:dyDescent="0.25">
      <c r="A139" s="2"/>
      <c r="B139" s="2"/>
      <c r="C139" s="11"/>
      <c r="D139" s="595"/>
      <c r="E139" s="596"/>
      <c r="F139" s="595"/>
      <c r="G139" s="595"/>
      <c r="H139" s="595"/>
      <c r="I139" s="595"/>
      <c r="J139" s="597"/>
      <c r="K139" s="598"/>
      <c r="L139" s="599"/>
      <c r="M139" s="599"/>
      <c r="N139" s="599"/>
      <c r="O139" s="600"/>
      <c r="P139" s="601"/>
      <c r="Q139" s="11"/>
      <c r="R139" s="11"/>
      <c r="S139" s="11"/>
      <c r="T139" s="11"/>
      <c r="U139" s="11"/>
      <c r="V139" s="11"/>
      <c r="W139" s="11"/>
      <c r="X139" s="11"/>
      <c r="Y139" s="11"/>
      <c r="Z139" s="11"/>
    </row>
    <row r="140" spans="1:26" ht="15.75" customHeight="1" x14ac:dyDescent="0.25">
      <c r="A140" s="2"/>
      <c r="B140" s="2"/>
      <c r="C140" s="11"/>
      <c r="D140" s="595"/>
      <c r="E140" s="596"/>
      <c r="F140" s="595"/>
      <c r="G140" s="595"/>
      <c r="H140" s="595"/>
      <c r="I140" s="595"/>
      <c r="J140" s="597"/>
      <c r="K140" s="598"/>
      <c r="L140" s="599"/>
      <c r="M140" s="599"/>
      <c r="N140" s="599"/>
      <c r="O140" s="600"/>
      <c r="P140" s="601"/>
      <c r="Q140" s="11"/>
      <c r="R140" s="11"/>
      <c r="S140" s="11"/>
      <c r="T140" s="11"/>
      <c r="U140" s="11"/>
      <c r="V140" s="11"/>
      <c r="W140" s="11"/>
      <c r="X140" s="11"/>
      <c r="Y140" s="11"/>
      <c r="Z140" s="11"/>
    </row>
    <row r="141" spans="1:26" ht="15.75" customHeight="1" x14ac:dyDescent="0.25">
      <c r="A141" s="2"/>
      <c r="B141" s="2"/>
      <c r="C141" s="11"/>
      <c r="D141" s="595"/>
      <c r="E141" s="596"/>
      <c r="F141" s="595"/>
      <c r="G141" s="595"/>
      <c r="H141" s="595"/>
      <c r="I141" s="595"/>
      <c r="J141" s="597"/>
      <c r="K141" s="598"/>
      <c r="L141" s="599"/>
      <c r="M141" s="599"/>
      <c r="N141" s="599"/>
      <c r="O141" s="600"/>
      <c r="P141" s="601"/>
      <c r="Q141" s="11"/>
      <c r="R141" s="11"/>
      <c r="S141" s="11"/>
      <c r="T141" s="11"/>
      <c r="U141" s="11"/>
      <c r="V141" s="11"/>
      <c r="W141" s="11"/>
      <c r="X141" s="11"/>
      <c r="Y141" s="11"/>
      <c r="Z141" s="11"/>
    </row>
    <row r="142" spans="1:26" ht="15.75" customHeight="1" x14ac:dyDescent="0.25">
      <c r="A142" s="2"/>
      <c r="B142" s="2"/>
      <c r="C142" s="11"/>
      <c r="D142" s="595"/>
      <c r="E142" s="596"/>
      <c r="F142" s="595"/>
      <c r="G142" s="595"/>
      <c r="H142" s="595"/>
      <c r="I142" s="595"/>
      <c r="J142" s="597"/>
      <c r="K142" s="598"/>
      <c r="L142" s="599"/>
      <c r="M142" s="599"/>
      <c r="N142" s="599"/>
      <c r="O142" s="600"/>
      <c r="P142" s="601"/>
      <c r="Q142" s="11"/>
      <c r="R142" s="11"/>
      <c r="S142" s="11"/>
      <c r="T142" s="11"/>
      <c r="U142" s="11"/>
      <c r="V142" s="11"/>
      <c r="W142" s="11"/>
      <c r="X142" s="11"/>
      <c r="Y142" s="11"/>
      <c r="Z142" s="11"/>
    </row>
    <row r="143" spans="1:26" ht="15.75" customHeight="1" x14ac:dyDescent="0.25">
      <c r="A143" s="2"/>
      <c r="B143" s="2"/>
      <c r="C143" s="11"/>
      <c r="D143" s="595"/>
      <c r="E143" s="596"/>
      <c r="F143" s="595"/>
      <c r="G143" s="595"/>
      <c r="H143" s="595"/>
      <c r="I143" s="595"/>
      <c r="J143" s="597"/>
      <c r="K143" s="598"/>
      <c r="L143" s="599"/>
      <c r="M143" s="599"/>
      <c r="N143" s="599"/>
      <c r="O143" s="600"/>
      <c r="P143" s="601"/>
      <c r="Q143" s="11"/>
      <c r="R143" s="11"/>
      <c r="S143" s="11"/>
      <c r="T143" s="11"/>
      <c r="U143" s="11"/>
      <c r="V143" s="11"/>
      <c r="W143" s="11"/>
      <c r="X143" s="11"/>
      <c r="Y143" s="11"/>
      <c r="Z143" s="11"/>
    </row>
    <row r="144" spans="1:26" ht="15.75" customHeight="1" x14ac:dyDescent="0.25">
      <c r="A144" s="2"/>
      <c r="B144" s="2"/>
      <c r="C144" s="11"/>
      <c r="D144" s="595"/>
      <c r="E144" s="596"/>
      <c r="F144" s="595"/>
      <c r="G144" s="595"/>
      <c r="H144" s="595"/>
      <c r="I144" s="595"/>
      <c r="J144" s="597"/>
      <c r="K144" s="598"/>
      <c r="L144" s="599"/>
      <c r="M144" s="599"/>
      <c r="N144" s="599"/>
      <c r="O144" s="600"/>
      <c r="P144" s="601"/>
      <c r="Q144" s="11"/>
      <c r="R144" s="11"/>
      <c r="S144" s="11"/>
      <c r="T144" s="11"/>
      <c r="U144" s="11"/>
      <c r="V144" s="11"/>
      <c r="W144" s="11"/>
      <c r="X144" s="11"/>
      <c r="Y144" s="11"/>
      <c r="Z144" s="11"/>
    </row>
    <row r="145" spans="1:26" ht="15.75" customHeight="1" x14ac:dyDescent="0.25">
      <c r="A145" s="2"/>
      <c r="B145" s="2"/>
      <c r="C145" s="11"/>
      <c r="D145" s="595"/>
      <c r="E145" s="596"/>
      <c r="F145" s="595"/>
      <c r="G145" s="595"/>
      <c r="H145" s="595"/>
      <c r="I145" s="595"/>
      <c r="J145" s="597"/>
      <c r="K145" s="598"/>
      <c r="L145" s="599"/>
      <c r="M145" s="599"/>
      <c r="N145" s="599"/>
      <c r="O145" s="600"/>
      <c r="P145" s="601"/>
      <c r="Q145" s="11"/>
      <c r="R145" s="11"/>
      <c r="S145" s="11"/>
      <c r="T145" s="11"/>
      <c r="U145" s="11"/>
      <c r="V145" s="11"/>
      <c r="W145" s="11"/>
      <c r="X145" s="11"/>
      <c r="Y145" s="11"/>
      <c r="Z145" s="11"/>
    </row>
    <row r="146" spans="1:26" ht="15.75" customHeight="1" x14ac:dyDescent="0.25">
      <c r="A146" s="2"/>
      <c r="B146" s="2"/>
      <c r="C146" s="11"/>
      <c r="D146" s="595"/>
      <c r="E146" s="596"/>
      <c r="F146" s="595"/>
      <c r="G146" s="595"/>
      <c r="H146" s="595"/>
      <c r="I146" s="595"/>
      <c r="J146" s="597"/>
      <c r="K146" s="598"/>
      <c r="L146" s="599"/>
      <c r="M146" s="599"/>
      <c r="N146" s="599"/>
      <c r="O146" s="600"/>
      <c r="P146" s="601"/>
      <c r="Q146" s="11"/>
      <c r="R146" s="11"/>
      <c r="S146" s="11"/>
      <c r="T146" s="11"/>
      <c r="U146" s="11"/>
      <c r="V146" s="11"/>
      <c r="W146" s="11"/>
      <c r="X146" s="11"/>
      <c r="Y146" s="11"/>
      <c r="Z146" s="11"/>
    </row>
    <row r="147" spans="1:26" ht="15.75" customHeight="1" x14ac:dyDescent="0.25">
      <c r="A147" s="2"/>
      <c r="B147" s="2"/>
      <c r="C147" s="11"/>
      <c r="D147" s="595"/>
      <c r="E147" s="596"/>
      <c r="F147" s="595"/>
      <c r="G147" s="595"/>
      <c r="H147" s="595"/>
      <c r="I147" s="595"/>
      <c r="J147" s="597"/>
      <c r="K147" s="598"/>
      <c r="L147" s="599"/>
      <c r="M147" s="599"/>
      <c r="N147" s="599"/>
      <c r="O147" s="600"/>
      <c r="P147" s="601"/>
      <c r="Q147" s="11"/>
      <c r="R147" s="11"/>
      <c r="S147" s="11"/>
      <c r="T147" s="11"/>
      <c r="U147" s="11"/>
      <c r="V147" s="11"/>
      <c r="W147" s="11"/>
      <c r="X147" s="11"/>
      <c r="Y147" s="11"/>
      <c r="Z147" s="11"/>
    </row>
    <row r="148" spans="1:26" ht="15.75" customHeight="1" x14ac:dyDescent="0.25">
      <c r="A148" s="2"/>
      <c r="B148" s="2"/>
      <c r="C148" s="11"/>
      <c r="D148" s="595"/>
      <c r="E148" s="596"/>
      <c r="F148" s="595"/>
      <c r="G148" s="595"/>
      <c r="H148" s="595"/>
      <c r="I148" s="595"/>
      <c r="J148" s="597"/>
      <c r="K148" s="598"/>
      <c r="L148" s="599"/>
      <c r="M148" s="599"/>
      <c r="N148" s="599"/>
      <c r="O148" s="600"/>
      <c r="P148" s="601"/>
      <c r="Q148" s="11"/>
      <c r="R148" s="11"/>
      <c r="S148" s="11"/>
      <c r="T148" s="11"/>
      <c r="U148" s="11"/>
      <c r="V148" s="11"/>
      <c r="W148" s="11"/>
      <c r="X148" s="11"/>
      <c r="Y148" s="11"/>
      <c r="Z148" s="11"/>
    </row>
    <row r="149" spans="1:26" ht="15.75" customHeight="1" x14ac:dyDescent="0.25">
      <c r="A149" s="2"/>
      <c r="B149" s="2"/>
      <c r="C149" s="11"/>
      <c r="D149" s="595"/>
      <c r="E149" s="596"/>
      <c r="F149" s="595"/>
      <c r="G149" s="595"/>
      <c r="H149" s="595"/>
      <c r="I149" s="595"/>
      <c r="J149" s="597"/>
      <c r="K149" s="598"/>
      <c r="L149" s="599"/>
      <c r="M149" s="599"/>
      <c r="N149" s="599"/>
      <c r="O149" s="600"/>
      <c r="P149" s="601"/>
      <c r="Q149" s="11"/>
      <c r="R149" s="11"/>
      <c r="S149" s="11"/>
      <c r="T149" s="11"/>
      <c r="U149" s="11"/>
      <c r="V149" s="11"/>
      <c r="W149" s="11"/>
      <c r="X149" s="11"/>
      <c r="Y149" s="11"/>
      <c r="Z149" s="11"/>
    </row>
    <row r="150" spans="1:26" ht="15.75" customHeight="1" x14ac:dyDescent="0.25">
      <c r="A150" s="2"/>
      <c r="B150" s="2"/>
      <c r="C150" s="11"/>
      <c r="D150" s="595"/>
      <c r="E150" s="596"/>
      <c r="F150" s="595"/>
      <c r="G150" s="595"/>
      <c r="H150" s="595"/>
      <c r="I150" s="595"/>
      <c r="J150" s="597"/>
      <c r="K150" s="598"/>
      <c r="L150" s="599"/>
      <c r="M150" s="599"/>
      <c r="N150" s="599"/>
      <c r="O150" s="600"/>
      <c r="P150" s="601"/>
      <c r="Q150" s="11"/>
      <c r="R150" s="11"/>
      <c r="S150" s="11"/>
      <c r="T150" s="11"/>
      <c r="U150" s="11"/>
      <c r="V150" s="11"/>
      <c r="W150" s="11"/>
      <c r="X150" s="11"/>
      <c r="Y150" s="11"/>
      <c r="Z150" s="11"/>
    </row>
    <row r="151" spans="1:26" ht="15.75" customHeight="1" x14ac:dyDescent="0.25">
      <c r="A151" s="2"/>
      <c r="B151" s="2"/>
      <c r="C151" s="11"/>
      <c r="D151" s="595"/>
      <c r="E151" s="596"/>
      <c r="F151" s="595"/>
      <c r="G151" s="595"/>
      <c r="H151" s="595"/>
      <c r="I151" s="595"/>
      <c r="J151" s="597"/>
      <c r="K151" s="598"/>
      <c r="L151" s="599"/>
      <c r="M151" s="599"/>
      <c r="N151" s="599"/>
      <c r="O151" s="600"/>
      <c r="P151" s="601"/>
      <c r="Q151" s="11"/>
      <c r="R151" s="11"/>
      <c r="S151" s="11"/>
      <c r="T151" s="11"/>
      <c r="U151" s="11"/>
      <c r="V151" s="11"/>
      <c r="W151" s="11"/>
      <c r="X151" s="11"/>
      <c r="Y151" s="11"/>
      <c r="Z151" s="11"/>
    </row>
    <row r="152" spans="1:26" ht="15.75" customHeight="1" x14ac:dyDescent="0.25">
      <c r="A152" s="2"/>
      <c r="B152" s="2"/>
      <c r="C152" s="11"/>
      <c r="D152" s="595"/>
      <c r="E152" s="596"/>
      <c r="F152" s="595"/>
      <c r="G152" s="595"/>
      <c r="H152" s="595"/>
      <c r="I152" s="595"/>
      <c r="J152" s="597"/>
      <c r="K152" s="598"/>
      <c r="L152" s="599"/>
      <c r="M152" s="599"/>
      <c r="N152" s="599"/>
      <c r="O152" s="600"/>
      <c r="P152" s="601"/>
      <c r="Q152" s="11"/>
      <c r="R152" s="11"/>
      <c r="S152" s="11"/>
      <c r="T152" s="11"/>
      <c r="U152" s="11"/>
      <c r="V152" s="11"/>
      <c r="W152" s="11"/>
      <c r="X152" s="11"/>
      <c r="Y152" s="11"/>
      <c r="Z152" s="11"/>
    </row>
    <row r="153" spans="1:26" ht="15.75" customHeight="1" x14ac:dyDescent="0.25">
      <c r="A153" s="2"/>
      <c r="B153" s="2"/>
      <c r="C153" s="11"/>
      <c r="D153" s="595"/>
      <c r="E153" s="596"/>
      <c r="F153" s="595"/>
      <c r="G153" s="595"/>
      <c r="H153" s="595"/>
      <c r="I153" s="595"/>
      <c r="J153" s="597"/>
      <c r="K153" s="598"/>
      <c r="L153" s="599"/>
      <c r="M153" s="599"/>
      <c r="N153" s="599"/>
      <c r="O153" s="600"/>
      <c r="P153" s="601"/>
      <c r="Q153" s="11"/>
      <c r="R153" s="11"/>
      <c r="S153" s="11"/>
      <c r="T153" s="11"/>
      <c r="U153" s="11"/>
      <c r="V153" s="11"/>
      <c r="W153" s="11"/>
      <c r="X153" s="11"/>
      <c r="Y153" s="11"/>
      <c r="Z153" s="11"/>
    </row>
    <row r="154" spans="1:26" ht="15.75" customHeight="1" x14ac:dyDescent="0.25">
      <c r="A154" s="2"/>
      <c r="B154" s="2"/>
      <c r="C154" s="11"/>
      <c r="D154" s="595"/>
      <c r="E154" s="596"/>
      <c r="F154" s="595"/>
      <c r="G154" s="595"/>
      <c r="H154" s="595"/>
      <c r="I154" s="595"/>
      <c r="J154" s="597"/>
      <c r="K154" s="598"/>
      <c r="L154" s="599"/>
      <c r="M154" s="599"/>
      <c r="N154" s="599"/>
      <c r="O154" s="600"/>
      <c r="P154" s="601"/>
      <c r="Q154" s="11"/>
      <c r="R154" s="11"/>
      <c r="S154" s="11"/>
      <c r="T154" s="11"/>
      <c r="U154" s="11"/>
      <c r="V154" s="11"/>
      <c r="W154" s="11"/>
      <c r="X154" s="11"/>
      <c r="Y154" s="11"/>
      <c r="Z154" s="11"/>
    </row>
    <row r="155" spans="1:26" ht="15.75" customHeight="1" x14ac:dyDescent="0.25">
      <c r="A155" s="2"/>
      <c r="B155" s="2"/>
      <c r="C155" s="11"/>
      <c r="D155" s="595"/>
      <c r="E155" s="596"/>
      <c r="F155" s="595"/>
      <c r="G155" s="595"/>
      <c r="H155" s="595"/>
      <c r="I155" s="595"/>
      <c r="J155" s="597"/>
      <c r="K155" s="598"/>
      <c r="L155" s="599"/>
      <c r="M155" s="599"/>
      <c r="N155" s="599"/>
      <c r="O155" s="600"/>
      <c r="P155" s="601"/>
      <c r="Q155" s="11"/>
      <c r="R155" s="11"/>
      <c r="S155" s="11"/>
      <c r="T155" s="11"/>
      <c r="U155" s="11"/>
      <c r="V155" s="11"/>
      <c r="W155" s="11"/>
      <c r="X155" s="11"/>
      <c r="Y155" s="11"/>
      <c r="Z155" s="11"/>
    </row>
    <row r="156" spans="1:26" ht="15.75" customHeight="1" x14ac:dyDescent="0.25">
      <c r="A156" s="2"/>
      <c r="B156" s="2"/>
      <c r="C156" s="11"/>
      <c r="D156" s="595"/>
      <c r="E156" s="596"/>
      <c r="F156" s="595"/>
      <c r="G156" s="595"/>
      <c r="H156" s="595"/>
      <c r="I156" s="595"/>
      <c r="J156" s="597"/>
      <c r="K156" s="598"/>
      <c r="L156" s="599"/>
      <c r="M156" s="599"/>
      <c r="N156" s="599"/>
      <c r="O156" s="600"/>
      <c r="P156" s="601"/>
      <c r="Q156" s="11"/>
      <c r="R156" s="11"/>
      <c r="S156" s="11"/>
      <c r="T156" s="11"/>
      <c r="U156" s="11"/>
      <c r="V156" s="11"/>
      <c r="W156" s="11"/>
      <c r="X156" s="11"/>
      <c r="Y156" s="11"/>
      <c r="Z156" s="11"/>
    </row>
    <row r="157" spans="1:26" ht="15.75" customHeight="1" x14ac:dyDescent="0.25">
      <c r="A157" s="2"/>
      <c r="B157" s="2"/>
      <c r="C157" s="11"/>
      <c r="D157" s="595"/>
      <c r="E157" s="596"/>
      <c r="F157" s="595"/>
      <c r="G157" s="595"/>
      <c r="H157" s="595"/>
      <c r="I157" s="595"/>
      <c r="J157" s="597"/>
      <c r="K157" s="598"/>
      <c r="L157" s="599"/>
      <c r="M157" s="599"/>
      <c r="N157" s="599"/>
      <c r="O157" s="600"/>
      <c r="P157" s="601"/>
      <c r="Q157" s="11"/>
      <c r="R157" s="11"/>
      <c r="S157" s="11"/>
      <c r="T157" s="11"/>
      <c r="U157" s="11"/>
      <c r="V157" s="11"/>
      <c r="W157" s="11"/>
      <c r="X157" s="11"/>
      <c r="Y157" s="11"/>
      <c r="Z157" s="11"/>
    </row>
    <row r="158" spans="1:26" ht="15.75" customHeight="1" x14ac:dyDescent="0.25">
      <c r="A158" s="2"/>
      <c r="B158" s="2"/>
      <c r="C158" s="11"/>
      <c r="D158" s="595"/>
      <c r="E158" s="596"/>
      <c r="F158" s="595"/>
      <c r="G158" s="595"/>
      <c r="H158" s="595"/>
      <c r="I158" s="595"/>
      <c r="J158" s="597"/>
      <c r="K158" s="598"/>
      <c r="L158" s="599"/>
      <c r="M158" s="599"/>
      <c r="N158" s="599"/>
      <c r="O158" s="600"/>
      <c r="P158" s="601"/>
      <c r="Q158" s="11"/>
      <c r="R158" s="11"/>
      <c r="S158" s="11"/>
      <c r="T158" s="11"/>
      <c r="U158" s="11"/>
      <c r="V158" s="11"/>
      <c r="W158" s="11"/>
      <c r="X158" s="11"/>
      <c r="Y158" s="11"/>
      <c r="Z158" s="11"/>
    </row>
    <row r="159" spans="1:26" ht="15.75" customHeight="1" x14ac:dyDescent="0.25">
      <c r="A159" s="2"/>
      <c r="B159" s="2"/>
      <c r="C159" s="11"/>
      <c r="D159" s="595"/>
      <c r="E159" s="596"/>
      <c r="F159" s="595"/>
      <c r="G159" s="595"/>
      <c r="H159" s="595"/>
      <c r="I159" s="595"/>
      <c r="J159" s="597"/>
      <c r="K159" s="598"/>
      <c r="L159" s="599"/>
      <c r="M159" s="599"/>
      <c r="N159" s="599"/>
      <c r="O159" s="600"/>
      <c r="P159" s="601"/>
      <c r="Q159" s="11"/>
      <c r="R159" s="11"/>
      <c r="S159" s="11"/>
      <c r="T159" s="11"/>
      <c r="U159" s="11"/>
      <c r="V159" s="11"/>
      <c r="W159" s="11"/>
      <c r="X159" s="11"/>
      <c r="Y159" s="11"/>
      <c r="Z159" s="11"/>
    </row>
    <row r="160" spans="1:26" ht="15.75" customHeight="1" x14ac:dyDescent="0.25">
      <c r="A160" s="2"/>
      <c r="B160" s="2"/>
      <c r="C160" s="11"/>
      <c r="D160" s="595"/>
      <c r="E160" s="596"/>
      <c r="F160" s="595"/>
      <c r="G160" s="595"/>
      <c r="H160" s="595"/>
      <c r="I160" s="595"/>
      <c r="J160" s="597"/>
      <c r="K160" s="598"/>
      <c r="L160" s="599"/>
      <c r="M160" s="599"/>
      <c r="N160" s="599"/>
      <c r="O160" s="600"/>
      <c r="P160" s="601"/>
      <c r="Q160" s="11"/>
      <c r="R160" s="11"/>
      <c r="S160" s="11"/>
      <c r="T160" s="11"/>
      <c r="U160" s="11"/>
      <c r="V160" s="11"/>
      <c r="W160" s="11"/>
      <c r="X160" s="11"/>
      <c r="Y160" s="11"/>
      <c r="Z160" s="11"/>
    </row>
    <row r="161" spans="1:26" ht="15.75" customHeight="1" x14ac:dyDescent="0.25">
      <c r="A161" s="2"/>
      <c r="B161" s="2"/>
      <c r="C161" s="11"/>
      <c r="D161" s="595"/>
      <c r="E161" s="596"/>
      <c r="F161" s="595"/>
      <c r="G161" s="595"/>
      <c r="H161" s="595"/>
      <c r="I161" s="595"/>
      <c r="J161" s="597"/>
      <c r="K161" s="598"/>
      <c r="L161" s="599"/>
      <c r="M161" s="599"/>
      <c r="N161" s="599"/>
      <c r="O161" s="600"/>
      <c r="P161" s="601"/>
      <c r="Q161" s="11"/>
      <c r="R161" s="11"/>
      <c r="S161" s="11"/>
      <c r="T161" s="11"/>
      <c r="U161" s="11"/>
      <c r="V161" s="11"/>
      <c r="W161" s="11"/>
      <c r="X161" s="11"/>
      <c r="Y161" s="11"/>
      <c r="Z161" s="11"/>
    </row>
    <row r="162" spans="1:26" ht="15.75" customHeight="1" x14ac:dyDescent="0.25">
      <c r="A162" s="2"/>
      <c r="B162" s="2"/>
      <c r="C162" s="11"/>
      <c r="D162" s="595"/>
      <c r="E162" s="596"/>
      <c r="F162" s="595"/>
      <c r="G162" s="595"/>
      <c r="H162" s="595"/>
      <c r="I162" s="595"/>
      <c r="J162" s="597"/>
      <c r="K162" s="598"/>
      <c r="L162" s="599"/>
      <c r="M162" s="599"/>
      <c r="N162" s="599"/>
      <c r="O162" s="600"/>
      <c r="P162" s="601"/>
      <c r="Q162" s="11"/>
      <c r="R162" s="11"/>
      <c r="S162" s="11"/>
      <c r="T162" s="11"/>
      <c r="U162" s="11"/>
      <c r="V162" s="11"/>
      <c r="W162" s="11"/>
      <c r="X162" s="11"/>
      <c r="Y162" s="11"/>
      <c r="Z162" s="11"/>
    </row>
    <row r="163" spans="1:26" ht="15.75" customHeight="1" x14ac:dyDescent="0.25">
      <c r="A163" s="2"/>
      <c r="B163" s="2"/>
      <c r="C163" s="11"/>
      <c r="D163" s="595"/>
      <c r="E163" s="596"/>
      <c r="F163" s="595"/>
      <c r="G163" s="595"/>
      <c r="H163" s="595"/>
      <c r="I163" s="595"/>
      <c r="J163" s="597"/>
      <c r="K163" s="598"/>
      <c r="L163" s="599"/>
      <c r="M163" s="599"/>
      <c r="N163" s="599"/>
      <c r="O163" s="600"/>
      <c r="P163" s="601"/>
      <c r="Q163" s="11"/>
      <c r="R163" s="11"/>
      <c r="S163" s="11"/>
      <c r="T163" s="11"/>
      <c r="U163" s="11"/>
      <c r="V163" s="11"/>
      <c r="W163" s="11"/>
      <c r="X163" s="11"/>
      <c r="Y163" s="11"/>
      <c r="Z163" s="11"/>
    </row>
    <row r="164" spans="1:26" ht="15.75" customHeight="1" x14ac:dyDescent="0.25">
      <c r="A164" s="2"/>
      <c r="B164" s="2"/>
      <c r="C164" s="11"/>
      <c r="D164" s="595"/>
      <c r="E164" s="596"/>
      <c r="F164" s="595"/>
      <c r="G164" s="595"/>
      <c r="H164" s="595"/>
      <c r="I164" s="595"/>
      <c r="J164" s="597"/>
      <c r="K164" s="598"/>
      <c r="L164" s="599"/>
      <c r="M164" s="599"/>
      <c r="N164" s="599"/>
      <c r="O164" s="600"/>
      <c r="P164" s="601"/>
      <c r="Q164" s="11"/>
      <c r="R164" s="11"/>
      <c r="S164" s="11"/>
      <c r="T164" s="11"/>
      <c r="U164" s="11"/>
      <c r="V164" s="11"/>
      <c r="W164" s="11"/>
      <c r="X164" s="11"/>
      <c r="Y164" s="11"/>
      <c r="Z164" s="11"/>
    </row>
    <row r="165" spans="1:26" ht="15.75" customHeight="1" x14ac:dyDescent="0.25">
      <c r="A165" s="2"/>
      <c r="B165" s="2"/>
      <c r="C165" s="11"/>
      <c r="D165" s="595"/>
      <c r="E165" s="596"/>
      <c r="F165" s="595"/>
      <c r="G165" s="595"/>
      <c r="H165" s="595"/>
      <c r="I165" s="595"/>
      <c r="J165" s="597"/>
      <c r="K165" s="598"/>
      <c r="L165" s="599"/>
      <c r="M165" s="599"/>
      <c r="N165" s="599"/>
      <c r="O165" s="600"/>
      <c r="P165" s="601"/>
      <c r="Q165" s="11"/>
      <c r="R165" s="11"/>
      <c r="S165" s="11"/>
      <c r="T165" s="11"/>
      <c r="U165" s="11"/>
      <c r="V165" s="11"/>
      <c r="W165" s="11"/>
      <c r="X165" s="11"/>
      <c r="Y165" s="11"/>
      <c r="Z165" s="11"/>
    </row>
    <row r="166" spans="1:26" ht="15.75" customHeight="1" x14ac:dyDescent="0.25">
      <c r="A166" s="2"/>
      <c r="B166" s="2"/>
      <c r="C166" s="11"/>
      <c r="D166" s="595"/>
      <c r="E166" s="596"/>
      <c r="F166" s="595"/>
      <c r="G166" s="595"/>
      <c r="H166" s="595"/>
      <c r="I166" s="595"/>
      <c r="J166" s="597"/>
      <c r="K166" s="598"/>
      <c r="L166" s="599"/>
      <c r="M166" s="599"/>
      <c r="N166" s="599"/>
      <c r="O166" s="600"/>
      <c r="P166" s="601"/>
      <c r="Q166" s="11"/>
      <c r="R166" s="11"/>
      <c r="S166" s="11"/>
      <c r="T166" s="11"/>
      <c r="U166" s="11"/>
      <c r="V166" s="11"/>
      <c r="W166" s="11"/>
      <c r="X166" s="11"/>
      <c r="Y166" s="11"/>
      <c r="Z166" s="11"/>
    </row>
    <row r="167" spans="1:26" ht="15.75" customHeight="1" x14ac:dyDescent="0.25">
      <c r="A167" s="2"/>
      <c r="B167" s="2"/>
      <c r="C167" s="11"/>
      <c r="D167" s="595"/>
      <c r="E167" s="596"/>
      <c r="F167" s="595"/>
      <c r="G167" s="595"/>
      <c r="H167" s="595"/>
      <c r="I167" s="595"/>
      <c r="J167" s="597"/>
      <c r="K167" s="598"/>
      <c r="L167" s="599"/>
      <c r="M167" s="599"/>
      <c r="N167" s="599"/>
      <c r="O167" s="600"/>
      <c r="P167" s="601"/>
      <c r="Q167" s="11"/>
      <c r="R167" s="11"/>
      <c r="S167" s="11"/>
      <c r="T167" s="11"/>
      <c r="U167" s="11"/>
      <c r="V167" s="11"/>
      <c r="W167" s="11"/>
      <c r="X167" s="11"/>
      <c r="Y167" s="11"/>
      <c r="Z167" s="11"/>
    </row>
    <row r="168" spans="1:26" ht="15.75" customHeight="1" x14ac:dyDescent="0.25">
      <c r="A168" s="2"/>
      <c r="B168" s="2"/>
      <c r="C168" s="11"/>
      <c r="D168" s="595"/>
      <c r="E168" s="596"/>
      <c r="F168" s="595"/>
      <c r="G168" s="595"/>
      <c r="H168" s="595"/>
      <c r="I168" s="595"/>
      <c r="J168" s="597"/>
      <c r="K168" s="598"/>
      <c r="L168" s="599"/>
      <c r="M168" s="599"/>
      <c r="N168" s="599"/>
      <c r="O168" s="600"/>
      <c r="P168" s="601"/>
      <c r="Q168" s="11"/>
      <c r="R168" s="11"/>
      <c r="S168" s="11"/>
      <c r="T168" s="11"/>
      <c r="U168" s="11"/>
      <c r="V168" s="11"/>
      <c r="W168" s="11"/>
      <c r="X168" s="11"/>
      <c r="Y168" s="11"/>
      <c r="Z168" s="11"/>
    </row>
    <row r="169" spans="1:26" ht="15.75" customHeight="1" x14ac:dyDescent="0.25">
      <c r="A169" s="2"/>
      <c r="B169" s="2"/>
      <c r="C169" s="11"/>
      <c r="D169" s="595"/>
      <c r="E169" s="596"/>
      <c r="F169" s="595"/>
      <c r="G169" s="595"/>
      <c r="H169" s="595"/>
      <c r="I169" s="595"/>
      <c r="J169" s="597"/>
      <c r="K169" s="598"/>
      <c r="L169" s="599"/>
      <c r="M169" s="599"/>
      <c r="N169" s="599"/>
      <c r="O169" s="600"/>
      <c r="P169" s="601"/>
      <c r="Q169" s="11"/>
      <c r="R169" s="11"/>
      <c r="S169" s="11"/>
      <c r="T169" s="11"/>
      <c r="U169" s="11"/>
      <c r="V169" s="11"/>
      <c r="W169" s="11"/>
      <c r="X169" s="11"/>
      <c r="Y169" s="11"/>
      <c r="Z169" s="11"/>
    </row>
    <row r="170" spans="1:26" ht="15.75" customHeight="1" x14ac:dyDescent="0.25">
      <c r="A170" s="2"/>
      <c r="B170" s="2"/>
      <c r="C170" s="11"/>
      <c r="D170" s="595"/>
      <c r="E170" s="596"/>
      <c r="F170" s="595"/>
      <c r="G170" s="595"/>
      <c r="H170" s="595"/>
      <c r="I170" s="595"/>
      <c r="J170" s="597"/>
      <c r="K170" s="598"/>
      <c r="L170" s="599"/>
      <c r="M170" s="599"/>
      <c r="N170" s="599"/>
      <c r="O170" s="600"/>
      <c r="P170" s="601"/>
      <c r="Q170" s="11"/>
      <c r="R170" s="11"/>
      <c r="S170" s="11"/>
      <c r="T170" s="11"/>
      <c r="U170" s="11"/>
      <c r="V170" s="11"/>
      <c r="W170" s="11"/>
      <c r="X170" s="11"/>
      <c r="Y170" s="11"/>
      <c r="Z170" s="11"/>
    </row>
    <row r="171" spans="1:26" ht="15.75" customHeight="1" x14ac:dyDescent="0.25">
      <c r="A171" s="2"/>
      <c r="B171" s="2"/>
      <c r="C171" s="11"/>
      <c r="D171" s="595"/>
      <c r="E171" s="596"/>
      <c r="F171" s="595"/>
      <c r="G171" s="595"/>
      <c r="H171" s="595"/>
      <c r="I171" s="595"/>
      <c r="J171" s="597"/>
      <c r="K171" s="598"/>
      <c r="L171" s="599"/>
      <c r="M171" s="599"/>
      <c r="N171" s="599"/>
      <c r="O171" s="600"/>
      <c r="P171" s="601"/>
      <c r="Q171" s="11"/>
      <c r="R171" s="11"/>
      <c r="S171" s="11"/>
      <c r="T171" s="11"/>
      <c r="U171" s="11"/>
      <c r="V171" s="11"/>
      <c r="W171" s="11"/>
      <c r="X171" s="11"/>
      <c r="Y171" s="11"/>
      <c r="Z171" s="11"/>
    </row>
    <row r="172" spans="1:26" ht="15.75" customHeight="1" x14ac:dyDescent="0.25">
      <c r="A172" s="2"/>
      <c r="B172" s="2"/>
      <c r="C172" s="11"/>
      <c r="D172" s="595"/>
      <c r="E172" s="596"/>
      <c r="F172" s="595"/>
      <c r="G172" s="595"/>
      <c r="H172" s="595"/>
      <c r="I172" s="595"/>
      <c r="J172" s="597"/>
      <c r="K172" s="598"/>
      <c r="L172" s="599"/>
      <c r="M172" s="599"/>
      <c r="N172" s="599"/>
      <c r="O172" s="600"/>
      <c r="P172" s="601"/>
      <c r="Q172" s="11"/>
      <c r="R172" s="11"/>
      <c r="S172" s="11"/>
      <c r="T172" s="11"/>
      <c r="U172" s="11"/>
      <c r="V172" s="11"/>
      <c r="W172" s="11"/>
      <c r="X172" s="11"/>
      <c r="Y172" s="11"/>
      <c r="Z172" s="11"/>
    </row>
    <row r="173" spans="1:26" ht="15.75" customHeight="1" x14ac:dyDescent="0.25">
      <c r="A173" s="2"/>
      <c r="B173" s="2"/>
      <c r="C173" s="11"/>
      <c r="D173" s="595"/>
      <c r="E173" s="596"/>
      <c r="F173" s="595"/>
      <c r="G173" s="595"/>
      <c r="H173" s="595"/>
      <c r="I173" s="595"/>
      <c r="J173" s="597"/>
      <c r="K173" s="598"/>
      <c r="L173" s="599"/>
      <c r="M173" s="599"/>
      <c r="N173" s="599"/>
      <c r="O173" s="600"/>
      <c r="P173" s="601"/>
      <c r="Q173" s="11"/>
      <c r="R173" s="11"/>
      <c r="S173" s="11"/>
      <c r="T173" s="11"/>
      <c r="U173" s="11"/>
      <c r="V173" s="11"/>
      <c r="W173" s="11"/>
      <c r="X173" s="11"/>
      <c r="Y173" s="11"/>
      <c r="Z173" s="11"/>
    </row>
    <row r="174" spans="1:26" ht="15.75" customHeight="1" x14ac:dyDescent="0.25">
      <c r="A174" s="2"/>
      <c r="B174" s="2"/>
      <c r="C174" s="11"/>
      <c r="D174" s="595"/>
      <c r="E174" s="596"/>
      <c r="F174" s="595"/>
      <c r="G174" s="595"/>
      <c r="H174" s="595"/>
      <c r="I174" s="595"/>
      <c r="J174" s="597"/>
      <c r="K174" s="598"/>
      <c r="L174" s="599"/>
      <c r="M174" s="599"/>
      <c r="N174" s="599"/>
      <c r="O174" s="600"/>
      <c r="P174" s="601"/>
      <c r="Q174" s="11"/>
      <c r="R174" s="11"/>
      <c r="S174" s="11"/>
      <c r="T174" s="11"/>
      <c r="U174" s="11"/>
      <c r="V174" s="11"/>
      <c r="W174" s="11"/>
      <c r="X174" s="11"/>
      <c r="Y174" s="11"/>
      <c r="Z174" s="11"/>
    </row>
    <row r="175" spans="1:26" ht="15.75" customHeight="1" x14ac:dyDescent="0.25">
      <c r="A175" s="2"/>
      <c r="B175" s="2"/>
      <c r="C175" s="11"/>
      <c r="D175" s="595"/>
      <c r="E175" s="596"/>
      <c r="F175" s="595"/>
      <c r="G175" s="595"/>
      <c r="H175" s="595"/>
      <c r="I175" s="595"/>
      <c r="J175" s="597"/>
      <c r="K175" s="598"/>
      <c r="L175" s="599"/>
      <c r="M175" s="599"/>
      <c r="N175" s="599"/>
      <c r="O175" s="600"/>
      <c r="P175" s="601"/>
      <c r="Q175" s="11"/>
      <c r="R175" s="11"/>
      <c r="S175" s="11"/>
      <c r="T175" s="11"/>
      <c r="U175" s="11"/>
      <c r="V175" s="11"/>
      <c r="W175" s="11"/>
      <c r="X175" s="11"/>
      <c r="Y175" s="11"/>
      <c r="Z175" s="11"/>
    </row>
    <row r="176" spans="1:26" ht="15.75" customHeight="1" x14ac:dyDescent="0.25">
      <c r="A176" s="2"/>
      <c r="B176" s="2"/>
      <c r="C176" s="11"/>
      <c r="D176" s="595"/>
      <c r="E176" s="596"/>
      <c r="F176" s="595"/>
      <c r="G176" s="595"/>
      <c r="H176" s="595"/>
      <c r="I176" s="595"/>
      <c r="J176" s="597"/>
      <c r="K176" s="598"/>
      <c r="L176" s="599"/>
      <c r="M176" s="599"/>
      <c r="N176" s="599"/>
      <c r="O176" s="600"/>
      <c r="P176" s="601"/>
      <c r="Q176" s="11"/>
      <c r="R176" s="11"/>
      <c r="S176" s="11"/>
      <c r="T176" s="11"/>
      <c r="U176" s="11"/>
      <c r="V176" s="11"/>
      <c r="W176" s="11"/>
      <c r="X176" s="11"/>
      <c r="Y176" s="11"/>
      <c r="Z176" s="11"/>
    </row>
    <row r="177" spans="1:26" ht="15.75" customHeight="1" x14ac:dyDescent="0.25">
      <c r="A177" s="2"/>
      <c r="B177" s="2"/>
      <c r="C177" s="11"/>
      <c r="D177" s="595"/>
      <c r="E177" s="596"/>
      <c r="F177" s="595"/>
      <c r="G177" s="595"/>
      <c r="H177" s="595"/>
      <c r="I177" s="595"/>
      <c r="J177" s="597"/>
      <c r="K177" s="598"/>
      <c r="L177" s="599"/>
      <c r="M177" s="599"/>
      <c r="N177" s="599"/>
      <c r="O177" s="600"/>
      <c r="P177" s="601"/>
      <c r="Q177" s="11"/>
      <c r="R177" s="11"/>
      <c r="S177" s="11"/>
      <c r="T177" s="11"/>
      <c r="U177" s="11"/>
      <c r="V177" s="11"/>
      <c r="W177" s="11"/>
      <c r="X177" s="11"/>
      <c r="Y177" s="11"/>
      <c r="Z177" s="11"/>
    </row>
    <row r="178" spans="1:26" ht="15.75" customHeight="1" x14ac:dyDescent="0.25">
      <c r="A178" s="2"/>
      <c r="B178" s="2"/>
      <c r="C178" s="11"/>
      <c r="D178" s="595"/>
      <c r="E178" s="596"/>
      <c r="F178" s="595"/>
      <c r="G178" s="595"/>
      <c r="H178" s="595"/>
      <c r="I178" s="595"/>
      <c r="J178" s="597"/>
      <c r="K178" s="598"/>
      <c r="L178" s="599"/>
      <c r="M178" s="599"/>
      <c r="N178" s="599"/>
      <c r="O178" s="600"/>
      <c r="P178" s="601"/>
      <c r="Q178" s="11"/>
      <c r="R178" s="11"/>
      <c r="S178" s="11"/>
      <c r="T178" s="11"/>
      <c r="U178" s="11"/>
      <c r="V178" s="11"/>
      <c r="W178" s="11"/>
      <c r="X178" s="11"/>
      <c r="Y178" s="11"/>
      <c r="Z178" s="11"/>
    </row>
    <row r="179" spans="1:26" ht="15.75" customHeight="1" x14ac:dyDescent="0.25">
      <c r="A179" s="2"/>
      <c r="B179" s="2"/>
      <c r="C179" s="11"/>
      <c r="D179" s="595"/>
      <c r="E179" s="596"/>
      <c r="F179" s="595"/>
      <c r="G179" s="595"/>
      <c r="H179" s="595"/>
      <c r="I179" s="595"/>
      <c r="J179" s="597"/>
      <c r="K179" s="598"/>
      <c r="L179" s="599"/>
      <c r="M179" s="599"/>
      <c r="N179" s="599"/>
      <c r="O179" s="600"/>
      <c r="P179" s="601"/>
      <c r="Q179" s="11"/>
      <c r="R179" s="11"/>
      <c r="S179" s="11"/>
      <c r="T179" s="11"/>
      <c r="U179" s="11"/>
      <c r="V179" s="11"/>
      <c r="W179" s="11"/>
      <c r="X179" s="11"/>
      <c r="Y179" s="11"/>
      <c r="Z179" s="11"/>
    </row>
    <row r="180" spans="1:26" ht="15.75" customHeight="1" x14ac:dyDescent="0.25">
      <c r="A180" s="2"/>
      <c r="B180" s="2"/>
      <c r="C180" s="11"/>
      <c r="D180" s="595"/>
      <c r="E180" s="596"/>
      <c r="F180" s="595"/>
      <c r="G180" s="595"/>
      <c r="H180" s="595"/>
      <c r="I180" s="595"/>
      <c r="J180" s="597"/>
      <c r="K180" s="598"/>
      <c r="L180" s="599"/>
      <c r="M180" s="599"/>
      <c r="N180" s="599"/>
      <c r="O180" s="600"/>
      <c r="P180" s="601"/>
      <c r="Q180" s="11"/>
      <c r="R180" s="11"/>
      <c r="S180" s="11"/>
      <c r="T180" s="11"/>
      <c r="U180" s="11"/>
      <c r="V180" s="11"/>
      <c r="W180" s="11"/>
      <c r="X180" s="11"/>
      <c r="Y180" s="11"/>
      <c r="Z180" s="11"/>
    </row>
    <row r="181" spans="1:26" ht="15.75" customHeight="1" x14ac:dyDescent="0.25">
      <c r="A181" s="2"/>
      <c r="B181" s="2"/>
      <c r="C181" s="11"/>
      <c r="D181" s="595"/>
      <c r="E181" s="596"/>
      <c r="F181" s="595"/>
      <c r="G181" s="595"/>
      <c r="H181" s="595"/>
      <c r="I181" s="595"/>
      <c r="J181" s="597"/>
      <c r="K181" s="598"/>
      <c r="L181" s="599"/>
      <c r="M181" s="599"/>
      <c r="N181" s="599"/>
      <c r="O181" s="600"/>
      <c r="P181" s="601"/>
      <c r="Q181" s="11"/>
      <c r="R181" s="11"/>
      <c r="S181" s="11"/>
      <c r="T181" s="11"/>
      <c r="U181" s="11"/>
      <c r="V181" s="11"/>
      <c r="W181" s="11"/>
      <c r="X181" s="11"/>
      <c r="Y181" s="11"/>
      <c r="Z181" s="11"/>
    </row>
    <row r="182" spans="1:26" ht="15.75" customHeight="1" x14ac:dyDescent="0.25">
      <c r="A182" s="2"/>
      <c r="B182" s="2"/>
      <c r="C182" s="11"/>
      <c r="D182" s="595"/>
      <c r="E182" s="596"/>
      <c r="F182" s="595"/>
      <c r="G182" s="595"/>
      <c r="H182" s="595"/>
      <c r="I182" s="595"/>
      <c r="J182" s="597"/>
      <c r="K182" s="598"/>
      <c r="L182" s="599"/>
      <c r="M182" s="599"/>
      <c r="N182" s="599"/>
      <c r="O182" s="600"/>
      <c r="P182" s="601"/>
      <c r="Q182" s="11"/>
      <c r="R182" s="11"/>
      <c r="S182" s="11"/>
      <c r="T182" s="11"/>
      <c r="U182" s="11"/>
      <c r="V182" s="11"/>
      <c r="W182" s="11"/>
      <c r="X182" s="11"/>
      <c r="Y182" s="11"/>
      <c r="Z182" s="11"/>
    </row>
    <row r="183" spans="1:26" ht="15.75" customHeight="1" x14ac:dyDescent="0.25">
      <c r="A183" s="2"/>
      <c r="B183" s="2"/>
      <c r="C183" s="11"/>
      <c r="D183" s="595"/>
      <c r="E183" s="596"/>
      <c r="F183" s="595"/>
      <c r="G183" s="595"/>
      <c r="H183" s="595"/>
      <c r="I183" s="595"/>
      <c r="J183" s="597"/>
      <c r="K183" s="598"/>
      <c r="L183" s="599"/>
      <c r="M183" s="599"/>
      <c r="N183" s="599"/>
      <c r="O183" s="600"/>
      <c r="P183" s="601"/>
      <c r="Q183" s="11"/>
      <c r="R183" s="11"/>
      <c r="S183" s="11"/>
      <c r="T183" s="11"/>
      <c r="U183" s="11"/>
      <c r="V183" s="11"/>
      <c r="W183" s="11"/>
      <c r="X183" s="11"/>
      <c r="Y183" s="11"/>
      <c r="Z183" s="11"/>
    </row>
    <row r="184" spans="1:26" ht="15.75" customHeight="1" x14ac:dyDescent="0.25">
      <c r="A184" s="2"/>
      <c r="B184" s="2"/>
      <c r="C184" s="11"/>
      <c r="D184" s="595"/>
      <c r="E184" s="596"/>
      <c r="F184" s="595"/>
      <c r="G184" s="595"/>
      <c r="H184" s="595"/>
      <c r="I184" s="595"/>
      <c r="J184" s="597"/>
      <c r="K184" s="598"/>
      <c r="L184" s="599"/>
      <c r="M184" s="599"/>
      <c r="N184" s="599"/>
      <c r="O184" s="600"/>
      <c r="P184" s="601"/>
      <c r="Q184" s="11"/>
      <c r="R184" s="11"/>
      <c r="S184" s="11"/>
      <c r="T184" s="11"/>
      <c r="U184" s="11"/>
      <c r="V184" s="11"/>
      <c r="W184" s="11"/>
      <c r="X184" s="11"/>
      <c r="Y184" s="11"/>
      <c r="Z184" s="11"/>
    </row>
    <row r="185" spans="1:26" ht="15.75" customHeight="1" x14ac:dyDescent="0.25">
      <c r="A185" s="2"/>
      <c r="B185" s="2"/>
      <c r="C185" s="11"/>
      <c r="D185" s="595"/>
      <c r="E185" s="596"/>
      <c r="F185" s="595"/>
      <c r="G185" s="595"/>
      <c r="H185" s="595"/>
      <c r="I185" s="595"/>
      <c r="J185" s="597"/>
      <c r="K185" s="598"/>
      <c r="L185" s="599"/>
      <c r="M185" s="599"/>
      <c r="N185" s="599"/>
      <c r="O185" s="600"/>
      <c r="P185" s="601"/>
      <c r="Q185" s="11"/>
      <c r="R185" s="11"/>
      <c r="S185" s="11"/>
      <c r="T185" s="11"/>
      <c r="U185" s="11"/>
      <c r="V185" s="11"/>
      <c r="W185" s="11"/>
      <c r="X185" s="11"/>
      <c r="Y185" s="11"/>
      <c r="Z185" s="11"/>
    </row>
    <row r="186" spans="1:26" ht="15.75" customHeight="1" x14ac:dyDescent="0.25">
      <c r="A186" s="2"/>
      <c r="B186" s="2"/>
      <c r="C186" s="11"/>
      <c r="D186" s="595"/>
      <c r="E186" s="596"/>
      <c r="F186" s="595"/>
      <c r="G186" s="595"/>
      <c r="H186" s="595"/>
      <c r="I186" s="595"/>
      <c r="J186" s="597"/>
      <c r="K186" s="598"/>
      <c r="L186" s="599"/>
      <c r="M186" s="599"/>
      <c r="N186" s="599"/>
      <c r="O186" s="600"/>
      <c r="P186" s="601"/>
      <c r="Q186" s="11"/>
      <c r="R186" s="11"/>
      <c r="S186" s="11"/>
      <c r="T186" s="11"/>
      <c r="U186" s="11"/>
      <c r="V186" s="11"/>
      <c r="W186" s="11"/>
      <c r="X186" s="11"/>
      <c r="Y186" s="11"/>
      <c r="Z186" s="11"/>
    </row>
    <row r="187" spans="1:26" ht="15.75" customHeight="1" x14ac:dyDescent="0.25">
      <c r="A187" s="2"/>
      <c r="B187" s="2"/>
      <c r="C187" s="11"/>
      <c r="D187" s="595"/>
      <c r="E187" s="596"/>
      <c r="F187" s="595"/>
      <c r="G187" s="595"/>
      <c r="H187" s="595"/>
      <c r="I187" s="595"/>
      <c r="J187" s="597"/>
      <c r="K187" s="598"/>
      <c r="L187" s="599"/>
      <c r="M187" s="599"/>
      <c r="N187" s="599"/>
      <c r="O187" s="600"/>
      <c r="P187" s="601"/>
      <c r="Q187" s="11"/>
      <c r="R187" s="11"/>
      <c r="S187" s="11"/>
      <c r="T187" s="11"/>
      <c r="U187" s="11"/>
      <c r="V187" s="11"/>
      <c r="W187" s="11"/>
      <c r="X187" s="11"/>
      <c r="Y187" s="11"/>
      <c r="Z187" s="11"/>
    </row>
    <row r="188" spans="1:26" ht="15.75" customHeight="1" x14ac:dyDescent="0.25">
      <c r="A188" s="2"/>
      <c r="B188" s="2"/>
      <c r="C188" s="11"/>
      <c r="D188" s="595"/>
      <c r="E188" s="596"/>
      <c r="F188" s="595"/>
      <c r="G188" s="595"/>
      <c r="H188" s="595"/>
      <c r="I188" s="595"/>
      <c r="J188" s="597"/>
      <c r="K188" s="598"/>
      <c r="L188" s="599"/>
      <c r="M188" s="599"/>
      <c r="N188" s="599"/>
      <c r="O188" s="600"/>
      <c r="P188" s="601"/>
      <c r="Q188" s="11"/>
      <c r="R188" s="11"/>
      <c r="S188" s="11"/>
      <c r="T188" s="11"/>
      <c r="U188" s="11"/>
      <c r="V188" s="11"/>
      <c r="W188" s="11"/>
      <c r="X188" s="11"/>
      <c r="Y188" s="11"/>
      <c r="Z188" s="11"/>
    </row>
    <row r="189" spans="1:26" ht="15.75" customHeight="1" x14ac:dyDescent="0.25">
      <c r="A189" s="2"/>
      <c r="B189" s="2"/>
      <c r="C189" s="11"/>
      <c r="D189" s="595"/>
      <c r="E189" s="596"/>
      <c r="F189" s="595"/>
      <c r="G189" s="595"/>
      <c r="H189" s="595"/>
      <c r="I189" s="595"/>
      <c r="J189" s="597"/>
      <c r="K189" s="598"/>
      <c r="L189" s="599"/>
      <c r="M189" s="599"/>
      <c r="N189" s="599"/>
      <c r="O189" s="600"/>
      <c r="P189" s="601"/>
      <c r="Q189" s="11"/>
      <c r="R189" s="11"/>
      <c r="S189" s="11"/>
      <c r="T189" s="11"/>
      <c r="U189" s="11"/>
      <c r="V189" s="11"/>
      <c r="W189" s="11"/>
      <c r="X189" s="11"/>
      <c r="Y189" s="11"/>
      <c r="Z189" s="11"/>
    </row>
    <row r="190" spans="1:26" ht="15.75" customHeight="1" x14ac:dyDescent="0.25">
      <c r="A190" s="2"/>
      <c r="B190" s="2"/>
      <c r="C190" s="11"/>
      <c r="D190" s="595"/>
      <c r="E190" s="596"/>
      <c r="F190" s="595"/>
      <c r="G190" s="595"/>
      <c r="H190" s="595"/>
      <c r="I190" s="595"/>
      <c r="J190" s="597"/>
      <c r="K190" s="598"/>
      <c r="L190" s="599"/>
      <c r="M190" s="599"/>
      <c r="N190" s="599"/>
      <c r="O190" s="600"/>
      <c r="P190" s="601"/>
      <c r="Q190" s="11"/>
      <c r="R190" s="11"/>
      <c r="S190" s="11"/>
      <c r="T190" s="11"/>
      <c r="U190" s="11"/>
      <c r="V190" s="11"/>
      <c r="W190" s="11"/>
      <c r="X190" s="11"/>
      <c r="Y190" s="11"/>
      <c r="Z190" s="11"/>
    </row>
    <row r="191" spans="1:26" ht="15.75" customHeight="1" x14ac:dyDescent="0.25">
      <c r="A191" s="2"/>
      <c r="B191" s="2"/>
      <c r="C191" s="11"/>
      <c r="D191" s="595"/>
      <c r="E191" s="596"/>
      <c r="F191" s="595"/>
      <c r="G191" s="595"/>
      <c r="H191" s="595"/>
      <c r="I191" s="595"/>
      <c r="J191" s="597"/>
      <c r="K191" s="598"/>
      <c r="L191" s="599"/>
      <c r="M191" s="599"/>
      <c r="N191" s="599"/>
      <c r="O191" s="600"/>
      <c r="P191" s="601"/>
      <c r="Q191" s="11"/>
      <c r="R191" s="11"/>
      <c r="S191" s="11"/>
      <c r="T191" s="11"/>
      <c r="U191" s="11"/>
      <c r="V191" s="11"/>
      <c r="W191" s="11"/>
      <c r="X191" s="11"/>
      <c r="Y191" s="11"/>
      <c r="Z191" s="11"/>
    </row>
    <row r="192" spans="1:26" ht="15.75" customHeight="1" x14ac:dyDescent="0.25">
      <c r="A192" s="2"/>
      <c r="B192" s="2"/>
      <c r="C192" s="11"/>
      <c r="D192" s="595"/>
      <c r="E192" s="596"/>
      <c r="F192" s="595"/>
      <c r="G192" s="595"/>
      <c r="H192" s="595"/>
      <c r="I192" s="595"/>
      <c r="J192" s="597"/>
      <c r="K192" s="598"/>
      <c r="L192" s="599"/>
      <c r="M192" s="599"/>
      <c r="N192" s="599"/>
      <c r="O192" s="600"/>
      <c r="P192" s="601"/>
      <c r="Q192" s="11"/>
      <c r="R192" s="11"/>
      <c r="S192" s="11"/>
      <c r="T192" s="11"/>
      <c r="U192" s="11"/>
      <c r="V192" s="11"/>
      <c r="W192" s="11"/>
      <c r="X192" s="11"/>
      <c r="Y192" s="11"/>
      <c r="Z192" s="11"/>
    </row>
    <row r="193" spans="1:26" ht="15.75" customHeight="1" x14ac:dyDescent="0.25">
      <c r="A193" s="2"/>
      <c r="B193" s="2"/>
      <c r="C193" s="11"/>
      <c r="D193" s="595"/>
      <c r="E193" s="596"/>
      <c r="F193" s="595"/>
      <c r="G193" s="595"/>
      <c r="H193" s="595"/>
      <c r="I193" s="595"/>
      <c r="J193" s="597"/>
      <c r="K193" s="598"/>
      <c r="L193" s="599"/>
      <c r="M193" s="599"/>
      <c r="N193" s="599"/>
      <c r="O193" s="600"/>
      <c r="P193" s="601"/>
      <c r="Q193" s="11"/>
      <c r="R193" s="11"/>
      <c r="S193" s="11"/>
      <c r="T193" s="11"/>
      <c r="U193" s="11"/>
      <c r="V193" s="11"/>
      <c r="W193" s="11"/>
      <c r="X193" s="11"/>
      <c r="Y193" s="11"/>
      <c r="Z193" s="11"/>
    </row>
    <row r="194" spans="1:26" ht="15.75" customHeight="1" x14ac:dyDescent="0.25">
      <c r="A194" s="2"/>
      <c r="B194" s="2"/>
      <c r="C194" s="11"/>
      <c r="D194" s="595"/>
      <c r="E194" s="596"/>
      <c r="F194" s="595"/>
      <c r="G194" s="595"/>
      <c r="H194" s="595"/>
      <c r="I194" s="595"/>
      <c r="J194" s="597"/>
      <c r="K194" s="598"/>
      <c r="L194" s="599"/>
      <c r="M194" s="599"/>
      <c r="N194" s="599"/>
      <c r="O194" s="600"/>
      <c r="P194" s="601"/>
      <c r="Q194" s="11"/>
      <c r="R194" s="11"/>
      <c r="S194" s="11"/>
      <c r="T194" s="11"/>
      <c r="U194" s="11"/>
      <c r="V194" s="11"/>
      <c r="W194" s="11"/>
      <c r="X194" s="11"/>
      <c r="Y194" s="11"/>
      <c r="Z194" s="11"/>
    </row>
    <row r="195" spans="1:26" ht="15.75" customHeight="1" x14ac:dyDescent="0.25">
      <c r="A195" s="2"/>
      <c r="B195" s="2"/>
      <c r="C195" s="11"/>
      <c r="D195" s="595"/>
      <c r="E195" s="596"/>
      <c r="F195" s="595"/>
      <c r="G195" s="595"/>
      <c r="H195" s="595"/>
      <c r="I195" s="595"/>
      <c r="J195" s="597"/>
      <c r="K195" s="598"/>
      <c r="L195" s="599"/>
      <c r="M195" s="599"/>
      <c r="N195" s="599"/>
      <c r="O195" s="600"/>
      <c r="P195" s="601"/>
      <c r="Q195" s="11"/>
      <c r="R195" s="11"/>
      <c r="S195" s="11"/>
      <c r="T195" s="11"/>
      <c r="U195" s="11"/>
      <c r="V195" s="11"/>
      <c r="W195" s="11"/>
      <c r="X195" s="11"/>
      <c r="Y195" s="11"/>
      <c r="Z195" s="11"/>
    </row>
    <row r="196" spans="1:26" ht="15.75" customHeight="1" x14ac:dyDescent="0.25">
      <c r="A196" s="2"/>
      <c r="B196" s="2"/>
      <c r="C196" s="11"/>
      <c r="D196" s="595"/>
      <c r="E196" s="596"/>
      <c r="F196" s="595"/>
      <c r="G196" s="595"/>
      <c r="H196" s="595"/>
      <c r="I196" s="595"/>
      <c r="J196" s="597"/>
      <c r="K196" s="598"/>
      <c r="L196" s="599"/>
      <c r="M196" s="599"/>
      <c r="N196" s="599"/>
      <c r="O196" s="600"/>
      <c r="P196" s="601"/>
      <c r="Q196" s="11"/>
      <c r="R196" s="11"/>
      <c r="S196" s="11"/>
      <c r="T196" s="11"/>
      <c r="U196" s="11"/>
      <c r="V196" s="11"/>
      <c r="W196" s="11"/>
      <c r="X196" s="11"/>
      <c r="Y196" s="11"/>
      <c r="Z196" s="11"/>
    </row>
    <row r="197" spans="1:26" ht="15.75" customHeight="1" x14ac:dyDescent="0.25">
      <c r="A197" s="2"/>
      <c r="B197" s="2"/>
      <c r="C197" s="11"/>
      <c r="D197" s="595"/>
      <c r="E197" s="596"/>
      <c r="F197" s="595"/>
      <c r="G197" s="595"/>
      <c r="H197" s="595"/>
      <c r="I197" s="595"/>
      <c r="J197" s="597"/>
      <c r="K197" s="598"/>
      <c r="L197" s="599"/>
      <c r="M197" s="599"/>
      <c r="N197" s="599"/>
      <c r="O197" s="600"/>
      <c r="P197" s="601"/>
      <c r="Q197" s="11"/>
      <c r="R197" s="11"/>
      <c r="S197" s="11"/>
      <c r="T197" s="11"/>
      <c r="U197" s="11"/>
      <c r="V197" s="11"/>
      <c r="W197" s="11"/>
      <c r="X197" s="11"/>
      <c r="Y197" s="11"/>
      <c r="Z197" s="11"/>
    </row>
    <row r="198" spans="1:26" ht="15.75" customHeight="1" x14ac:dyDescent="0.25">
      <c r="A198" s="2"/>
      <c r="B198" s="2"/>
      <c r="C198" s="11"/>
      <c r="D198" s="595"/>
      <c r="E198" s="596"/>
      <c r="F198" s="595"/>
      <c r="G198" s="595"/>
      <c r="H198" s="595"/>
      <c r="I198" s="595"/>
      <c r="J198" s="597"/>
      <c r="K198" s="598"/>
      <c r="L198" s="599"/>
      <c r="M198" s="599"/>
      <c r="N198" s="599"/>
      <c r="O198" s="600"/>
      <c r="P198" s="601"/>
      <c r="Q198" s="11"/>
      <c r="R198" s="11"/>
      <c r="S198" s="11"/>
      <c r="T198" s="11"/>
      <c r="U198" s="11"/>
      <c r="V198" s="11"/>
      <c r="W198" s="11"/>
      <c r="X198" s="11"/>
      <c r="Y198" s="11"/>
      <c r="Z198" s="11"/>
    </row>
    <row r="199" spans="1:26" ht="15.75" customHeight="1" x14ac:dyDescent="0.25">
      <c r="A199" s="2"/>
      <c r="B199" s="2"/>
      <c r="C199" s="11"/>
      <c r="D199" s="595"/>
      <c r="E199" s="596"/>
      <c r="F199" s="595"/>
      <c r="G199" s="595"/>
      <c r="H199" s="595"/>
      <c r="I199" s="595"/>
      <c r="J199" s="597"/>
      <c r="K199" s="598"/>
      <c r="L199" s="599"/>
      <c r="M199" s="599"/>
      <c r="N199" s="599"/>
      <c r="O199" s="600"/>
      <c r="P199" s="601"/>
      <c r="Q199" s="11"/>
      <c r="R199" s="11"/>
      <c r="S199" s="11"/>
      <c r="T199" s="11"/>
      <c r="U199" s="11"/>
      <c r="V199" s="11"/>
      <c r="W199" s="11"/>
      <c r="X199" s="11"/>
      <c r="Y199" s="11"/>
      <c r="Z199" s="11"/>
    </row>
    <row r="200" spans="1:26" ht="15.75" customHeight="1" x14ac:dyDescent="0.25">
      <c r="A200" s="2"/>
      <c r="B200" s="2"/>
      <c r="C200" s="11"/>
      <c r="D200" s="595"/>
      <c r="E200" s="596"/>
      <c r="F200" s="595"/>
      <c r="G200" s="595"/>
      <c r="H200" s="595"/>
      <c r="I200" s="595"/>
      <c r="J200" s="597"/>
      <c r="K200" s="598"/>
      <c r="L200" s="599"/>
      <c r="M200" s="599"/>
      <c r="N200" s="599"/>
      <c r="O200" s="600"/>
      <c r="P200" s="601"/>
      <c r="Q200" s="11"/>
      <c r="R200" s="11"/>
      <c r="S200" s="11"/>
      <c r="T200" s="11"/>
      <c r="U200" s="11"/>
      <c r="V200" s="11"/>
      <c r="W200" s="11"/>
      <c r="X200" s="11"/>
      <c r="Y200" s="11"/>
      <c r="Z200" s="11"/>
    </row>
    <row r="201" spans="1:26" ht="15.75" customHeight="1" x14ac:dyDescent="0.25">
      <c r="A201" s="2"/>
      <c r="B201" s="2"/>
      <c r="C201" s="11"/>
      <c r="D201" s="595"/>
      <c r="E201" s="596"/>
      <c r="F201" s="595"/>
      <c r="G201" s="595"/>
      <c r="H201" s="595"/>
      <c r="I201" s="595"/>
      <c r="J201" s="597"/>
      <c r="K201" s="598"/>
      <c r="L201" s="599"/>
      <c r="M201" s="599"/>
      <c r="N201" s="599"/>
      <c r="O201" s="600"/>
      <c r="P201" s="601"/>
      <c r="Q201" s="11"/>
      <c r="R201" s="11"/>
      <c r="S201" s="11"/>
      <c r="T201" s="11"/>
      <c r="U201" s="11"/>
      <c r="V201" s="11"/>
      <c r="W201" s="11"/>
      <c r="X201" s="11"/>
      <c r="Y201" s="11"/>
      <c r="Z201" s="11"/>
    </row>
    <row r="202" spans="1:26" ht="15.75" customHeight="1" x14ac:dyDescent="0.25">
      <c r="A202" s="2"/>
      <c r="B202" s="2"/>
      <c r="C202" s="11"/>
      <c r="D202" s="595"/>
      <c r="E202" s="596"/>
      <c r="F202" s="595"/>
      <c r="G202" s="595"/>
      <c r="H202" s="595"/>
      <c r="I202" s="595"/>
      <c r="J202" s="597"/>
      <c r="K202" s="598"/>
      <c r="L202" s="599"/>
      <c r="M202" s="599"/>
      <c r="N202" s="599"/>
      <c r="O202" s="600"/>
      <c r="P202" s="601"/>
      <c r="Q202" s="11"/>
      <c r="R202" s="11"/>
      <c r="S202" s="11"/>
      <c r="T202" s="11"/>
      <c r="U202" s="11"/>
      <c r="V202" s="11"/>
      <c r="W202" s="11"/>
      <c r="X202" s="11"/>
      <c r="Y202" s="11"/>
      <c r="Z202" s="11"/>
    </row>
    <row r="203" spans="1:26" ht="15.75" customHeight="1" x14ac:dyDescent="0.25">
      <c r="A203" s="2"/>
      <c r="B203" s="2"/>
      <c r="C203" s="11"/>
      <c r="D203" s="595"/>
      <c r="E203" s="596"/>
      <c r="F203" s="595"/>
      <c r="G203" s="595"/>
      <c r="H203" s="595"/>
      <c r="I203" s="595"/>
      <c r="J203" s="597"/>
      <c r="K203" s="598"/>
      <c r="L203" s="599"/>
      <c r="M203" s="599"/>
      <c r="N203" s="599"/>
      <c r="O203" s="600"/>
      <c r="P203" s="601"/>
      <c r="Q203" s="11"/>
      <c r="R203" s="11"/>
      <c r="S203" s="11"/>
      <c r="T203" s="11"/>
      <c r="U203" s="11"/>
      <c r="V203" s="11"/>
      <c r="W203" s="11"/>
      <c r="X203" s="11"/>
      <c r="Y203" s="11"/>
      <c r="Z203" s="11"/>
    </row>
    <row r="204" spans="1:26" ht="15.75" customHeight="1" x14ac:dyDescent="0.25">
      <c r="A204" s="2"/>
      <c r="B204" s="2"/>
      <c r="C204" s="11"/>
      <c r="D204" s="595"/>
      <c r="E204" s="596"/>
      <c r="F204" s="595"/>
      <c r="G204" s="595"/>
      <c r="H204" s="595"/>
      <c r="I204" s="595"/>
      <c r="J204" s="597"/>
      <c r="K204" s="598"/>
      <c r="L204" s="599"/>
      <c r="M204" s="599"/>
      <c r="N204" s="599"/>
      <c r="O204" s="600"/>
      <c r="P204" s="601"/>
      <c r="Q204" s="11"/>
      <c r="R204" s="11"/>
      <c r="S204" s="11"/>
      <c r="T204" s="11"/>
      <c r="U204" s="11"/>
      <c r="V204" s="11"/>
      <c r="W204" s="11"/>
      <c r="X204" s="11"/>
      <c r="Y204" s="11"/>
      <c r="Z204" s="11"/>
    </row>
    <row r="205" spans="1:26" ht="15.75" customHeight="1" x14ac:dyDescent="0.25">
      <c r="A205" s="2"/>
      <c r="B205" s="2"/>
      <c r="C205" s="11"/>
      <c r="D205" s="595"/>
      <c r="E205" s="596"/>
      <c r="F205" s="595"/>
      <c r="G205" s="595"/>
      <c r="H205" s="595"/>
      <c r="I205" s="595"/>
      <c r="J205" s="597"/>
      <c r="K205" s="598"/>
      <c r="L205" s="599"/>
      <c r="M205" s="599"/>
      <c r="N205" s="599"/>
      <c r="O205" s="600"/>
      <c r="P205" s="601"/>
      <c r="Q205" s="11"/>
      <c r="R205" s="11"/>
      <c r="S205" s="11"/>
      <c r="T205" s="11"/>
      <c r="U205" s="11"/>
      <c r="V205" s="11"/>
      <c r="W205" s="11"/>
      <c r="X205" s="11"/>
      <c r="Y205" s="11"/>
      <c r="Z205" s="11"/>
    </row>
    <row r="206" spans="1:26" ht="15.75" customHeight="1" x14ac:dyDescent="0.25">
      <c r="A206" s="2"/>
      <c r="B206" s="2"/>
      <c r="C206" s="11"/>
      <c r="D206" s="595"/>
      <c r="E206" s="596"/>
      <c r="F206" s="595"/>
      <c r="G206" s="595"/>
      <c r="H206" s="595"/>
      <c r="I206" s="595"/>
      <c r="J206" s="597"/>
      <c r="K206" s="598"/>
      <c r="L206" s="599"/>
      <c r="M206" s="599"/>
      <c r="N206" s="599"/>
      <c r="O206" s="600"/>
      <c r="P206" s="601"/>
      <c r="Q206" s="11"/>
      <c r="R206" s="11"/>
      <c r="S206" s="11"/>
      <c r="T206" s="11"/>
      <c r="U206" s="11"/>
      <c r="V206" s="11"/>
      <c r="W206" s="11"/>
      <c r="X206" s="11"/>
      <c r="Y206" s="11"/>
      <c r="Z206" s="11"/>
    </row>
    <row r="207" spans="1:26" ht="15.75" customHeight="1" x14ac:dyDescent="0.25">
      <c r="A207" s="2"/>
      <c r="B207" s="2"/>
      <c r="C207" s="11"/>
      <c r="D207" s="595"/>
      <c r="E207" s="596"/>
      <c r="F207" s="595"/>
      <c r="G207" s="595"/>
      <c r="H207" s="595"/>
      <c r="I207" s="595"/>
      <c r="J207" s="597"/>
      <c r="K207" s="598"/>
      <c r="L207" s="599"/>
      <c r="M207" s="599"/>
      <c r="N207" s="599"/>
      <c r="O207" s="600"/>
      <c r="P207" s="601"/>
      <c r="Q207" s="11"/>
      <c r="R207" s="11"/>
      <c r="S207" s="11"/>
      <c r="T207" s="11"/>
      <c r="U207" s="11"/>
      <c r="V207" s="11"/>
      <c r="W207" s="11"/>
      <c r="X207" s="11"/>
      <c r="Y207" s="11"/>
      <c r="Z207" s="11"/>
    </row>
    <row r="208" spans="1:26" ht="15.75" customHeight="1" x14ac:dyDescent="0.25">
      <c r="A208" s="2"/>
      <c r="B208" s="2"/>
      <c r="C208" s="11"/>
      <c r="D208" s="595"/>
      <c r="E208" s="596"/>
      <c r="F208" s="595"/>
      <c r="G208" s="595"/>
      <c r="H208" s="595"/>
      <c r="I208" s="595"/>
      <c r="J208" s="597"/>
      <c r="K208" s="598"/>
      <c r="L208" s="599"/>
      <c r="M208" s="599"/>
      <c r="N208" s="599"/>
      <c r="O208" s="600"/>
      <c r="P208" s="601"/>
      <c r="Q208" s="11"/>
      <c r="R208" s="11"/>
      <c r="S208" s="11"/>
      <c r="T208" s="11"/>
      <c r="U208" s="11"/>
      <c r="V208" s="11"/>
      <c r="W208" s="11"/>
      <c r="X208" s="11"/>
      <c r="Y208" s="11"/>
      <c r="Z208" s="11"/>
    </row>
    <row r="209" spans="1:26" ht="15.75" customHeight="1" x14ac:dyDescent="0.25">
      <c r="A209" s="2"/>
      <c r="B209" s="2"/>
      <c r="C209" s="11"/>
      <c r="D209" s="595"/>
      <c r="E209" s="596"/>
      <c r="F209" s="595"/>
      <c r="G209" s="595"/>
      <c r="H209" s="595"/>
      <c r="I209" s="595"/>
      <c r="J209" s="597"/>
      <c r="K209" s="598"/>
      <c r="L209" s="599"/>
      <c r="M209" s="599"/>
      <c r="N209" s="599"/>
      <c r="O209" s="600"/>
      <c r="P209" s="601"/>
      <c r="Q209" s="11"/>
      <c r="R209" s="11"/>
      <c r="S209" s="11"/>
      <c r="T209" s="11"/>
      <c r="U209" s="11"/>
      <c r="V209" s="11"/>
      <c r="W209" s="11"/>
      <c r="X209" s="11"/>
      <c r="Y209" s="11"/>
      <c r="Z209" s="11"/>
    </row>
    <row r="210" spans="1:26" ht="15.75" customHeight="1" x14ac:dyDescent="0.25">
      <c r="A210" s="2"/>
      <c r="B210" s="2"/>
      <c r="C210" s="11"/>
      <c r="D210" s="595"/>
      <c r="E210" s="596"/>
      <c r="F210" s="595"/>
      <c r="G210" s="595"/>
      <c r="H210" s="595"/>
      <c r="I210" s="595"/>
      <c r="J210" s="597"/>
      <c r="K210" s="598"/>
      <c r="L210" s="599"/>
      <c r="M210" s="599"/>
      <c r="N210" s="599"/>
      <c r="O210" s="600"/>
      <c r="P210" s="601"/>
      <c r="Q210" s="11"/>
      <c r="R210" s="11"/>
      <c r="S210" s="11"/>
      <c r="T210" s="11"/>
      <c r="U210" s="11"/>
      <c r="V210" s="11"/>
      <c r="W210" s="11"/>
      <c r="X210" s="11"/>
      <c r="Y210" s="11"/>
      <c r="Z210" s="11"/>
    </row>
    <row r="211" spans="1:26" ht="15.75" customHeight="1" x14ac:dyDescent="0.25">
      <c r="A211" s="2"/>
      <c r="B211" s="2"/>
      <c r="C211" s="11"/>
      <c r="D211" s="595"/>
      <c r="E211" s="596"/>
      <c r="F211" s="595"/>
      <c r="G211" s="595"/>
      <c r="H211" s="595"/>
      <c r="I211" s="595"/>
      <c r="J211" s="597"/>
      <c r="K211" s="598"/>
      <c r="L211" s="599"/>
      <c r="M211" s="599"/>
      <c r="N211" s="599"/>
      <c r="O211" s="600"/>
      <c r="P211" s="601"/>
      <c r="Q211" s="11"/>
      <c r="R211" s="11"/>
      <c r="S211" s="11"/>
      <c r="T211" s="11"/>
      <c r="U211" s="11"/>
      <c r="V211" s="11"/>
      <c r="W211" s="11"/>
      <c r="X211" s="11"/>
      <c r="Y211" s="11"/>
      <c r="Z211" s="11"/>
    </row>
    <row r="212" spans="1:26" ht="15.75" customHeight="1" x14ac:dyDescent="0.25">
      <c r="A212" s="2"/>
      <c r="B212" s="2"/>
      <c r="C212" s="11"/>
      <c r="D212" s="595"/>
      <c r="E212" s="596"/>
      <c r="F212" s="595"/>
      <c r="G212" s="595"/>
      <c r="H212" s="595"/>
      <c r="I212" s="595"/>
      <c r="J212" s="597"/>
      <c r="K212" s="598"/>
      <c r="L212" s="599"/>
      <c r="M212" s="599"/>
      <c r="N212" s="599"/>
      <c r="O212" s="600"/>
      <c r="P212" s="601"/>
      <c r="Q212" s="11"/>
      <c r="R212" s="11"/>
      <c r="S212" s="11"/>
      <c r="T212" s="11"/>
      <c r="U212" s="11"/>
      <c r="V212" s="11"/>
      <c r="W212" s="11"/>
      <c r="X212" s="11"/>
      <c r="Y212" s="11"/>
      <c r="Z212" s="11"/>
    </row>
    <row r="213" spans="1:26" ht="15.75" customHeight="1" x14ac:dyDescent="0.25">
      <c r="A213" s="2"/>
      <c r="B213" s="2"/>
      <c r="C213" s="11"/>
      <c r="D213" s="595"/>
      <c r="E213" s="596"/>
      <c r="F213" s="595"/>
      <c r="G213" s="595"/>
      <c r="H213" s="595"/>
      <c r="I213" s="595"/>
      <c r="J213" s="597"/>
      <c r="K213" s="598"/>
      <c r="L213" s="599"/>
      <c r="M213" s="599"/>
      <c r="N213" s="599"/>
      <c r="O213" s="600"/>
      <c r="P213" s="601"/>
      <c r="Q213" s="11"/>
      <c r="R213" s="11"/>
      <c r="S213" s="11"/>
      <c r="T213" s="11"/>
      <c r="U213" s="11"/>
      <c r="V213" s="11"/>
      <c r="W213" s="11"/>
      <c r="X213" s="11"/>
      <c r="Y213" s="11"/>
      <c r="Z213" s="11"/>
    </row>
    <row r="214" spans="1:26" ht="15.75" customHeight="1" x14ac:dyDescent="0.25">
      <c r="A214" s="2"/>
      <c r="B214" s="2"/>
      <c r="C214" s="11"/>
      <c r="D214" s="595"/>
      <c r="E214" s="596"/>
      <c r="F214" s="595"/>
      <c r="G214" s="595"/>
      <c r="H214" s="595"/>
      <c r="I214" s="595"/>
      <c r="J214" s="597"/>
      <c r="K214" s="598"/>
      <c r="L214" s="599"/>
      <c r="M214" s="599"/>
      <c r="N214" s="599"/>
      <c r="O214" s="600"/>
      <c r="P214" s="601"/>
      <c r="Q214" s="11"/>
      <c r="R214" s="11"/>
      <c r="S214" s="11"/>
      <c r="T214" s="11"/>
      <c r="U214" s="11"/>
      <c r="V214" s="11"/>
      <c r="W214" s="11"/>
      <c r="X214" s="11"/>
      <c r="Y214" s="11"/>
      <c r="Z214" s="11"/>
    </row>
    <row r="215" spans="1:26" ht="15.75" customHeight="1" x14ac:dyDescent="0.25">
      <c r="A215" s="2"/>
      <c r="B215" s="2"/>
      <c r="C215" s="11"/>
      <c r="D215" s="595"/>
      <c r="E215" s="596"/>
      <c r="F215" s="595"/>
      <c r="G215" s="595"/>
      <c r="H215" s="595"/>
      <c r="I215" s="595"/>
      <c r="J215" s="597"/>
      <c r="K215" s="598"/>
      <c r="L215" s="599"/>
      <c r="M215" s="599"/>
      <c r="N215" s="599"/>
      <c r="O215" s="600"/>
      <c r="P215" s="601"/>
      <c r="Q215" s="11"/>
      <c r="R215" s="11"/>
      <c r="S215" s="11"/>
      <c r="T215" s="11"/>
      <c r="U215" s="11"/>
      <c r="V215" s="11"/>
      <c r="W215" s="11"/>
      <c r="X215" s="11"/>
      <c r="Y215" s="11"/>
      <c r="Z215" s="11"/>
    </row>
    <row r="216" spans="1:26" ht="15.75" customHeight="1" x14ac:dyDescent="0.25">
      <c r="A216" s="2"/>
      <c r="B216" s="2"/>
      <c r="C216" s="11"/>
      <c r="D216" s="595"/>
      <c r="E216" s="596"/>
      <c r="F216" s="595"/>
      <c r="G216" s="595"/>
      <c r="H216" s="595"/>
      <c r="I216" s="595"/>
      <c r="J216" s="597"/>
      <c r="K216" s="598"/>
      <c r="L216" s="599"/>
      <c r="M216" s="599"/>
      <c r="N216" s="599"/>
      <c r="O216" s="600"/>
      <c r="P216" s="601"/>
      <c r="Q216" s="11"/>
      <c r="R216" s="11"/>
      <c r="S216" s="11"/>
      <c r="T216" s="11"/>
      <c r="U216" s="11"/>
      <c r="V216" s="11"/>
      <c r="W216" s="11"/>
      <c r="X216" s="11"/>
      <c r="Y216" s="11"/>
      <c r="Z216" s="11"/>
    </row>
    <row r="217" spans="1:26" ht="15.75" customHeight="1" x14ac:dyDescent="0.25">
      <c r="A217" s="2"/>
      <c r="B217" s="2"/>
      <c r="C217" s="11"/>
      <c r="D217" s="595"/>
      <c r="E217" s="596"/>
      <c r="F217" s="595"/>
      <c r="G217" s="595"/>
      <c r="H217" s="595"/>
      <c r="I217" s="595"/>
      <c r="J217" s="597"/>
      <c r="K217" s="598"/>
      <c r="L217" s="599"/>
      <c r="M217" s="599"/>
      <c r="N217" s="599"/>
      <c r="O217" s="600"/>
      <c r="P217" s="601"/>
      <c r="Q217" s="11"/>
      <c r="R217" s="11"/>
      <c r="S217" s="11"/>
      <c r="T217" s="11"/>
      <c r="U217" s="11"/>
      <c r="V217" s="11"/>
      <c r="W217" s="11"/>
      <c r="X217" s="11"/>
      <c r="Y217" s="11"/>
      <c r="Z217" s="11"/>
    </row>
    <row r="218" spans="1:26" ht="15.75" customHeight="1" x14ac:dyDescent="0.25">
      <c r="A218" s="2"/>
      <c r="B218" s="2"/>
      <c r="C218" s="11"/>
      <c r="D218" s="595"/>
      <c r="E218" s="596"/>
      <c r="F218" s="595"/>
      <c r="G218" s="595"/>
      <c r="H218" s="595"/>
      <c r="I218" s="595"/>
      <c r="J218" s="597"/>
      <c r="K218" s="598"/>
      <c r="L218" s="599"/>
      <c r="M218" s="599"/>
      <c r="N218" s="599"/>
      <c r="O218" s="600"/>
      <c r="P218" s="601"/>
      <c r="Q218" s="11"/>
      <c r="R218" s="11"/>
      <c r="S218" s="11"/>
      <c r="T218" s="11"/>
      <c r="U218" s="11"/>
      <c r="V218" s="11"/>
      <c r="W218" s="11"/>
      <c r="X218" s="11"/>
      <c r="Y218" s="11"/>
      <c r="Z218" s="11"/>
    </row>
    <row r="219" spans="1:26" ht="15.75" customHeight="1" x14ac:dyDescent="0.25">
      <c r="A219" s="2"/>
      <c r="B219" s="2"/>
      <c r="C219" s="11"/>
      <c r="D219" s="595"/>
      <c r="E219" s="596"/>
      <c r="F219" s="595"/>
      <c r="G219" s="595"/>
      <c r="H219" s="595"/>
      <c r="I219" s="595"/>
      <c r="J219" s="597"/>
      <c r="K219" s="598"/>
      <c r="L219" s="599"/>
      <c r="M219" s="599"/>
      <c r="N219" s="599"/>
      <c r="O219" s="600"/>
      <c r="P219" s="601"/>
      <c r="Q219" s="11"/>
      <c r="R219" s="11"/>
      <c r="S219" s="11"/>
      <c r="T219" s="11"/>
      <c r="U219" s="11"/>
      <c r="V219" s="11"/>
      <c r="W219" s="11"/>
      <c r="X219" s="11"/>
      <c r="Y219" s="11"/>
      <c r="Z219" s="11"/>
    </row>
    <row r="220" spans="1:26" ht="15.75" customHeight="1" x14ac:dyDescent="0.25">
      <c r="A220" s="2"/>
      <c r="B220" s="2"/>
      <c r="C220" s="11"/>
      <c r="D220" s="595"/>
      <c r="E220" s="596"/>
      <c r="F220" s="595"/>
      <c r="G220" s="595"/>
      <c r="H220" s="595"/>
      <c r="I220" s="595"/>
      <c r="J220" s="597"/>
      <c r="K220" s="598"/>
      <c r="L220" s="599"/>
      <c r="M220" s="599"/>
      <c r="N220" s="599"/>
      <c r="O220" s="600"/>
      <c r="P220" s="601"/>
      <c r="Q220" s="11"/>
      <c r="R220" s="11"/>
      <c r="S220" s="11"/>
      <c r="T220" s="11"/>
      <c r="U220" s="11"/>
      <c r="V220" s="11"/>
      <c r="W220" s="11"/>
      <c r="X220" s="11"/>
      <c r="Y220" s="11"/>
      <c r="Z220" s="11"/>
    </row>
    <row r="221" spans="1:26" ht="15.75" customHeight="1" x14ac:dyDescent="0.25">
      <c r="A221" s="2"/>
      <c r="B221" s="2"/>
      <c r="C221" s="11"/>
      <c r="D221" s="595"/>
      <c r="E221" s="596"/>
      <c r="F221" s="595"/>
      <c r="G221" s="595"/>
      <c r="H221" s="595"/>
      <c r="I221" s="595"/>
      <c r="J221" s="597"/>
      <c r="K221" s="598"/>
      <c r="L221" s="599"/>
      <c r="M221" s="599"/>
      <c r="N221" s="599"/>
      <c r="O221" s="600"/>
      <c r="P221" s="601"/>
      <c r="Q221" s="11"/>
      <c r="R221" s="11"/>
      <c r="S221" s="11"/>
      <c r="T221" s="11"/>
      <c r="U221" s="11"/>
      <c r="V221" s="11"/>
      <c r="W221" s="11"/>
      <c r="X221" s="11"/>
      <c r="Y221" s="11"/>
      <c r="Z221" s="11"/>
    </row>
    <row r="222" spans="1:26" ht="15.75" customHeight="1" x14ac:dyDescent="0.25">
      <c r="A222" s="2"/>
      <c r="B222" s="2"/>
      <c r="C222" s="11"/>
      <c r="D222" s="595"/>
      <c r="E222" s="596"/>
      <c r="F222" s="595"/>
      <c r="G222" s="595"/>
      <c r="H222" s="595"/>
      <c r="I222" s="595"/>
      <c r="J222" s="597"/>
      <c r="K222" s="598"/>
      <c r="L222" s="599"/>
      <c r="M222" s="599"/>
      <c r="N222" s="599"/>
      <c r="O222" s="600"/>
      <c r="P222" s="601"/>
      <c r="Q222" s="11"/>
      <c r="R222" s="11"/>
      <c r="S222" s="11"/>
      <c r="T222" s="11"/>
      <c r="U222" s="11"/>
      <c r="V222" s="11"/>
      <c r="W222" s="11"/>
      <c r="X222" s="11"/>
      <c r="Y222" s="11"/>
      <c r="Z222" s="11"/>
    </row>
    <row r="223" spans="1:26" ht="15.75" customHeight="1" x14ac:dyDescent="0.25">
      <c r="A223" s="2"/>
      <c r="B223" s="2"/>
      <c r="C223" s="11"/>
      <c r="D223" s="595"/>
      <c r="E223" s="596"/>
      <c r="F223" s="595"/>
      <c r="G223" s="595"/>
      <c r="H223" s="595"/>
      <c r="I223" s="595"/>
      <c r="J223" s="597"/>
      <c r="K223" s="598"/>
      <c r="L223" s="599"/>
      <c r="M223" s="599"/>
      <c r="N223" s="599"/>
      <c r="O223" s="600"/>
      <c r="P223" s="601"/>
      <c r="Q223" s="11"/>
      <c r="R223" s="11"/>
      <c r="S223" s="11"/>
      <c r="T223" s="11"/>
      <c r="U223" s="11"/>
      <c r="V223" s="11"/>
      <c r="W223" s="11"/>
      <c r="X223" s="11"/>
      <c r="Y223" s="11"/>
      <c r="Z223" s="11"/>
    </row>
    <row r="224" spans="1:26" ht="15.75" customHeight="1" x14ac:dyDescent="0.25">
      <c r="A224" s="2"/>
      <c r="B224" s="2"/>
      <c r="C224" s="11"/>
      <c r="D224" s="595"/>
      <c r="E224" s="596"/>
      <c r="F224" s="595"/>
      <c r="G224" s="595"/>
      <c r="H224" s="595"/>
      <c r="I224" s="595"/>
      <c r="J224" s="597"/>
      <c r="K224" s="598"/>
      <c r="L224" s="599"/>
      <c r="M224" s="599"/>
      <c r="N224" s="599"/>
      <c r="O224" s="600"/>
      <c r="P224" s="601"/>
      <c r="Q224" s="11"/>
      <c r="R224" s="11"/>
      <c r="S224" s="11"/>
      <c r="T224" s="11"/>
      <c r="U224" s="11"/>
      <c r="V224" s="11"/>
      <c r="W224" s="11"/>
      <c r="X224" s="11"/>
      <c r="Y224" s="11"/>
      <c r="Z224" s="11"/>
    </row>
    <row r="225" spans="1:26" ht="15.75" customHeight="1" x14ac:dyDescent="0.25">
      <c r="A225" s="2"/>
      <c r="B225" s="2"/>
      <c r="C225" s="11"/>
      <c r="D225" s="595"/>
      <c r="E225" s="596"/>
      <c r="F225" s="595"/>
      <c r="G225" s="595"/>
      <c r="H225" s="595"/>
      <c r="I225" s="595"/>
      <c r="J225" s="597"/>
      <c r="K225" s="598"/>
      <c r="L225" s="599"/>
      <c r="M225" s="599"/>
      <c r="N225" s="599"/>
      <c r="O225" s="600"/>
      <c r="P225" s="601"/>
      <c r="Q225" s="11"/>
      <c r="R225" s="11"/>
      <c r="S225" s="11"/>
      <c r="T225" s="11"/>
      <c r="U225" s="11"/>
      <c r="V225" s="11"/>
      <c r="W225" s="11"/>
      <c r="X225" s="11"/>
      <c r="Y225" s="11"/>
      <c r="Z225" s="11"/>
    </row>
    <row r="226" spans="1:26" ht="15.75" customHeight="1" x14ac:dyDescent="0.25">
      <c r="A226" s="2"/>
      <c r="B226" s="2"/>
      <c r="C226" s="11"/>
      <c r="D226" s="595"/>
      <c r="E226" s="596"/>
      <c r="F226" s="595"/>
      <c r="G226" s="595"/>
      <c r="H226" s="595"/>
      <c r="I226" s="595"/>
      <c r="J226" s="597"/>
      <c r="K226" s="598"/>
      <c r="L226" s="599"/>
      <c r="M226" s="599"/>
      <c r="N226" s="599"/>
      <c r="O226" s="600"/>
      <c r="P226" s="601"/>
      <c r="Q226" s="11"/>
      <c r="R226" s="11"/>
      <c r="S226" s="11"/>
      <c r="T226" s="11"/>
      <c r="U226" s="11"/>
      <c r="V226" s="11"/>
      <c r="W226" s="11"/>
      <c r="X226" s="11"/>
      <c r="Y226" s="11"/>
      <c r="Z226" s="11"/>
    </row>
    <row r="227" spans="1:26" ht="15.75" customHeight="1" x14ac:dyDescent="0.25">
      <c r="A227" s="2"/>
      <c r="B227" s="2"/>
      <c r="C227" s="11"/>
      <c r="D227" s="595"/>
      <c r="E227" s="596"/>
      <c r="F227" s="595"/>
      <c r="G227" s="595"/>
      <c r="H227" s="595"/>
      <c r="I227" s="595"/>
      <c r="J227" s="597"/>
      <c r="K227" s="598"/>
      <c r="L227" s="599"/>
      <c r="M227" s="599"/>
      <c r="N227" s="599"/>
      <c r="O227" s="600"/>
      <c r="P227" s="601"/>
      <c r="Q227" s="11"/>
      <c r="R227" s="11"/>
      <c r="S227" s="11"/>
      <c r="T227" s="11"/>
      <c r="U227" s="11"/>
      <c r="V227" s="11"/>
      <c r="W227" s="11"/>
      <c r="X227" s="11"/>
      <c r="Y227" s="11"/>
      <c r="Z227" s="11"/>
    </row>
    <row r="228" spans="1:26" ht="15.75" customHeight="1" x14ac:dyDescent="0.25">
      <c r="A228" s="2"/>
      <c r="B228" s="2"/>
      <c r="C228" s="11"/>
      <c r="D228" s="595"/>
      <c r="E228" s="596"/>
      <c r="F228" s="595"/>
      <c r="G228" s="595"/>
      <c r="H228" s="595"/>
      <c r="I228" s="595"/>
      <c r="J228" s="597"/>
      <c r="K228" s="598"/>
      <c r="L228" s="599"/>
      <c r="M228" s="599"/>
      <c r="N228" s="599"/>
      <c r="O228" s="600"/>
      <c r="P228" s="601"/>
      <c r="Q228" s="11"/>
      <c r="R228" s="11"/>
      <c r="S228" s="11"/>
      <c r="T228" s="11"/>
      <c r="U228" s="11"/>
      <c r="V228" s="11"/>
      <c r="W228" s="11"/>
      <c r="X228" s="11"/>
      <c r="Y228" s="11"/>
      <c r="Z228" s="11"/>
    </row>
    <row r="229" spans="1:26" ht="15.75" customHeight="1" x14ac:dyDescent="0.25">
      <c r="A229" s="2"/>
      <c r="B229" s="2"/>
      <c r="C229" s="11"/>
      <c r="D229" s="595"/>
      <c r="E229" s="596"/>
      <c r="F229" s="595"/>
      <c r="G229" s="595"/>
      <c r="H229" s="595"/>
      <c r="I229" s="595"/>
      <c r="J229" s="597"/>
      <c r="K229" s="598"/>
      <c r="L229" s="599"/>
      <c r="M229" s="599"/>
      <c r="N229" s="599"/>
      <c r="O229" s="600"/>
      <c r="P229" s="601"/>
      <c r="Q229" s="11"/>
      <c r="R229" s="11"/>
      <c r="S229" s="11"/>
      <c r="T229" s="11"/>
      <c r="U229" s="11"/>
      <c r="V229" s="11"/>
      <c r="W229" s="11"/>
      <c r="X229" s="11"/>
      <c r="Y229" s="11"/>
      <c r="Z229" s="11"/>
    </row>
    <row r="230" spans="1:26" ht="15.75" customHeight="1" x14ac:dyDescent="0.25">
      <c r="A230" s="2"/>
      <c r="B230" s="2"/>
      <c r="C230" s="11"/>
      <c r="D230" s="595"/>
      <c r="E230" s="596"/>
      <c r="F230" s="595"/>
      <c r="G230" s="595"/>
      <c r="H230" s="595"/>
      <c r="I230" s="595"/>
      <c r="J230" s="597"/>
      <c r="K230" s="598"/>
      <c r="L230" s="599"/>
      <c r="M230" s="599"/>
      <c r="N230" s="599"/>
      <c r="O230" s="600"/>
      <c r="P230" s="601"/>
      <c r="Q230" s="11"/>
      <c r="R230" s="11"/>
      <c r="S230" s="11"/>
      <c r="T230" s="11"/>
      <c r="U230" s="11"/>
      <c r="V230" s="11"/>
      <c r="W230" s="11"/>
      <c r="X230" s="11"/>
      <c r="Y230" s="11"/>
      <c r="Z230" s="11"/>
    </row>
    <row r="231" spans="1:26" ht="15.75" customHeight="1" x14ac:dyDescent="0.25">
      <c r="A231" s="2"/>
      <c r="B231" s="2"/>
      <c r="C231" s="11"/>
      <c r="D231" s="595"/>
      <c r="E231" s="596"/>
      <c r="F231" s="595"/>
      <c r="G231" s="595"/>
      <c r="H231" s="595"/>
      <c r="I231" s="595"/>
      <c r="J231" s="597"/>
      <c r="K231" s="598"/>
      <c r="L231" s="599"/>
      <c r="M231" s="599"/>
      <c r="N231" s="599"/>
      <c r="O231" s="600"/>
      <c r="P231" s="601"/>
      <c r="Q231" s="11"/>
      <c r="R231" s="11"/>
      <c r="S231" s="11"/>
      <c r="T231" s="11"/>
      <c r="U231" s="11"/>
      <c r="V231" s="11"/>
      <c r="W231" s="11"/>
      <c r="X231" s="11"/>
      <c r="Y231" s="11"/>
      <c r="Z231" s="11"/>
    </row>
    <row r="232" spans="1:26" ht="15.75" customHeight="1" x14ac:dyDescent="0.25">
      <c r="A232" s="2"/>
      <c r="B232" s="2"/>
      <c r="C232" s="11"/>
      <c r="D232" s="595"/>
      <c r="E232" s="596"/>
      <c r="F232" s="595"/>
      <c r="G232" s="595"/>
      <c r="H232" s="595"/>
      <c r="I232" s="595"/>
      <c r="J232" s="597"/>
      <c r="K232" s="598"/>
      <c r="L232" s="599"/>
      <c r="M232" s="599"/>
      <c r="N232" s="599"/>
      <c r="O232" s="600"/>
      <c r="P232" s="601"/>
      <c r="Q232" s="11"/>
      <c r="R232" s="11"/>
      <c r="S232" s="11"/>
      <c r="T232" s="11"/>
      <c r="U232" s="11"/>
      <c r="V232" s="11"/>
      <c r="W232" s="11"/>
      <c r="X232" s="11"/>
      <c r="Y232" s="11"/>
      <c r="Z232" s="11"/>
    </row>
    <row r="233" spans="1:26" ht="15.75" customHeight="1" x14ac:dyDescent="0.25">
      <c r="A233" s="2"/>
      <c r="B233" s="2"/>
      <c r="C233" s="11"/>
      <c r="D233" s="595"/>
      <c r="E233" s="596"/>
      <c r="F233" s="595"/>
      <c r="G233" s="595"/>
      <c r="H233" s="595"/>
      <c r="I233" s="595"/>
      <c r="J233" s="597"/>
      <c r="K233" s="598"/>
      <c r="L233" s="599"/>
      <c r="M233" s="599"/>
      <c r="N233" s="599"/>
      <c r="O233" s="600"/>
      <c r="P233" s="601"/>
      <c r="Q233" s="11"/>
      <c r="R233" s="11"/>
      <c r="S233" s="11"/>
      <c r="T233" s="11"/>
      <c r="U233" s="11"/>
      <c r="V233" s="11"/>
      <c r="W233" s="11"/>
      <c r="X233" s="11"/>
      <c r="Y233" s="11"/>
      <c r="Z233" s="11"/>
    </row>
    <row r="234" spans="1:26" ht="15.75" customHeight="1" x14ac:dyDescent="0.25">
      <c r="A234" s="2"/>
      <c r="B234" s="2"/>
      <c r="C234" s="11"/>
      <c r="D234" s="595"/>
      <c r="E234" s="596"/>
      <c r="F234" s="595"/>
      <c r="G234" s="595"/>
      <c r="H234" s="595"/>
      <c r="I234" s="595"/>
      <c r="J234" s="597"/>
      <c r="K234" s="598"/>
      <c r="L234" s="599"/>
      <c r="M234" s="599"/>
      <c r="N234" s="599"/>
      <c r="O234" s="600"/>
      <c r="P234" s="601"/>
      <c r="Q234" s="11"/>
      <c r="R234" s="11"/>
      <c r="S234" s="11"/>
      <c r="T234" s="11"/>
      <c r="U234" s="11"/>
      <c r="V234" s="11"/>
      <c r="W234" s="11"/>
      <c r="X234" s="11"/>
      <c r="Y234" s="11"/>
      <c r="Z234" s="11"/>
    </row>
    <row r="235" spans="1:26" ht="15.75" customHeight="1" x14ac:dyDescent="0.25">
      <c r="A235" s="2"/>
      <c r="B235" s="2"/>
      <c r="C235" s="11"/>
      <c r="D235" s="595"/>
      <c r="E235" s="596"/>
      <c r="F235" s="595"/>
      <c r="G235" s="595"/>
      <c r="H235" s="595"/>
      <c r="I235" s="595"/>
      <c r="J235" s="597"/>
      <c r="K235" s="598"/>
      <c r="L235" s="599"/>
      <c r="M235" s="599"/>
      <c r="N235" s="599"/>
      <c r="O235" s="600"/>
      <c r="P235" s="601"/>
      <c r="Q235" s="11"/>
      <c r="R235" s="11"/>
      <c r="S235" s="11"/>
      <c r="T235" s="11"/>
      <c r="U235" s="11"/>
      <c r="V235" s="11"/>
      <c r="W235" s="11"/>
      <c r="X235" s="11"/>
      <c r="Y235" s="11"/>
      <c r="Z235" s="11"/>
    </row>
    <row r="236" spans="1:26" ht="15.75" customHeight="1" x14ac:dyDescent="0.25">
      <c r="A236" s="2"/>
      <c r="B236" s="2"/>
      <c r="C236" s="11"/>
      <c r="D236" s="595"/>
      <c r="E236" s="596"/>
      <c r="F236" s="595"/>
      <c r="G236" s="595"/>
      <c r="H236" s="595"/>
      <c r="I236" s="595"/>
      <c r="J236" s="597"/>
      <c r="K236" s="598"/>
      <c r="L236" s="599"/>
      <c r="M236" s="599"/>
      <c r="N236" s="599"/>
      <c r="O236" s="600"/>
      <c r="P236" s="601"/>
      <c r="Q236" s="11"/>
      <c r="R236" s="11"/>
      <c r="S236" s="11"/>
      <c r="T236" s="11"/>
      <c r="U236" s="11"/>
      <c r="V236" s="11"/>
      <c r="W236" s="11"/>
      <c r="X236" s="11"/>
      <c r="Y236" s="11"/>
      <c r="Z236" s="11"/>
    </row>
    <row r="237" spans="1:26" ht="15.75" customHeight="1" x14ac:dyDescent="0.25">
      <c r="A237" s="2"/>
      <c r="B237" s="2"/>
      <c r="C237" s="11"/>
      <c r="D237" s="595"/>
      <c r="E237" s="596"/>
      <c r="F237" s="595"/>
      <c r="G237" s="595"/>
      <c r="H237" s="595"/>
      <c r="I237" s="595"/>
      <c r="J237" s="597"/>
      <c r="K237" s="598"/>
      <c r="L237" s="599"/>
      <c r="M237" s="599"/>
      <c r="N237" s="599"/>
      <c r="O237" s="600"/>
      <c r="P237" s="601"/>
      <c r="Q237" s="11"/>
      <c r="R237" s="11"/>
      <c r="S237" s="11"/>
      <c r="T237" s="11"/>
      <c r="U237" s="11"/>
      <c r="V237" s="11"/>
      <c r="W237" s="11"/>
      <c r="X237" s="11"/>
      <c r="Y237" s="11"/>
      <c r="Z237" s="11"/>
    </row>
    <row r="238" spans="1:26" ht="15.75" customHeight="1" x14ac:dyDescent="0.25">
      <c r="A238" s="2"/>
      <c r="B238" s="2"/>
      <c r="C238" s="11"/>
      <c r="D238" s="595"/>
      <c r="E238" s="596"/>
      <c r="F238" s="595"/>
      <c r="G238" s="595"/>
      <c r="H238" s="595"/>
      <c r="I238" s="595"/>
      <c r="J238" s="597"/>
      <c r="K238" s="598"/>
      <c r="L238" s="599"/>
      <c r="M238" s="599"/>
      <c r="N238" s="599"/>
      <c r="O238" s="600"/>
      <c r="P238" s="601"/>
      <c r="Q238" s="11"/>
      <c r="R238" s="11"/>
      <c r="S238" s="11"/>
      <c r="T238" s="11"/>
      <c r="U238" s="11"/>
      <c r="V238" s="11"/>
      <c r="W238" s="11"/>
      <c r="X238" s="11"/>
      <c r="Y238" s="11"/>
      <c r="Z238" s="11"/>
    </row>
    <row r="239" spans="1:26" ht="15.75" customHeight="1" x14ac:dyDescent="0.25">
      <c r="A239" s="2"/>
      <c r="B239" s="2"/>
      <c r="C239" s="11"/>
      <c r="D239" s="595"/>
      <c r="E239" s="596"/>
      <c r="F239" s="595"/>
      <c r="G239" s="595"/>
      <c r="H239" s="595"/>
      <c r="I239" s="595"/>
      <c r="J239" s="597"/>
      <c r="K239" s="598"/>
      <c r="L239" s="599"/>
      <c r="M239" s="599"/>
      <c r="N239" s="599"/>
      <c r="O239" s="600"/>
      <c r="P239" s="601"/>
      <c r="Q239" s="11"/>
      <c r="R239" s="11"/>
      <c r="S239" s="11"/>
      <c r="T239" s="11"/>
      <c r="U239" s="11"/>
      <c r="V239" s="11"/>
      <c r="W239" s="11"/>
      <c r="X239" s="11"/>
      <c r="Y239" s="11"/>
      <c r="Z239" s="11"/>
    </row>
    <row r="240" spans="1:26" ht="15.75" customHeight="1" x14ac:dyDescent="0.25">
      <c r="A240" s="2"/>
      <c r="B240" s="2"/>
      <c r="C240" s="11"/>
      <c r="D240" s="595"/>
      <c r="E240" s="596"/>
      <c r="F240" s="595"/>
      <c r="G240" s="595"/>
      <c r="H240" s="595"/>
      <c r="I240" s="595"/>
      <c r="J240" s="597"/>
      <c r="K240" s="598"/>
      <c r="L240" s="599"/>
      <c r="M240" s="599"/>
      <c r="N240" s="599"/>
      <c r="O240" s="600"/>
      <c r="P240" s="601"/>
      <c r="Q240" s="11"/>
      <c r="R240" s="11"/>
      <c r="S240" s="11"/>
      <c r="T240" s="11"/>
      <c r="U240" s="11"/>
      <c r="V240" s="11"/>
      <c r="W240" s="11"/>
      <c r="X240" s="11"/>
      <c r="Y240" s="11"/>
      <c r="Z240" s="11"/>
    </row>
    <row r="241" spans="1:26" ht="15.75" customHeight="1" x14ac:dyDescent="0.25">
      <c r="A241" s="2"/>
      <c r="B241" s="2"/>
      <c r="C241" s="11"/>
      <c r="D241" s="595"/>
      <c r="E241" s="596"/>
      <c r="F241" s="595"/>
      <c r="G241" s="595"/>
      <c r="H241" s="595"/>
      <c r="I241" s="595"/>
      <c r="J241" s="597"/>
      <c r="K241" s="598"/>
      <c r="L241" s="599"/>
      <c r="M241" s="599"/>
      <c r="N241" s="599"/>
      <c r="O241" s="600"/>
      <c r="P241" s="601"/>
      <c r="Q241" s="11"/>
      <c r="R241" s="11"/>
      <c r="S241" s="11"/>
      <c r="T241" s="11"/>
      <c r="U241" s="11"/>
      <c r="V241" s="11"/>
      <c r="W241" s="11"/>
      <c r="X241" s="11"/>
      <c r="Y241" s="11"/>
      <c r="Z241" s="11"/>
    </row>
    <row r="242" spans="1:26" ht="15.75" customHeight="1" x14ac:dyDescent="0.25">
      <c r="A242" s="2"/>
      <c r="B242" s="2"/>
      <c r="C242" s="11"/>
      <c r="D242" s="595"/>
      <c r="E242" s="596"/>
      <c r="F242" s="595"/>
      <c r="G242" s="595"/>
      <c r="H242" s="595"/>
      <c r="I242" s="595"/>
      <c r="J242" s="597"/>
      <c r="K242" s="598"/>
      <c r="L242" s="599"/>
      <c r="M242" s="599"/>
      <c r="N242" s="599"/>
      <c r="O242" s="600"/>
      <c r="P242" s="601"/>
      <c r="Q242" s="11"/>
      <c r="R242" s="11"/>
      <c r="S242" s="11"/>
      <c r="T242" s="11"/>
      <c r="U242" s="11"/>
      <c r="V242" s="11"/>
      <c r="W242" s="11"/>
      <c r="X242" s="11"/>
      <c r="Y242" s="11"/>
      <c r="Z242" s="11"/>
    </row>
    <row r="243" spans="1:26" ht="15.75" customHeight="1" x14ac:dyDescent="0.25">
      <c r="A243" s="2"/>
      <c r="B243" s="2"/>
      <c r="C243" s="11"/>
      <c r="D243" s="595"/>
      <c r="E243" s="596"/>
      <c r="F243" s="595"/>
      <c r="G243" s="595"/>
      <c r="H243" s="595"/>
      <c r="I243" s="595"/>
      <c r="J243" s="597"/>
      <c r="K243" s="598"/>
      <c r="L243" s="599"/>
      <c r="M243" s="599"/>
      <c r="N243" s="599"/>
      <c r="O243" s="600"/>
      <c r="P243" s="601"/>
      <c r="Q243" s="11"/>
      <c r="R243" s="11"/>
      <c r="S243" s="11"/>
      <c r="T243" s="11"/>
      <c r="U243" s="11"/>
      <c r="V243" s="11"/>
      <c r="W243" s="11"/>
      <c r="X243" s="11"/>
      <c r="Y243" s="11"/>
      <c r="Z243" s="11"/>
    </row>
    <row r="244" spans="1:26" ht="15.75" customHeight="1" x14ac:dyDescent="0.25">
      <c r="A244" s="2"/>
      <c r="B244" s="2"/>
      <c r="C244" s="11"/>
      <c r="D244" s="595"/>
      <c r="E244" s="596"/>
      <c r="F244" s="595"/>
      <c r="G244" s="595"/>
      <c r="H244" s="595"/>
      <c r="I244" s="595"/>
      <c r="J244" s="597"/>
      <c r="K244" s="598"/>
      <c r="L244" s="599"/>
      <c r="M244" s="599"/>
      <c r="N244" s="599"/>
      <c r="O244" s="600"/>
      <c r="P244" s="601"/>
      <c r="Q244" s="11"/>
      <c r="R244" s="11"/>
      <c r="S244" s="11"/>
      <c r="T244" s="11"/>
      <c r="U244" s="11"/>
      <c r="V244" s="11"/>
      <c r="W244" s="11"/>
      <c r="X244" s="11"/>
      <c r="Y244" s="11"/>
      <c r="Z244" s="11"/>
    </row>
    <row r="245" spans="1:26" ht="15.75" customHeight="1" x14ac:dyDescent="0.25">
      <c r="A245" s="2"/>
      <c r="B245" s="2"/>
      <c r="C245" s="11"/>
      <c r="D245" s="595"/>
      <c r="E245" s="596"/>
      <c r="F245" s="595"/>
      <c r="G245" s="595"/>
      <c r="H245" s="595"/>
      <c r="I245" s="595"/>
      <c r="J245" s="597"/>
      <c r="K245" s="598"/>
      <c r="L245" s="599"/>
      <c r="M245" s="599"/>
      <c r="N245" s="599"/>
      <c r="O245" s="600"/>
      <c r="P245" s="601"/>
      <c r="Q245" s="11"/>
      <c r="R245" s="11"/>
      <c r="S245" s="11"/>
      <c r="T245" s="11"/>
      <c r="U245" s="11"/>
      <c r="V245" s="11"/>
      <c r="W245" s="11"/>
      <c r="X245" s="11"/>
      <c r="Y245" s="11"/>
      <c r="Z245" s="11"/>
    </row>
    <row r="246" spans="1:26" ht="15.75" customHeight="1" x14ac:dyDescent="0.25">
      <c r="A246" s="2"/>
      <c r="B246" s="2"/>
      <c r="C246" s="11"/>
      <c r="D246" s="595"/>
      <c r="E246" s="596"/>
      <c r="F246" s="595"/>
      <c r="G246" s="595"/>
      <c r="H246" s="595"/>
      <c r="I246" s="595"/>
      <c r="J246" s="597"/>
      <c r="K246" s="598"/>
      <c r="L246" s="599"/>
      <c r="M246" s="599"/>
      <c r="N246" s="599"/>
      <c r="O246" s="600"/>
      <c r="P246" s="601"/>
      <c r="Q246" s="11"/>
      <c r="R246" s="11"/>
      <c r="S246" s="11"/>
      <c r="T246" s="11"/>
      <c r="U246" s="11"/>
      <c r="V246" s="11"/>
      <c r="W246" s="11"/>
      <c r="X246" s="11"/>
      <c r="Y246" s="11"/>
      <c r="Z246" s="11"/>
    </row>
    <row r="247" spans="1:26" ht="15.75" customHeight="1" x14ac:dyDescent="0.25">
      <c r="A247" s="2"/>
      <c r="B247" s="2"/>
      <c r="C247" s="11"/>
      <c r="D247" s="595"/>
      <c r="E247" s="596"/>
      <c r="F247" s="595"/>
      <c r="G247" s="595"/>
      <c r="H247" s="595"/>
      <c r="I247" s="595"/>
      <c r="J247" s="597"/>
      <c r="K247" s="598"/>
      <c r="L247" s="599"/>
      <c r="M247" s="599"/>
      <c r="N247" s="599"/>
      <c r="O247" s="600"/>
      <c r="P247" s="601"/>
      <c r="Q247" s="11"/>
      <c r="R247" s="11"/>
      <c r="S247" s="11"/>
      <c r="T247" s="11"/>
      <c r="U247" s="11"/>
      <c r="V247" s="11"/>
      <c r="W247" s="11"/>
      <c r="X247" s="11"/>
      <c r="Y247" s="11"/>
      <c r="Z247" s="11"/>
    </row>
    <row r="248" spans="1:26" ht="15.75" customHeight="1" x14ac:dyDescent="0.25">
      <c r="A248" s="2"/>
      <c r="B248" s="2"/>
      <c r="C248" s="11"/>
      <c r="D248" s="595"/>
      <c r="E248" s="596"/>
      <c r="F248" s="595"/>
      <c r="G248" s="595"/>
      <c r="H248" s="595"/>
      <c r="I248" s="595"/>
      <c r="J248" s="597"/>
      <c r="K248" s="598"/>
      <c r="L248" s="599"/>
      <c r="M248" s="599"/>
      <c r="N248" s="599"/>
      <c r="O248" s="600"/>
      <c r="P248" s="601"/>
      <c r="Q248" s="11"/>
      <c r="R248" s="11"/>
      <c r="S248" s="11"/>
      <c r="T248" s="11"/>
      <c r="U248" s="11"/>
      <c r="V248" s="11"/>
      <c r="W248" s="11"/>
      <c r="X248" s="11"/>
      <c r="Y248" s="11"/>
      <c r="Z248" s="11"/>
    </row>
    <row r="249" spans="1:26" ht="15.75" customHeight="1" x14ac:dyDescent="0.25">
      <c r="A249" s="2"/>
      <c r="B249" s="2"/>
      <c r="C249" s="11"/>
      <c r="D249" s="595"/>
      <c r="E249" s="596"/>
      <c r="F249" s="595"/>
      <c r="G249" s="595"/>
      <c r="H249" s="595"/>
      <c r="I249" s="595"/>
      <c r="J249" s="597"/>
      <c r="K249" s="598"/>
      <c r="L249" s="599"/>
      <c r="M249" s="599"/>
      <c r="N249" s="599"/>
      <c r="O249" s="600"/>
      <c r="P249" s="601"/>
      <c r="Q249" s="11"/>
      <c r="R249" s="11"/>
      <c r="S249" s="11"/>
      <c r="T249" s="11"/>
      <c r="U249" s="11"/>
      <c r="V249" s="11"/>
      <c r="W249" s="11"/>
      <c r="X249" s="11"/>
      <c r="Y249" s="11"/>
      <c r="Z249" s="11"/>
    </row>
    <row r="250" spans="1:26" ht="15.75" customHeight="1" x14ac:dyDescent="0.25">
      <c r="A250" s="2"/>
      <c r="B250" s="2"/>
      <c r="C250" s="11"/>
      <c r="D250" s="595"/>
      <c r="E250" s="596"/>
      <c r="F250" s="595"/>
      <c r="G250" s="595"/>
      <c r="H250" s="595"/>
      <c r="I250" s="595"/>
      <c r="J250" s="597"/>
      <c r="K250" s="598"/>
      <c r="L250" s="599"/>
      <c r="M250" s="599"/>
      <c r="N250" s="599"/>
      <c r="O250" s="600"/>
      <c r="P250" s="601"/>
      <c r="Q250" s="11"/>
      <c r="R250" s="11"/>
      <c r="S250" s="11"/>
      <c r="T250" s="11"/>
      <c r="U250" s="11"/>
      <c r="V250" s="11"/>
      <c r="W250" s="11"/>
      <c r="X250" s="11"/>
      <c r="Y250" s="11"/>
      <c r="Z250" s="11"/>
    </row>
    <row r="251" spans="1:26" ht="15.75" customHeight="1" x14ac:dyDescent="0.25">
      <c r="A251" s="2"/>
      <c r="B251" s="2"/>
      <c r="C251" s="11"/>
      <c r="D251" s="595"/>
      <c r="E251" s="596"/>
      <c r="F251" s="595"/>
      <c r="G251" s="595"/>
      <c r="H251" s="595"/>
      <c r="I251" s="595"/>
      <c r="J251" s="597"/>
      <c r="K251" s="598"/>
      <c r="L251" s="599"/>
      <c r="M251" s="599"/>
      <c r="N251" s="599"/>
      <c r="O251" s="600"/>
      <c r="P251" s="601"/>
      <c r="Q251" s="11"/>
      <c r="R251" s="11"/>
      <c r="S251" s="11"/>
      <c r="T251" s="11"/>
      <c r="U251" s="11"/>
      <c r="V251" s="11"/>
      <c r="W251" s="11"/>
      <c r="X251" s="11"/>
      <c r="Y251" s="11"/>
      <c r="Z251" s="11"/>
    </row>
    <row r="252" spans="1:26" ht="15.75" customHeight="1" x14ac:dyDescent="0.25">
      <c r="A252" s="2"/>
      <c r="B252" s="2"/>
      <c r="C252" s="11"/>
      <c r="D252" s="595"/>
      <c r="E252" s="596"/>
      <c r="F252" s="595"/>
      <c r="G252" s="595"/>
      <c r="H252" s="595"/>
      <c r="I252" s="595"/>
      <c r="J252" s="597"/>
      <c r="K252" s="598"/>
      <c r="L252" s="599"/>
      <c r="M252" s="599"/>
      <c r="N252" s="599"/>
      <c r="O252" s="600"/>
      <c r="P252" s="601"/>
      <c r="Q252" s="11"/>
      <c r="R252" s="11"/>
      <c r="S252" s="11"/>
      <c r="T252" s="11"/>
      <c r="U252" s="11"/>
      <c r="V252" s="11"/>
      <c r="W252" s="11"/>
      <c r="X252" s="11"/>
      <c r="Y252" s="11"/>
      <c r="Z252" s="11"/>
    </row>
    <row r="253" spans="1:26" ht="15.75" customHeight="1" x14ac:dyDescent="0.25">
      <c r="A253" s="2"/>
      <c r="B253" s="2"/>
      <c r="C253" s="11"/>
      <c r="D253" s="595"/>
      <c r="E253" s="596"/>
      <c r="F253" s="595"/>
      <c r="G253" s="595"/>
      <c r="H253" s="595"/>
      <c r="I253" s="595"/>
      <c r="J253" s="597"/>
      <c r="K253" s="598"/>
      <c r="L253" s="599"/>
      <c r="M253" s="599"/>
      <c r="N253" s="599"/>
      <c r="O253" s="600"/>
      <c r="P253" s="601"/>
      <c r="Q253" s="11"/>
      <c r="R253" s="11"/>
      <c r="S253" s="11"/>
      <c r="T253" s="11"/>
      <c r="U253" s="11"/>
      <c r="V253" s="11"/>
      <c r="W253" s="11"/>
      <c r="X253" s="11"/>
      <c r="Y253" s="11"/>
      <c r="Z253" s="11"/>
    </row>
    <row r="254" spans="1:26" ht="15.75" customHeight="1" x14ac:dyDescent="0.25">
      <c r="A254" s="2"/>
      <c r="B254" s="2"/>
      <c r="C254" s="11"/>
      <c r="D254" s="595"/>
      <c r="E254" s="596"/>
      <c r="F254" s="595"/>
      <c r="G254" s="595"/>
      <c r="H254" s="595"/>
      <c r="I254" s="595"/>
      <c r="J254" s="597"/>
      <c r="K254" s="598"/>
      <c r="L254" s="599"/>
      <c r="M254" s="599"/>
      <c r="N254" s="599"/>
      <c r="O254" s="600"/>
      <c r="P254" s="601"/>
      <c r="Q254" s="11"/>
      <c r="R254" s="11"/>
      <c r="S254" s="11"/>
      <c r="T254" s="11"/>
      <c r="U254" s="11"/>
      <c r="V254" s="11"/>
      <c r="W254" s="11"/>
      <c r="X254" s="11"/>
      <c r="Y254" s="11"/>
      <c r="Z254" s="11"/>
    </row>
    <row r="255" spans="1:26" ht="15.75" customHeight="1" x14ac:dyDescent="0.25">
      <c r="A255" s="2"/>
      <c r="B255" s="2"/>
      <c r="C255" s="11"/>
      <c r="D255" s="595"/>
      <c r="E255" s="596"/>
      <c r="F255" s="595"/>
      <c r="G255" s="595"/>
      <c r="H255" s="595"/>
      <c r="I255" s="595"/>
      <c r="J255" s="597"/>
      <c r="K255" s="598"/>
      <c r="L255" s="599"/>
      <c r="M255" s="599"/>
      <c r="N255" s="599"/>
      <c r="O255" s="600"/>
      <c r="P255" s="601"/>
      <c r="Q255" s="11"/>
      <c r="R255" s="11"/>
      <c r="S255" s="11"/>
      <c r="T255" s="11"/>
      <c r="U255" s="11"/>
      <c r="V255" s="11"/>
      <c r="W255" s="11"/>
      <c r="X255" s="11"/>
      <c r="Y255" s="11"/>
      <c r="Z255" s="11"/>
    </row>
    <row r="256" spans="1:26" ht="15.75" customHeight="1" x14ac:dyDescent="0.25">
      <c r="A256" s="2"/>
      <c r="B256" s="2"/>
      <c r="C256" s="11"/>
      <c r="D256" s="595"/>
      <c r="E256" s="596"/>
      <c r="F256" s="595"/>
      <c r="G256" s="595"/>
      <c r="H256" s="595"/>
      <c r="I256" s="595"/>
      <c r="J256" s="597"/>
      <c r="K256" s="598"/>
      <c r="L256" s="599"/>
      <c r="M256" s="599"/>
      <c r="N256" s="599"/>
      <c r="O256" s="600"/>
      <c r="P256" s="601"/>
      <c r="Q256" s="11"/>
      <c r="R256" s="11"/>
      <c r="S256" s="11"/>
      <c r="T256" s="11"/>
      <c r="U256" s="11"/>
      <c r="V256" s="11"/>
      <c r="W256" s="11"/>
      <c r="X256" s="11"/>
      <c r="Y256" s="11"/>
      <c r="Z256" s="11"/>
    </row>
    <row r="257" spans="1:26" ht="15.75" customHeight="1" x14ac:dyDescent="0.25">
      <c r="A257" s="2"/>
      <c r="B257" s="2"/>
      <c r="C257" s="11"/>
      <c r="D257" s="595"/>
      <c r="E257" s="596"/>
      <c r="F257" s="595"/>
      <c r="G257" s="595"/>
      <c r="H257" s="595"/>
      <c r="I257" s="595"/>
      <c r="J257" s="597"/>
      <c r="K257" s="598"/>
      <c r="L257" s="599"/>
      <c r="M257" s="599"/>
      <c r="N257" s="599"/>
      <c r="O257" s="600"/>
      <c r="P257" s="601"/>
      <c r="Q257" s="11"/>
      <c r="R257" s="11"/>
      <c r="S257" s="11"/>
      <c r="T257" s="11"/>
      <c r="U257" s="11"/>
      <c r="V257" s="11"/>
      <c r="W257" s="11"/>
      <c r="X257" s="11"/>
      <c r="Y257" s="11"/>
      <c r="Z257" s="11"/>
    </row>
    <row r="258" spans="1:26" ht="15.75" customHeight="1" x14ac:dyDescent="0.25">
      <c r="A258" s="2"/>
      <c r="B258" s="2"/>
      <c r="C258" s="11"/>
      <c r="D258" s="595"/>
      <c r="E258" s="596"/>
      <c r="F258" s="595"/>
      <c r="G258" s="595"/>
      <c r="H258" s="595"/>
      <c r="I258" s="595"/>
      <c r="J258" s="597"/>
      <c r="K258" s="598"/>
      <c r="L258" s="599"/>
      <c r="M258" s="599"/>
      <c r="N258" s="599"/>
      <c r="O258" s="600"/>
      <c r="P258" s="601"/>
      <c r="Q258" s="11"/>
      <c r="R258" s="11"/>
      <c r="S258" s="11"/>
      <c r="T258" s="11"/>
      <c r="U258" s="11"/>
      <c r="V258" s="11"/>
      <c r="W258" s="11"/>
      <c r="X258" s="11"/>
      <c r="Y258" s="11"/>
      <c r="Z258" s="11"/>
    </row>
    <row r="259" spans="1:26" ht="15.75" customHeight="1" x14ac:dyDescent="0.25">
      <c r="A259" s="2"/>
      <c r="B259" s="2"/>
      <c r="C259" s="11"/>
      <c r="D259" s="595"/>
      <c r="E259" s="596"/>
      <c r="F259" s="595"/>
      <c r="G259" s="595"/>
      <c r="H259" s="595"/>
      <c r="I259" s="595"/>
      <c r="J259" s="597"/>
      <c r="K259" s="598"/>
      <c r="L259" s="599"/>
      <c r="M259" s="599"/>
      <c r="N259" s="599"/>
      <c r="O259" s="600"/>
      <c r="P259" s="601"/>
      <c r="Q259" s="11"/>
      <c r="R259" s="11"/>
      <c r="S259" s="11"/>
      <c r="T259" s="11"/>
      <c r="U259" s="11"/>
      <c r="V259" s="11"/>
      <c r="W259" s="11"/>
      <c r="X259" s="11"/>
      <c r="Y259" s="11"/>
      <c r="Z259" s="11"/>
    </row>
    <row r="260" spans="1:26" ht="15.75" customHeight="1" x14ac:dyDescent="0.25">
      <c r="A260" s="2"/>
      <c r="B260" s="2"/>
      <c r="C260" s="11"/>
      <c r="D260" s="595"/>
      <c r="E260" s="596"/>
      <c r="F260" s="595"/>
      <c r="G260" s="595"/>
      <c r="H260" s="595"/>
      <c r="I260" s="595"/>
      <c r="J260" s="597"/>
      <c r="K260" s="598"/>
      <c r="L260" s="599"/>
      <c r="M260" s="599"/>
      <c r="N260" s="599"/>
      <c r="O260" s="600"/>
      <c r="P260" s="601"/>
      <c r="Q260" s="11"/>
      <c r="R260" s="11"/>
      <c r="S260" s="11"/>
      <c r="T260" s="11"/>
      <c r="U260" s="11"/>
      <c r="V260" s="11"/>
      <c r="W260" s="11"/>
      <c r="X260" s="11"/>
      <c r="Y260" s="11"/>
      <c r="Z260" s="11"/>
    </row>
    <row r="261" spans="1:26" ht="15.75" customHeight="1" x14ac:dyDescent="0.25">
      <c r="A261" s="2"/>
      <c r="B261" s="2"/>
      <c r="C261" s="11"/>
      <c r="D261" s="595"/>
      <c r="E261" s="596"/>
      <c r="F261" s="595"/>
      <c r="G261" s="595"/>
      <c r="H261" s="595"/>
      <c r="I261" s="595"/>
      <c r="J261" s="597"/>
      <c r="K261" s="598"/>
      <c r="L261" s="599"/>
      <c r="M261" s="599"/>
      <c r="N261" s="599"/>
      <c r="O261" s="600"/>
      <c r="P261" s="601"/>
      <c r="Q261" s="11"/>
      <c r="R261" s="11"/>
      <c r="S261" s="11"/>
      <c r="T261" s="11"/>
      <c r="U261" s="11"/>
      <c r="V261" s="11"/>
      <c r="W261" s="11"/>
      <c r="X261" s="11"/>
      <c r="Y261" s="11"/>
      <c r="Z261" s="11"/>
    </row>
    <row r="262" spans="1:26" ht="15.75" customHeight="1" x14ac:dyDescent="0.25">
      <c r="A262" s="2"/>
      <c r="B262" s="2"/>
      <c r="C262" s="11"/>
      <c r="D262" s="595"/>
      <c r="E262" s="596"/>
      <c r="F262" s="595"/>
      <c r="G262" s="595"/>
      <c r="H262" s="595"/>
      <c r="I262" s="595"/>
      <c r="J262" s="597"/>
      <c r="K262" s="598"/>
      <c r="L262" s="599"/>
      <c r="M262" s="599"/>
      <c r="N262" s="599"/>
      <c r="O262" s="600"/>
      <c r="P262" s="601"/>
      <c r="Q262" s="11"/>
      <c r="R262" s="11"/>
      <c r="S262" s="11"/>
      <c r="T262" s="11"/>
      <c r="U262" s="11"/>
      <c r="V262" s="11"/>
      <c r="W262" s="11"/>
      <c r="X262" s="11"/>
      <c r="Y262" s="11"/>
      <c r="Z262" s="11"/>
    </row>
    <row r="263" spans="1:26" ht="15.75" customHeight="1" x14ac:dyDescent="0.25">
      <c r="A263" s="2"/>
      <c r="B263" s="2"/>
      <c r="C263" s="11"/>
      <c r="D263" s="595"/>
      <c r="E263" s="596"/>
      <c r="F263" s="595"/>
      <c r="G263" s="595"/>
      <c r="H263" s="595"/>
      <c r="I263" s="595"/>
      <c r="J263" s="597"/>
      <c r="K263" s="598"/>
      <c r="L263" s="599"/>
      <c r="M263" s="599"/>
      <c r="N263" s="599"/>
      <c r="O263" s="600"/>
      <c r="P263" s="601"/>
      <c r="Q263" s="11"/>
      <c r="R263" s="11"/>
      <c r="S263" s="11"/>
      <c r="T263" s="11"/>
      <c r="U263" s="11"/>
      <c r="V263" s="11"/>
      <c r="W263" s="11"/>
      <c r="X263" s="11"/>
      <c r="Y263" s="11"/>
      <c r="Z263" s="11"/>
    </row>
    <row r="264" spans="1:26" ht="15.75" customHeight="1" x14ac:dyDescent="0.25">
      <c r="A264" s="2"/>
      <c r="B264" s="2"/>
      <c r="C264" s="11"/>
      <c r="D264" s="595"/>
      <c r="E264" s="596"/>
      <c r="F264" s="595"/>
      <c r="G264" s="595"/>
      <c r="H264" s="595"/>
      <c r="I264" s="595"/>
      <c r="J264" s="597"/>
      <c r="K264" s="598"/>
      <c r="L264" s="599"/>
      <c r="M264" s="599"/>
      <c r="N264" s="599"/>
      <c r="O264" s="600"/>
      <c r="P264" s="601"/>
      <c r="Q264" s="11"/>
      <c r="R264" s="11"/>
      <c r="S264" s="11"/>
      <c r="T264" s="11"/>
      <c r="U264" s="11"/>
      <c r="V264" s="11"/>
      <c r="W264" s="11"/>
      <c r="X264" s="11"/>
      <c r="Y264" s="11"/>
      <c r="Z264" s="11"/>
    </row>
    <row r="265" spans="1:26" ht="15.75" customHeight="1" x14ac:dyDescent="0.25">
      <c r="A265" s="2"/>
      <c r="B265" s="2"/>
      <c r="C265" s="11"/>
      <c r="D265" s="595"/>
      <c r="E265" s="596"/>
      <c r="F265" s="595"/>
      <c r="G265" s="595"/>
      <c r="H265" s="595"/>
      <c r="I265" s="595"/>
      <c r="J265" s="597"/>
      <c r="K265" s="598"/>
      <c r="L265" s="599"/>
      <c r="M265" s="599"/>
      <c r="N265" s="599"/>
      <c r="O265" s="600"/>
      <c r="P265" s="601"/>
      <c r="Q265" s="11"/>
      <c r="R265" s="11"/>
      <c r="S265" s="11"/>
      <c r="T265" s="11"/>
      <c r="U265" s="11"/>
      <c r="V265" s="11"/>
      <c r="W265" s="11"/>
      <c r="X265" s="11"/>
      <c r="Y265" s="11"/>
      <c r="Z265" s="11"/>
    </row>
    <row r="266" spans="1:26" ht="15.75" customHeight="1" x14ac:dyDescent="0.25">
      <c r="A266" s="2"/>
      <c r="B266" s="2"/>
      <c r="C266" s="11"/>
      <c r="D266" s="595"/>
      <c r="E266" s="596"/>
      <c r="F266" s="595"/>
      <c r="G266" s="595"/>
      <c r="H266" s="595"/>
      <c r="I266" s="595"/>
      <c r="J266" s="597"/>
      <c r="K266" s="598"/>
      <c r="L266" s="599"/>
      <c r="M266" s="599"/>
      <c r="N266" s="599"/>
      <c r="O266" s="600"/>
      <c r="P266" s="601"/>
      <c r="Q266" s="11"/>
      <c r="R266" s="11"/>
      <c r="S266" s="11"/>
      <c r="T266" s="11"/>
      <c r="U266" s="11"/>
      <c r="V266" s="11"/>
      <c r="W266" s="11"/>
      <c r="X266" s="11"/>
      <c r="Y266" s="11"/>
      <c r="Z266" s="11"/>
    </row>
    <row r="267" spans="1:26" ht="15.75" customHeight="1" x14ac:dyDescent="0.25">
      <c r="A267" s="2"/>
      <c r="B267" s="2"/>
      <c r="C267" s="11"/>
      <c r="D267" s="595"/>
      <c r="E267" s="596"/>
      <c r="F267" s="595"/>
      <c r="G267" s="595"/>
      <c r="H267" s="595"/>
      <c r="I267" s="595"/>
      <c r="J267" s="597"/>
      <c r="K267" s="598"/>
      <c r="L267" s="599"/>
      <c r="M267" s="599"/>
      <c r="N267" s="599"/>
      <c r="O267" s="600"/>
      <c r="P267" s="601"/>
      <c r="Q267" s="11"/>
      <c r="R267" s="11"/>
      <c r="S267" s="11"/>
      <c r="T267" s="11"/>
      <c r="U267" s="11"/>
      <c r="V267" s="11"/>
      <c r="W267" s="11"/>
      <c r="X267" s="11"/>
      <c r="Y267" s="11"/>
      <c r="Z267" s="11"/>
    </row>
    <row r="268" spans="1:26" ht="15.75" customHeight="1" x14ac:dyDescent="0.25">
      <c r="A268" s="2"/>
      <c r="B268" s="2"/>
      <c r="C268" s="11"/>
      <c r="D268" s="595"/>
      <c r="E268" s="596"/>
      <c r="F268" s="595"/>
      <c r="G268" s="595"/>
      <c r="H268" s="595"/>
      <c r="I268" s="595"/>
      <c r="J268" s="597"/>
      <c r="K268" s="598"/>
      <c r="L268" s="599"/>
      <c r="M268" s="599"/>
      <c r="N268" s="599"/>
      <c r="O268" s="600"/>
      <c r="P268" s="601"/>
      <c r="Q268" s="11"/>
      <c r="R268" s="11"/>
      <c r="S268" s="11"/>
      <c r="T268" s="11"/>
      <c r="U268" s="11"/>
      <c r="V268" s="11"/>
      <c r="W268" s="11"/>
      <c r="X268" s="11"/>
      <c r="Y268" s="11"/>
      <c r="Z268" s="11"/>
    </row>
    <row r="269" spans="1:26" ht="15.75" customHeight="1" x14ac:dyDescent="0.25">
      <c r="A269" s="2"/>
      <c r="B269" s="2"/>
      <c r="C269" s="11"/>
      <c r="D269" s="595"/>
      <c r="E269" s="596"/>
      <c r="F269" s="595"/>
      <c r="G269" s="595"/>
      <c r="H269" s="595"/>
      <c r="I269" s="595"/>
      <c r="J269" s="597"/>
      <c r="K269" s="598"/>
      <c r="L269" s="599"/>
      <c r="M269" s="599"/>
      <c r="N269" s="599"/>
      <c r="O269" s="600"/>
      <c r="P269" s="601"/>
      <c r="Q269" s="11"/>
      <c r="R269" s="11"/>
      <c r="S269" s="11"/>
      <c r="T269" s="11"/>
      <c r="U269" s="11"/>
      <c r="V269" s="11"/>
      <c r="W269" s="11"/>
      <c r="X269" s="11"/>
      <c r="Y269" s="11"/>
      <c r="Z269" s="11"/>
    </row>
    <row r="270" spans="1:26" ht="15.75" customHeight="1" x14ac:dyDescent="0.25">
      <c r="A270" s="2"/>
      <c r="B270" s="2"/>
      <c r="C270" s="11"/>
      <c r="D270" s="595"/>
      <c r="E270" s="596"/>
      <c r="F270" s="595"/>
      <c r="G270" s="595"/>
      <c r="H270" s="595"/>
      <c r="I270" s="595"/>
      <c r="J270" s="597"/>
      <c r="K270" s="598"/>
      <c r="L270" s="599"/>
      <c r="M270" s="599"/>
      <c r="N270" s="599"/>
      <c r="O270" s="600"/>
      <c r="P270" s="601"/>
      <c r="Q270" s="11"/>
      <c r="R270" s="11"/>
      <c r="S270" s="11"/>
      <c r="T270" s="11"/>
      <c r="U270" s="11"/>
      <c r="V270" s="11"/>
      <c r="W270" s="11"/>
      <c r="X270" s="11"/>
      <c r="Y270" s="11"/>
      <c r="Z270" s="11"/>
    </row>
    <row r="271" spans="1:26" ht="15.75" customHeight="1" x14ac:dyDescent="0.25">
      <c r="A271" s="2"/>
      <c r="B271" s="2"/>
      <c r="C271" s="11"/>
      <c r="D271" s="595"/>
      <c r="E271" s="596"/>
      <c r="F271" s="595"/>
      <c r="G271" s="595"/>
      <c r="H271" s="595"/>
      <c r="I271" s="595"/>
      <c r="J271" s="597"/>
      <c r="K271" s="598"/>
      <c r="L271" s="599"/>
      <c r="M271" s="599"/>
      <c r="N271" s="599"/>
      <c r="O271" s="600"/>
      <c r="P271" s="601"/>
      <c r="Q271" s="11"/>
      <c r="R271" s="11"/>
      <c r="S271" s="11"/>
      <c r="T271" s="11"/>
      <c r="U271" s="11"/>
      <c r="V271" s="11"/>
      <c r="W271" s="11"/>
      <c r="X271" s="11"/>
      <c r="Y271" s="11"/>
      <c r="Z271" s="11"/>
    </row>
    <row r="272" spans="1:26" ht="15.75" customHeight="1" x14ac:dyDescent="0.25">
      <c r="A272" s="2"/>
      <c r="B272" s="2"/>
      <c r="C272" s="11"/>
      <c r="D272" s="595"/>
      <c r="E272" s="596"/>
      <c r="F272" s="595"/>
      <c r="G272" s="595"/>
      <c r="H272" s="595"/>
      <c r="I272" s="595"/>
      <c r="J272" s="597"/>
      <c r="K272" s="598"/>
      <c r="L272" s="599"/>
      <c r="M272" s="599"/>
      <c r="N272" s="599"/>
      <c r="O272" s="600"/>
      <c r="P272" s="601"/>
      <c r="Q272" s="11"/>
      <c r="R272" s="11"/>
      <c r="S272" s="11"/>
      <c r="T272" s="11"/>
      <c r="U272" s="11"/>
      <c r="V272" s="11"/>
      <c r="W272" s="11"/>
      <c r="X272" s="11"/>
      <c r="Y272" s="11"/>
      <c r="Z272" s="11"/>
    </row>
    <row r="273" spans="1:26" ht="15.75" customHeight="1" x14ac:dyDescent="0.25">
      <c r="A273" s="2"/>
      <c r="B273" s="2"/>
      <c r="C273" s="11"/>
      <c r="D273" s="595"/>
      <c r="E273" s="596"/>
      <c r="F273" s="595"/>
      <c r="G273" s="595"/>
      <c r="H273" s="595"/>
      <c r="I273" s="595"/>
      <c r="J273" s="597"/>
      <c r="K273" s="598"/>
      <c r="L273" s="599"/>
      <c r="M273" s="599"/>
      <c r="N273" s="599"/>
      <c r="O273" s="600"/>
      <c r="P273" s="601"/>
      <c r="Q273" s="11"/>
      <c r="R273" s="11"/>
      <c r="S273" s="11"/>
      <c r="T273" s="11"/>
      <c r="U273" s="11"/>
      <c r="V273" s="11"/>
      <c r="W273" s="11"/>
      <c r="X273" s="11"/>
      <c r="Y273" s="11"/>
      <c r="Z273" s="11"/>
    </row>
    <row r="274" spans="1:26" ht="15.75" customHeight="1" x14ac:dyDescent="0.25">
      <c r="A274" s="2"/>
      <c r="B274" s="2"/>
      <c r="C274" s="11"/>
      <c r="D274" s="595"/>
      <c r="E274" s="596"/>
      <c r="F274" s="595"/>
      <c r="G274" s="595"/>
      <c r="H274" s="595"/>
      <c r="I274" s="595"/>
      <c r="J274" s="597"/>
      <c r="K274" s="598"/>
      <c r="L274" s="599"/>
      <c r="M274" s="599"/>
      <c r="N274" s="599"/>
      <c r="O274" s="600"/>
      <c r="P274" s="601"/>
      <c r="Q274" s="11"/>
      <c r="R274" s="11"/>
      <c r="S274" s="11"/>
      <c r="T274" s="11"/>
      <c r="U274" s="11"/>
      <c r="V274" s="11"/>
      <c r="W274" s="11"/>
      <c r="X274" s="11"/>
      <c r="Y274" s="11"/>
      <c r="Z274" s="11"/>
    </row>
    <row r="275" spans="1:26" ht="15.75" customHeight="1" x14ac:dyDescent="0.25">
      <c r="A275" s="2"/>
      <c r="B275" s="2"/>
      <c r="C275" s="11"/>
      <c r="D275" s="595"/>
      <c r="E275" s="596"/>
      <c r="F275" s="595"/>
      <c r="G275" s="595"/>
      <c r="H275" s="595"/>
      <c r="I275" s="595"/>
      <c r="J275" s="597"/>
      <c r="K275" s="598"/>
      <c r="L275" s="599"/>
      <c r="M275" s="599"/>
      <c r="N275" s="599"/>
      <c r="O275" s="600"/>
      <c r="P275" s="601"/>
      <c r="Q275" s="11"/>
      <c r="R275" s="11"/>
      <c r="S275" s="11"/>
      <c r="T275" s="11"/>
      <c r="U275" s="11"/>
      <c r="V275" s="11"/>
      <c r="W275" s="11"/>
      <c r="X275" s="11"/>
      <c r="Y275" s="11"/>
      <c r="Z275" s="11"/>
    </row>
    <row r="276" spans="1:26" ht="15.75" customHeight="1" x14ac:dyDescent="0.25">
      <c r="A276" s="2"/>
      <c r="B276" s="2"/>
      <c r="C276" s="11"/>
      <c r="D276" s="595"/>
      <c r="E276" s="596"/>
      <c r="F276" s="595"/>
      <c r="G276" s="595"/>
      <c r="H276" s="595"/>
      <c r="I276" s="595"/>
      <c r="J276" s="597"/>
      <c r="K276" s="598"/>
      <c r="L276" s="599"/>
      <c r="M276" s="599"/>
      <c r="N276" s="599"/>
      <c r="O276" s="600"/>
      <c r="P276" s="601"/>
      <c r="Q276" s="11"/>
      <c r="R276" s="11"/>
      <c r="S276" s="11"/>
      <c r="T276" s="11"/>
      <c r="U276" s="11"/>
      <c r="V276" s="11"/>
      <c r="W276" s="11"/>
      <c r="X276" s="11"/>
      <c r="Y276" s="11"/>
      <c r="Z276" s="11"/>
    </row>
    <row r="277" spans="1:26" ht="15.75" customHeight="1" x14ac:dyDescent="0.25">
      <c r="A277" s="2"/>
      <c r="B277" s="2"/>
      <c r="C277" s="11"/>
      <c r="D277" s="595"/>
      <c r="E277" s="596"/>
      <c r="F277" s="595"/>
      <c r="G277" s="595"/>
      <c r="H277" s="595"/>
      <c r="I277" s="595"/>
      <c r="J277" s="597"/>
      <c r="K277" s="598"/>
      <c r="L277" s="599"/>
      <c r="M277" s="599"/>
      <c r="N277" s="599"/>
      <c r="O277" s="600"/>
      <c r="P277" s="601"/>
      <c r="Q277" s="11"/>
      <c r="R277" s="11"/>
      <c r="S277" s="11"/>
      <c r="T277" s="11"/>
      <c r="U277" s="11"/>
      <c r="V277" s="11"/>
      <c r="W277" s="11"/>
      <c r="X277" s="11"/>
      <c r="Y277" s="11"/>
      <c r="Z277" s="11"/>
    </row>
    <row r="278" spans="1:26" ht="15.75" customHeight="1" x14ac:dyDescent="0.25">
      <c r="A278" s="2"/>
      <c r="B278" s="2"/>
      <c r="C278" s="11"/>
      <c r="D278" s="595"/>
      <c r="E278" s="596"/>
      <c r="F278" s="595"/>
      <c r="G278" s="595"/>
      <c r="H278" s="595"/>
      <c r="I278" s="595"/>
      <c r="J278" s="597"/>
      <c r="K278" s="598"/>
      <c r="L278" s="599"/>
      <c r="M278" s="599"/>
      <c r="N278" s="599"/>
      <c r="O278" s="600"/>
      <c r="P278" s="601"/>
      <c r="Q278" s="11"/>
      <c r="R278" s="11"/>
      <c r="S278" s="11"/>
      <c r="T278" s="11"/>
      <c r="U278" s="11"/>
      <c r="V278" s="11"/>
      <c r="W278" s="11"/>
      <c r="X278" s="11"/>
      <c r="Y278" s="11"/>
      <c r="Z278" s="11"/>
    </row>
    <row r="279" spans="1:26" ht="15.75" customHeight="1" x14ac:dyDescent="0.25">
      <c r="A279" s="2"/>
      <c r="B279" s="2"/>
      <c r="C279" s="11"/>
      <c r="D279" s="595"/>
      <c r="E279" s="596"/>
      <c r="F279" s="595"/>
      <c r="G279" s="595"/>
      <c r="H279" s="595"/>
      <c r="I279" s="595"/>
      <c r="J279" s="597"/>
      <c r="K279" s="598"/>
      <c r="L279" s="599"/>
      <c r="M279" s="599"/>
      <c r="N279" s="599"/>
      <c r="O279" s="600"/>
      <c r="P279" s="601"/>
      <c r="Q279" s="11"/>
      <c r="R279" s="11"/>
      <c r="S279" s="11"/>
      <c r="T279" s="11"/>
      <c r="U279" s="11"/>
      <c r="V279" s="11"/>
      <c r="W279" s="11"/>
      <c r="X279" s="11"/>
      <c r="Y279" s="11"/>
      <c r="Z279" s="11"/>
    </row>
    <row r="280" spans="1:26" ht="15.75" customHeight="1" x14ac:dyDescent="0.25">
      <c r="A280" s="2"/>
      <c r="B280" s="2"/>
      <c r="C280" s="11"/>
      <c r="D280" s="595"/>
      <c r="E280" s="596"/>
      <c r="F280" s="595"/>
      <c r="G280" s="595"/>
      <c r="H280" s="595"/>
      <c r="I280" s="595"/>
      <c r="J280" s="597"/>
      <c r="K280" s="598"/>
      <c r="L280" s="599"/>
      <c r="M280" s="599"/>
      <c r="N280" s="599"/>
      <c r="O280" s="600"/>
      <c r="P280" s="601"/>
      <c r="Q280" s="11"/>
      <c r="R280" s="11"/>
      <c r="S280" s="11"/>
      <c r="T280" s="11"/>
      <c r="U280" s="11"/>
      <c r="V280" s="11"/>
      <c r="W280" s="11"/>
      <c r="X280" s="11"/>
      <c r="Y280" s="11"/>
      <c r="Z280" s="11"/>
    </row>
    <row r="281" spans="1:26" ht="15.75" customHeight="1" x14ac:dyDescent="0.25">
      <c r="A281" s="2"/>
      <c r="B281" s="2"/>
      <c r="C281" s="11"/>
      <c r="D281" s="595"/>
      <c r="E281" s="596"/>
      <c r="F281" s="595"/>
      <c r="G281" s="595"/>
      <c r="H281" s="595"/>
      <c r="I281" s="595"/>
      <c r="J281" s="597"/>
      <c r="K281" s="598"/>
      <c r="L281" s="599"/>
      <c r="M281" s="599"/>
      <c r="N281" s="599"/>
      <c r="O281" s="600"/>
      <c r="P281" s="601"/>
      <c r="Q281" s="11"/>
      <c r="R281" s="11"/>
      <c r="S281" s="11"/>
      <c r="T281" s="11"/>
      <c r="U281" s="11"/>
      <c r="V281" s="11"/>
      <c r="W281" s="11"/>
      <c r="X281" s="11"/>
      <c r="Y281" s="11"/>
      <c r="Z281" s="11"/>
    </row>
    <row r="282" spans="1:26" ht="15.75" customHeight="1" x14ac:dyDescent="0.25">
      <c r="A282" s="2"/>
      <c r="B282" s="2"/>
      <c r="C282" s="11"/>
      <c r="D282" s="595"/>
      <c r="E282" s="596"/>
      <c r="F282" s="595"/>
      <c r="G282" s="595"/>
      <c r="H282" s="595"/>
      <c r="I282" s="595"/>
      <c r="J282" s="597"/>
      <c r="K282" s="598"/>
      <c r="L282" s="599"/>
      <c r="M282" s="599"/>
      <c r="N282" s="599"/>
      <c r="O282" s="600"/>
      <c r="P282" s="601"/>
      <c r="Q282" s="11"/>
      <c r="R282" s="11"/>
      <c r="S282" s="11"/>
      <c r="T282" s="11"/>
      <c r="U282" s="11"/>
      <c r="V282" s="11"/>
      <c r="W282" s="11"/>
      <c r="X282" s="11"/>
      <c r="Y282" s="11"/>
      <c r="Z282" s="11"/>
    </row>
    <row r="283" spans="1:26" ht="15.75" customHeight="1" x14ac:dyDescent="0.25">
      <c r="A283" s="2"/>
      <c r="B283" s="2"/>
      <c r="C283" s="11"/>
      <c r="D283" s="595"/>
      <c r="E283" s="596"/>
      <c r="F283" s="595"/>
      <c r="G283" s="595"/>
      <c r="H283" s="595"/>
      <c r="I283" s="595"/>
      <c r="J283" s="597"/>
      <c r="K283" s="598"/>
      <c r="L283" s="599"/>
      <c r="M283" s="599"/>
      <c r="N283" s="599"/>
      <c r="O283" s="600"/>
      <c r="P283" s="601"/>
      <c r="Q283" s="11"/>
      <c r="R283" s="11"/>
      <c r="S283" s="11"/>
      <c r="T283" s="11"/>
      <c r="U283" s="11"/>
      <c r="V283" s="11"/>
      <c r="W283" s="11"/>
      <c r="X283" s="11"/>
      <c r="Y283" s="11"/>
      <c r="Z283" s="11"/>
    </row>
    <row r="284" spans="1:26" ht="15.75" customHeight="1" x14ac:dyDescent="0.25">
      <c r="A284" s="2"/>
      <c r="B284" s="2"/>
      <c r="C284" s="11"/>
      <c r="D284" s="595"/>
      <c r="E284" s="596"/>
      <c r="F284" s="595"/>
      <c r="G284" s="595"/>
      <c r="H284" s="595"/>
      <c r="I284" s="595"/>
      <c r="J284" s="597"/>
      <c r="K284" s="598"/>
      <c r="L284" s="599"/>
      <c r="M284" s="599"/>
      <c r="N284" s="599"/>
      <c r="O284" s="600"/>
      <c r="P284" s="601"/>
      <c r="Q284" s="11"/>
      <c r="R284" s="11"/>
      <c r="S284" s="11"/>
      <c r="T284" s="11"/>
      <c r="U284" s="11"/>
      <c r="V284" s="11"/>
      <c r="W284" s="11"/>
      <c r="X284" s="11"/>
      <c r="Y284" s="11"/>
      <c r="Z284" s="11"/>
    </row>
    <row r="285" spans="1:26" ht="15.75" customHeight="1" x14ac:dyDescent="0.25">
      <c r="A285" s="2"/>
      <c r="B285" s="2"/>
      <c r="C285" s="11"/>
      <c r="D285" s="595"/>
      <c r="E285" s="596"/>
      <c r="F285" s="595"/>
      <c r="G285" s="595"/>
      <c r="H285" s="595"/>
      <c r="I285" s="595"/>
      <c r="J285" s="597"/>
      <c r="K285" s="598"/>
      <c r="L285" s="599"/>
      <c r="M285" s="599"/>
      <c r="N285" s="599"/>
      <c r="O285" s="600"/>
      <c r="P285" s="601"/>
      <c r="Q285" s="11"/>
      <c r="R285" s="11"/>
      <c r="S285" s="11"/>
      <c r="T285" s="11"/>
      <c r="U285" s="11"/>
      <c r="V285" s="11"/>
      <c r="W285" s="11"/>
      <c r="X285" s="11"/>
      <c r="Y285" s="11"/>
      <c r="Z285" s="11"/>
    </row>
    <row r="286" spans="1:26" ht="15.75" customHeight="1" x14ac:dyDescent="0.25">
      <c r="A286" s="2"/>
      <c r="B286" s="2"/>
      <c r="C286" s="11"/>
      <c r="D286" s="595"/>
      <c r="E286" s="596"/>
      <c r="F286" s="595"/>
      <c r="G286" s="595"/>
      <c r="H286" s="595"/>
      <c r="I286" s="595"/>
      <c r="J286" s="597"/>
      <c r="K286" s="598"/>
      <c r="L286" s="599"/>
      <c r="M286" s="599"/>
      <c r="N286" s="599"/>
      <c r="O286" s="600"/>
      <c r="P286" s="601"/>
      <c r="Q286" s="11"/>
      <c r="R286" s="11"/>
      <c r="S286" s="11"/>
      <c r="T286" s="11"/>
      <c r="U286" s="11"/>
      <c r="V286" s="11"/>
      <c r="W286" s="11"/>
      <c r="X286" s="11"/>
      <c r="Y286" s="11"/>
      <c r="Z286" s="11"/>
    </row>
    <row r="287" spans="1:26" ht="15.75" customHeight="1" x14ac:dyDescent="0.25">
      <c r="A287" s="2"/>
      <c r="B287" s="2"/>
      <c r="C287" s="11"/>
      <c r="D287" s="595"/>
      <c r="E287" s="596"/>
      <c r="F287" s="595"/>
      <c r="G287" s="595"/>
      <c r="H287" s="595"/>
      <c r="I287" s="595"/>
      <c r="J287" s="597"/>
      <c r="K287" s="598"/>
      <c r="L287" s="599"/>
      <c r="M287" s="599"/>
      <c r="N287" s="599"/>
      <c r="O287" s="600"/>
      <c r="P287" s="601"/>
      <c r="Q287" s="11"/>
      <c r="R287" s="11"/>
      <c r="S287" s="11"/>
      <c r="T287" s="11"/>
      <c r="U287" s="11"/>
      <c r="V287" s="11"/>
      <c r="W287" s="11"/>
      <c r="X287" s="11"/>
      <c r="Y287" s="11"/>
      <c r="Z287" s="11"/>
    </row>
    <row r="288" spans="1:26" ht="15.75" customHeight="1" x14ac:dyDescent="0.25">
      <c r="A288" s="2"/>
      <c r="B288" s="2"/>
      <c r="C288" s="11"/>
      <c r="D288" s="595"/>
      <c r="E288" s="596"/>
      <c r="F288" s="595"/>
      <c r="G288" s="595"/>
      <c r="H288" s="595"/>
      <c r="I288" s="595"/>
      <c r="J288" s="597"/>
      <c r="K288" s="598"/>
      <c r="L288" s="599"/>
      <c r="M288" s="599"/>
      <c r="N288" s="599"/>
      <c r="O288" s="600"/>
      <c r="P288" s="601"/>
      <c r="Q288" s="11"/>
      <c r="R288" s="11"/>
      <c r="S288" s="11"/>
      <c r="T288" s="11"/>
      <c r="U288" s="11"/>
      <c r="V288" s="11"/>
      <c r="W288" s="11"/>
      <c r="X288" s="11"/>
      <c r="Y288" s="11"/>
      <c r="Z288" s="11"/>
    </row>
    <row r="289" spans="1:26" ht="15.75" customHeight="1" x14ac:dyDescent="0.25">
      <c r="A289" s="2"/>
      <c r="B289" s="2"/>
      <c r="C289" s="11"/>
      <c r="D289" s="595"/>
      <c r="E289" s="596"/>
      <c r="F289" s="595"/>
      <c r="G289" s="595"/>
      <c r="H289" s="595"/>
      <c r="I289" s="595"/>
      <c r="J289" s="597"/>
      <c r="K289" s="598"/>
      <c r="L289" s="599"/>
      <c r="M289" s="599"/>
      <c r="N289" s="599"/>
      <c r="O289" s="600"/>
      <c r="P289" s="601"/>
      <c r="Q289" s="11"/>
      <c r="R289" s="11"/>
      <c r="S289" s="11"/>
      <c r="T289" s="11"/>
      <c r="U289" s="11"/>
      <c r="V289" s="11"/>
      <c r="W289" s="11"/>
      <c r="X289" s="11"/>
      <c r="Y289" s="11"/>
      <c r="Z289" s="11"/>
    </row>
    <row r="290" spans="1:26" ht="15.75" customHeight="1" x14ac:dyDescent="0.25">
      <c r="A290" s="2"/>
      <c r="B290" s="2"/>
      <c r="C290" s="11"/>
      <c r="D290" s="595"/>
      <c r="E290" s="596"/>
      <c r="F290" s="595"/>
      <c r="G290" s="595"/>
      <c r="H290" s="595"/>
      <c r="I290" s="595"/>
      <c r="J290" s="597"/>
      <c r="K290" s="598"/>
      <c r="L290" s="599"/>
      <c r="M290" s="599"/>
      <c r="N290" s="599"/>
      <c r="O290" s="600"/>
      <c r="P290" s="601"/>
      <c r="Q290" s="11"/>
      <c r="R290" s="11"/>
      <c r="S290" s="11"/>
      <c r="T290" s="11"/>
      <c r="U290" s="11"/>
      <c r="V290" s="11"/>
      <c r="W290" s="11"/>
      <c r="X290" s="11"/>
      <c r="Y290" s="11"/>
      <c r="Z290" s="11"/>
    </row>
    <row r="291" spans="1:26" ht="15.75" customHeight="1" x14ac:dyDescent="0.25">
      <c r="A291" s="2"/>
      <c r="B291" s="2"/>
      <c r="C291" s="11"/>
      <c r="D291" s="595"/>
      <c r="E291" s="596"/>
      <c r="F291" s="595"/>
      <c r="G291" s="595"/>
      <c r="H291" s="595"/>
      <c r="I291" s="595"/>
      <c r="J291" s="597"/>
      <c r="K291" s="598"/>
      <c r="L291" s="599"/>
      <c r="M291" s="599"/>
      <c r="N291" s="599"/>
      <c r="O291" s="600"/>
      <c r="P291" s="601"/>
      <c r="Q291" s="11"/>
      <c r="R291" s="11"/>
      <c r="S291" s="11"/>
      <c r="T291" s="11"/>
      <c r="U291" s="11"/>
      <c r="V291" s="11"/>
      <c r="W291" s="11"/>
      <c r="X291" s="11"/>
      <c r="Y291" s="11"/>
      <c r="Z291" s="11"/>
    </row>
    <row r="292" spans="1:26" ht="15.75" customHeight="1" x14ac:dyDescent="0.25">
      <c r="A292" s="2"/>
      <c r="B292" s="2"/>
      <c r="C292" s="11"/>
      <c r="D292" s="595"/>
      <c r="E292" s="596"/>
      <c r="F292" s="595"/>
      <c r="G292" s="595"/>
      <c r="H292" s="595"/>
      <c r="I292" s="595"/>
      <c r="J292" s="597"/>
      <c r="K292" s="598"/>
      <c r="L292" s="599"/>
      <c r="M292" s="599"/>
      <c r="N292" s="599"/>
      <c r="O292" s="600"/>
      <c r="P292" s="601"/>
      <c r="Q292" s="11"/>
      <c r="R292" s="11"/>
      <c r="S292" s="11"/>
      <c r="T292" s="11"/>
      <c r="U292" s="11"/>
      <c r="V292" s="11"/>
      <c r="W292" s="11"/>
      <c r="X292" s="11"/>
      <c r="Y292" s="11"/>
      <c r="Z292" s="11"/>
    </row>
    <row r="293" spans="1:26" ht="15.75" customHeight="1" x14ac:dyDescent="0.25">
      <c r="A293" s="2"/>
      <c r="B293" s="2"/>
      <c r="C293" s="11"/>
      <c r="D293" s="595"/>
      <c r="E293" s="596"/>
      <c r="F293" s="595"/>
      <c r="G293" s="595"/>
      <c r="H293" s="595"/>
      <c r="I293" s="595"/>
      <c r="J293" s="597"/>
      <c r="K293" s="598"/>
      <c r="L293" s="599"/>
      <c r="M293" s="599"/>
      <c r="N293" s="599"/>
      <c r="O293" s="600"/>
      <c r="P293" s="601"/>
      <c r="Q293" s="11"/>
      <c r="R293" s="11"/>
      <c r="S293" s="11"/>
      <c r="T293" s="11"/>
      <c r="U293" s="11"/>
      <c r="V293" s="11"/>
      <c r="W293" s="11"/>
      <c r="X293" s="11"/>
      <c r="Y293" s="11"/>
      <c r="Z293" s="11"/>
    </row>
    <row r="294" spans="1:26" ht="15.75" customHeight="1" x14ac:dyDescent="0.25">
      <c r="A294" s="2"/>
      <c r="B294" s="2"/>
      <c r="C294" s="11"/>
      <c r="D294" s="595"/>
      <c r="E294" s="596"/>
      <c r="F294" s="595"/>
      <c r="G294" s="595"/>
      <c r="H294" s="595"/>
      <c r="I294" s="595"/>
      <c r="J294" s="597"/>
      <c r="K294" s="598"/>
      <c r="L294" s="599"/>
      <c r="M294" s="599"/>
      <c r="N294" s="599"/>
      <c r="O294" s="600"/>
      <c r="P294" s="601"/>
      <c r="Q294" s="11"/>
      <c r="R294" s="11"/>
      <c r="S294" s="11"/>
      <c r="T294" s="11"/>
      <c r="U294" s="11"/>
      <c r="V294" s="11"/>
      <c r="W294" s="11"/>
      <c r="X294" s="11"/>
      <c r="Y294" s="11"/>
      <c r="Z294" s="11"/>
    </row>
    <row r="295" spans="1:26" ht="15.75" customHeight="1" x14ac:dyDescent="0.25">
      <c r="A295" s="2"/>
      <c r="B295" s="2"/>
      <c r="C295" s="11"/>
      <c r="D295" s="595"/>
      <c r="E295" s="596"/>
      <c r="F295" s="595"/>
      <c r="G295" s="595"/>
      <c r="H295" s="595"/>
      <c r="I295" s="595"/>
      <c r="J295" s="597"/>
      <c r="K295" s="598"/>
      <c r="L295" s="599"/>
      <c r="M295" s="599"/>
      <c r="N295" s="599"/>
      <c r="O295" s="600"/>
      <c r="P295" s="601"/>
      <c r="Q295" s="11"/>
      <c r="R295" s="11"/>
      <c r="S295" s="11"/>
      <c r="T295" s="11"/>
      <c r="U295" s="11"/>
      <c r="V295" s="11"/>
      <c r="W295" s="11"/>
      <c r="X295" s="11"/>
      <c r="Y295" s="11"/>
      <c r="Z295" s="11"/>
    </row>
    <row r="296" spans="1:26" ht="15.75" customHeight="1" x14ac:dyDescent="0.25">
      <c r="A296" s="2"/>
      <c r="B296" s="2"/>
      <c r="C296" s="11"/>
      <c r="D296" s="595"/>
      <c r="E296" s="596"/>
      <c r="F296" s="595"/>
      <c r="G296" s="595"/>
      <c r="H296" s="595"/>
      <c r="I296" s="595"/>
      <c r="J296" s="597"/>
      <c r="K296" s="598"/>
      <c r="L296" s="599"/>
      <c r="M296" s="599"/>
      <c r="N296" s="599"/>
      <c r="O296" s="600"/>
      <c r="P296" s="601"/>
      <c r="Q296" s="11"/>
      <c r="R296" s="11"/>
      <c r="S296" s="11"/>
      <c r="T296" s="11"/>
      <c r="U296" s="11"/>
      <c r="V296" s="11"/>
      <c r="W296" s="11"/>
      <c r="X296" s="11"/>
      <c r="Y296" s="11"/>
      <c r="Z296" s="11"/>
    </row>
    <row r="297" spans="1:26" ht="15.75" customHeight="1" x14ac:dyDescent="0.25">
      <c r="A297" s="2"/>
      <c r="B297" s="2"/>
      <c r="C297" s="11"/>
      <c r="D297" s="595"/>
      <c r="E297" s="596"/>
      <c r="F297" s="595"/>
      <c r="G297" s="595"/>
      <c r="H297" s="595"/>
      <c r="I297" s="595"/>
      <c r="J297" s="597"/>
      <c r="K297" s="598"/>
      <c r="L297" s="599"/>
      <c r="M297" s="599"/>
      <c r="N297" s="599"/>
      <c r="O297" s="600"/>
      <c r="P297" s="601"/>
      <c r="Q297" s="11"/>
      <c r="R297" s="11"/>
      <c r="S297" s="11"/>
      <c r="T297" s="11"/>
      <c r="U297" s="11"/>
      <c r="V297" s="11"/>
      <c r="W297" s="11"/>
      <c r="X297" s="11"/>
      <c r="Y297" s="11"/>
      <c r="Z297" s="11"/>
    </row>
    <row r="298" spans="1:26" ht="15.75" customHeight="1" x14ac:dyDescent="0.25">
      <c r="A298" s="2"/>
      <c r="B298" s="2"/>
      <c r="C298" s="11"/>
      <c r="D298" s="595"/>
      <c r="E298" s="596"/>
      <c r="F298" s="595"/>
      <c r="G298" s="595"/>
      <c r="H298" s="595"/>
      <c r="I298" s="595"/>
      <c r="J298" s="597"/>
      <c r="K298" s="598"/>
      <c r="L298" s="599"/>
      <c r="M298" s="599"/>
      <c r="N298" s="599"/>
      <c r="O298" s="600"/>
      <c r="P298" s="601"/>
      <c r="Q298" s="11"/>
      <c r="R298" s="11"/>
      <c r="S298" s="11"/>
      <c r="T298" s="11"/>
      <c r="U298" s="11"/>
      <c r="V298" s="11"/>
      <c r="W298" s="11"/>
      <c r="X298" s="11"/>
      <c r="Y298" s="11"/>
      <c r="Z298" s="11"/>
    </row>
    <row r="299" spans="1:26" ht="15.75" customHeight="1" x14ac:dyDescent="0.25">
      <c r="A299" s="2"/>
      <c r="B299" s="2"/>
      <c r="C299" s="11"/>
      <c r="D299" s="595"/>
      <c r="E299" s="596"/>
      <c r="F299" s="595"/>
      <c r="G299" s="595"/>
      <c r="H299" s="595"/>
      <c r="I299" s="595"/>
      <c r="J299" s="597"/>
      <c r="K299" s="598"/>
      <c r="L299" s="599"/>
      <c r="M299" s="599"/>
      <c r="N299" s="599"/>
      <c r="O299" s="600"/>
      <c r="P299" s="601"/>
      <c r="Q299" s="11"/>
      <c r="R299" s="11"/>
      <c r="S299" s="11"/>
      <c r="T299" s="11"/>
      <c r="U299" s="11"/>
      <c r="V299" s="11"/>
      <c r="W299" s="11"/>
      <c r="X299" s="11"/>
      <c r="Y299" s="11"/>
      <c r="Z299" s="11"/>
    </row>
    <row r="300" spans="1:26" ht="15.75" customHeight="1" x14ac:dyDescent="0.25">
      <c r="A300" s="2"/>
      <c r="B300" s="2"/>
      <c r="C300" s="11"/>
      <c r="D300" s="595"/>
      <c r="E300" s="596"/>
      <c r="F300" s="595"/>
      <c r="G300" s="595"/>
      <c r="H300" s="595"/>
      <c r="I300" s="595"/>
      <c r="J300" s="597"/>
      <c r="K300" s="598"/>
      <c r="L300" s="599"/>
      <c r="M300" s="599"/>
      <c r="N300" s="599"/>
      <c r="O300" s="600"/>
      <c r="P300" s="601"/>
      <c r="Q300" s="11"/>
      <c r="R300" s="11"/>
      <c r="S300" s="11"/>
      <c r="T300" s="11"/>
      <c r="U300" s="11"/>
      <c r="V300" s="11"/>
      <c r="W300" s="11"/>
      <c r="X300" s="11"/>
      <c r="Y300" s="11"/>
      <c r="Z300" s="11"/>
    </row>
    <row r="301" spans="1:26" ht="15.75" customHeight="1" x14ac:dyDescent="0.25">
      <c r="A301" s="2"/>
      <c r="B301" s="2"/>
      <c r="C301" s="11"/>
      <c r="D301" s="595"/>
      <c r="E301" s="596"/>
      <c r="F301" s="595"/>
      <c r="G301" s="595"/>
      <c r="H301" s="595"/>
      <c r="I301" s="595"/>
      <c r="J301" s="597"/>
      <c r="K301" s="598"/>
      <c r="L301" s="599"/>
      <c r="M301" s="599"/>
      <c r="N301" s="599"/>
      <c r="O301" s="600"/>
      <c r="P301" s="601"/>
      <c r="Q301" s="11"/>
      <c r="R301" s="11"/>
      <c r="S301" s="11"/>
      <c r="T301" s="11"/>
      <c r="U301" s="11"/>
      <c r="V301" s="11"/>
      <c r="W301" s="11"/>
      <c r="X301" s="11"/>
      <c r="Y301" s="11"/>
      <c r="Z301" s="11"/>
    </row>
    <row r="302" spans="1:26" ht="15.75" customHeight="1" x14ac:dyDescent="0.25">
      <c r="A302" s="2"/>
      <c r="B302" s="2"/>
      <c r="C302" s="11"/>
      <c r="D302" s="595"/>
      <c r="E302" s="596"/>
      <c r="F302" s="595"/>
      <c r="G302" s="595"/>
      <c r="H302" s="595"/>
      <c r="I302" s="595"/>
      <c r="J302" s="597"/>
      <c r="K302" s="598"/>
      <c r="L302" s="599"/>
      <c r="M302" s="599"/>
      <c r="N302" s="599"/>
      <c r="O302" s="600"/>
      <c r="P302" s="601"/>
      <c r="Q302" s="11"/>
      <c r="R302" s="11"/>
      <c r="S302" s="11"/>
      <c r="T302" s="11"/>
      <c r="U302" s="11"/>
      <c r="V302" s="11"/>
      <c r="W302" s="11"/>
      <c r="X302" s="11"/>
      <c r="Y302" s="11"/>
      <c r="Z302" s="11"/>
    </row>
    <row r="303" spans="1:26" ht="15.75" customHeight="1" x14ac:dyDescent="0.25">
      <c r="A303" s="2"/>
      <c r="B303" s="2"/>
      <c r="C303" s="11"/>
      <c r="D303" s="595"/>
      <c r="E303" s="596"/>
      <c r="F303" s="595"/>
      <c r="G303" s="595"/>
      <c r="H303" s="595"/>
      <c r="I303" s="595"/>
      <c r="J303" s="597"/>
      <c r="K303" s="598"/>
      <c r="L303" s="599"/>
      <c r="M303" s="599"/>
      <c r="N303" s="599"/>
      <c r="O303" s="600"/>
      <c r="P303" s="601"/>
      <c r="Q303" s="11"/>
      <c r="R303" s="11"/>
      <c r="S303" s="11"/>
      <c r="T303" s="11"/>
      <c r="U303" s="11"/>
      <c r="V303" s="11"/>
      <c r="W303" s="11"/>
      <c r="X303" s="11"/>
      <c r="Y303" s="11"/>
      <c r="Z303" s="11"/>
    </row>
    <row r="304" spans="1:26" ht="15.75" customHeight="1" x14ac:dyDescent="0.25">
      <c r="A304" s="2"/>
      <c r="B304" s="2"/>
      <c r="C304" s="11"/>
      <c r="D304" s="595"/>
      <c r="E304" s="596"/>
      <c r="F304" s="595"/>
      <c r="G304" s="595"/>
      <c r="H304" s="595"/>
      <c r="I304" s="595"/>
      <c r="J304" s="597"/>
      <c r="K304" s="598"/>
      <c r="L304" s="599"/>
      <c r="M304" s="599"/>
      <c r="N304" s="599"/>
      <c r="O304" s="600"/>
      <c r="P304" s="601"/>
      <c r="Q304" s="11"/>
      <c r="R304" s="11"/>
      <c r="S304" s="11"/>
      <c r="T304" s="11"/>
      <c r="U304" s="11"/>
      <c r="V304" s="11"/>
      <c r="W304" s="11"/>
      <c r="X304" s="11"/>
      <c r="Y304" s="11"/>
      <c r="Z304" s="11"/>
    </row>
    <row r="305" spans="1:26" ht="15.75" customHeight="1" x14ac:dyDescent="0.25">
      <c r="A305" s="2"/>
      <c r="B305" s="2"/>
      <c r="C305" s="11"/>
      <c r="D305" s="595"/>
      <c r="E305" s="596"/>
      <c r="F305" s="595"/>
      <c r="G305" s="595"/>
      <c r="H305" s="595"/>
      <c r="I305" s="595"/>
      <c r="J305" s="597"/>
      <c r="K305" s="598"/>
      <c r="L305" s="599"/>
      <c r="M305" s="599"/>
      <c r="N305" s="599"/>
      <c r="O305" s="600"/>
      <c r="P305" s="601"/>
      <c r="Q305" s="11"/>
      <c r="R305" s="11"/>
      <c r="S305" s="11"/>
      <c r="T305" s="11"/>
      <c r="U305" s="11"/>
      <c r="V305" s="11"/>
      <c r="W305" s="11"/>
      <c r="X305" s="11"/>
      <c r="Y305" s="11"/>
      <c r="Z305" s="11"/>
    </row>
    <row r="306" spans="1:26" ht="15.75" customHeight="1" x14ac:dyDescent="0.25">
      <c r="A306" s="2"/>
      <c r="B306" s="2"/>
      <c r="C306" s="11"/>
      <c r="D306" s="595"/>
      <c r="E306" s="596"/>
      <c r="F306" s="595"/>
      <c r="G306" s="595"/>
      <c r="H306" s="595"/>
      <c r="I306" s="595"/>
      <c r="J306" s="597"/>
      <c r="K306" s="598"/>
      <c r="L306" s="599"/>
      <c r="M306" s="599"/>
      <c r="N306" s="599"/>
      <c r="O306" s="600"/>
      <c r="P306" s="601"/>
      <c r="Q306" s="11"/>
      <c r="R306" s="11"/>
      <c r="S306" s="11"/>
      <c r="T306" s="11"/>
      <c r="U306" s="11"/>
      <c r="V306" s="11"/>
      <c r="W306" s="11"/>
      <c r="X306" s="11"/>
      <c r="Y306" s="11"/>
      <c r="Z306" s="11"/>
    </row>
    <row r="307" spans="1:26" ht="15.75" customHeight="1" x14ac:dyDescent="0.25">
      <c r="A307" s="2"/>
      <c r="B307" s="2"/>
      <c r="C307" s="11"/>
      <c r="D307" s="595"/>
      <c r="E307" s="596"/>
      <c r="F307" s="595"/>
      <c r="G307" s="595"/>
      <c r="H307" s="595"/>
      <c r="I307" s="595"/>
      <c r="J307" s="597"/>
      <c r="K307" s="598"/>
      <c r="L307" s="599"/>
      <c r="M307" s="599"/>
      <c r="N307" s="599"/>
      <c r="O307" s="600"/>
      <c r="P307" s="601"/>
      <c r="Q307" s="11"/>
      <c r="R307" s="11"/>
      <c r="S307" s="11"/>
      <c r="T307" s="11"/>
      <c r="U307" s="11"/>
      <c r="V307" s="11"/>
      <c r="W307" s="11"/>
      <c r="X307" s="11"/>
      <c r="Y307" s="11"/>
      <c r="Z307" s="11"/>
    </row>
    <row r="308" spans="1:26" ht="15.75" customHeight="1" x14ac:dyDescent="0.25">
      <c r="A308" s="2"/>
      <c r="B308" s="2"/>
      <c r="C308" s="11"/>
      <c r="D308" s="595"/>
      <c r="E308" s="596"/>
      <c r="F308" s="595"/>
      <c r="G308" s="595"/>
      <c r="H308" s="595"/>
      <c r="I308" s="595"/>
      <c r="J308" s="597"/>
      <c r="K308" s="598"/>
      <c r="L308" s="599"/>
      <c r="M308" s="599"/>
      <c r="N308" s="599"/>
      <c r="O308" s="600"/>
      <c r="P308" s="601"/>
      <c r="Q308" s="11"/>
      <c r="R308" s="11"/>
      <c r="S308" s="11"/>
      <c r="T308" s="11"/>
      <c r="U308" s="11"/>
      <c r="V308" s="11"/>
      <c r="W308" s="11"/>
      <c r="X308" s="11"/>
      <c r="Y308" s="11"/>
      <c r="Z308" s="11"/>
    </row>
    <row r="309" spans="1:26" ht="15.75" customHeight="1" x14ac:dyDescent="0.25">
      <c r="A309" s="2"/>
      <c r="B309" s="2"/>
      <c r="C309" s="11"/>
      <c r="D309" s="595"/>
      <c r="E309" s="596"/>
      <c r="F309" s="595"/>
      <c r="G309" s="595"/>
      <c r="H309" s="595"/>
      <c r="I309" s="595"/>
      <c r="J309" s="597"/>
      <c r="K309" s="598"/>
      <c r="L309" s="599"/>
      <c r="M309" s="599"/>
      <c r="N309" s="599"/>
      <c r="O309" s="600"/>
      <c r="P309" s="601"/>
      <c r="Q309" s="11"/>
      <c r="R309" s="11"/>
      <c r="S309" s="11"/>
      <c r="T309" s="11"/>
      <c r="U309" s="11"/>
      <c r="V309" s="11"/>
      <c r="W309" s="11"/>
      <c r="X309" s="11"/>
      <c r="Y309" s="11"/>
      <c r="Z309" s="11"/>
    </row>
    <row r="310" spans="1:26" ht="15.75" customHeight="1" x14ac:dyDescent="0.25">
      <c r="A310" s="2"/>
      <c r="B310" s="2"/>
      <c r="C310" s="11"/>
      <c r="D310" s="595"/>
      <c r="E310" s="596"/>
      <c r="F310" s="595"/>
      <c r="G310" s="595"/>
      <c r="H310" s="595"/>
      <c r="I310" s="595"/>
      <c r="J310" s="597"/>
      <c r="K310" s="598"/>
      <c r="L310" s="599"/>
      <c r="M310" s="599"/>
      <c r="N310" s="599"/>
      <c r="O310" s="600"/>
      <c r="P310" s="601"/>
      <c r="Q310" s="11"/>
      <c r="R310" s="11"/>
      <c r="S310" s="11"/>
      <c r="T310" s="11"/>
      <c r="U310" s="11"/>
      <c r="V310" s="11"/>
      <c r="W310" s="11"/>
      <c r="X310" s="11"/>
      <c r="Y310" s="11"/>
      <c r="Z310" s="11"/>
    </row>
    <row r="311" spans="1:26" ht="15.75" customHeight="1" x14ac:dyDescent="0.25">
      <c r="A311" s="2"/>
      <c r="B311" s="2"/>
      <c r="C311" s="11"/>
      <c r="D311" s="595"/>
      <c r="E311" s="596"/>
      <c r="F311" s="595"/>
      <c r="G311" s="595"/>
      <c r="H311" s="595"/>
      <c r="I311" s="595"/>
      <c r="J311" s="597"/>
      <c r="K311" s="598"/>
      <c r="L311" s="599"/>
      <c r="M311" s="599"/>
      <c r="N311" s="599"/>
      <c r="O311" s="600"/>
      <c r="P311" s="601"/>
      <c r="Q311" s="11"/>
      <c r="R311" s="11"/>
      <c r="S311" s="11"/>
      <c r="T311" s="11"/>
      <c r="U311" s="11"/>
      <c r="V311" s="11"/>
      <c r="W311" s="11"/>
      <c r="X311" s="11"/>
      <c r="Y311" s="11"/>
      <c r="Z311" s="11"/>
    </row>
    <row r="312" spans="1:26" ht="15.75" customHeight="1" x14ac:dyDescent="0.25">
      <c r="A312" s="2"/>
      <c r="B312" s="2"/>
      <c r="C312" s="11"/>
      <c r="D312" s="595"/>
      <c r="E312" s="596"/>
      <c r="F312" s="595"/>
      <c r="G312" s="595"/>
      <c r="H312" s="595"/>
      <c r="I312" s="595"/>
      <c r="J312" s="597"/>
      <c r="K312" s="598"/>
      <c r="L312" s="599"/>
      <c r="M312" s="599"/>
      <c r="N312" s="599"/>
      <c r="O312" s="600"/>
      <c r="P312" s="601"/>
      <c r="Q312" s="11"/>
      <c r="R312" s="11"/>
      <c r="S312" s="11"/>
      <c r="T312" s="11"/>
      <c r="U312" s="11"/>
      <c r="V312" s="11"/>
      <c r="W312" s="11"/>
      <c r="X312" s="11"/>
      <c r="Y312" s="11"/>
      <c r="Z312" s="11"/>
    </row>
    <row r="313" spans="1:26" ht="15.75" customHeight="1" x14ac:dyDescent="0.25">
      <c r="A313" s="2"/>
      <c r="B313" s="2"/>
      <c r="C313" s="11"/>
      <c r="D313" s="595"/>
      <c r="E313" s="596"/>
      <c r="F313" s="595"/>
      <c r="G313" s="595"/>
      <c r="H313" s="595"/>
      <c r="I313" s="595"/>
      <c r="J313" s="597"/>
      <c r="K313" s="598"/>
      <c r="L313" s="599"/>
      <c r="M313" s="599"/>
      <c r="N313" s="599"/>
      <c r="O313" s="600"/>
      <c r="P313" s="601"/>
      <c r="Q313" s="11"/>
      <c r="R313" s="11"/>
      <c r="S313" s="11"/>
      <c r="T313" s="11"/>
      <c r="U313" s="11"/>
      <c r="V313" s="11"/>
      <c r="W313" s="11"/>
      <c r="X313" s="11"/>
      <c r="Y313" s="11"/>
      <c r="Z313" s="11"/>
    </row>
    <row r="314" spans="1:26" ht="15.75" customHeight="1" x14ac:dyDescent="0.25">
      <c r="A314" s="2"/>
      <c r="B314" s="2"/>
      <c r="C314" s="11"/>
      <c r="D314" s="595"/>
      <c r="E314" s="596"/>
      <c r="F314" s="595"/>
      <c r="G314" s="595"/>
      <c r="H314" s="595"/>
      <c r="I314" s="595"/>
      <c r="J314" s="597"/>
      <c r="K314" s="598"/>
      <c r="L314" s="599"/>
      <c r="M314" s="599"/>
      <c r="N314" s="599"/>
      <c r="O314" s="600"/>
      <c r="P314" s="601"/>
      <c r="Q314" s="11"/>
      <c r="R314" s="11"/>
      <c r="S314" s="11"/>
      <c r="T314" s="11"/>
      <c r="U314" s="11"/>
      <c r="V314" s="11"/>
      <c r="W314" s="11"/>
      <c r="X314" s="11"/>
      <c r="Y314" s="11"/>
      <c r="Z314" s="11"/>
    </row>
    <row r="315" spans="1:26" ht="15.75" customHeight="1" x14ac:dyDescent="0.25">
      <c r="A315" s="2"/>
      <c r="B315" s="2"/>
      <c r="C315" s="11"/>
      <c r="D315" s="595"/>
      <c r="E315" s="596"/>
      <c r="F315" s="595"/>
      <c r="G315" s="595"/>
      <c r="H315" s="595"/>
      <c r="I315" s="595"/>
      <c r="J315" s="597"/>
      <c r="K315" s="598"/>
      <c r="L315" s="599"/>
      <c r="M315" s="599"/>
      <c r="N315" s="599"/>
      <c r="O315" s="600"/>
      <c r="P315" s="601"/>
      <c r="Q315" s="11"/>
      <c r="R315" s="11"/>
      <c r="S315" s="11"/>
      <c r="T315" s="11"/>
      <c r="U315" s="11"/>
      <c r="V315" s="11"/>
      <c r="W315" s="11"/>
      <c r="X315" s="11"/>
      <c r="Y315" s="11"/>
      <c r="Z315" s="11"/>
    </row>
    <row r="316" spans="1:26" ht="15.75" customHeight="1" x14ac:dyDescent="0.25">
      <c r="A316" s="2"/>
      <c r="B316" s="2"/>
      <c r="C316" s="11"/>
      <c r="D316" s="595"/>
      <c r="E316" s="596"/>
      <c r="F316" s="595"/>
      <c r="G316" s="595"/>
      <c r="H316" s="595"/>
      <c r="I316" s="595"/>
      <c r="J316" s="597"/>
      <c r="K316" s="598"/>
      <c r="L316" s="599"/>
      <c r="M316" s="599"/>
      <c r="N316" s="599"/>
      <c r="O316" s="600"/>
      <c r="P316" s="601"/>
      <c r="Q316" s="11"/>
      <c r="R316" s="11"/>
      <c r="S316" s="11"/>
      <c r="T316" s="11"/>
      <c r="U316" s="11"/>
      <c r="V316" s="11"/>
      <c r="W316" s="11"/>
      <c r="X316" s="11"/>
      <c r="Y316" s="11"/>
      <c r="Z316" s="11"/>
    </row>
    <row r="317" spans="1:26" ht="15.75" customHeight="1" x14ac:dyDescent="0.25">
      <c r="A317" s="2"/>
      <c r="B317" s="2"/>
      <c r="C317" s="11"/>
      <c r="D317" s="595"/>
      <c r="E317" s="596"/>
      <c r="F317" s="595"/>
      <c r="G317" s="595"/>
      <c r="H317" s="595"/>
      <c r="I317" s="595"/>
      <c r="J317" s="597"/>
      <c r="K317" s="598"/>
      <c r="L317" s="599"/>
      <c r="M317" s="599"/>
      <c r="N317" s="599"/>
      <c r="O317" s="600"/>
      <c r="P317" s="601"/>
      <c r="Q317" s="11"/>
      <c r="R317" s="11"/>
      <c r="S317" s="11"/>
      <c r="T317" s="11"/>
      <c r="U317" s="11"/>
      <c r="V317" s="11"/>
      <c r="W317" s="11"/>
      <c r="X317" s="11"/>
      <c r="Y317" s="11"/>
      <c r="Z317" s="11"/>
    </row>
    <row r="318" spans="1:26" ht="15.75" customHeight="1" x14ac:dyDescent="0.25">
      <c r="A318" s="2"/>
      <c r="B318" s="2"/>
      <c r="C318" s="11"/>
      <c r="D318" s="595"/>
      <c r="E318" s="596"/>
      <c r="F318" s="595"/>
      <c r="G318" s="595"/>
      <c r="H318" s="595"/>
      <c r="I318" s="595"/>
      <c r="J318" s="597"/>
      <c r="K318" s="598"/>
      <c r="L318" s="599"/>
      <c r="M318" s="599"/>
      <c r="N318" s="599"/>
      <c r="O318" s="600"/>
      <c r="P318" s="601"/>
      <c r="Q318" s="11"/>
      <c r="R318" s="11"/>
      <c r="S318" s="11"/>
      <c r="T318" s="11"/>
      <c r="U318" s="11"/>
      <c r="V318" s="11"/>
      <c r="W318" s="11"/>
      <c r="X318" s="11"/>
      <c r="Y318" s="11"/>
      <c r="Z318" s="11"/>
    </row>
    <row r="319" spans="1:26" ht="15.75" customHeight="1" x14ac:dyDescent="0.25">
      <c r="A319" s="2"/>
      <c r="B319" s="2"/>
      <c r="C319" s="11"/>
      <c r="D319" s="595"/>
      <c r="E319" s="596"/>
      <c r="F319" s="595"/>
      <c r="G319" s="595"/>
      <c r="H319" s="595"/>
      <c r="I319" s="595"/>
      <c r="J319" s="597"/>
      <c r="K319" s="598"/>
      <c r="L319" s="599"/>
      <c r="M319" s="599"/>
      <c r="N319" s="599"/>
      <c r="O319" s="600"/>
      <c r="P319" s="601"/>
      <c r="Q319" s="11"/>
      <c r="R319" s="11"/>
      <c r="S319" s="11"/>
      <c r="T319" s="11"/>
      <c r="U319" s="11"/>
      <c r="V319" s="11"/>
      <c r="W319" s="11"/>
      <c r="X319" s="11"/>
      <c r="Y319" s="11"/>
      <c r="Z319" s="11"/>
    </row>
    <row r="320" spans="1:26" ht="15.75" customHeight="1" x14ac:dyDescent="0.25">
      <c r="A320" s="2"/>
      <c r="B320" s="2"/>
      <c r="C320" s="11"/>
      <c r="D320" s="595"/>
      <c r="E320" s="596"/>
      <c r="F320" s="595"/>
      <c r="G320" s="595"/>
      <c r="H320" s="595"/>
      <c r="I320" s="595"/>
      <c r="J320" s="597"/>
      <c r="K320" s="598"/>
      <c r="L320" s="599"/>
      <c r="M320" s="599"/>
      <c r="N320" s="599"/>
      <c r="O320" s="600"/>
      <c r="P320" s="601"/>
      <c r="Q320" s="11"/>
      <c r="R320" s="11"/>
      <c r="S320" s="11"/>
      <c r="T320" s="11"/>
      <c r="U320" s="11"/>
      <c r="V320" s="11"/>
      <c r="W320" s="11"/>
      <c r="X320" s="11"/>
      <c r="Y320" s="11"/>
      <c r="Z320" s="11"/>
    </row>
    <row r="321" spans="1:26" ht="15.75" customHeight="1" x14ac:dyDescent="0.25">
      <c r="A321" s="2"/>
      <c r="B321" s="2"/>
      <c r="C321" s="11"/>
      <c r="D321" s="595"/>
      <c r="E321" s="596"/>
      <c r="F321" s="595"/>
      <c r="G321" s="595"/>
      <c r="H321" s="595"/>
      <c r="I321" s="595"/>
      <c r="J321" s="597"/>
      <c r="K321" s="598"/>
      <c r="L321" s="599"/>
      <c r="M321" s="599"/>
      <c r="N321" s="599"/>
      <c r="O321" s="600"/>
      <c r="P321" s="601"/>
      <c r="Q321" s="11"/>
      <c r="R321" s="11"/>
      <c r="S321" s="11"/>
      <c r="T321" s="11"/>
      <c r="U321" s="11"/>
      <c r="V321" s="11"/>
      <c r="W321" s="11"/>
      <c r="X321" s="11"/>
      <c r="Y321" s="11"/>
      <c r="Z321" s="11"/>
    </row>
    <row r="322" spans="1:26" ht="15.75" customHeight="1" x14ac:dyDescent="0.25">
      <c r="A322" s="2"/>
      <c r="B322" s="2"/>
      <c r="C322" s="11"/>
      <c r="D322" s="595"/>
      <c r="E322" s="596"/>
      <c r="F322" s="595"/>
      <c r="G322" s="595"/>
      <c r="H322" s="595"/>
      <c r="I322" s="595"/>
      <c r="J322" s="597"/>
      <c r="K322" s="598"/>
      <c r="L322" s="599"/>
      <c r="M322" s="599"/>
      <c r="N322" s="599"/>
      <c r="O322" s="600"/>
      <c r="P322" s="601"/>
      <c r="Q322" s="11"/>
      <c r="R322" s="11"/>
      <c r="S322" s="11"/>
      <c r="T322" s="11"/>
      <c r="U322" s="11"/>
      <c r="V322" s="11"/>
      <c r="W322" s="11"/>
      <c r="X322" s="11"/>
      <c r="Y322" s="11"/>
      <c r="Z322" s="11"/>
    </row>
    <row r="323" spans="1:26" ht="15.75" customHeight="1" x14ac:dyDescent="0.25">
      <c r="A323" s="2"/>
      <c r="B323" s="2"/>
      <c r="C323" s="11"/>
      <c r="D323" s="595"/>
      <c r="E323" s="596"/>
      <c r="F323" s="595"/>
      <c r="G323" s="595"/>
      <c r="H323" s="595"/>
      <c r="I323" s="595"/>
      <c r="J323" s="597"/>
      <c r="K323" s="598"/>
      <c r="L323" s="599"/>
      <c r="M323" s="599"/>
      <c r="N323" s="599"/>
      <c r="O323" s="600"/>
      <c r="P323" s="601"/>
      <c r="Q323" s="11"/>
      <c r="R323" s="11"/>
      <c r="S323" s="11"/>
      <c r="T323" s="11"/>
      <c r="U323" s="11"/>
      <c r="V323" s="11"/>
      <c r="W323" s="11"/>
      <c r="X323" s="11"/>
      <c r="Y323" s="11"/>
      <c r="Z323" s="11"/>
    </row>
    <row r="324" spans="1:26" ht="15.75" customHeight="1" x14ac:dyDescent="0.25">
      <c r="A324" s="2"/>
      <c r="B324" s="2"/>
      <c r="C324" s="11"/>
      <c r="D324" s="595"/>
      <c r="E324" s="596"/>
      <c r="F324" s="595"/>
      <c r="G324" s="595"/>
      <c r="H324" s="595"/>
      <c r="I324" s="595"/>
      <c r="J324" s="597"/>
      <c r="K324" s="598"/>
      <c r="L324" s="599"/>
      <c r="M324" s="599"/>
      <c r="N324" s="599"/>
      <c r="O324" s="600"/>
      <c r="P324" s="601"/>
      <c r="Q324" s="11"/>
      <c r="R324" s="11"/>
      <c r="S324" s="11"/>
      <c r="T324" s="11"/>
      <c r="U324" s="11"/>
      <c r="V324" s="11"/>
      <c r="W324" s="11"/>
      <c r="X324" s="11"/>
      <c r="Y324" s="11"/>
      <c r="Z324" s="11"/>
    </row>
    <row r="325" spans="1:26" ht="15.75" customHeight="1" x14ac:dyDescent="0.25">
      <c r="A325" s="2"/>
      <c r="B325" s="2"/>
      <c r="C325" s="11"/>
      <c r="D325" s="595"/>
      <c r="E325" s="596"/>
      <c r="F325" s="595"/>
      <c r="G325" s="595"/>
      <c r="H325" s="595"/>
      <c r="I325" s="595"/>
      <c r="J325" s="597"/>
      <c r="K325" s="598"/>
      <c r="L325" s="599"/>
      <c r="M325" s="599"/>
      <c r="N325" s="599"/>
      <c r="O325" s="600"/>
      <c r="P325" s="601"/>
      <c r="Q325" s="11"/>
      <c r="R325" s="11"/>
      <c r="S325" s="11"/>
      <c r="T325" s="11"/>
      <c r="U325" s="11"/>
      <c r="V325" s="11"/>
      <c r="W325" s="11"/>
      <c r="X325" s="11"/>
      <c r="Y325" s="11"/>
      <c r="Z325" s="11"/>
    </row>
    <row r="326" spans="1:26" ht="15.75" customHeight="1" x14ac:dyDescent="0.25">
      <c r="A326" s="2"/>
      <c r="B326" s="2"/>
      <c r="C326" s="11"/>
      <c r="D326" s="595"/>
      <c r="E326" s="596"/>
      <c r="F326" s="595"/>
      <c r="G326" s="595"/>
      <c r="H326" s="595"/>
      <c r="I326" s="595"/>
      <c r="J326" s="597"/>
      <c r="K326" s="598"/>
      <c r="L326" s="599"/>
      <c r="M326" s="599"/>
      <c r="N326" s="599"/>
      <c r="O326" s="600"/>
      <c r="P326" s="601"/>
      <c r="Q326" s="11"/>
      <c r="R326" s="11"/>
      <c r="S326" s="11"/>
      <c r="T326" s="11"/>
      <c r="U326" s="11"/>
      <c r="V326" s="11"/>
      <c r="W326" s="11"/>
      <c r="X326" s="11"/>
      <c r="Y326" s="11"/>
      <c r="Z326" s="11"/>
    </row>
    <row r="327" spans="1:26" ht="15.75" customHeight="1" x14ac:dyDescent="0.25">
      <c r="A327" s="2"/>
      <c r="B327" s="2"/>
      <c r="C327" s="11"/>
      <c r="D327" s="595"/>
      <c r="E327" s="596"/>
      <c r="F327" s="595"/>
      <c r="G327" s="595"/>
      <c r="H327" s="595"/>
      <c r="I327" s="595"/>
      <c r="J327" s="597"/>
      <c r="K327" s="598"/>
      <c r="L327" s="599"/>
      <c r="M327" s="599"/>
      <c r="N327" s="599"/>
      <c r="O327" s="600"/>
      <c r="P327" s="601"/>
      <c r="Q327" s="11"/>
      <c r="R327" s="11"/>
      <c r="S327" s="11"/>
      <c r="T327" s="11"/>
      <c r="U327" s="11"/>
      <c r="V327" s="11"/>
      <c r="W327" s="11"/>
      <c r="X327" s="11"/>
      <c r="Y327" s="11"/>
      <c r="Z327" s="11"/>
    </row>
    <row r="328" spans="1:26" ht="15.75" customHeight="1" x14ac:dyDescent="0.25">
      <c r="A328" s="2"/>
      <c r="B328" s="2"/>
      <c r="C328" s="11"/>
      <c r="D328" s="595"/>
      <c r="E328" s="596"/>
      <c r="F328" s="595"/>
      <c r="G328" s="595"/>
      <c r="H328" s="595"/>
      <c r="I328" s="595"/>
      <c r="J328" s="597"/>
      <c r="K328" s="598"/>
      <c r="L328" s="599"/>
      <c r="M328" s="599"/>
      <c r="N328" s="599"/>
      <c r="O328" s="600"/>
      <c r="P328" s="601"/>
      <c r="Q328" s="11"/>
      <c r="R328" s="11"/>
      <c r="S328" s="11"/>
      <c r="T328" s="11"/>
      <c r="U328" s="11"/>
      <c r="V328" s="11"/>
      <c r="W328" s="11"/>
      <c r="X328" s="11"/>
      <c r="Y328" s="11"/>
      <c r="Z328" s="11"/>
    </row>
    <row r="329" spans="1:26" ht="15.75" customHeight="1" x14ac:dyDescent="0.25">
      <c r="A329" s="2"/>
      <c r="B329" s="2"/>
      <c r="C329" s="11"/>
      <c r="D329" s="595"/>
      <c r="E329" s="596"/>
      <c r="F329" s="595"/>
      <c r="G329" s="595"/>
      <c r="H329" s="595"/>
      <c r="I329" s="595"/>
      <c r="J329" s="597"/>
      <c r="K329" s="598"/>
      <c r="L329" s="599"/>
      <c r="M329" s="599"/>
      <c r="N329" s="599"/>
      <c r="O329" s="600"/>
      <c r="P329" s="601"/>
      <c r="Q329" s="11"/>
      <c r="R329" s="11"/>
      <c r="S329" s="11"/>
      <c r="T329" s="11"/>
      <c r="U329" s="11"/>
      <c r="V329" s="11"/>
      <c r="W329" s="11"/>
      <c r="X329" s="11"/>
      <c r="Y329" s="11"/>
      <c r="Z329" s="11"/>
    </row>
    <row r="330" spans="1:26" ht="15.75" customHeight="1" x14ac:dyDescent="0.25">
      <c r="A330" s="2"/>
      <c r="B330" s="2"/>
      <c r="C330" s="11"/>
      <c r="D330" s="595"/>
      <c r="E330" s="596"/>
      <c r="F330" s="595"/>
      <c r="G330" s="595"/>
      <c r="H330" s="595"/>
      <c r="I330" s="595"/>
      <c r="J330" s="597"/>
      <c r="K330" s="598"/>
      <c r="L330" s="599"/>
      <c r="M330" s="599"/>
      <c r="N330" s="599"/>
      <c r="O330" s="600"/>
      <c r="P330" s="601"/>
      <c r="Q330" s="11"/>
      <c r="R330" s="11"/>
      <c r="S330" s="11"/>
      <c r="T330" s="11"/>
      <c r="U330" s="11"/>
      <c r="V330" s="11"/>
      <c r="W330" s="11"/>
      <c r="X330" s="11"/>
      <c r="Y330" s="11"/>
      <c r="Z330" s="11"/>
    </row>
    <row r="331" spans="1:26" ht="15.75" customHeight="1" x14ac:dyDescent="0.25">
      <c r="A331" s="2"/>
      <c r="B331" s="2"/>
      <c r="C331" s="11"/>
      <c r="D331" s="595"/>
      <c r="E331" s="596"/>
      <c r="F331" s="595"/>
      <c r="G331" s="595"/>
      <c r="H331" s="595"/>
      <c r="I331" s="595"/>
      <c r="J331" s="597"/>
      <c r="K331" s="598"/>
      <c r="L331" s="599"/>
      <c r="M331" s="599"/>
      <c r="N331" s="599"/>
      <c r="O331" s="600"/>
      <c r="P331" s="601"/>
      <c r="Q331" s="11"/>
      <c r="R331" s="11"/>
      <c r="S331" s="11"/>
      <c r="T331" s="11"/>
      <c r="U331" s="11"/>
      <c r="V331" s="11"/>
      <c r="W331" s="11"/>
      <c r="X331" s="11"/>
      <c r="Y331" s="11"/>
      <c r="Z331" s="11"/>
    </row>
    <row r="332" spans="1:26" ht="15.75" customHeight="1" x14ac:dyDescent="0.25">
      <c r="A332" s="2"/>
      <c r="B332" s="2"/>
      <c r="C332" s="11"/>
      <c r="D332" s="595"/>
      <c r="E332" s="596"/>
      <c r="F332" s="595"/>
      <c r="G332" s="595"/>
      <c r="H332" s="595"/>
      <c r="I332" s="595"/>
      <c r="J332" s="597"/>
      <c r="K332" s="598"/>
      <c r="L332" s="599"/>
      <c r="M332" s="599"/>
      <c r="N332" s="599"/>
      <c r="O332" s="600"/>
      <c r="P332" s="601"/>
      <c r="Q332" s="11"/>
      <c r="R332" s="11"/>
      <c r="S332" s="11"/>
      <c r="T332" s="11"/>
      <c r="U332" s="11"/>
      <c r="V332" s="11"/>
      <c r="W332" s="11"/>
      <c r="X332" s="11"/>
      <c r="Y332" s="11"/>
      <c r="Z332" s="11"/>
    </row>
    <row r="333" spans="1:26" ht="15.75" customHeight="1" x14ac:dyDescent="0.25">
      <c r="A333" s="2"/>
      <c r="B333" s="2"/>
      <c r="C333" s="11"/>
      <c r="D333" s="595"/>
      <c r="E333" s="596"/>
      <c r="F333" s="595"/>
      <c r="G333" s="595"/>
      <c r="H333" s="595"/>
      <c r="I333" s="595"/>
      <c r="J333" s="597"/>
      <c r="K333" s="598"/>
      <c r="L333" s="599"/>
      <c r="M333" s="599"/>
      <c r="N333" s="599"/>
      <c r="O333" s="600"/>
      <c r="P333" s="601"/>
      <c r="Q333" s="11"/>
      <c r="R333" s="11"/>
      <c r="S333" s="11"/>
      <c r="T333" s="11"/>
      <c r="U333" s="11"/>
      <c r="V333" s="11"/>
      <c r="W333" s="11"/>
      <c r="X333" s="11"/>
      <c r="Y333" s="11"/>
      <c r="Z333" s="11"/>
    </row>
    <row r="334" spans="1:26" ht="15.75" customHeight="1" x14ac:dyDescent="0.25">
      <c r="A334" s="2"/>
      <c r="B334" s="2"/>
      <c r="C334" s="11"/>
      <c r="D334" s="595"/>
      <c r="E334" s="596"/>
      <c r="F334" s="595"/>
      <c r="G334" s="595"/>
      <c r="H334" s="595"/>
      <c r="I334" s="595"/>
      <c r="J334" s="597"/>
      <c r="K334" s="598"/>
      <c r="L334" s="599"/>
      <c r="M334" s="599"/>
      <c r="N334" s="599"/>
      <c r="O334" s="600"/>
      <c r="P334" s="601"/>
      <c r="Q334" s="11"/>
      <c r="R334" s="11"/>
      <c r="S334" s="11"/>
      <c r="T334" s="11"/>
      <c r="U334" s="11"/>
      <c r="V334" s="11"/>
      <c r="W334" s="11"/>
      <c r="X334" s="11"/>
      <c r="Y334" s="11"/>
      <c r="Z334" s="11"/>
    </row>
    <row r="335" spans="1:26" ht="15.75" customHeight="1" x14ac:dyDescent="0.25">
      <c r="A335" s="2"/>
      <c r="B335" s="2"/>
      <c r="C335" s="11"/>
      <c r="D335" s="595"/>
      <c r="E335" s="596"/>
      <c r="F335" s="595"/>
      <c r="G335" s="595"/>
      <c r="H335" s="595"/>
      <c r="I335" s="595"/>
      <c r="J335" s="597"/>
      <c r="K335" s="598"/>
      <c r="L335" s="599"/>
      <c r="M335" s="599"/>
      <c r="N335" s="599"/>
      <c r="O335" s="600"/>
      <c r="P335" s="601"/>
      <c r="Q335" s="11"/>
      <c r="R335" s="11"/>
      <c r="S335" s="11"/>
      <c r="T335" s="11"/>
      <c r="U335" s="11"/>
      <c r="V335" s="11"/>
      <c r="W335" s="11"/>
      <c r="X335" s="11"/>
      <c r="Y335" s="11"/>
      <c r="Z335" s="11"/>
    </row>
    <row r="336" spans="1:26" ht="15.75" customHeight="1" x14ac:dyDescent="0.25">
      <c r="A336" s="2"/>
      <c r="B336" s="2"/>
      <c r="C336" s="11"/>
      <c r="D336" s="595"/>
      <c r="E336" s="596"/>
      <c r="F336" s="595"/>
      <c r="G336" s="595"/>
      <c r="H336" s="595"/>
      <c r="I336" s="595"/>
      <c r="J336" s="597"/>
      <c r="K336" s="598"/>
      <c r="L336" s="599"/>
      <c r="M336" s="599"/>
      <c r="N336" s="599"/>
      <c r="O336" s="600"/>
      <c r="P336" s="601"/>
      <c r="Q336" s="11"/>
      <c r="R336" s="11"/>
      <c r="S336" s="11"/>
      <c r="T336" s="11"/>
      <c r="U336" s="11"/>
      <c r="V336" s="11"/>
      <c r="W336" s="11"/>
      <c r="X336" s="11"/>
      <c r="Y336" s="11"/>
      <c r="Z336" s="11"/>
    </row>
    <row r="337" spans="1:26" ht="15.75" customHeight="1" x14ac:dyDescent="0.25">
      <c r="A337" s="2"/>
      <c r="B337" s="2"/>
      <c r="C337" s="11"/>
      <c r="D337" s="595"/>
      <c r="E337" s="596"/>
      <c r="F337" s="595"/>
      <c r="G337" s="595"/>
      <c r="H337" s="595"/>
      <c r="I337" s="595"/>
      <c r="J337" s="597"/>
      <c r="K337" s="598"/>
      <c r="L337" s="599"/>
      <c r="M337" s="599"/>
      <c r="N337" s="599"/>
      <c r="O337" s="600"/>
      <c r="P337" s="601"/>
      <c r="Q337" s="11"/>
      <c r="R337" s="11"/>
      <c r="S337" s="11"/>
      <c r="T337" s="11"/>
      <c r="U337" s="11"/>
      <c r="V337" s="11"/>
      <c r="W337" s="11"/>
      <c r="X337" s="11"/>
      <c r="Y337" s="11"/>
      <c r="Z337" s="11"/>
    </row>
    <row r="338" spans="1:26" ht="15.75" customHeight="1" x14ac:dyDescent="0.25">
      <c r="A338" s="2"/>
      <c r="B338" s="2"/>
      <c r="C338" s="11"/>
      <c r="D338" s="595"/>
      <c r="E338" s="596"/>
      <c r="F338" s="595"/>
      <c r="G338" s="595"/>
      <c r="H338" s="595"/>
      <c r="I338" s="595"/>
      <c r="J338" s="597"/>
      <c r="K338" s="598"/>
      <c r="L338" s="599"/>
      <c r="M338" s="599"/>
      <c r="N338" s="599"/>
      <c r="O338" s="600"/>
      <c r="P338" s="601"/>
      <c r="Q338" s="11"/>
      <c r="R338" s="11"/>
      <c r="S338" s="11"/>
      <c r="T338" s="11"/>
      <c r="U338" s="11"/>
      <c r="V338" s="11"/>
      <c r="W338" s="11"/>
      <c r="X338" s="11"/>
      <c r="Y338" s="11"/>
      <c r="Z338" s="11"/>
    </row>
    <row r="339" spans="1:26" ht="15.75" customHeight="1" x14ac:dyDescent="0.25">
      <c r="A339" s="2"/>
      <c r="B339" s="2"/>
      <c r="C339" s="11"/>
      <c r="D339" s="595"/>
      <c r="E339" s="596"/>
      <c r="F339" s="595"/>
      <c r="G339" s="595"/>
      <c r="H339" s="595"/>
      <c r="I339" s="595"/>
      <c r="J339" s="597"/>
      <c r="K339" s="598"/>
      <c r="L339" s="599"/>
      <c r="M339" s="599"/>
      <c r="N339" s="599"/>
      <c r="O339" s="600"/>
      <c r="P339" s="601"/>
      <c r="Q339" s="11"/>
      <c r="R339" s="11"/>
      <c r="S339" s="11"/>
      <c r="T339" s="11"/>
      <c r="U339" s="11"/>
      <c r="V339" s="11"/>
      <c r="W339" s="11"/>
      <c r="X339" s="11"/>
      <c r="Y339" s="11"/>
      <c r="Z339" s="11"/>
    </row>
    <row r="340" spans="1:26" ht="15.75" customHeight="1" x14ac:dyDescent="0.25">
      <c r="A340" s="2"/>
      <c r="B340" s="2"/>
      <c r="C340" s="11"/>
      <c r="D340" s="595"/>
      <c r="E340" s="596"/>
      <c r="F340" s="595"/>
      <c r="G340" s="595"/>
      <c r="H340" s="595"/>
      <c r="I340" s="595"/>
      <c r="J340" s="597"/>
      <c r="K340" s="598"/>
      <c r="L340" s="599"/>
      <c r="M340" s="599"/>
      <c r="N340" s="599"/>
      <c r="O340" s="600"/>
      <c r="P340" s="601"/>
      <c r="Q340" s="11"/>
      <c r="R340" s="11"/>
      <c r="S340" s="11"/>
      <c r="T340" s="11"/>
      <c r="U340" s="11"/>
      <c r="V340" s="11"/>
      <c r="W340" s="11"/>
      <c r="X340" s="11"/>
      <c r="Y340" s="11"/>
      <c r="Z340" s="11"/>
    </row>
    <row r="341" spans="1:26" ht="15.75" customHeight="1" x14ac:dyDescent="0.25">
      <c r="A341" s="2"/>
      <c r="B341" s="2"/>
      <c r="C341" s="11"/>
      <c r="D341" s="595"/>
      <c r="E341" s="596"/>
      <c r="F341" s="595"/>
      <c r="G341" s="595"/>
      <c r="H341" s="595"/>
      <c r="I341" s="595"/>
      <c r="J341" s="597"/>
      <c r="K341" s="598"/>
      <c r="L341" s="599"/>
      <c r="M341" s="599"/>
      <c r="N341" s="599"/>
      <c r="O341" s="600"/>
      <c r="P341" s="601"/>
      <c r="Q341" s="11"/>
      <c r="R341" s="11"/>
      <c r="S341" s="11"/>
      <c r="T341" s="11"/>
      <c r="U341" s="11"/>
      <c r="V341" s="11"/>
      <c r="W341" s="11"/>
      <c r="X341" s="11"/>
      <c r="Y341" s="11"/>
      <c r="Z341" s="11"/>
    </row>
    <row r="342" spans="1:26" ht="15.75" customHeight="1" x14ac:dyDescent="0.25">
      <c r="A342" s="2"/>
      <c r="B342" s="2"/>
      <c r="C342" s="11"/>
      <c r="D342" s="595"/>
      <c r="E342" s="596"/>
      <c r="F342" s="595"/>
      <c r="G342" s="595"/>
      <c r="H342" s="595"/>
      <c r="I342" s="595"/>
      <c r="J342" s="597"/>
      <c r="K342" s="598"/>
      <c r="L342" s="599"/>
      <c r="M342" s="599"/>
      <c r="N342" s="599"/>
      <c r="O342" s="600"/>
      <c r="P342" s="601"/>
      <c r="Q342" s="11"/>
      <c r="R342" s="11"/>
      <c r="S342" s="11"/>
      <c r="T342" s="11"/>
      <c r="U342" s="11"/>
      <c r="V342" s="11"/>
      <c r="W342" s="11"/>
      <c r="X342" s="11"/>
      <c r="Y342" s="11"/>
      <c r="Z342" s="11"/>
    </row>
    <row r="343" spans="1:26" ht="15.75" customHeight="1" x14ac:dyDescent="0.25">
      <c r="A343" s="2"/>
      <c r="B343" s="2"/>
      <c r="C343" s="11"/>
      <c r="D343" s="595"/>
      <c r="E343" s="596"/>
      <c r="F343" s="595"/>
      <c r="G343" s="595"/>
      <c r="H343" s="595"/>
      <c r="I343" s="595"/>
      <c r="J343" s="597"/>
      <c r="K343" s="598"/>
      <c r="L343" s="599"/>
      <c r="M343" s="599"/>
      <c r="N343" s="599"/>
      <c r="O343" s="600"/>
      <c r="P343" s="601"/>
      <c r="Q343" s="11"/>
      <c r="R343" s="11"/>
      <c r="S343" s="11"/>
      <c r="T343" s="11"/>
      <c r="U343" s="11"/>
      <c r="V343" s="11"/>
      <c r="W343" s="11"/>
      <c r="X343" s="11"/>
      <c r="Y343" s="11"/>
      <c r="Z343" s="11"/>
    </row>
    <row r="344" spans="1:26" ht="15.75" customHeight="1" x14ac:dyDescent="0.25">
      <c r="A344" s="2"/>
      <c r="B344" s="2"/>
      <c r="C344" s="11"/>
      <c r="D344" s="595"/>
      <c r="E344" s="596"/>
      <c r="F344" s="595"/>
      <c r="G344" s="595"/>
      <c r="H344" s="595"/>
      <c r="I344" s="595"/>
      <c r="J344" s="597"/>
      <c r="K344" s="598"/>
      <c r="L344" s="599"/>
      <c r="M344" s="599"/>
      <c r="N344" s="599"/>
      <c r="O344" s="600"/>
      <c r="P344" s="601"/>
      <c r="Q344" s="11"/>
      <c r="R344" s="11"/>
      <c r="S344" s="11"/>
      <c r="T344" s="11"/>
      <c r="U344" s="11"/>
      <c r="V344" s="11"/>
      <c r="W344" s="11"/>
      <c r="X344" s="11"/>
      <c r="Y344" s="11"/>
      <c r="Z344" s="11"/>
    </row>
    <row r="345" spans="1:26" ht="15.75" customHeight="1" x14ac:dyDescent="0.25">
      <c r="A345" s="2"/>
      <c r="B345" s="2"/>
      <c r="C345" s="11"/>
      <c r="D345" s="595"/>
      <c r="E345" s="596"/>
      <c r="F345" s="595"/>
      <c r="G345" s="595"/>
      <c r="H345" s="595"/>
      <c r="I345" s="595"/>
      <c r="J345" s="597"/>
      <c r="K345" s="598"/>
      <c r="L345" s="599"/>
      <c r="M345" s="599"/>
      <c r="N345" s="599"/>
      <c r="O345" s="600"/>
      <c r="P345" s="601"/>
      <c r="Q345" s="11"/>
      <c r="R345" s="11"/>
      <c r="S345" s="11"/>
      <c r="T345" s="11"/>
      <c r="U345" s="11"/>
      <c r="V345" s="11"/>
      <c r="W345" s="11"/>
      <c r="X345" s="11"/>
      <c r="Y345" s="11"/>
      <c r="Z345" s="11"/>
    </row>
    <row r="346" spans="1:26" ht="15.75" customHeight="1" x14ac:dyDescent="0.25">
      <c r="A346" s="2"/>
      <c r="B346" s="2"/>
      <c r="C346" s="11"/>
      <c r="D346" s="595"/>
      <c r="E346" s="596"/>
      <c r="F346" s="595"/>
      <c r="G346" s="595"/>
      <c r="H346" s="595"/>
      <c r="I346" s="595"/>
      <c r="J346" s="597"/>
      <c r="K346" s="598"/>
      <c r="L346" s="599"/>
      <c r="M346" s="599"/>
      <c r="N346" s="599"/>
      <c r="O346" s="600"/>
      <c r="P346" s="601"/>
      <c r="Q346" s="11"/>
      <c r="R346" s="11"/>
      <c r="S346" s="11"/>
      <c r="T346" s="11"/>
      <c r="U346" s="11"/>
      <c r="V346" s="11"/>
      <c r="W346" s="11"/>
      <c r="X346" s="11"/>
      <c r="Y346" s="11"/>
      <c r="Z346" s="11"/>
    </row>
    <row r="347" spans="1:26" ht="15.75" customHeight="1" x14ac:dyDescent="0.25">
      <c r="A347" s="2"/>
      <c r="B347" s="2"/>
      <c r="C347" s="11"/>
      <c r="D347" s="595"/>
      <c r="E347" s="596"/>
      <c r="F347" s="595"/>
      <c r="G347" s="595"/>
      <c r="H347" s="595"/>
      <c r="I347" s="595"/>
      <c r="J347" s="597"/>
      <c r="K347" s="598"/>
      <c r="L347" s="599"/>
      <c r="M347" s="599"/>
      <c r="N347" s="599"/>
      <c r="O347" s="600"/>
      <c r="P347" s="601"/>
      <c r="Q347" s="11"/>
      <c r="R347" s="11"/>
      <c r="S347" s="11"/>
      <c r="T347" s="11"/>
      <c r="U347" s="11"/>
      <c r="V347" s="11"/>
      <c r="W347" s="11"/>
      <c r="X347" s="11"/>
      <c r="Y347" s="11"/>
      <c r="Z347" s="11"/>
    </row>
    <row r="348" spans="1:26" ht="15.75" customHeight="1" x14ac:dyDescent="0.25">
      <c r="A348" s="2"/>
      <c r="B348" s="2"/>
      <c r="C348" s="11"/>
      <c r="D348" s="595"/>
      <c r="E348" s="596"/>
      <c r="F348" s="595"/>
      <c r="G348" s="595"/>
      <c r="H348" s="595"/>
      <c r="I348" s="595"/>
      <c r="J348" s="597"/>
      <c r="K348" s="598"/>
      <c r="L348" s="599"/>
      <c r="M348" s="599"/>
      <c r="N348" s="599"/>
      <c r="O348" s="600"/>
      <c r="P348" s="601"/>
      <c r="Q348" s="11"/>
      <c r="R348" s="11"/>
      <c r="S348" s="11"/>
      <c r="T348" s="11"/>
      <c r="U348" s="11"/>
      <c r="V348" s="11"/>
      <c r="W348" s="11"/>
      <c r="X348" s="11"/>
      <c r="Y348" s="11"/>
      <c r="Z348" s="11"/>
    </row>
    <row r="349" spans="1:26" ht="15.75" customHeight="1" x14ac:dyDescent="0.25">
      <c r="A349" s="2"/>
      <c r="B349" s="2"/>
      <c r="C349" s="11"/>
      <c r="D349" s="595"/>
      <c r="E349" s="596"/>
      <c r="F349" s="595"/>
      <c r="G349" s="595"/>
      <c r="H349" s="595"/>
      <c r="I349" s="595"/>
      <c r="J349" s="597"/>
      <c r="K349" s="598"/>
      <c r="L349" s="599"/>
      <c r="M349" s="599"/>
      <c r="N349" s="599"/>
      <c r="O349" s="600"/>
      <c r="P349" s="601"/>
      <c r="Q349" s="11"/>
      <c r="R349" s="11"/>
      <c r="S349" s="11"/>
      <c r="T349" s="11"/>
      <c r="U349" s="11"/>
      <c r="V349" s="11"/>
      <c r="W349" s="11"/>
      <c r="X349" s="11"/>
      <c r="Y349" s="11"/>
      <c r="Z349" s="11"/>
    </row>
    <row r="350" spans="1:26" ht="15.75" customHeight="1" x14ac:dyDescent="0.25">
      <c r="A350" s="2"/>
      <c r="B350" s="2"/>
      <c r="C350" s="11"/>
      <c r="D350" s="595"/>
      <c r="E350" s="596"/>
      <c r="F350" s="595"/>
      <c r="G350" s="595"/>
      <c r="H350" s="595"/>
      <c r="I350" s="595"/>
      <c r="J350" s="597"/>
      <c r="K350" s="598"/>
      <c r="L350" s="599"/>
      <c r="M350" s="599"/>
      <c r="N350" s="599"/>
      <c r="O350" s="600"/>
      <c r="P350" s="601"/>
      <c r="Q350" s="11"/>
      <c r="R350" s="11"/>
      <c r="S350" s="11"/>
      <c r="T350" s="11"/>
      <c r="U350" s="11"/>
      <c r="V350" s="11"/>
      <c r="W350" s="11"/>
      <c r="X350" s="11"/>
      <c r="Y350" s="11"/>
      <c r="Z350" s="11"/>
    </row>
    <row r="351" spans="1:26" ht="15.75" customHeight="1" x14ac:dyDescent="0.25">
      <c r="A351" s="2"/>
      <c r="B351" s="2"/>
      <c r="C351" s="11"/>
      <c r="D351" s="595"/>
      <c r="E351" s="596"/>
      <c r="F351" s="595"/>
      <c r="G351" s="595"/>
      <c r="H351" s="595"/>
      <c r="I351" s="595"/>
      <c r="J351" s="597"/>
      <c r="K351" s="598"/>
      <c r="L351" s="599"/>
      <c r="M351" s="599"/>
      <c r="N351" s="599"/>
      <c r="O351" s="600"/>
      <c r="P351" s="601"/>
      <c r="Q351" s="11"/>
      <c r="R351" s="11"/>
      <c r="S351" s="11"/>
      <c r="T351" s="11"/>
      <c r="U351" s="11"/>
      <c r="V351" s="11"/>
      <c r="W351" s="11"/>
      <c r="X351" s="11"/>
      <c r="Y351" s="11"/>
      <c r="Z351" s="11"/>
    </row>
    <row r="352" spans="1:26" ht="15.75" customHeight="1" x14ac:dyDescent="0.25">
      <c r="A352" s="2"/>
      <c r="B352" s="2"/>
      <c r="C352" s="11"/>
      <c r="D352" s="595"/>
      <c r="E352" s="596"/>
      <c r="F352" s="595"/>
      <c r="G352" s="595"/>
      <c r="H352" s="595"/>
      <c r="I352" s="595"/>
      <c r="J352" s="597"/>
      <c r="K352" s="598"/>
      <c r="L352" s="599"/>
      <c r="M352" s="599"/>
      <c r="N352" s="599"/>
      <c r="O352" s="600"/>
      <c r="P352" s="601"/>
      <c r="Q352" s="11"/>
      <c r="R352" s="11"/>
      <c r="S352" s="11"/>
      <c r="T352" s="11"/>
      <c r="U352" s="11"/>
      <c r="V352" s="11"/>
      <c r="W352" s="11"/>
      <c r="X352" s="11"/>
      <c r="Y352" s="11"/>
      <c r="Z352" s="11"/>
    </row>
    <row r="353" spans="1:26" ht="15.75" customHeight="1" x14ac:dyDescent="0.25">
      <c r="A353" s="2"/>
      <c r="B353" s="2"/>
      <c r="C353" s="11"/>
      <c r="D353" s="595"/>
      <c r="E353" s="596"/>
      <c r="F353" s="595"/>
      <c r="G353" s="595"/>
      <c r="H353" s="595"/>
      <c r="I353" s="595"/>
      <c r="J353" s="597"/>
      <c r="K353" s="598"/>
      <c r="L353" s="599"/>
      <c r="M353" s="599"/>
      <c r="N353" s="599"/>
      <c r="O353" s="600"/>
      <c r="P353" s="601"/>
      <c r="Q353" s="11"/>
      <c r="R353" s="11"/>
      <c r="S353" s="11"/>
      <c r="T353" s="11"/>
      <c r="U353" s="11"/>
      <c r="V353" s="11"/>
      <c r="W353" s="11"/>
      <c r="X353" s="11"/>
      <c r="Y353" s="11"/>
      <c r="Z353" s="11"/>
    </row>
    <row r="354" spans="1:26" ht="15.75" customHeight="1" x14ac:dyDescent="0.25">
      <c r="A354" s="2"/>
      <c r="B354" s="2"/>
      <c r="C354" s="11"/>
      <c r="D354" s="595"/>
      <c r="E354" s="596"/>
      <c r="F354" s="595"/>
      <c r="G354" s="595"/>
      <c r="H354" s="595"/>
      <c r="I354" s="595"/>
      <c r="J354" s="597"/>
      <c r="K354" s="598"/>
      <c r="L354" s="599"/>
      <c r="M354" s="599"/>
      <c r="N354" s="599"/>
      <c r="O354" s="600"/>
      <c r="P354" s="601"/>
      <c r="Q354" s="11"/>
      <c r="R354" s="11"/>
      <c r="S354" s="11"/>
      <c r="T354" s="11"/>
      <c r="U354" s="11"/>
      <c r="V354" s="11"/>
      <c r="W354" s="11"/>
      <c r="X354" s="11"/>
      <c r="Y354" s="11"/>
      <c r="Z354" s="11"/>
    </row>
    <row r="355" spans="1:26" ht="15.75" customHeight="1" x14ac:dyDescent="0.25">
      <c r="A355" s="2"/>
      <c r="B355" s="2"/>
      <c r="C355" s="11"/>
      <c r="D355" s="595"/>
      <c r="E355" s="596"/>
      <c r="F355" s="595"/>
      <c r="G355" s="595"/>
      <c r="H355" s="595"/>
      <c r="I355" s="595"/>
      <c r="J355" s="597"/>
      <c r="K355" s="598"/>
      <c r="L355" s="599"/>
      <c r="M355" s="599"/>
      <c r="N355" s="599"/>
      <c r="O355" s="600"/>
      <c r="P355" s="601"/>
      <c r="Q355" s="11"/>
      <c r="R355" s="11"/>
      <c r="S355" s="11"/>
      <c r="T355" s="11"/>
      <c r="U355" s="11"/>
      <c r="V355" s="11"/>
      <c r="W355" s="11"/>
      <c r="X355" s="11"/>
      <c r="Y355" s="11"/>
      <c r="Z355" s="11"/>
    </row>
    <row r="356" spans="1:26" ht="15.75" customHeight="1" x14ac:dyDescent="0.25">
      <c r="A356" s="2"/>
      <c r="B356" s="2"/>
      <c r="C356" s="11"/>
      <c r="D356" s="595"/>
      <c r="E356" s="596"/>
      <c r="F356" s="595"/>
      <c r="G356" s="595"/>
      <c r="H356" s="595"/>
      <c r="I356" s="595"/>
      <c r="J356" s="597"/>
      <c r="K356" s="598"/>
      <c r="L356" s="599"/>
      <c r="M356" s="599"/>
      <c r="N356" s="599"/>
      <c r="O356" s="600"/>
      <c r="P356" s="601"/>
      <c r="Q356" s="11"/>
      <c r="R356" s="11"/>
      <c r="S356" s="11"/>
      <c r="T356" s="11"/>
      <c r="U356" s="11"/>
      <c r="V356" s="11"/>
      <c r="W356" s="11"/>
      <c r="X356" s="11"/>
      <c r="Y356" s="11"/>
      <c r="Z356" s="11"/>
    </row>
    <row r="357" spans="1:26" ht="15.75" customHeight="1" x14ac:dyDescent="0.25">
      <c r="A357" s="2"/>
      <c r="B357" s="2"/>
      <c r="C357" s="11"/>
      <c r="D357" s="595"/>
      <c r="E357" s="596"/>
      <c r="F357" s="595"/>
      <c r="G357" s="595"/>
      <c r="H357" s="595"/>
      <c r="I357" s="595"/>
      <c r="J357" s="597"/>
      <c r="K357" s="598"/>
      <c r="L357" s="599"/>
      <c r="M357" s="599"/>
      <c r="N357" s="599"/>
      <c r="O357" s="600"/>
      <c r="P357" s="601"/>
      <c r="Q357" s="11"/>
      <c r="R357" s="11"/>
      <c r="S357" s="11"/>
      <c r="T357" s="11"/>
      <c r="U357" s="11"/>
      <c r="V357" s="11"/>
      <c r="W357" s="11"/>
      <c r="X357" s="11"/>
      <c r="Y357" s="11"/>
      <c r="Z357" s="11"/>
    </row>
    <row r="358" spans="1:26" ht="15.75" customHeight="1" x14ac:dyDescent="0.25">
      <c r="A358" s="2"/>
      <c r="B358" s="2"/>
      <c r="C358" s="11"/>
      <c r="D358" s="595"/>
      <c r="E358" s="596"/>
      <c r="F358" s="595"/>
      <c r="G358" s="595"/>
      <c r="H358" s="595"/>
      <c r="I358" s="595"/>
      <c r="J358" s="597"/>
      <c r="K358" s="598"/>
      <c r="L358" s="599"/>
      <c r="M358" s="599"/>
      <c r="N358" s="599"/>
      <c r="O358" s="600"/>
      <c r="P358" s="601"/>
      <c r="Q358" s="11"/>
      <c r="R358" s="11"/>
      <c r="S358" s="11"/>
      <c r="T358" s="11"/>
      <c r="U358" s="11"/>
      <c r="V358" s="11"/>
      <c r="W358" s="11"/>
      <c r="X358" s="11"/>
      <c r="Y358" s="11"/>
      <c r="Z358" s="11"/>
    </row>
    <row r="359" spans="1:26" ht="15.75" customHeight="1" x14ac:dyDescent="0.25">
      <c r="A359" s="2"/>
      <c r="B359" s="2"/>
      <c r="C359" s="11"/>
      <c r="D359" s="595"/>
      <c r="E359" s="596"/>
      <c r="F359" s="595"/>
      <c r="G359" s="595"/>
      <c r="H359" s="595"/>
      <c r="I359" s="595"/>
      <c r="J359" s="597"/>
      <c r="K359" s="598"/>
      <c r="L359" s="599"/>
      <c r="M359" s="599"/>
      <c r="N359" s="599"/>
      <c r="O359" s="600"/>
      <c r="P359" s="601"/>
      <c r="Q359" s="11"/>
      <c r="R359" s="11"/>
      <c r="S359" s="11"/>
      <c r="T359" s="11"/>
      <c r="U359" s="11"/>
      <c r="V359" s="11"/>
      <c r="W359" s="11"/>
      <c r="X359" s="11"/>
      <c r="Y359" s="11"/>
      <c r="Z359" s="11"/>
    </row>
    <row r="360" spans="1:26" ht="15.75" customHeight="1" x14ac:dyDescent="0.25">
      <c r="A360" s="2"/>
      <c r="B360" s="2"/>
      <c r="C360" s="11"/>
      <c r="D360" s="595"/>
      <c r="E360" s="596"/>
      <c r="F360" s="595"/>
      <c r="G360" s="595"/>
      <c r="H360" s="595"/>
      <c r="I360" s="595"/>
      <c r="J360" s="597"/>
      <c r="K360" s="598"/>
      <c r="L360" s="599"/>
      <c r="M360" s="599"/>
      <c r="N360" s="599"/>
      <c r="O360" s="600"/>
      <c r="P360" s="601"/>
      <c r="Q360" s="11"/>
      <c r="R360" s="11"/>
      <c r="S360" s="11"/>
      <c r="T360" s="11"/>
      <c r="U360" s="11"/>
      <c r="V360" s="11"/>
      <c r="W360" s="11"/>
      <c r="X360" s="11"/>
      <c r="Y360" s="11"/>
      <c r="Z360" s="11"/>
    </row>
    <row r="361" spans="1:26" ht="15.75" customHeight="1" x14ac:dyDescent="0.25">
      <c r="A361" s="2"/>
      <c r="B361" s="2"/>
      <c r="C361" s="11"/>
      <c r="D361" s="595"/>
      <c r="E361" s="596"/>
      <c r="F361" s="595"/>
      <c r="G361" s="595"/>
      <c r="H361" s="595"/>
      <c r="I361" s="595"/>
      <c r="J361" s="597"/>
      <c r="K361" s="598"/>
      <c r="L361" s="599"/>
      <c r="M361" s="599"/>
      <c r="N361" s="599"/>
      <c r="O361" s="600"/>
      <c r="P361" s="601"/>
      <c r="Q361" s="11"/>
      <c r="R361" s="11"/>
      <c r="S361" s="11"/>
      <c r="T361" s="11"/>
      <c r="U361" s="11"/>
      <c r="V361" s="11"/>
      <c r="W361" s="11"/>
      <c r="X361" s="11"/>
      <c r="Y361" s="11"/>
      <c r="Z361" s="11"/>
    </row>
    <row r="362" spans="1:26" ht="15.75" customHeight="1" x14ac:dyDescent="0.25">
      <c r="A362" s="2"/>
      <c r="B362" s="2"/>
      <c r="C362" s="11"/>
      <c r="D362" s="595"/>
      <c r="E362" s="596"/>
      <c r="F362" s="595"/>
      <c r="G362" s="595"/>
      <c r="H362" s="595"/>
      <c r="I362" s="595"/>
      <c r="J362" s="597"/>
      <c r="K362" s="598"/>
      <c r="L362" s="599"/>
      <c r="M362" s="599"/>
      <c r="N362" s="599"/>
      <c r="O362" s="600"/>
      <c r="P362" s="601"/>
      <c r="Q362" s="11"/>
      <c r="R362" s="11"/>
      <c r="S362" s="11"/>
      <c r="T362" s="11"/>
      <c r="U362" s="11"/>
      <c r="V362" s="11"/>
      <c r="W362" s="11"/>
      <c r="X362" s="11"/>
      <c r="Y362" s="11"/>
      <c r="Z362" s="11"/>
    </row>
    <row r="363" spans="1:26" ht="15.75" customHeight="1" x14ac:dyDescent="0.25">
      <c r="A363" s="2"/>
      <c r="B363" s="2"/>
      <c r="C363" s="11"/>
      <c r="D363" s="595"/>
      <c r="E363" s="596"/>
      <c r="F363" s="595"/>
      <c r="G363" s="595"/>
      <c r="H363" s="595"/>
      <c r="I363" s="595"/>
      <c r="J363" s="597"/>
      <c r="K363" s="598"/>
      <c r="L363" s="599"/>
      <c r="M363" s="599"/>
      <c r="N363" s="599"/>
      <c r="O363" s="600"/>
      <c r="P363" s="601"/>
      <c r="Q363" s="11"/>
      <c r="R363" s="11"/>
      <c r="S363" s="11"/>
      <c r="T363" s="11"/>
      <c r="U363" s="11"/>
      <c r="V363" s="11"/>
      <c r="W363" s="11"/>
      <c r="X363" s="11"/>
      <c r="Y363" s="11"/>
      <c r="Z363" s="11"/>
    </row>
    <row r="364" spans="1:26" ht="15.75" customHeight="1" x14ac:dyDescent="0.25">
      <c r="A364" s="2"/>
      <c r="B364" s="2"/>
      <c r="C364" s="11"/>
      <c r="D364" s="595"/>
      <c r="E364" s="596"/>
      <c r="F364" s="595"/>
      <c r="G364" s="595"/>
      <c r="H364" s="595"/>
      <c r="I364" s="595"/>
      <c r="J364" s="597"/>
      <c r="K364" s="598"/>
      <c r="L364" s="599"/>
      <c r="M364" s="599"/>
      <c r="N364" s="599"/>
      <c r="O364" s="600"/>
      <c r="P364" s="601"/>
      <c r="Q364" s="11"/>
      <c r="R364" s="11"/>
      <c r="S364" s="11"/>
      <c r="T364" s="11"/>
      <c r="U364" s="11"/>
      <c r="V364" s="11"/>
      <c r="W364" s="11"/>
      <c r="X364" s="11"/>
      <c r="Y364" s="11"/>
      <c r="Z364" s="11"/>
    </row>
    <row r="365" spans="1:26" ht="15.75" customHeight="1" x14ac:dyDescent="0.25">
      <c r="A365" s="2"/>
      <c r="B365" s="2"/>
      <c r="C365" s="11"/>
      <c r="D365" s="595"/>
      <c r="E365" s="596"/>
      <c r="F365" s="595"/>
      <c r="G365" s="595"/>
      <c r="H365" s="595"/>
      <c r="I365" s="595"/>
      <c r="J365" s="597"/>
      <c r="K365" s="598"/>
      <c r="L365" s="599"/>
      <c r="M365" s="599"/>
      <c r="N365" s="599"/>
      <c r="O365" s="600"/>
      <c r="P365" s="601"/>
      <c r="Q365" s="11"/>
      <c r="R365" s="11"/>
      <c r="S365" s="11"/>
      <c r="T365" s="11"/>
      <c r="U365" s="11"/>
      <c r="V365" s="11"/>
      <c r="W365" s="11"/>
      <c r="X365" s="11"/>
      <c r="Y365" s="11"/>
      <c r="Z365" s="11"/>
    </row>
    <row r="366" spans="1:26" ht="15.75" customHeight="1" x14ac:dyDescent="0.25">
      <c r="A366" s="2"/>
      <c r="B366" s="2"/>
      <c r="C366" s="11"/>
      <c r="D366" s="595"/>
      <c r="E366" s="596"/>
      <c r="F366" s="595"/>
      <c r="G366" s="595"/>
      <c r="H366" s="595"/>
      <c r="I366" s="595"/>
      <c r="J366" s="597"/>
      <c r="K366" s="598"/>
      <c r="L366" s="599"/>
      <c r="M366" s="599"/>
      <c r="N366" s="599"/>
      <c r="O366" s="600"/>
      <c r="P366" s="601"/>
      <c r="Q366" s="11"/>
      <c r="R366" s="11"/>
      <c r="S366" s="11"/>
      <c r="T366" s="11"/>
      <c r="U366" s="11"/>
      <c r="V366" s="11"/>
      <c r="W366" s="11"/>
      <c r="X366" s="11"/>
      <c r="Y366" s="11"/>
      <c r="Z366" s="11"/>
    </row>
    <row r="367" spans="1:26" ht="15.75" customHeight="1" x14ac:dyDescent="0.25">
      <c r="A367" s="2"/>
      <c r="B367" s="2"/>
      <c r="C367" s="11"/>
      <c r="D367" s="595"/>
      <c r="E367" s="596"/>
      <c r="F367" s="595"/>
      <c r="G367" s="595"/>
      <c r="H367" s="595"/>
      <c r="I367" s="595"/>
      <c r="J367" s="597"/>
      <c r="K367" s="598"/>
      <c r="L367" s="599"/>
      <c r="M367" s="599"/>
      <c r="N367" s="599"/>
      <c r="O367" s="600"/>
      <c r="P367" s="601"/>
      <c r="Q367" s="11"/>
      <c r="R367" s="11"/>
      <c r="S367" s="11"/>
      <c r="T367" s="11"/>
      <c r="U367" s="11"/>
      <c r="V367" s="11"/>
      <c r="W367" s="11"/>
      <c r="X367" s="11"/>
      <c r="Y367" s="11"/>
      <c r="Z367" s="11"/>
    </row>
    <row r="368" spans="1:26" ht="15.75" customHeight="1" x14ac:dyDescent="0.25">
      <c r="A368" s="2"/>
      <c r="B368" s="2"/>
      <c r="C368" s="11"/>
      <c r="D368" s="595"/>
      <c r="E368" s="596"/>
      <c r="F368" s="595"/>
      <c r="G368" s="595"/>
      <c r="H368" s="595"/>
      <c r="I368" s="595"/>
      <c r="J368" s="597"/>
      <c r="K368" s="598"/>
      <c r="L368" s="599"/>
      <c r="M368" s="599"/>
      <c r="N368" s="599"/>
      <c r="O368" s="600"/>
      <c r="P368" s="601"/>
      <c r="Q368" s="11"/>
      <c r="R368" s="11"/>
      <c r="S368" s="11"/>
      <c r="T368" s="11"/>
      <c r="U368" s="11"/>
      <c r="V368" s="11"/>
      <c r="W368" s="11"/>
      <c r="X368" s="11"/>
      <c r="Y368" s="11"/>
      <c r="Z368" s="11"/>
    </row>
    <row r="369" spans="1:26" ht="15.75" customHeight="1" x14ac:dyDescent="0.25">
      <c r="A369" s="2"/>
      <c r="B369" s="2"/>
      <c r="C369" s="11"/>
      <c r="D369" s="595"/>
      <c r="E369" s="596"/>
      <c r="F369" s="595"/>
      <c r="G369" s="595"/>
      <c r="H369" s="595"/>
      <c r="I369" s="595"/>
      <c r="J369" s="597"/>
      <c r="K369" s="598"/>
      <c r="L369" s="599"/>
      <c r="M369" s="599"/>
      <c r="N369" s="599"/>
      <c r="O369" s="600"/>
      <c r="P369" s="601"/>
      <c r="Q369" s="11"/>
      <c r="R369" s="11"/>
      <c r="S369" s="11"/>
      <c r="T369" s="11"/>
      <c r="U369" s="11"/>
      <c r="V369" s="11"/>
      <c r="W369" s="11"/>
      <c r="X369" s="11"/>
      <c r="Y369" s="11"/>
      <c r="Z369" s="11"/>
    </row>
    <row r="370" spans="1:26" ht="15.75" customHeight="1" x14ac:dyDescent="0.25">
      <c r="A370" s="2"/>
      <c r="B370" s="2"/>
      <c r="C370" s="11"/>
      <c r="D370" s="595"/>
      <c r="E370" s="596"/>
      <c r="F370" s="595"/>
      <c r="G370" s="595"/>
      <c r="H370" s="595"/>
      <c r="I370" s="595"/>
      <c r="J370" s="597"/>
      <c r="K370" s="598"/>
      <c r="L370" s="599"/>
      <c r="M370" s="599"/>
      <c r="N370" s="599"/>
      <c r="O370" s="600"/>
      <c r="P370" s="601"/>
      <c r="Q370" s="11"/>
      <c r="R370" s="11"/>
      <c r="S370" s="11"/>
      <c r="T370" s="11"/>
      <c r="U370" s="11"/>
      <c r="V370" s="11"/>
      <c r="W370" s="11"/>
      <c r="X370" s="11"/>
      <c r="Y370" s="11"/>
      <c r="Z370" s="11"/>
    </row>
    <row r="371" spans="1:26" ht="15.75" customHeight="1" x14ac:dyDescent="0.25">
      <c r="A371" s="2"/>
      <c r="B371" s="2"/>
      <c r="C371" s="11"/>
      <c r="D371" s="595"/>
      <c r="E371" s="596"/>
      <c r="F371" s="595"/>
      <c r="G371" s="595"/>
      <c r="H371" s="595"/>
      <c r="I371" s="595"/>
      <c r="J371" s="597"/>
      <c r="K371" s="598"/>
      <c r="L371" s="599"/>
      <c r="M371" s="599"/>
      <c r="N371" s="599"/>
      <c r="O371" s="600"/>
      <c r="P371" s="601"/>
      <c r="Q371" s="11"/>
      <c r="R371" s="11"/>
      <c r="S371" s="11"/>
      <c r="T371" s="11"/>
      <c r="U371" s="11"/>
      <c r="V371" s="11"/>
      <c r="W371" s="11"/>
      <c r="X371" s="11"/>
      <c r="Y371" s="11"/>
      <c r="Z371" s="11"/>
    </row>
    <row r="372" spans="1:26" ht="15.75" customHeight="1" x14ac:dyDescent="0.25">
      <c r="A372" s="2"/>
      <c r="B372" s="2"/>
      <c r="C372" s="11"/>
      <c r="D372" s="595"/>
      <c r="E372" s="596"/>
      <c r="F372" s="595"/>
      <c r="G372" s="595"/>
      <c r="H372" s="595"/>
      <c r="I372" s="595"/>
      <c r="J372" s="597"/>
      <c r="K372" s="598"/>
      <c r="L372" s="599"/>
      <c r="M372" s="599"/>
      <c r="N372" s="599"/>
      <c r="O372" s="600"/>
      <c r="P372" s="601"/>
      <c r="Q372" s="11"/>
      <c r="R372" s="11"/>
      <c r="S372" s="11"/>
      <c r="T372" s="11"/>
      <c r="U372" s="11"/>
      <c r="V372" s="11"/>
      <c r="W372" s="11"/>
      <c r="X372" s="11"/>
      <c r="Y372" s="11"/>
      <c r="Z372" s="11"/>
    </row>
    <row r="373" spans="1:26" ht="15.75" customHeight="1" x14ac:dyDescent="0.25">
      <c r="A373" s="2"/>
      <c r="B373" s="2"/>
      <c r="C373" s="11"/>
      <c r="D373" s="595"/>
      <c r="E373" s="596"/>
      <c r="F373" s="595"/>
      <c r="G373" s="595"/>
      <c r="H373" s="595"/>
      <c r="I373" s="595"/>
      <c r="J373" s="597"/>
      <c r="K373" s="598"/>
      <c r="L373" s="599"/>
      <c r="M373" s="599"/>
      <c r="N373" s="599"/>
      <c r="O373" s="600"/>
      <c r="P373" s="601"/>
      <c r="Q373" s="11"/>
      <c r="R373" s="11"/>
      <c r="S373" s="11"/>
      <c r="T373" s="11"/>
      <c r="U373" s="11"/>
      <c r="V373" s="11"/>
      <c r="W373" s="11"/>
      <c r="X373" s="11"/>
      <c r="Y373" s="11"/>
      <c r="Z373" s="11"/>
    </row>
    <row r="374" spans="1:26" ht="15.75" customHeight="1" x14ac:dyDescent="0.25">
      <c r="A374" s="2"/>
      <c r="B374" s="2"/>
      <c r="C374" s="11"/>
      <c r="D374" s="595"/>
      <c r="E374" s="596"/>
      <c r="F374" s="595"/>
      <c r="G374" s="595"/>
      <c r="H374" s="595"/>
      <c r="I374" s="595"/>
      <c r="J374" s="597"/>
      <c r="K374" s="598"/>
      <c r="L374" s="599"/>
      <c r="M374" s="599"/>
      <c r="N374" s="599"/>
      <c r="O374" s="600"/>
      <c r="P374" s="601"/>
      <c r="Q374" s="11"/>
      <c r="R374" s="11"/>
      <c r="S374" s="11"/>
      <c r="T374" s="11"/>
      <c r="U374" s="11"/>
      <c r="V374" s="11"/>
      <c r="W374" s="11"/>
      <c r="X374" s="11"/>
      <c r="Y374" s="11"/>
      <c r="Z374" s="11"/>
    </row>
    <row r="375" spans="1:26" ht="15.75" customHeight="1" x14ac:dyDescent="0.25">
      <c r="A375" s="2"/>
      <c r="B375" s="2"/>
      <c r="C375" s="11"/>
      <c r="D375" s="595"/>
      <c r="E375" s="596"/>
      <c r="F375" s="595"/>
      <c r="G375" s="595"/>
      <c r="H375" s="595"/>
      <c r="I375" s="595"/>
      <c r="J375" s="597"/>
      <c r="K375" s="598"/>
      <c r="L375" s="599"/>
      <c r="M375" s="599"/>
      <c r="N375" s="599"/>
      <c r="O375" s="600"/>
      <c r="P375" s="601"/>
      <c r="Q375" s="11"/>
      <c r="R375" s="11"/>
      <c r="S375" s="11"/>
      <c r="T375" s="11"/>
      <c r="U375" s="11"/>
      <c r="V375" s="11"/>
      <c r="W375" s="11"/>
      <c r="X375" s="11"/>
      <c r="Y375" s="11"/>
      <c r="Z375" s="11"/>
    </row>
    <row r="376" spans="1:26" ht="15.75" customHeight="1" x14ac:dyDescent="0.25">
      <c r="A376" s="2"/>
      <c r="B376" s="2"/>
      <c r="C376" s="11"/>
      <c r="D376" s="595"/>
      <c r="E376" s="596"/>
      <c r="F376" s="595"/>
      <c r="G376" s="595"/>
      <c r="H376" s="595"/>
      <c r="I376" s="595"/>
      <c r="J376" s="597"/>
      <c r="K376" s="598"/>
      <c r="L376" s="599"/>
      <c r="M376" s="599"/>
      <c r="N376" s="599"/>
      <c r="O376" s="600"/>
      <c r="P376" s="601"/>
      <c r="Q376" s="11"/>
      <c r="R376" s="11"/>
      <c r="S376" s="11"/>
      <c r="T376" s="11"/>
      <c r="U376" s="11"/>
      <c r="V376" s="11"/>
      <c r="W376" s="11"/>
      <c r="X376" s="11"/>
      <c r="Y376" s="11"/>
      <c r="Z376" s="11"/>
    </row>
    <row r="377" spans="1:26" ht="15.75" customHeight="1" x14ac:dyDescent="0.25">
      <c r="A377" s="2"/>
      <c r="B377" s="2"/>
      <c r="C377" s="11"/>
      <c r="D377" s="595"/>
      <c r="E377" s="596"/>
      <c r="F377" s="595"/>
      <c r="G377" s="595"/>
      <c r="H377" s="595"/>
      <c r="I377" s="595"/>
      <c r="J377" s="597"/>
      <c r="K377" s="598"/>
      <c r="L377" s="599"/>
      <c r="M377" s="599"/>
      <c r="N377" s="599"/>
      <c r="O377" s="600"/>
      <c r="P377" s="601"/>
      <c r="Q377" s="11"/>
      <c r="R377" s="11"/>
      <c r="S377" s="11"/>
      <c r="T377" s="11"/>
      <c r="U377" s="11"/>
      <c r="V377" s="11"/>
      <c r="W377" s="11"/>
      <c r="X377" s="11"/>
      <c r="Y377" s="11"/>
      <c r="Z377" s="11"/>
    </row>
    <row r="378" spans="1:26" ht="15.75" customHeight="1" x14ac:dyDescent="0.25">
      <c r="A378" s="2"/>
      <c r="B378" s="2"/>
      <c r="C378" s="11"/>
      <c r="D378" s="595"/>
      <c r="E378" s="596"/>
      <c r="F378" s="595"/>
      <c r="G378" s="595"/>
      <c r="H378" s="595"/>
      <c r="I378" s="595"/>
      <c r="J378" s="597"/>
      <c r="K378" s="598"/>
      <c r="L378" s="599"/>
      <c r="M378" s="599"/>
      <c r="N378" s="599"/>
      <c r="O378" s="600"/>
      <c r="P378" s="601"/>
      <c r="Q378" s="11"/>
      <c r="R378" s="11"/>
      <c r="S378" s="11"/>
      <c r="T378" s="11"/>
      <c r="U378" s="11"/>
      <c r="V378" s="11"/>
      <c r="W378" s="11"/>
      <c r="X378" s="11"/>
      <c r="Y378" s="11"/>
      <c r="Z378" s="11"/>
    </row>
    <row r="379" spans="1:26" ht="15.75" customHeight="1" x14ac:dyDescent="0.25">
      <c r="A379" s="2"/>
      <c r="B379" s="2"/>
      <c r="C379" s="11"/>
      <c r="D379" s="595"/>
      <c r="E379" s="596"/>
      <c r="F379" s="595"/>
      <c r="G379" s="595"/>
      <c r="H379" s="595"/>
      <c r="I379" s="595"/>
      <c r="J379" s="597"/>
      <c r="K379" s="598"/>
      <c r="L379" s="599"/>
      <c r="M379" s="599"/>
      <c r="N379" s="599"/>
      <c r="O379" s="600"/>
      <c r="P379" s="601"/>
      <c r="Q379" s="11"/>
      <c r="R379" s="11"/>
      <c r="S379" s="11"/>
      <c r="T379" s="11"/>
      <c r="U379" s="11"/>
      <c r="V379" s="11"/>
      <c r="W379" s="11"/>
      <c r="X379" s="11"/>
      <c r="Y379" s="11"/>
      <c r="Z379" s="11"/>
    </row>
    <row r="380" spans="1:26" ht="15.75" customHeight="1" x14ac:dyDescent="0.25">
      <c r="A380" s="2"/>
      <c r="B380" s="2"/>
      <c r="C380" s="11"/>
      <c r="D380" s="595"/>
      <c r="E380" s="596"/>
      <c r="F380" s="595"/>
      <c r="G380" s="595"/>
      <c r="H380" s="595"/>
      <c r="I380" s="595"/>
      <c r="J380" s="597"/>
      <c r="K380" s="598"/>
      <c r="L380" s="599"/>
      <c r="M380" s="599"/>
      <c r="N380" s="599"/>
      <c r="O380" s="600"/>
      <c r="P380" s="601"/>
      <c r="Q380" s="11"/>
      <c r="R380" s="11"/>
      <c r="S380" s="11"/>
      <c r="T380" s="11"/>
      <c r="U380" s="11"/>
      <c r="V380" s="11"/>
      <c r="W380" s="11"/>
      <c r="X380" s="11"/>
      <c r="Y380" s="11"/>
      <c r="Z380" s="11"/>
    </row>
    <row r="381" spans="1:26" ht="15.75" customHeight="1" x14ac:dyDescent="0.25">
      <c r="A381" s="2"/>
      <c r="B381" s="2"/>
      <c r="C381" s="11"/>
      <c r="D381" s="595"/>
      <c r="E381" s="596"/>
      <c r="F381" s="595"/>
      <c r="G381" s="595"/>
      <c r="H381" s="595"/>
      <c r="I381" s="595"/>
      <c r="J381" s="597"/>
      <c r="K381" s="598"/>
      <c r="L381" s="599"/>
      <c r="M381" s="599"/>
      <c r="N381" s="599"/>
      <c r="O381" s="600"/>
      <c r="P381" s="601"/>
      <c r="Q381" s="11"/>
      <c r="R381" s="11"/>
      <c r="S381" s="11"/>
      <c r="T381" s="11"/>
      <c r="U381" s="11"/>
      <c r="V381" s="11"/>
      <c r="W381" s="11"/>
      <c r="X381" s="11"/>
      <c r="Y381" s="11"/>
      <c r="Z381" s="11"/>
    </row>
    <row r="382" spans="1:26" ht="15.75" customHeight="1" x14ac:dyDescent="0.25">
      <c r="A382" s="2"/>
      <c r="B382" s="2"/>
      <c r="C382" s="11"/>
      <c r="D382" s="595"/>
      <c r="E382" s="596"/>
      <c r="F382" s="595"/>
      <c r="G382" s="595"/>
      <c r="H382" s="595"/>
      <c r="I382" s="595"/>
      <c r="J382" s="597"/>
      <c r="K382" s="598"/>
      <c r="L382" s="599"/>
      <c r="M382" s="599"/>
      <c r="N382" s="599"/>
      <c r="O382" s="600"/>
      <c r="P382" s="601"/>
      <c r="Q382" s="11"/>
      <c r="R382" s="11"/>
      <c r="S382" s="11"/>
      <c r="T382" s="11"/>
      <c r="U382" s="11"/>
      <c r="V382" s="11"/>
      <c r="W382" s="11"/>
      <c r="X382" s="11"/>
      <c r="Y382" s="11"/>
      <c r="Z382" s="11"/>
    </row>
    <row r="383" spans="1:26" ht="15.75" customHeight="1" x14ac:dyDescent="0.25">
      <c r="A383" s="2"/>
      <c r="B383" s="2"/>
      <c r="C383" s="11"/>
      <c r="D383" s="595"/>
      <c r="E383" s="596"/>
      <c r="F383" s="595"/>
      <c r="G383" s="595"/>
      <c r="H383" s="595"/>
      <c r="I383" s="595"/>
      <c r="J383" s="597"/>
      <c r="K383" s="598"/>
      <c r="L383" s="599"/>
      <c r="M383" s="599"/>
      <c r="N383" s="599"/>
      <c r="O383" s="600"/>
      <c r="P383" s="601"/>
      <c r="Q383" s="11"/>
      <c r="R383" s="11"/>
      <c r="S383" s="11"/>
      <c r="T383" s="11"/>
      <c r="U383" s="11"/>
      <c r="V383" s="11"/>
      <c r="W383" s="11"/>
      <c r="X383" s="11"/>
      <c r="Y383" s="11"/>
      <c r="Z383" s="11"/>
    </row>
    <row r="384" spans="1:26" ht="15.75" customHeight="1" x14ac:dyDescent="0.25">
      <c r="A384" s="2"/>
      <c r="B384" s="2"/>
      <c r="C384" s="11"/>
      <c r="D384" s="595"/>
      <c r="E384" s="596"/>
      <c r="F384" s="595"/>
      <c r="G384" s="595"/>
      <c r="H384" s="595"/>
      <c r="I384" s="595"/>
      <c r="J384" s="597"/>
      <c r="K384" s="598"/>
      <c r="L384" s="599"/>
      <c r="M384" s="599"/>
      <c r="N384" s="599"/>
      <c r="O384" s="600"/>
      <c r="P384" s="601"/>
      <c r="Q384" s="11"/>
      <c r="R384" s="11"/>
      <c r="S384" s="11"/>
      <c r="T384" s="11"/>
      <c r="U384" s="11"/>
      <c r="V384" s="11"/>
      <c r="W384" s="11"/>
      <c r="X384" s="11"/>
      <c r="Y384" s="11"/>
      <c r="Z384" s="11"/>
    </row>
    <row r="385" spans="1:26" ht="15.75" customHeight="1" x14ac:dyDescent="0.25">
      <c r="A385" s="2"/>
      <c r="B385" s="2"/>
      <c r="C385" s="11"/>
      <c r="D385" s="595"/>
      <c r="E385" s="596"/>
      <c r="F385" s="595"/>
      <c r="G385" s="595"/>
      <c r="H385" s="595"/>
      <c r="I385" s="595"/>
      <c r="J385" s="597"/>
      <c r="K385" s="598"/>
      <c r="L385" s="599"/>
      <c r="M385" s="599"/>
      <c r="N385" s="599"/>
      <c r="O385" s="600"/>
      <c r="P385" s="601"/>
      <c r="Q385" s="11"/>
      <c r="R385" s="11"/>
      <c r="S385" s="11"/>
      <c r="T385" s="11"/>
      <c r="U385" s="11"/>
      <c r="V385" s="11"/>
      <c r="W385" s="11"/>
      <c r="X385" s="11"/>
      <c r="Y385" s="11"/>
      <c r="Z385" s="11"/>
    </row>
    <row r="386" spans="1:26" ht="15.75" customHeight="1" x14ac:dyDescent="0.25">
      <c r="A386" s="2"/>
      <c r="B386" s="2"/>
      <c r="C386" s="11"/>
      <c r="D386" s="595"/>
      <c r="E386" s="596"/>
      <c r="F386" s="595"/>
      <c r="G386" s="595"/>
      <c r="H386" s="595"/>
      <c r="I386" s="595"/>
      <c r="J386" s="597"/>
      <c r="K386" s="598"/>
      <c r="L386" s="599"/>
      <c r="M386" s="599"/>
      <c r="N386" s="599"/>
      <c r="O386" s="600"/>
      <c r="P386" s="601"/>
      <c r="Q386" s="11"/>
      <c r="R386" s="11"/>
      <c r="S386" s="11"/>
      <c r="T386" s="11"/>
      <c r="U386" s="11"/>
      <c r="V386" s="11"/>
      <c r="W386" s="11"/>
      <c r="X386" s="11"/>
      <c r="Y386" s="11"/>
      <c r="Z386" s="11"/>
    </row>
    <row r="387" spans="1:26" ht="15.75" customHeight="1" x14ac:dyDescent="0.25">
      <c r="A387" s="2"/>
      <c r="B387" s="2"/>
      <c r="C387" s="11"/>
      <c r="D387" s="595"/>
      <c r="E387" s="596"/>
      <c r="F387" s="595"/>
      <c r="G387" s="595"/>
      <c r="H387" s="595"/>
      <c r="I387" s="595"/>
      <c r="J387" s="597"/>
      <c r="K387" s="598"/>
      <c r="L387" s="599"/>
      <c r="M387" s="599"/>
      <c r="N387" s="599"/>
      <c r="O387" s="600"/>
      <c r="P387" s="601"/>
      <c r="Q387" s="11"/>
      <c r="R387" s="11"/>
      <c r="S387" s="11"/>
      <c r="T387" s="11"/>
      <c r="U387" s="11"/>
      <c r="V387" s="11"/>
      <c r="W387" s="11"/>
      <c r="X387" s="11"/>
      <c r="Y387" s="11"/>
      <c r="Z387" s="11"/>
    </row>
    <row r="388" spans="1:26" ht="15.75" customHeight="1" x14ac:dyDescent="0.25">
      <c r="A388" s="2"/>
      <c r="B388" s="2"/>
      <c r="C388" s="11"/>
      <c r="D388" s="595"/>
      <c r="E388" s="596"/>
      <c r="F388" s="595"/>
      <c r="G388" s="595"/>
      <c r="H388" s="595"/>
      <c r="I388" s="595"/>
      <c r="J388" s="597"/>
      <c r="K388" s="598"/>
      <c r="L388" s="599"/>
      <c r="M388" s="599"/>
      <c r="N388" s="599"/>
      <c r="O388" s="600"/>
      <c r="P388" s="601"/>
      <c r="Q388" s="11"/>
      <c r="R388" s="11"/>
      <c r="S388" s="11"/>
      <c r="T388" s="11"/>
      <c r="U388" s="11"/>
      <c r="V388" s="11"/>
      <c r="W388" s="11"/>
      <c r="X388" s="11"/>
      <c r="Y388" s="11"/>
      <c r="Z388" s="11"/>
    </row>
    <row r="389" spans="1:26" ht="15.75" customHeight="1" x14ac:dyDescent="0.25">
      <c r="A389" s="2"/>
      <c r="B389" s="2"/>
      <c r="C389" s="11"/>
      <c r="D389" s="595"/>
      <c r="E389" s="596"/>
      <c r="F389" s="595"/>
      <c r="G389" s="595"/>
      <c r="H389" s="595"/>
      <c r="I389" s="595"/>
      <c r="J389" s="597"/>
      <c r="K389" s="598"/>
      <c r="L389" s="599"/>
      <c r="M389" s="599"/>
      <c r="N389" s="599"/>
      <c r="O389" s="600"/>
      <c r="P389" s="601"/>
      <c r="Q389" s="11"/>
      <c r="R389" s="11"/>
      <c r="S389" s="11"/>
      <c r="T389" s="11"/>
      <c r="U389" s="11"/>
      <c r="V389" s="11"/>
      <c r="W389" s="11"/>
      <c r="X389" s="11"/>
      <c r="Y389" s="11"/>
      <c r="Z389" s="11"/>
    </row>
    <row r="390" spans="1:26" ht="15.75" customHeight="1" x14ac:dyDescent="0.25">
      <c r="A390" s="2"/>
      <c r="B390" s="2"/>
      <c r="C390" s="11"/>
      <c r="D390" s="595"/>
      <c r="E390" s="596"/>
      <c r="F390" s="595"/>
      <c r="G390" s="595"/>
      <c r="H390" s="595"/>
      <c r="I390" s="595"/>
      <c r="J390" s="597"/>
      <c r="K390" s="598"/>
      <c r="L390" s="599"/>
      <c r="M390" s="599"/>
      <c r="N390" s="599"/>
      <c r="O390" s="600"/>
      <c r="P390" s="601"/>
      <c r="Q390" s="11"/>
      <c r="R390" s="11"/>
      <c r="S390" s="11"/>
      <c r="T390" s="11"/>
      <c r="U390" s="11"/>
      <c r="V390" s="11"/>
      <c r="W390" s="11"/>
      <c r="X390" s="11"/>
      <c r="Y390" s="11"/>
      <c r="Z390" s="11"/>
    </row>
    <row r="391" spans="1:26" ht="15.75" customHeight="1" x14ac:dyDescent="0.25">
      <c r="A391" s="2"/>
      <c r="B391" s="2"/>
      <c r="C391" s="11"/>
      <c r="D391" s="595"/>
      <c r="E391" s="596"/>
      <c r="F391" s="595"/>
      <c r="G391" s="595"/>
      <c r="H391" s="595"/>
      <c r="I391" s="595"/>
      <c r="J391" s="597"/>
      <c r="K391" s="598"/>
      <c r="L391" s="599"/>
      <c r="M391" s="599"/>
      <c r="N391" s="599"/>
      <c r="O391" s="600"/>
      <c r="P391" s="601"/>
      <c r="Q391" s="11"/>
      <c r="R391" s="11"/>
      <c r="S391" s="11"/>
      <c r="T391" s="11"/>
      <c r="U391" s="11"/>
      <c r="V391" s="11"/>
      <c r="W391" s="11"/>
      <c r="X391" s="11"/>
      <c r="Y391" s="11"/>
      <c r="Z391" s="11"/>
    </row>
    <row r="392" spans="1:26" ht="15.75" customHeight="1" x14ac:dyDescent="0.25">
      <c r="A392" s="2"/>
      <c r="B392" s="2"/>
      <c r="C392" s="11"/>
      <c r="D392" s="595"/>
      <c r="E392" s="596"/>
      <c r="F392" s="595"/>
      <c r="G392" s="595"/>
      <c r="H392" s="595"/>
      <c r="I392" s="595"/>
      <c r="J392" s="597"/>
      <c r="K392" s="598"/>
      <c r="L392" s="599"/>
      <c r="M392" s="599"/>
      <c r="N392" s="599"/>
      <c r="O392" s="600"/>
      <c r="P392" s="601"/>
      <c r="Q392" s="11"/>
      <c r="R392" s="11"/>
      <c r="S392" s="11"/>
      <c r="T392" s="11"/>
      <c r="U392" s="11"/>
      <c r="V392" s="11"/>
      <c r="W392" s="11"/>
      <c r="X392" s="11"/>
      <c r="Y392" s="11"/>
      <c r="Z392" s="11"/>
    </row>
    <row r="393" spans="1:26" ht="15.75" customHeight="1" x14ac:dyDescent="0.25">
      <c r="A393" s="2"/>
      <c r="B393" s="2"/>
      <c r="C393" s="11"/>
      <c r="D393" s="595"/>
      <c r="E393" s="596"/>
      <c r="F393" s="595"/>
      <c r="G393" s="595"/>
      <c r="H393" s="595"/>
      <c r="I393" s="595"/>
      <c r="J393" s="597"/>
      <c r="K393" s="598"/>
      <c r="L393" s="599"/>
      <c r="M393" s="599"/>
      <c r="N393" s="599"/>
      <c r="O393" s="600"/>
      <c r="P393" s="601"/>
      <c r="Q393" s="11"/>
      <c r="R393" s="11"/>
      <c r="S393" s="11"/>
      <c r="T393" s="11"/>
      <c r="U393" s="11"/>
      <c r="V393" s="11"/>
      <c r="W393" s="11"/>
      <c r="X393" s="11"/>
      <c r="Y393" s="11"/>
      <c r="Z393" s="11"/>
    </row>
    <row r="394" spans="1:26" ht="15.75" customHeight="1" x14ac:dyDescent="0.25">
      <c r="A394" s="2"/>
      <c r="B394" s="2"/>
      <c r="C394" s="11"/>
      <c r="D394" s="595"/>
      <c r="E394" s="596"/>
      <c r="F394" s="595"/>
      <c r="G394" s="595"/>
      <c r="H394" s="595"/>
      <c r="I394" s="595"/>
      <c r="J394" s="597"/>
      <c r="K394" s="598"/>
      <c r="L394" s="599"/>
      <c r="M394" s="599"/>
      <c r="N394" s="599"/>
      <c r="O394" s="600"/>
      <c r="P394" s="601"/>
      <c r="Q394" s="11"/>
      <c r="R394" s="11"/>
      <c r="S394" s="11"/>
      <c r="T394" s="11"/>
      <c r="U394" s="11"/>
      <c r="V394" s="11"/>
      <c r="W394" s="11"/>
      <c r="X394" s="11"/>
      <c r="Y394" s="11"/>
      <c r="Z394" s="11"/>
    </row>
    <row r="395" spans="1:26" ht="15.75" customHeight="1" x14ac:dyDescent="0.25">
      <c r="A395" s="2"/>
      <c r="B395" s="2"/>
      <c r="C395" s="11"/>
      <c r="D395" s="595"/>
      <c r="E395" s="596"/>
      <c r="F395" s="595"/>
      <c r="G395" s="595"/>
      <c r="H395" s="595"/>
      <c r="I395" s="595"/>
      <c r="J395" s="597"/>
      <c r="K395" s="598"/>
      <c r="L395" s="599"/>
      <c r="M395" s="599"/>
      <c r="N395" s="599"/>
      <c r="O395" s="600"/>
      <c r="P395" s="601"/>
      <c r="Q395" s="11"/>
      <c r="R395" s="11"/>
      <c r="S395" s="11"/>
      <c r="T395" s="11"/>
      <c r="U395" s="11"/>
      <c r="V395" s="11"/>
      <c r="W395" s="11"/>
      <c r="X395" s="11"/>
      <c r="Y395" s="11"/>
      <c r="Z395" s="11"/>
    </row>
    <row r="396" spans="1:26" ht="15.75" customHeight="1" x14ac:dyDescent="0.25">
      <c r="A396" s="2"/>
      <c r="B396" s="2"/>
      <c r="C396" s="11"/>
      <c r="D396" s="595"/>
      <c r="E396" s="596"/>
      <c r="F396" s="595"/>
      <c r="G396" s="595"/>
      <c r="H396" s="595"/>
      <c r="I396" s="595"/>
      <c r="J396" s="597"/>
      <c r="K396" s="598"/>
      <c r="L396" s="599"/>
      <c r="M396" s="599"/>
      <c r="N396" s="599"/>
      <c r="O396" s="600"/>
      <c r="P396" s="601"/>
      <c r="Q396" s="11"/>
      <c r="R396" s="11"/>
      <c r="S396" s="11"/>
      <c r="T396" s="11"/>
      <c r="U396" s="11"/>
      <c r="V396" s="11"/>
      <c r="W396" s="11"/>
      <c r="X396" s="11"/>
      <c r="Y396" s="11"/>
      <c r="Z396" s="11"/>
    </row>
    <row r="397" spans="1:26" ht="15.75" customHeight="1" x14ac:dyDescent="0.25">
      <c r="A397" s="2"/>
      <c r="B397" s="2"/>
      <c r="C397" s="11"/>
      <c r="D397" s="595"/>
      <c r="E397" s="596"/>
      <c r="F397" s="595"/>
      <c r="G397" s="595"/>
      <c r="H397" s="595"/>
      <c r="I397" s="595"/>
      <c r="J397" s="597"/>
      <c r="K397" s="598"/>
      <c r="L397" s="599"/>
      <c r="M397" s="599"/>
      <c r="N397" s="599"/>
      <c r="O397" s="600"/>
      <c r="P397" s="601"/>
      <c r="Q397" s="11"/>
      <c r="R397" s="11"/>
      <c r="S397" s="11"/>
      <c r="T397" s="11"/>
      <c r="U397" s="11"/>
      <c r="V397" s="11"/>
      <c r="W397" s="11"/>
      <c r="X397" s="11"/>
      <c r="Y397" s="11"/>
      <c r="Z397" s="11"/>
    </row>
    <row r="398" spans="1:26" ht="15.75" customHeight="1" x14ac:dyDescent="0.25">
      <c r="A398" s="2"/>
      <c r="B398" s="2"/>
      <c r="C398" s="11"/>
      <c r="D398" s="595"/>
      <c r="E398" s="596"/>
      <c r="F398" s="595"/>
      <c r="G398" s="595"/>
      <c r="H398" s="595"/>
      <c r="I398" s="595"/>
      <c r="J398" s="597"/>
      <c r="K398" s="598"/>
      <c r="L398" s="599"/>
      <c r="M398" s="599"/>
      <c r="N398" s="599"/>
      <c r="O398" s="600"/>
      <c r="P398" s="601"/>
      <c r="Q398" s="11"/>
      <c r="R398" s="11"/>
      <c r="S398" s="11"/>
      <c r="T398" s="11"/>
      <c r="U398" s="11"/>
      <c r="V398" s="11"/>
      <c r="W398" s="11"/>
      <c r="X398" s="11"/>
      <c r="Y398" s="11"/>
      <c r="Z398" s="11"/>
    </row>
    <row r="399" spans="1:26" ht="15.75" customHeight="1" x14ac:dyDescent="0.25">
      <c r="A399" s="2"/>
      <c r="B399" s="2"/>
      <c r="C399" s="11"/>
      <c r="D399" s="595"/>
      <c r="E399" s="596"/>
      <c r="F399" s="595"/>
      <c r="G399" s="595"/>
      <c r="H399" s="595"/>
      <c r="I399" s="595"/>
      <c r="J399" s="597"/>
      <c r="K399" s="598"/>
      <c r="L399" s="599"/>
      <c r="M399" s="599"/>
      <c r="N399" s="599"/>
      <c r="O399" s="600"/>
      <c r="P399" s="601"/>
      <c r="Q399" s="11"/>
      <c r="R399" s="11"/>
      <c r="S399" s="11"/>
      <c r="T399" s="11"/>
      <c r="U399" s="11"/>
      <c r="V399" s="11"/>
      <c r="W399" s="11"/>
      <c r="X399" s="11"/>
      <c r="Y399" s="11"/>
      <c r="Z399" s="11"/>
    </row>
    <row r="400" spans="1:26" ht="15.75" customHeight="1" x14ac:dyDescent="0.25">
      <c r="A400" s="2"/>
      <c r="B400" s="2"/>
      <c r="C400" s="11"/>
      <c r="D400" s="595"/>
      <c r="E400" s="596"/>
      <c r="F400" s="595"/>
      <c r="G400" s="595"/>
      <c r="H400" s="595"/>
      <c r="I400" s="595"/>
      <c r="J400" s="597"/>
      <c r="K400" s="598"/>
      <c r="L400" s="599"/>
      <c r="M400" s="599"/>
      <c r="N400" s="599"/>
      <c r="O400" s="600"/>
      <c r="P400" s="601"/>
      <c r="Q400" s="11"/>
      <c r="R400" s="11"/>
      <c r="S400" s="11"/>
      <c r="T400" s="11"/>
      <c r="U400" s="11"/>
      <c r="V400" s="11"/>
      <c r="W400" s="11"/>
      <c r="X400" s="11"/>
      <c r="Y400" s="11"/>
      <c r="Z400" s="11"/>
    </row>
    <row r="401" spans="1:26" ht="15.75" customHeight="1" x14ac:dyDescent="0.25">
      <c r="A401" s="2"/>
      <c r="B401" s="2"/>
      <c r="C401" s="11"/>
      <c r="D401" s="595"/>
      <c r="E401" s="596"/>
      <c r="F401" s="595"/>
      <c r="G401" s="595"/>
      <c r="H401" s="595"/>
      <c r="I401" s="595"/>
      <c r="J401" s="597"/>
      <c r="K401" s="598"/>
      <c r="L401" s="599"/>
      <c r="M401" s="599"/>
      <c r="N401" s="599"/>
      <c r="O401" s="600"/>
      <c r="P401" s="601"/>
      <c r="Q401" s="11"/>
      <c r="R401" s="11"/>
      <c r="S401" s="11"/>
      <c r="T401" s="11"/>
      <c r="U401" s="11"/>
      <c r="V401" s="11"/>
      <c r="W401" s="11"/>
      <c r="X401" s="11"/>
      <c r="Y401" s="11"/>
      <c r="Z401" s="11"/>
    </row>
    <row r="402" spans="1:26" ht="15.75" customHeight="1" x14ac:dyDescent="0.25">
      <c r="A402" s="2"/>
      <c r="B402" s="2"/>
      <c r="C402" s="11"/>
      <c r="D402" s="595"/>
      <c r="E402" s="596"/>
      <c r="F402" s="595"/>
      <c r="G402" s="595"/>
      <c r="H402" s="595"/>
      <c r="I402" s="595"/>
      <c r="J402" s="597"/>
      <c r="K402" s="598"/>
      <c r="L402" s="599"/>
      <c r="M402" s="599"/>
      <c r="N402" s="599"/>
      <c r="O402" s="600"/>
      <c r="P402" s="601"/>
      <c r="Q402" s="11"/>
      <c r="R402" s="11"/>
      <c r="S402" s="11"/>
      <c r="T402" s="11"/>
      <c r="U402" s="11"/>
      <c r="V402" s="11"/>
      <c r="W402" s="11"/>
      <c r="X402" s="11"/>
      <c r="Y402" s="11"/>
      <c r="Z402" s="11"/>
    </row>
    <row r="403" spans="1:26" ht="15.75" customHeight="1" x14ac:dyDescent="0.25">
      <c r="A403" s="2"/>
      <c r="B403" s="2"/>
      <c r="C403" s="11"/>
      <c r="D403" s="595"/>
      <c r="E403" s="596"/>
      <c r="F403" s="595"/>
      <c r="G403" s="595"/>
      <c r="H403" s="595"/>
      <c r="I403" s="595"/>
      <c r="J403" s="597"/>
      <c r="K403" s="598"/>
      <c r="L403" s="599"/>
      <c r="M403" s="599"/>
      <c r="N403" s="599"/>
      <c r="O403" s="600"/>
      <c r="P403" s="601"/>
      <c r="Q403" s="11"/>
      <c r="R403" s="11"/>
      <c r="S403" s="11"/>
      <c r="T403" s="11"/>
      <c r="U403" s="11"/>
      <c r="V403" s="11"/>
      <c r="W403" s="11"/>
      <c r="X403" s="11"/>
      <c r="Y403" s="11"/>
      <c r="Z403" s="11"/>
    </row>
    <row r="404" spans="1:26" ht="15.75" customHeight="1" x14ac:dyDescent="0.25">
      <c r="A404" s="2"/>
      <c r="B404" s="2"/>
      <c r="C404" s="11"/>
      <c r="D404" s="595"/>
      <c r="E404" s="596"/>
      <c r="F404" s="595"/>
      <c r="G404" s="595"/>
      <c r="H404" s="595"/>
      <c r="I404" s="595"/>
      <c r="J404" s="597"/>
      <c r="K404" s="598"/>
      <c r="L404" s="599"/>
      <c r="M404" s="599"/>
      <c r="N404" s="599"/>
      <c r="O404" s="600"/>
      <c r="P404" s="601"/>
      <c r="Q404" s="11"/>
      <c r="R404" s="11"/>
      <c r="S404" s="11"/>
      <c r="T404" s="11"/>
      <c r="U404" s="11"/>
      <c r="V404" s="11"/>
      <c r="W404" s="11"/>
      <c r="X404" s="11"/>
      <c r="Y404" s="11"/>
      <c r="Z404" s="11"/>
    </row>
    <row r="405" spans="1:26" ht="15.75" customHeight="1" x14ac:dyDescent="0.25">
      <c r="A405" s="2"/>
      <c r="B405" s="2"/>
      <c r="C405" s="11"/>
      <c r="D405" s="595"/>
      <c r="E405" s="596"/>
      <c r="F405" s="595"/>
      <c r="G405" s="595"/>
      <c r="H405" s="595"/>
      <c r="I405" s="595"/>
      <c r="J405" s="597"/>
      <c r="K405" s="598"/>
      <c r="L405" s="599"/>
      <c r="M405" s="599"/>
      <c r="N405" s="599"/>
      <c r="O405" s="600"/>
      <c r="P405" s="601"/>
      <c r="Q405" s="11"/>
      <c r="R405" s="11"/>
      <c r="S405" s="11"/>
      <c r="T405" s="11"/>
      <c r="U405" s="11"/>
      <c r="V405" s="11"/>
      <c r="W405" s="11"/>
      <c r="X405" s="11"/>
      <c r="Y405" s="11"/>
      <c r="Z405" s="11"/>
    </row>
    <row r="406" spans="1:26" ht="15.75" customHeight="1" x14ac:dyDescent="0.25">
      <c r="A406" s="2"/>
      <c r="B406" s="2"/>
      <c r="C406" s="11"/>
      <c r="D406" s="595"/>
      <c r="E406" s="596"/>
      <c r="F406" s="595"/>
      <c r="G406" s="595"/>
      <c r="H406" s="595"/>
      <c r="I406" s="595"/>
      <c r="J406" s="597"/>
      <c r="K406" s="598"/>
      <c r="L406" s="599"/>
      <c r="M406" s="599"/>
      <c r="N406" s="599"/>
      <c r="O406" s="600"/>
      <c r="P406" s="601"/>
      <c r="Q406" s="11"/>
      <c r="R406" s="11"/>
      <c r="S406" s="11"/>
      <c r="T406" s="11"/>
      <c r="U406" s="11"/>
      <c r="V406" s="11"/>
      <c r="W406" s="11"/>
      <c r="X406" s="11"/>
      <c r="Y406" s="11"/>
      <c r="Z406" s="11"/>
    </row>
    <row r="407" spans="1:26" ht="15.75" customHeight="1" x14ac:dyDescent="0.25">
      <c r="A407" s="2"/>
      <c r="B407" s="2"/>
      <c r="C407" s="11"/>
      <c r="D407" s="595"/>
      <c r="E407" s="596"/>
      <c r="F407" s="595"/>
      <c r="G407" s="595"/>
      <c r="H407" s="595"/>
      <c r="I407" s="595"/>
      <c r="J407" s="597"/>
      <c r="K407" s="598"/>
      <c r="L407" s="599"/>
      <c r="M407" s="599"/>
      <c r="N407" s="599"/>
      <c r="O407" s="600"/>
      <c r="P407" s="601"/>
      <c r="Q407" s="11"/>
      <c r="R407" s="11"/>
      <c r="S407" s="11"/>
      <c r="T407" s="11"/>
      <c r="U407" s="11"/>
      <c r="V407" s="11"/>
      <c r="W407" s="11"/>
      <c r="X407" s="11"/>
      <c r="Y407" s="11"/>
      <c r="Z407" s="11"/>
    </row>
    <row r="408" spans="1:26" ht="15.75" customHeight="1" x14ac:dyDescent="0.25">
      <c r="A408" s="2"/>
      <c r="B408" s="2"/>
      <c r="C408" s="11"/>
      <c r="D408" s="595"/>
      <c r="E408" s="596"/>
      <c r="F408" s="595"/>
      <c r="G408" s="595"/>
      <c r="H408" s="595"/>
      <c r="I408" s="595"/>
      <c r="J408" s="597"/>
      <c r="K408" s="598"/>
      <c r="L408" s="599"/>
      <c r="M408" s="599"/>
      <c r="N408" s="599"/>
      <c r="O408" s="600"/>
      <c r="P408" s="601"/>
      <c r="Q408" s="11"/>
      <c r="R408" s="11"/>
      <c r="S408" s="11"/>
      <c r="T408" s="11"/>
      <c r="U408" s="11"/>
      <c r="V408" s="11"/>
      <c r="W408" s="11"/>
      <c r="X408" s="11"/>
      <c r="Y408" s="11"/>
      <c r="Z408" s="11"/>
    </row>
    <row r="409" spans="1:26" ht="15.75" customHeight="1" x14ac:dyDescent="0.25">
      <c r="A409" s="2"/>
      <c r="B409" s="2"/>
      <c r="C409" s="11"/>
      <c r="D409" s="595"/>
      <c r="E409" s="596"/>
      <c r="F409" s="595"/>
      <c r="G409" s="595"/>
      <c r="H409" s="595"/>
      <c r="I409" s="595"/>
      <c r="J409" s="597"/>
      <c r="K409" s="598"/>
      <c r="L409" s="599"/>
      <c r="M409" s="599"/>
      <c r="N409" s="599"/>
      <c r="O409" s="600"/>
      <c r="P409" s="601"/>
      <c r="Q409" s="11"/>
      <c r="R409" s="11"/>
      <c r="S409" s="11"/>
      <c r="T409" s="11"/>
      <c r="U409" s="11"/>
      <c r="V409" s="11"/>
      <c r="W409" s="11"/>
      <c r="X409" s="11"/>
      <c r="Y409" s="11"/>
      <c r="Z409" s="11"/>
    </row>
    <row r="410" spans="1:26" ht="15.75" customHeight="1" x14ac:dyDescent="0.25">
      <c r="A410" s="2"/>
      <c r="B410" s="2"/>
      <c r="C410" s="11"/>
      <c r="D410" s="595"/>
      <c r="E410" s="596"/>
      <c r="F410" s="595"/>
      <c r="G410" s="595"/>
      <c r="H410" s="595"/>
      <c r="I410" s="595"/>
      <c r="J410" s="597"/>
      <c r="K410" s="598"/>
      <c r="L410" s="599"/>
      <c r="M410" s="599"/>
      <c r="N410" s="599"/>
      <c r="O410" s="600"/>
      <c r="P410" s="601"/>
      <c r="Q410" s="11"/>
      <c r="R410" s="11"/>
      <c r="S410" s="11"/>
      <c r="T410" s="11"/>
      <c r="U410" s="11"/>
      <c r="V410" s="11"/>
      <c r="W410" s="11"/>
      <c r="X410" s="11"/>
      <c r="Y410" s="11"/>
      <c r="Z410" s="11"/>
    </row>
    <row r="411" spans="1:26" ht="15.75" customHeight="1" x14ac:dyDescent="0.25">
      <c r="A411" s="2"/>
      <c r="B411" s="2"/>
      <c r="C411" s="11"/>
      <c r="D411" s="595"/>
      <c r="E411" s="596"/>
      <c r="F411" s="595"/>
      <c r="G411" s="595"/>
      <c r="H411" s="595"/>
      <c r="I411" s="595"/>
      <c r="J411" s="597"/>
      <c r="K411" s="598"/>
      <c r="L411" s="599"/>
      <c r="M411" s="599"/>
      <c r="N411" s="599"/>
      <c r="O411" s="600"/>
      <c r="P411" s="601"/>
      <c r="Q411" s="11"/>
      <c r="R411" s="11"/>
      <c r="S411" s="11"/>
      <c r="T411" s="11"/>
      <c r="U411" s="11"/>
      <c r="V411" s="11"/>
      <c r="W411" s="11"/>
      <c r="X411" s="11"/>
      <c r="Y411" s="11"/>
      <c r="Z411" s="11"/>
    </row>
    <row r="412" spans="1:26" ht="15.75" customHeight="1" x14ac:dyDescent="0.25">
      <c r="A412" s="2"/>
      <c r="B412" s="2"/>
      <c r="C412" s="11"/>
      <c r="D412" s="595"/>
      <c r="E412" s="596"/>
      <c r="F412" s="595"/>
      <c r="G412" s="595"/>
      <c r="H412" s="595"/>
      <c r="I412" s="595"/>
      <c r="J412" s="597"/>
      <c r="K412" s="598"/>
      <c r="L412" s="599"/>
      <c r="M412" s="599"/>
      <c r="N412" s="599"/>
      <c r="O412" s="600"/>
      <c r="P412" s="601"/>
      <c r="Q412" s="11"/>
      <c r="R412" s="11"/>
      <c r="S412" s="11"/>
      <c r="T412" s="11"/>
      <c r="U412" s="11"/>
      <c r="V412" s="11"/>
      <c r="W412" s="11"/>
      <c r="X412" s="11"/>
      <c r="Y412" s="11"/>
      <c r="Z412" s="11"/>
    </row>
    <row r="413" spans="1:26" ht="15.75" customHeight="1" x14ac:dyDescent="0.25">
      <c r="A413" s="2"/>
      <c r="B413" s="2"/>
      <c r="C413" s="11"/>
      <c r="D413" s="595"/>
      <c r="E413" s="596"/>
      <c r="F413" s="595"/>
      <c r="G413" s="595"/>
      <c r="H413" s="595"/>
      <c r="I413" s="595"/>
      <c r="J413" s="597"/>
      <c r="K413" s="598"/>
      <c r="L413" s="599"/>
      <c r="M413" s="599"/>
      <c r="N413" s="599"/>
      <c r="O413" s="600"/>
      <c r="P413" s="601"/>
      <c r="Q413" s="11"/>
      <c r="R413" s="11"/>
      <c r="S413" s="11"/>
      <c r="T413" s="11"/>
      <c r="U413" s="11"/>
      <c r="V413" s="11"/>
      <c r="W413" s="11"/>
      <c r="X413" s="11"/>
      <c r="Y413" s="11"/>
      <c r="Z413" s="11"/>
    </row>
    <row r="414" spans="1:26" ht="15.75" customHeight="1" x14ac:dyDescent="0.25">
      <c r="A414" s="2"/>
      <c r="B414" s="2"/>
      <c r="C414" s="11"/>
      <c r="D414" s="595"/>
      <c r="E414" s="596"/>
      <c r="F414" s="595"/>
      <c r="G414" s="595"/>
      <c r="H414" s="595"/>
      <c r="I414" s="595"/>
      <c r="J414" s="597"/>
      <c r="K414" s="598"/>
      <c r="L414" s="599"/>
      <c r="M414" s="599"/>
      <c r="N414" s="599"/>
      <c r="O414" s="600"/>
      <c r="P414" s="601"/>
      <c r="Q414" s="11"/>
      <c r="R414" s="11"/>
      <c r="S414" s="11"/>
      <c r="T414" s="11"/>
      <c r="U414" s="11"/>
      <c r="V414" s="11"/>
      <c r="W414" s="11"/>
      <c r="X414" s="11"/>
      <c r="Y414" s="11"/>
      <c r="Z414" s="11"/>
    </row>
    <row r="415" spans="1:26" ht="15.75" customHeight="1" x14ac:dyDescent="0.25">
      <c r="A415" s="2"/>
      <c r="B415" s="2"/>
      <c r="C415" s="11"/>
      <c r="D415" s="595"/>
      <c r="E415" s="596"/>
      <c r="F415" s="595"/>
      <c r="G415" s="595"/>
      <c r="H415" s="595"/>
      <c r="I415" s="595"/>
      <c r="J415" s="597"/>
      <c r="K415" s="598"/>
      <c r="L415" s="599"/>
      <c r="M415" s="599"/>
      <c r="N415" s="599"/>
      <c r="O415" s="600"/>
      <c r="P415" s="601"/>
      <c r="Q415" s="11"/>
      <c r="R415" s="11"/>
      <c r="S415" s="11"/>
      <c r="T415" s="11"/>
      <c r="U415" s="11"/>
      <c r="V415" s="11"/>
      <c r="W415" s="11"/>
      <c r="X415" s="11"/>
      <c r="Y415" s="11"/>
      <c r="Z415" s="11"/>
    </row>
    <row r="416" spans="1:26" ht="15.75" customHeight="1" x14ac:dyDescent="0.25">
      <c r="A416" s="2"/>
      <c r="B416" s="2"/>
      <c r="C416" s="11"/>
      <c r="D416" s="595"/>
      <c r="E416" s="596"/>
      <c r="F416" s="595"/>
      <c r="G416" s="595"/>
      <c r="H416" s="595"/>
      <c r="I416" s="595"/>
      <c r="J416" s="597"/>
      <c r="K416" s="598"/>
      <c r="L416" s="599"/>
      <c r="M416" s="599"/>
      <c r="N416" s="599"/>
      <c r="O416" s="600"/>
      <c r="P416" s="601"/>
      <c r="Q416" s="11"/>
      <c r="R416" s="11"/>
      <c r="S416" s="11"/>
      <c r="T416" s="11"/>
      <c r="U416" s="11"/>
      <c r="V416" s="11"/>
      <c r="W416" s="11"/>
      <c r="X416" s="11"/>
      <c r="Y416" s="11"/>
      <c r="Z416" s="11"/>
    </row>
    <row r="417" spans="1:26" ht="15.75" customHeight="1" x14ac:dyDescent="0.25">
      <c r="A417" s="2"/>
      <c r="B417" s="2"/>
      <c r="C417" s="11"/>
      <c r="D417" s="595"/>
      <c r="E417" s="596"/>
      <c r="F417" s="595"/>
      <c r="G417" s="595"/>
      <c r="H417" s="595"/>
      <c r="I417" s="595"/>
      <c r="J417" s="597"/>
      <c r="K417" s="598"/>
      <c r="L417" s="599"/>
      <c r="M417" s="599"/>
      <c r="N417" s="599"/>
      <c r="O417" s="600"/>
      <c r="P417" s="601"/>
      <c r="Q417" s="11"/>
      <c r="R417" s="11"/>
      <c r="S417" s="11"/>
      <c r="T417" s="11"/>
      <c r="U417" s="11"/>
      <c r="V417" s="11"/>
      <c r="W417" s="11"/>
      <c r="X417" s="11"/>
      <c r="Y417" s="11"/>
      <c r="Z417" s="11"/>
    </row>
    <row r="418" spans="1:26" ht="15.75" customHeight="1" x14ac:dyDescent="0.25">
      <c r="A418" s="2"/>
      <c r="B418" s="2"/>
      <c r="C418" s="11"/>
      <c r="D418" s="595"/>
      <c r="E418" s="596"/>
      <c r="F418" s="595"/>
      <c r="G418" s="595"/>
      <c r="H418" s="595"/>
      <c r="I418" s="595"/>
      <c r="J418" s="597"/>
      <c r="K418" s="598"/>
      <c r="L418" s="599"/>
      <c r="M418" s="599"/>
      <c r="N418" s="599"/>
      <c r="O418" s="600"/>
      <c r="P418" s="601"/>
      <c r="Q418" s="11"/>
      <c r="R418" s="11"/>
      <c r="S418" s="11"/>
      <c r="T418" s="11"/>
      <c r="U418" s="11"/>
      <c r="V418" s="11"/>
      <c r="W418" s="11"/>
      <c r="X418" s="11"/>
      <c r="Y418" s="11"/>
      <c r="Z418" s="11"/>
    </row>
    <row r="419" spans="1:26" ht="15.75" customHeight="1" x14ac:dyDescent="0.25">
      <c r="A419" s="2"/>
      <c r="B419" s="2"/>
      <c r="C419" s="11"/>
      <c r="D419" s="595"/>
      <c r="E419" s="596"/>
      <c r="F419" s="595"/>
      <c r="G419" s="595"/>
      <c r="H419" s="595"/>
      <c r="I419" s="595"/>
      <c r="J419" s="597"/>
      <c r="K419" s="598"/>
      <c r="L419" s="599"/>
      <c r="M419" s="599"/>
      <c r="N419" s="599"/>
      <c r="O419" s="600"/>
      <c r="P419" s="601"/>
      <c r="Q419" s="11"/>
      <c r="R419" s="11"/>
      <c r="S419" s="11"/>
      <c r="T419" s="11"/>
      <c r="U419" s="11"/>
      <c r="V419" s="11"/>
      <c r="W419" s="11"/>
      <c r="X419" s="11"/>
      <c r="Y419" s="11"/>
      <c r="Z419" s="11"/>
    </row>
    <row r="420" spans="1:26" ht="15.75" customHeight="1" x14ac:dyDescent="0.25">
      <c r="A420" s="2"/>
      <c r="B420" s="2"/>
      <c r="C420" s="11"/>
      <c r="D420" s="595"/>
      <c r="E420" s="596"/>
      <c r="F420" s="595"/>
      <c r="G420" s="595"/>
      <c r="H420" s="595"/>
      <c r="I420" s="595"/>
      <c r="J420" s="597"/>
      <c r="K420" s="598"/>
      <c r="L420" s="599"/>
      <c r="M420" s="599"/>
      <c r="N420" s="599"/>
      <c r="O420" s="600"/>
      <c r="P420" s="601"/>
      <c r="Q420" s="11"/>
      <c r="R420" s="11"/>
      <c r="S420" s="11"/>
      <c r="T420" s="11"/>
      <c r="U420" s="11"/>
      <c r="V420" s="11"/>
      <c r="W420" s="11"/>
      <c r="X420" s="11"/>
      <c r="Y420" s="11"/>
      <c r="Z420" s="11"/>
    </row>
    <row r="421" spans="1:26" ht="15.75" customHeight="1" x14ac:dyDescent="0.25">
      <c r="A421" s="2"/>
      <c r="B421" s="2"/>
      <c r="C421" s="11"/>
      <c r="D421" s="595"/>
      <c r="E421" s="596"/>
      <c r="F421" s="595"/>
      <c r="G421" s="595"/>
      <c r="H421" s="595"/>
      <c r="I421" s="595"/>
      <c r="J421" s="597"/>
      <c r="K421" s="598"/>
      <c r="L421" s="599"/>
      <c r="M421" s="599"/>
      <c r="N421" s="599"/>
      <c r="O421" s="600"/>
      <c r="P421" s="601"/>
      <c r="Q421" s="11"/>
      <c r="R421" s="11"/>
      <c r="S421" s="11"/>
      <c r="T421" s="11"/>
      <c r="U421" s="11"/>
      <c r="V421" s="11"/>
      <c r="W421" s="11"/>
      <c r="X421" s="11"/>
      <c r="Y421" s="11"/>
      <c r="Z421" s="11"/>
    </row>
    <row r="422" spans="1:26" ht="15.75" customHeight="1" x14ac:dyDescent="0.25">
      <c r="A422" s="2"/>
      <c r="B422" s="2"/>
      <c r="C422" s="11"/>
      <c r="D422" s="595"/>
      <c r="E422" s="596"/>
      <c r="F422" s="595"/>
      <c r="G422" s="595"/>
      <c r="H422" s="595"/>
      <c r="I422" s="595"/>
      <c r="J422" s="597"/>
      <c r="K422" s="598"/>
      <c r="L422" s="599"/>
      <c r="M422" s="599"/>
      <c r="N422" s="599"/>
      <c r="O422" s="600"/>
      <c r="P422" s="601"/>
      <c r="Q422" s="11"/>
      <c r="R422" s="11"/>
      <c r="S422" s="11"/>
      <c r="T422" s="11"/>
      <c r="U422" s="11"/>
      <c r="V422" s="11"/>
      <c r="W422" s="11"/>
      <c r="X422" s="11"/>
      <c r="Y422" s="11"/>
      <c r="Z422" s="11"/>
    </row>
    <row r="423" spans="1:26" ht="15.75" customHeight="1" x14ac:dyDescent="0.25">
      <c r="A423" s="2"/>
      <c r="B423" s="2"/>
      <c r="C423" s="11"/>
      <c r="D423" s="595"/>
      <c r="E423" s="596"/>
      <c r="F423" s="595"/>
      <c r="G423" s="595"/>
      <c r="H423" s="595"/>
      <c r="I423" s="595"/>
      <c r="J423" s="597"/>
      <c r="K423" s="598"/>
      <c r="L423" s="599"/>
      <c r="M423" s="599"/>
      <c r="N423" s="599"/>
      <c r="O423" s="600"/>
      <c r="P423" s="601"/>
      <c r="Q423" s="11"/>
      <c r="R423" s="11"/>
      <c r="S423" s="11"/>
      <c r="T423" s="11"/>
      <c r="U423" s="11"/>
      <c r="V423" s="11"/>
      <c r="W423" s="11"/>
      <c r="X423" s="11"/>
      <c r="Y423" s="11"/>
      <c r="Z423" s="11"/>
    </row>
    <row r="424" spans="1:26" ht="15.75" customHeight="1" x14ac:dyDescent="0.25">
      <c r="A424" s="2"/>
      <c r="B424" s="2"/>
      <c r="C424" s="11"/>
      <c r="D424" s="595"/>
      <c r="E424" s="596"/>
      <c r="F424" s="595"/>
      <c r="G424" s="595"/>
      <c r="H424" s="595"/>
      <c r="I424" s="595"/>
      <c r="J424" s="597"/>
      <c r="K424" s="598"/>
      <c r="L424" s="599"/>
      <c r="M424" s="599"/>
      <c r="N424" s="599"/>
      <c r="O424" s="600"/>
      <c r="P424" s="601"/>
      <c r="Q424" s="11"/>
      <c r="R424" s="11"/>
      <c r="S424" s="11"/>
      <c r="T424" s="11"/>
      <c r="U424" s="11"/>
      <c r="V424" s="11"/>
      <c r="W424" s="11"/>
      <c r="X424" s="11"/>
      <c r="Y424" s="11"/>
      <c r="Z424" s="11"/>
    </row>
    <row r="425" spans="1:26" ht="15.75" customHeight="1" x14ac:dyDescent="0.25">
      <c r="A425" s="2"/>
      <c r="B425" s="2"/>
      <c r="C425" s="11"/>
      <c r="D425" s="595"/>
      <c r="E425" s="596"/>
      <c r="F425" s="595"/>
      <c r="G425" s="595"/>
      <c r="H425" s="595"/>
      <c r="I425" s="595"/>
      <c r="J425" s="597"/>
      <c r="K425" s="598"/>
      <c r="L425" s="599"/>
      <c r="M425" s="599"/>
      <c r="N425" s="599"/>
      <c r="O425" s="600"/>
      <c r="P425" s="601"/>
      <c r="Q425" s="11"/>
      <c r="R425" s="11"/>
      <c r="S425" s="11"/>
      <c r="T425" s="11"/>
      <c r="U425" s="11"/>
      <c r="V425" s="11"/>
      <c r="W425" s="11"/>
      <c r="X425" s="11"/>
      <c r="Y425" s="11"/>
      <c r="Z425" s="11"/>
    </row>
    <row r="426" spans="1:26" ht="15.75" customHeight="1" x14ac:dyDescent="0.25">
      <c r="A426" s="2"/>
      <c r="B426" s="2"/>
      <c r="C426" s="11"/>
      <c r="D426" s="595"/>
      <c r="E426" s="596"/>
      <c r="F426" s="595"/>
      <c r="G426" s="595"/>
      <c r="H426" s="595"/>
      <c r="I426" s="595"/>
      <c r="J426" s="597"/>
      <c r="K426" s="598"/>
      <c r="L426" s="599"/>
      <c r="M426" s="599"/>
      <c r="N426" s="599"/>
      <c r="O426" s="600"/>
      <c r="P426" s="601"/>
      <c r="Q426" s="11"/>
      <c r="R426" s="11"/>
      <c r="S426" s="11"/>
      <c r="T426" s="11"/>
      <c r="U426" s="11"/>
      <c r="V426" s="11"/>
      <c r="W426" s="11"/>
      <c r="X426" s="11"/>
      <c r="Y426" s="11"/>
      <c r="Z426" s="11"/>
    </row>
    <row r="427" spans="1:26" ht="15.75" customHeight="1" x14ac:dyDescent="0.25">
      <c r="A427" s="2"/>
      <c r="B427" s="2"/>
      <c r="C427" s="11"/>
      <c r="D427" s="595"/>
      <c r="E427" s="596"/>
      <c r="F427" s="595"/>
      <c r="G427" s="595"/>
      <c r="H427" s="595"/>
      <c r="I427" s="595"/>
      <c r="J427" s="597"/>
      <c r="K427" s="598"/>
      <c r="L427" s="599"/>
      <c r="M427" s="599"/>
      <c r="N427" s="599"/>
      <c r="O427" s="600"/>
      <c r="P427" s="601"/>
      <c r="Q427" s="11"/>
      <c r="R427" s="11"/>
      <c r="S427" s="11"/>
      <c r="T427" s="11"/>
      <c r="U427" s="11"/>
      <c r="V427" s="11"/>
      <c r="W427" s="11"/>
      <c r="X427" s="11"/>
      <c r="Y427" s="11"/>
      <c r="Z427" s="11"/>
    </row>
    <row r="428" spans="1:26" ht="15.75" customHeight="1" x14ac:dyDescent="0.25">
      <c r="A428" s="2"/>
      <c r="B428" s="2"/>
      <c r="C428" s="11"/>
      <c r="D428" s="595"/>
      <c r="E428" s="596"/>
      <c r="F428" s="595"/>
      <c r="G428" s="595"/>
      <c r="H428" s="595"/>
      <c r="I428" s="595"/>
      <c r="J428" s="597"/>
      <c r="K428" s="598"/>
      <c r="L428" s="599"/>
      <c r="M428" s="599"/>
      <c r="N428" s="599"/>
      <c r="O428" s="600"/>
      <c r="P428" s="601"/>
      <c r="Q428" s="11"/>
      <c r="R428" s="11"/>
      <c r="S428" s="11"/>
      <c r="T428" s="11"/>
      <c r="U428" s="11"/>
      <c r="V428" s="11"/>
      <c r="W428" s="11"/>
      <c r="X428" s="11"/>
      <c r="Y428" s="11"/>
      <c r="Z428" s="11"/>
    </row>
    <row r="429" spans="1:26" ht="15.75" customHeight="1" x14ac:dyDescent="0.25">
      <c r="A429" s="2"/>
      <c r="B429" s="2"/>
      <c r="C429" s="11"/>
      <c r="D429" s="595"/>
      <c r="E429" s="596"/>
      <c r="F429" s="595"/>
      <c r="G429" s="595"/>
      <c r="H429" s="595"/>
      <c r="I429" s="595"/>
      <c r="J429" s="597"/>
      <c r="K429" s="598"/>
      <c r="L429" s="599"/>
      <c r="M429" s="599"/>
      <c r="N429" s="599"/>
      <c r="O429" s="600"/>
      <c r="P429" s="601"/>
      <c r="Q429" s="11"/>
      <c r="R429" s="11"/>
      <c r="S429" s="11"/>
      <c r="T429" s="11"/>
      <c r="U429" s="11"/>
      <c r="V429" s="11"/>
      <c r="W429" s="11"/>
      <c r="X429" s="11"/>
      <c r="Y429" s="11"/>
      <c r="Z429" s="11"/>
    </row>
    <row r="430" spans="1:26" ht="15.75" customHeight="1" x14ac:dyDescent="0.25">
      <c r="A430" s="2"/>
      <c r="B430" s="2"/>
      <c r="C430" s="11"/>
      <c r="D430" s="595"/>
      <c r="E430" s="596"/>
      <c r="F430" s="595"/>
      <c r="G430" s="595"/>
      <c r="H430" s="595"/>
      <c r="I430" s="595"/>
      <c r="J430" s="597"/>
      <c r="K430" s="598"/>
      <c r="L430" s="599"/>
      <c r="M430" s="599"/>
      <c r="N430" s="599"/>
      <c r="O430" s="600"/>
      <c r="P430" s="601"/>
      <c r="Q430" s="11"/>
      <c r="R430" s="11"/>
      <c r="S430" s="11"/>
      <c r="T430" s="11"/>
      <c r="U430" s="11"/>
      <c r="V430" s="11"/>
      <c r="W430" s="11"/>
      <c r="X430" s="11"/>
      <c r="Y430" s="11"/>
      <c r="Z430" s="11"/>
    </row>
    <row r="431" spans="1:26" ht="15.75" customHeight="1" x14ac:dyDescent="0.25">
      <c r="A431" s="2"/>
      <c r="B431" s="2"/>
      <c r="C431" s="11"/>
      <c r="D431" s="595"/>
      <c r="E431" s="596"/>
      <c r="F431" s="595"/>
      <c r="G431" s="595"/>
      <c r="H431" s="595"/>
      <c r="I431" s="595"/>
      <c r="J431" s="597"/>
      <c r="K431" s="598"/>
      <c r="L431" s="599"/>
      <c r="M431" s="599"/>
      <c r="N431" s="599"/>
      <c r="O431" s="600"/>
      <c r="P431" s="601"/>
      <c r="Q431" s="11"/>
      <c r="R431" s="11"/>
      <c r="S431" s="11"/>
      <c r="T431" s="11"/>
      <c r="U431" s="11"/>
      <c r="V431" s="11"/>
      <c r="W431" s="11"/>
      <c r="X431" s="11"/>
      <c r="Y431" s="11"/>
      <c r="Z431" s="11"/>
    </row>
    <row r="432" spans="1:26" ht="15.75" customHeight="1" x14ac:dyDescent="0.25">
      <c r="A432" s="2"/>
      <c r="B432" s="2"/>
      <c r="C432" s="11"/>
      <c r="D432" s="595"/>
      <c r="E432" s="596"/>
      <c r="F432" s="595"/>
      <c r="G432" s="595"/>
      <c r="H432" s="595"/>
      <c r="I432" s="595"/>
      <c r="J432" s="597"/>
      <c r="K432" s="598"/>
      <c r="L432" s="599"/>
      <c r="M432" s="599"/>
      <c r="N432" s="599"/>
      <c r="O432" s="600"/>
      <c r="P432" s="601"/>
      <c r="Q432" s="11"/>
      <c r="R432" s="11"/>
      <c r="S432" s="11"/>
      <c r="T432" s="11"/>
      <c r="U432" s="11"/>
      <c r="V432" s="11"/>
      <c r="W432" s="11"/>
      <c r="X432" s="11"/>
      <c r="Y432" s="11"/>
      <c r="Z432" s="11"/>
    </row>
    <row r="433" spans="1:26" ht="15.75" customHeight="1" x14ac:dyDescent="0.25">
      <c r="A433" s="2"/>
      <c r="B433" s="2"/>
      <c r="C433" s="11"/>
      <c r="D433" s="595"/>
      <c r="E433" s="596"/>
      <c r="F433" s="595"/>
      <c r="G433" s="595"/>
      <c r="H433" s="595"/>
      <c r="I433" s="595"/>
      <c r="J433" s="597"/>
      <c r="K433" s="598"/>
      <c r="L433" s="599"/>
      <c r="M433" s="599"/>
      <c r="N433" s="599"/>
      <c r="O433" s="600"/>
      <c r="P433" s="601"/>
      <c r="Q433" s="11"/>
      <c r="R433" s="11"/>
      <c r="S433" s="11"/>
      <c r="T433" s="11"/>
      <c r="U433" s="11"/>
      <c r="V433" s="11"/>
      <c r="W433" s="11"/>
      <c r="X433" s="11"/>
      <c r="Y433" s="11"/>
      <c r="Z433" s="11"/>
    </row>
    <row r="434" spans="1:26" ht="15.75" customHeight="1" x14ac:dyDescent="0.25">
      <c r="A434" s="2"/>
      <c r="B434" s="2"/>
      <c r="C434" s="11"/>
      <c r="D434" s="595"/>
      <c r="E434" s="596"/>
      <c r="F434" s="595"/>
      <c r="G434" s="595"/>
      <c r="H434" s="595"/>
      <c r="I434" s="595"/>
      <c r="J434" s="597"/>
      <c r="K434" s="598"/>
      <c r="L434" s="599"/>
      <c r="M434" s="599"/>
      <c r="N434" s="599"/>
      <c r="O434" s="600"/>
      <c r="P434" s="601"/>
      <c r="Q434" s="11"/>
      <c r="R434" s="11"/>
      <c r="S434" s="11"/>
      <c r="T434" s="11"/>
      <c r="U434" s="11"/>
      <c r="V434" s="11"/>
      <c r="W434" s="11"/>
      <c r="X434" s="11"/>
      <c r="Y434" s="11"/>
      <c r="Z434" s="11"/>
    </row>
    <row r="435" spans="1:26" ht="15.75" customHeight="1" x14ac:dyDescent="0.25">
      <c r="A435" s="2"/>
      <c r="B435" s="2"/>
      <c r="C435" s="11"/>
      <c r="D435" s="595"/>
      <c r="E435" s="596"/>
      <c r="F435" s="595"/>
      <c r="G435" s="595"/>
      <c r="H435" s="595"/>
      <c r="I435" s="595"/>
      <c r="J435" s="597"/>
      <c r="K435" s="598"/>
      <c r="L435" s="599"/>
      <c r="M435" s="599"/>
      <c r="N435" s="599"/>
      <c r="O435" s="600"/>
      <c r="P435" s="601"/>
      <c r="Q435" s="11"/>
      <c r="R435" s="11"/>
      <c r="S435" s="11"/>
      <c r="T435" s="11"/>
      <c r="U435" s="11"/>
      <c r="V435" s="11"/>
      <c r="W435" s="11"/>
      <c r="X435" s="11"/>
      <c r="Y435" s="11"/>
      <c r="Z435" s="11"/>
    </row>
    <row r="436" spans="1:26" ht="15.75" customHeight="1" x14ac:dyDescent="0.25">
      <c r="A436" s="2"/>
      <c r="B436" s="2"/>
      <c r="C436" s="11"/>
      <c r="D436" s="595"/>
      <c r="E436" s="596"/>
      <c r="F436" s="595"/>
      <c r="G436" s="595"/>
      <c r="H436" s="595"/>
      <c r="I436" s="595"/>
      <c r="J436" s="597"/>
      <c r="K436" s="598"/>
      <c r="L436" s="599"/>
      <c r="M436" s="599"/>
      <c r="N436" s="599"/>
      <c r="O436" s="600"/>
      <c r="P436" s="601"/>
      <c r="Q436" s="11"/>
      <c r="R436" s="11"/>
      <c r="S436" s="11"/>
      <c r="T436" s="11"/>
      <c r="U436" s="11"/>
      <c r="V436" s="11"/>
      <c r="W436" s="11"/>
      <c r="X436" s="11"/>
      <c r="Y436" s="11"/>
      <c r="Z436" s="11"/>
    </row>
    <row r="437" spans="1:26" ht="15.75" customHeight="1" x14ac:dyDescent="0.25">
      <c r="A437" s="2"/>
      <c r="B437" s="2"/>
      <c r="C437" s="11"/>
      <c r="D437" s="595"/>
      <c r="E437" s="596"/>
      <c r="F437" s="595"/>
      <c r="G437" s="595"/>
      <c r="H437" s="595"/>
      <c r="I437" s="595"/>
      <c r="J437" s="597"/>
      <c r="K437" s="598"/>
      <c r="L437" s="599"/>
      <c r="M437" s="599"/>
      <c r="N437" s="599"/>
      <c r="O437" s="600"/>
      <c r="P437" s="601"/>
      <c r="Q437" s="11"/>
      <c r="R437" s="11"/>
      <c r="S437" s="11"/>
      <c r="T437" s="11"/>
      <c r="U437" s="11"/>
      <c r="V437" s="11"/>
      <c r="W437" s="11"/>
      <c r="X437" s="11"/>
      <c r="Y437" s="11"/>
      <c r="Z437" s="11"/>
    </row>
    <row r="438" spans="1:26" ht="15.75" customHeight="1" x14ac:dyDescent="0.25">
      <c r="A438" s="2"/>
      <c r="B438" s="2"/>
      <c r="C438" s="11"/>
      <c r="D438" s="595"/>
      <c r="E438" s="596"/>
      <c r="F438" s="595"/>
      <c r="G438" s="595"/>
      <c r="H438" s="595"/>
      <c r="I438" s="595"/>
      <c r="J438" s="597"/>
      <c r="K438" s="598"/>
      <c r="L438" s="599"/>
      <c r="M438" s="599"/>
      <c r="N438" s="599"/>
      <c r="O438" s="600"/>
      <c r="P438" s="601"/>
      <c r="Q438" s="11"/>
      <c r="R438" s="11"/>
      <c r="S438" s="11"/>
      <c r="T438" s="11"/>
      <c r="U438" s="11"/>
      <c r="V438" s="11"/>
      <c r="W438" s="11"/>
      <c r="X438" s="11"/>
      <c r="Y438" s="11"/>
      <c r="Z438" s="11"/>
    </row>
    <row r="439" spans="1:26" ht="15.75" customHeight="1" x14ac:dyDescent="0.25">
      <c r="A439" s="2"/>
      <c r="B439" s="2"/>
      <c r="C439" s="11"/>
      <c r="D439" s="595"/>
      <c r="E439" s="596"/>
      <c r="F439" s="595"/>
      <c r="G439" s="595"/>
      <c r="H439" s="595"/>
      <c r="I439" s="595"/>
      <c r="J439" s="597"/>
      <c r="K439" s="598"/>
      <c r="L439" s="599"/>
      <c r="M439" s="599"/>
      <c r="N439" s="599"/>
      <c r="O439" s="600"/>
      <c r="P439" s="601"/>
      <c r="Q439" s="11"/>
      <c r="R439" s="11"/>
      <c r="S439" s="11"/>
      <c r="T439" s="11"/>
      <c r="U439" s="11"/>
      <c r="V439" s="11"/>
      <c r="W439" s="11"/>
      <c r="X439" s="11"/>
      <c r="Y439" s="11"/>
      <c r="Z439" s="11"/>
    </row>
    <row r="440" spans="1:26" ht="15.75" customHeight="1" x14ac:dyDescent="0.25">
      <c r="A440" s="2"/>
      <c r="B440" s="2"/>
      <c r="C440" s="11"/>
      <c r="D440" s="595"/>
      <c r="E440" s="596"/>
      <c r="F440" s="595"/>
      <c r="G440" s="595"/>
      <c r="H440" s="595"/>
      <c r="I440" s="595"/>
      <c r="J440" s="597"/>
      <c r="K440" s="598"/>
      <c r="L440" s="599"/>
      <c r="M440" s="599"/>
      <c r="N440" s="599"/>
      <c r="O440" s="600"/>
      <c r="P440" s="601"/>
      <c r="Q440" s="11"/>
      <c r="R440" s="11"/>
      <c r="S440" s="11"/>
      <c r="T440" s="11"/>
      <c r="U440" s="11"/>
      <c r="V440" s="11"/>
      <c r="W440" s="11"/>
      <c r="X440" s="11"/>
      <c r="Y440" s="11"/>
      <c r="Z440" s="11"/>
    </row>
    <row r="441" spans="1:26" ht="15.75" customHeight="1" x14ac:dyDescent="0.25">
      <c r="A441" s="2"/>
      <c r="B441" s="2"/>
      <c r="C441" s="11"/>
      <c r="D441" s="595"/>
      <c r="E441" s="596"/>
      <c r="F441" s="595"/>
      <c r="G441" s="595"/>
      <c r="H441" s="595"/>
      <c r="I441" s="595"/>
      <c r="J441" s="597"/>
      <c r="K441" s="598"/>
      <c r="L441" s="599"/>
      <c r="M441" s="599"/>
      <c r="N441" s="599"/>
      <c r="O441" s="600"/>
      <c r="P441" s="601"/>
      <c r="Q441" s="11"/>
      <c r="R441" s="11"/>
      <c r="S441" s="11"/>
      <c r="T441" s="11"/>
      <c r="U441" s="11"/>
      <c r="V441" s="11"/>
      <c r="W441" s="11"/>
      <c r="X441" s="11"/>
      <c r="Y441" s="11"/>
      <c r="Z441" s="11"/>
    </row>
    <row r="442" spans="1:26" ht="15.75" customHeight="1" x14ac:dyDescent="0.25">
      <c r="A442" s="2"/>
      <c r="B442" s="2"/>
      <c r="C442" s="11"/>
      <c r="D442" s="595"/>
      <c r="E442" s="596"/>
      <c r="F442" s="595"/>
      <c r="G442" s="595"/>
      <c r="H442" s="595"/>
      <c r="I442" s="595"/>
      <c r="J442" s="597"/>
      <c r="K442" s="598"/>
      <c r="L442" s="599"/>
      <c r="M442" s="599"/>
      <c r="N442" s="599"/>
      <c r="O442" s="600"/>
      <c r="P442" s="601"/>
      <c r="Q442" s="11"/>
      <c r="R442" s="11"/>
      <c r="S442" s="11"/>
      <c r="T442" s="11"/>
      <c r="U442" s="11"/>
      <c r="V442" s="11"/>
      <c r="W442" s="11"/>
      <c r="X442" s="11"/>
      <c r="Y442" s="11"/>
      <c r="Z442" s="11"/>
    </row>
    <row r="443" spans="1:26" ht="15.75" customHeight="1" x14ac:dyDescent="0.25">
      <c r="A443" s="2"/>
      <c r="B443" s="2"/>
      <c r="C443" s="11"/>
      <c r="D443" s="595"/>
      <c r="E443" s="596"/>
      <c r="F443" s="595"/>
      <c r="G443" s="595"/>
      <c r="H443" s="595"/>
      <c r="I443" s="595"/>
      <c r="J443" s="597"/>
      <c r="K443" s="598"/>
      <c r="L443" s="599"/>
      <c r="M443" s="599"/>
      <c r="N443" s="599"/>
      <c r="O443" s="600"/>
      <c r="P443" s="601"/>
      <c r="Q443" s="11"/>
      <c r="R443" s="11"/>
      <c r="S443" s="11"/>
      <c r="T443" s="11"/>
      <c r="U443" s="11"/>
      <c r="V443" s="11"/>
      <c r="W443" s="11"/>
      <c r="X443" s="11"/>
      <c r="Y443" s="11"/>
      <c r="Z443" s="11"/>
    </row>
    <row r="444" spans="1:26" ht="15.75" customHeight="1" x14ac:dyDescent="0.25">
      <c r="A444" s="2"/>
      <c r="B444" s="2"/>
      <c r="C444" s="11"/>
      <c r="D444" s="595"/>
      <c r="E444" s="596"/>
      <c r="F444" s="595"/>
      <c r="G444" s="595"/>
      <c r="H444" s="595"/>
      <c r="I444" s="595"/>
      <c r="J444" s="597"/>
      <c r="K444" s="598"/>
      <c r="L444" s="599"/>
      <c r="M444" s="599"/>
      <c r="N444" s="599"/>
      <c r="O444" s="600"/>
      <c r="P444" s="601"/>
      <c r="Q444" s="11"/>
      <c r="R444" s="11"/>
      <c r="S444" s="11"/>
      <c r="T444" s="11"/>
      <c r="U444" s="11"/>
      <c r="V444" s="11"/>
      <c r="W444" s="11"/>
      <c r="X444" s="11"/>
      <c r="Y444" s="11"/>
      <c r="Z444" s="11"/>
    </row>
    <row r="445" spans="1:26" ht="15.75" customHeight="1" x14ac:dyDescent="0.25">
      <c r="A445" s="2"/>
      <c r="B445" s="2"/>
      <c r="C445" s="11"/>
      <c r="D445" s="595"/>
      <c r="E445" s="596"/>
      <c r="F445" s="595"/>
      <c r="G445" s="595"/>
      <c r="H445" s="595"/>
      <c r="I445" s="595"/>
      <c r="J445" s="597"/>
      <c r="K445" s="598"/>
      <c r="L445" s="599"/>
      <c r="M445" s="599"/>
      <c r="N445" s="599"/>
      <c r="O445" s="600"/>
      <c r="P445" s="601"/>
      <c r="Q445" s="11"/>
      <c r="R445" s="11"/>
      <c r="S445" s="11"/>
      <c r="T445" s="11"/>
      <c r="U445" s="11"/>
      <c r="V445" s="11"/>
      <c r="W445" s="11"/>
      <c r="X445" s="11"/>
      <c r="Y445" s="11"/>
      <c r="Z445" s="11"/>
    </row>
    <row r="446" spans="1:26" ht="15.75" customHeight="1" x14ac:dyDescent="0.25">
      <c r="A446" s="2"/>
      <c r="B446" s="2"/>
      <c r="C446" s="11"/>
      <c r="D446" s="595"/>
      <c r="E446" s="596"/>
      <c r="F446" s="595"/>
      <c r="G446" s="595"/>
      <c r="H446" s="595"/>
      <c r="I446" s="595"/>
      <c r="J446" s="597"/>
      <c r="K446" s="598"/>
      <c r="L446" s="599"/>
      <c r="M446" s="599"/>
      <c r="N446" s="599"/>
      <c r="O446" s="600"/>
      <c r="P446" s="601"/>
      <c r="Q446" s="11"/>
      <c r="R446" s="11"/>
      <c r="S446" s="11"/>
      <c r="T446" s="11"/>
      <c r="U446" s="11"/>
      <c r="V446" s="11"/>
      <c r="W446" s="11"/>
      <c r="X446" s="11"/>
      <c r="Y446" s="11"/>
      <c r="Z446" s="11"/>
    </row>
    <row r="447" spans="1:26" ht="15.75" customHeight="1" x14ac:dyDescent="0.25">
      <c r="A447" s="2"/>
      <c r="B447" s="2"/>
      <c r="C447" s="11"/>
      <c r="D447" s="595"/>
      <c r="E447" s="596"/>
      <c r="F447" s="595"/>
      <c r="G447" s="595"/>
      <c r="H447" s="595"/>
      <c r="I447" s="595"/>
      <c r="J447" s="597"/>
      <c r="K447" s="598"/>
      <c r="L447" s="599"/>
      <c r="M447" s="599"/>
      <c r="N447" s="599"/>
      <c r="O447" s="600"/>
      <c r="P447" s="601"/>
      <c r="Q447" s="11"/>
      <c r="R447" s="11"/>
      <c r="S447" s="11"/>
      <c r="T447" s="11"/>
      <c r="U447" s="11"/>
      <c r="V447" s="11"/>
      <c r="W447" s="11"/>
      <c r="X447" s="11"/>
      <c r="Y447" s="11"/>
      <c r="Z447" s="11"/>
    </row>
    <row r="448" spans="1:26" ht="15.75" customHeight="1" x14ac:dyDescent="0.25">
      <c r="A448" s="2"/>
      <c r="B448" s="2"/>
      <c r="C448" s="11"/>
      <c r="D448" s="595"/>
      <c r="E448" s="596"/>
      <c r="F448" s="595"/>
      <c r="G448" s="595"/>
      <c r="H448" s="595"/>
      <c r="I448" s="595"/>
      <c r="J448" s="597"/>
      <c r="K448" s="598"/>
      <c r="L448" s="599"/>
      <c r="M448" s="599"/>
      <c r="N448" s="599"/>
      <c r="O448" s="600"/>
      <c r="P448" s="601"/>
      <c r="Q448" s="11"/>
      <c r="R448" s="11"/>
      <c r="S448" s="11"/>
      <c r="T448" s="11"/>
      <c r="U448" s="11"/>
      <c r="V448" s="11"/>
      <c r="W448" s="11"/>
      <c r="X448" s="11"/>
      <c r="Y448" s="11"/>
      <c r="Z448" s="11"/>
    </row>
    <row r="449" spans="1:26" ht="15.75" customHeight="1" x14ac:dyDescent="0.25">
      <c r="A449" s="2"/>
      <c r="B449" s="2"/>
      <c r="C449" s="11"/>
      <c r="D449" s="595"/>
      <c r="E449" s="596"/>
      <c r="F449" s="595"/>
      <c r="G449" s="595"/>
      <c r="H449" s="595"/>
      <c r="I449" s="595"/>
      <c r="J449" s="597"/>
      <c r="K449" s="598"/>
      <c r="L449" s="599"/>
      <c r="M449" s="599"/>
      <c r="N449" s="599"/>
      <c r="O449" s="600"/>
      <c r="P449" s="601"/>
      <c r="Q449" s="11"/>
      <c r="R449" s="11"/>
      <c r="S449" s="11"/>
      <c r="T449" s="11"/>
      <c r="U449" s="11"/>
      <c r="V449" s="11"/>
      <c r="W449" s="11"/>
      <c r="X449" s="11"/>
      <c r="Y449" s="11"/>
      <c r="Z449" s="11"/>
    </row>
    <row r="450" spans="1:26" ht="15.75" customHeight="1" x14ac:dyDescent="0.25">
      <c r="A450" s="2"/>
      <c r="B450" s="2"/>
      <c r="C450" s="11"/>
      <c r="D450" s="595"/>
      <c r="E450" s="596"/>
      <c r="F450" s="595"/>
      <c r="G450" s="595"/>
      <c r="H450" s="595"/>
      <c r="I450" s="595"/>
      <c r="J450" s="597"/>
      <c r="K450" s="598"/>
      <c r="L450" s="599"/>
      <c r="M450" s="599"/>
      <c r="N450" s="599"/>
      <c r="O450" s="600"/>
      <c r="P450" s="601"/>
      <c r="Q450" s="11"/>
      <c r="R450" s="11"/>
      <c r="S450" s="11"/>
      <c r="T450" s="11"/>
      <c r="U450" s="11"/>
      <c r="V450" s="11"/>
      <c r="W450" s="11"/>
      <c r="X450" s="11"/>
      <c r="Y450" s="11"/>
      <c r="Z450" s="11"/>
    </row>
    <row r="451" spans="1:26" ht="15.75" customHeight="1" x14ac:dyDescent="0.25">
      <c r="A451" s="2"/>
      <c r="B451" s="2"/>
      <c r="C451" s="11"/>
      <c r="D451" s="595"/>
      <c r="E451" s="596"/>
      <c r="F451" s="595"/>
      <c r="G451" s="595"/>
      <c r="H451" s="595"/>
      <c r="I451" s="595"/>
      <c r="J451" s="597"/>
      <c r="K451" s="598"/>
      <c r="L451" s="599"/>
      <c r="M451" s="599"/>
      <c r="N451" s="599"/>
      <c r="O451" s="600"/>
      <c r="P451" s="601"/>
      <c r="Q451" s="11"/>
      <c r="R451" s="11"/>
      <c r="S451" s="11"/>
      <c r="T451" s="11"/>
      <c r="U451" s="11"/>
      <c r="V451" s="11"/>
      <c r="W451" s="11"/>
      <c r="X451" s="11"/>
      <c r="Y451" s="11"/>
      <c r="Z451" s="11"/>
    </row>
    <row r="452" spans="1:26" ht="15.75" customHeight="1" x14ac:dyDescent="0.25">
      <c r="A452" s="2"/>
      <c r="B452" s="2"/>
      <c r="C452" s="11"/>
      <c r="D452" s="595"/>
      <c r="E452" s="596"/>
      <c r="F452" s="595"/>
      <c r="G452" s="595"/>
      <c r="H452" s="595"/>
      <c r="I452" s="595"/>
      <c r="J452" s="597"/>
      <c r="K452" s="598"/>
      <c r="L452" s="599"/>
      <c r="M452" s="599"/>
      <c r="N452" s="599"/>
      <c r="O452" s="600"/>
      <c r="P452" s="601"/>
      <c r="Q452" s="11"/>
      <c r="R452" s="11"/>
      <c r="S452" s="11"/>
      <c r="T452" s="11"/>
      <c r="U452" s="11"/>
      <c r="V452" s="11"/>
      <c r="W452" s="11"/>
      <c r="X452" s="11"/>
      <c r="Y452" s="11"/>
      <c r="Z452" s="11"/>
    </row>
    <row r="453" spans="1:26" ht="15.75" customHeight="1" x14ac:dyDescent="0.25">
      <c r="A453" s="2"/>
      <c r="B453" s="2"/>
      <c r="C453" s="11"/>
      <c r="D453" s="595"/>
      <c r="E453" s="596"/>
      <c r="F453" s="595"/>
      <c r="G453" s="595"/>
      <c r="H453" s="595"/>
      <c r="I453" s="595"/>
      <c r="J453" s="597"/>
      <c r="K453" s="598"/>
      <c r="L453" s="599"/>
      <c r="M453" s="599"/>
      <c r="N453" s="599"/>
      <c r="O453" s="600"/>
      <c r="P453" s="601"/>
      <c r="Q453" s="11"/>
      <c r="R453" s="11"/>
      <c r="S453" s="11"/>
      <c r="T453" s="11"/>
      <c r="U453" s="11"/>
      <c r="V453" s="11"/>
      <c r="W453" s="11"/>
      <c r="X453" s="11"/>
      <c r="Y453" s="11"/>
      <c r="Z453" s="11"/>
    </row>
    <row r="454" spans="1:26" ht="15.75" customHeight="1" x14ac:dyDescent="0.25">
      <c r="A454" s="2"/>
      <c r="B454" s="2"/>
      <c r="C454" s="11"/>
      <c r="D454" s="595"/>
      <c r="E454" s="596"/>
      <c r="F454" s="595"/>
      <c r="G454" s="595"/>
      <c r="H454" s="595"/>
      <c r="I454" s="595"/>
      <c r="J454" s="597"/>
      <c r="K454" s="598"/>
      <c r="L454" s="599"/>
      <c r="M454" s="599"/>
      <c r="N454" s="599"/>
      <c r="O454" s="600"/>
      <c r="P454" s="601"/>
      <c r="Q454" s="11"/>
      <c r="R454" s="11"/>
      <c r="S454" s="11"/>
      <c r="T454" s="11"/>
      <c r="U454" s="11"/>
      <c r="V454" s="11"/>
      <c r="W454" s="11"/>
      <c r="X454" s="11"/>
      <c r="Y454" s="11"/>
      <c r="Z454" s="11"/>
    </row>
    <row r="455" spans="1:26" ht="15.75" customHeight="1" x14ac:dyDescent="0.25">
      <c r="A455" s="2"/>
      <c r="B455" s="2"/>
      <c r="C455" s="11"/>
      <c r="D455" s="595"/>
      <c r="E455" s="596"/>
      <c r="F455" s="595"/>
      <c r="G455" s="595"/>
      <c r="H455" s="595"/>
      <c r="I455" s="595"/>
      <c r="J455" s="597"/>
      <c r="K455" s="598"/>
      <c r="L455" s="599"/>
      <c r="M455" s="599"/>
      <c r="N455" s="599"/>
      <c r="O455" s="600"/>
      <c r="P455" s="601"/>
      <c r="Q455" s="11"/>
      <c r="R455" s="11"/>
      <c r="S455" s="11"/>
      <c r="T455" s="11"/>
      <c r="U455" s="11"/>
      <c r="V455" s="11"/>
      <c r="W455" s="11"/>
      <c r="X455" s="11"/>
      <c r="Y455" s="11"/>
      <c r="Z455" s="11"/>
    </row>
    <row r="456" spans="1:26" ht="15.75" customHeight="1" x14ac:dyDescent="0.25">
      <c r="A456" s="2"/>
      <c r="B456" s="2"/>
      <c r="C456" s="11"/>
      <c r="D456" s="595"/>
      <c r="E456" s="596"/>
      <c r="F456" s="595"/>
      <c r="G456" s="595"/>
      <c r="H456" s="595"/>
      <c r="I456" s="595"/>
      <c r="J456" s="597"/>
      <c r="K456" s="598"/>
      <c r="L456" s="599"/>
      <c r="M456" s="599"/>
      <c r="N456" s="599"/>
      <c r="O456" s="600"/>
      <c r="P456" s="601"/>
      <c r="Q456" s="11"/>
      <c r="R456" s="11"/>
      <c r="S456" s="11"/>
      <c r="T456" s="11"/>
      <c r="U456" s="11"/>
      <c r="V456" s="11"/>
      <c r="W456" s="11"/>
      <c r="X456" s="11"/>
      <c r="Y456" s="11"/>
      <c r="Z456" s="11"/>
    </row>
    <row r="457" spans="1:26" ht="15.75" customHeight="1" x14ac:dyDescent="0.25">
      <c r="A457" s="2"/>
      <c r="B457" s="2"/>
      <c r="C457" s="11"/>
      <c r="D457" s="595"/>
      <c r="E457" s="596"/>
      <c r="F457" s="595"/>
      <c r="G457" s="595"/>
      <c r="H457" s="595"/>
      <c r="I457" s="595"/>
      <c r="J457" s="597"/>
      <c r="K457" s="598"/>
      <c r="L457" s="599"/>
      <c r="M457" s="599"/>
      <c r="N457" s="599"/>
      <c r="O457" s="600"/>
      <c r="P457" s="601"/>
      <c r="Q457" s="11"/>
      <c r="R457" s="11"/>
      <c r="S457" s="11"/>
      <c r="T457" s="11"/>
      <c r="U457" s="11"/>
      <c r="V457" s="11"/>
      <c r="W457" s="11"/>
      <c r="X457" s="11"/>
      <c r="Y457" s="11"/>
      <c r="Z457" s="11"/>
    </row>
    <row r="458" spans="1:26" ht="15.75" customHeight="1" x14ac:dyDescent="0.25">
      <c r="A458" s="2"/>
      <c r="B458" s="2"/>
      <c r="C458" s="11"/>
      <c r="D458" s="595"/>
      <c r="E458" s="596"/>
      <c r="F458" s="595"/>
      <c r="G458" s="595"/>
      <c r="H458" s="595"/>
      <c r="I458" s="595"/>
      <c r="J458" s="597"/>
      <c r="K458" s="598"/>
      <c r="L458" s="599"/>
      <c r="M458" s="599"/>
      <c r="N458" s="599"/>
      <c r="O458" s="600"/>
      <c r="P458" s="601"/>
      <c r="Q458" s="11"/>
      <c r="R458" s="11"/>
      <c r="S458" s="11"/>
      <c r="T458" s="11"/>
      <c r="U458" s="11"/>
      <c r="V458" s="11"/>
      <c r="W458" s="11"/>
      <c r="X458" s="11"/>
      <c r="Y458" s="11"/>
      <c r="Z458" s="11"/>
    </row>
    <row r="459" spans="1:26" ht="15.75" customHeight="1" x14ac:dyDescent="0.25">
      <c r="A459" s="2"/>
      <c r="B459" s="2"/>
      <c r="C459" s="11"/>
      <c r="D459" s="595"/>
      <c r="E459" s="596"/>
      <c r="F459" s="595"/>
      <c r="G459" s="595"/>
      <c r="H459" s="595"/>
      <c r="I459" s="595"/>
      <c r="J459" s="597"/>
      <c r="K459" s="598"/>
      <c r="L459" s="599"/>
      <c r="M459" s="599"/>
      <c r="N459" s="599"/>
      <c r="O459" s="600"/>
      <c r="P459" s="601"/>
      <c r="Q459" s="11"/>
      <c r="R459" s="11"/>
      <c r="S459" s="11"/>
      <c r="T459" s="11"/>
      <c r="U459" s="11"/>
      <c r="V459" s="11"/>
      <c r="W459" s="11"/>
      <c r="X459" s="11"/>
      <c r="Y459" s="11"/>
      <c r="Z459" s="11"/>
    </row>
    <row r="460" spans="1:26" ht="15.75" customHeight="1" x14ac:dyDescent="0.25">
      <c r="A460" s="2"/>
      <c r="B460" s="2"/>
      <c r="C460" s="11"/>
      <c r="D460" s="595"/>
      <c r="E460" s="596"/>
      <c r="F460" s="595"/>
      <c r="G460" s="595"/>
      <c r="H460" s="595"/>
      <c r="I460" s="595"/>
      <c r="J460" s="597"/>
      <c r="K460" s="598"/>
      <c r="L460" s="599"/>
      <c r="M460" s="599"/>
      <c r="N460" s="599"/>
      <c r="O460" s="600"/>
      <c r="P460" s="601"/>
      <c r="Q460" s="11"/>
      <c r="R460" s="11"/>
      <c r="S460" s="11"/>
      <c r="T460" s="11"/>
      <c r="U460" s="11"/>
      <c r="V460" s="11"/>
      <c r="W460" s="11"/>
      <c r="X460" s="11"/>
      <c r="Y460" s="11"/>
      <c r="Z460" s="11"/>
    </row>
    <row r="461" spans="1:26" ht="15.75" customHeight="1" x14ac:dyDescent="0.25">
      <c r="A461" s="2"/>
      <c r="B461" s="2"/>
      <c r="C461" s="11"/>
      <c r="D461" s="595"/>
      <c r="E461" s="596"/>
      <c r="F461" s="595"/>
      <c r="G461" s="595"/>
      <c r="H461" s="595"/>
      <c r="I461" s="595"/>
      <c r="J461" s="597"/>
      <c r="K461" s="598"/>
      <c r="L461" s="599"/>
      <c r="M461" s="599"/>
      <c r="N461" s="599"/>
      <c r="O461" s="600"/>
      <c r="P461" s="601"/>
      <c r="Q461" s="11"/>
      <c r="R461" s="11"/>
      <c r="S461" s="11"/>
      <c r="T461" s="11"/>
      <c r="U461" s="11"/>
      <c r="V461" s="11"/>
      <c r="W461" s="11"/>
      <c r="X461" s="11"/>
      <c r="Y461" s="11"/>
      <c r="Z461" s="11"/>
    </row>
    <row r="462" spans="1:26" ht="15.75" customHeight="1" x14ac:dyDescent="0.25">
      <c r="A462" s="2"/>
      <c r="B462" s="2"/>
      <c r="C462" s="11"/>
      <c r="D462" s="595"/>
      <c r="E462" s="596"/>
      <c r="F462" s="595"/>
      <c r="G462" s="595"/>
      <c r="H462" s="595"/>
      <c r="I462" s="595"/>
      <c r="J462" s="597"/>
      <c r="K462" s="598"/>
      <c r="L462" s="599"/>
      <c r="M462" s="599"/>
      <c r="N462" s="599"/>
      <c r="O462" s="600"/>
      <c r="P462" s="601"/>
      <c r="Q462" s="11"/>
      <c r="R462" s="11"/>
      <c r="S462" s="11"/>
      <c r="T462" s="11"/>
      <c r="U462" s="11"/>
      <c r="V462" s="11"/>
      <c r="W462" s="11"/>
      <c r="X462" s="11"/>
      <c r="Y462" s="11"/>
      <c r="Z462" s="11"/>
    </row>
    <row r="463" spans="1:26" ht="15.75" customHeight="1" x14ac:dyDescent="0.25">
      <c r="A463" s="2"/>
      <c r="B463" s="2"/>
      <c r="C463" s="11"/>
      <c r="D463" s="595"/>
      <c r="E463" s="596"/>
      <c r="F463" s="595"/>
      <c r="G463" s="595"/>
      <c r="H463" s="595"/>
      <c r="I463" s="595"/>
      <c r="J463" s="597"/>
      <c r="K463" s="598"/>
      <c r="L463" s="599"/>
      <c r="M463" s="599"/>
      <c r="N463" s="599"/>
      <c r="O463" s="600"/>
      <c r="P463" s="601"/>
      <c r="Q463" s="11"/>
      <c r="R463" s="11"/>
      <c r="S463" s="11"/>
      <c r="T463" s="11"/>
      <c r="U463" s="11"/>
      <c r="V463" s="11"/>
      <c r="W463" s="11"/>
      <c r="X463" s="11"/>
      <c r="Y463" s="11"/>
      <c r="Z463" s="11"/>
    </row>
    <row r="464" spans="1:26" ht="15.75" customHeight="1" x14ac:dyDescent="0.25">
      <c r="A464" s="2"/>
      <c r="B464" s="2"/>
      <c r="C464" s="11"/>
      <c r="D464" s="595"/>
      <c r="E464" s="596"/>
      <c r="F464" s="595"/>
      <c r="G464" s="595"/>
      <c r="H464" s="595"/>
      <c r="I464" s="595"/>
      <c r="J464" s="597"/>
      <c r="K464" s="598"/>
      <c r="L464" s="599"/>
      <c r="M464" s="599"/>
      <c r="N464" s="599"/>
      <c r="O464" s="600"/>
      <c r="P464" s="601"/>
      <c r="Q464" s="11"/>
      <c r="R464" s="11"/>
      <c r="S464" s="11"/>
      <c r="T464" s="11"/>
      <c r="U464" s="11"/>
      <c r="V464" s="11"/>
      <c r="W464" s="11"/>
      <c r="X464" s="11"/>
      <c r="Y464" s="11"/>
      <c r="Z464" s="11"/>
    </row>
    <row r="465" spans="1:26" ht="15.75" customHeight="1" x14ac:dyDescent="0.25">
      <c r="A465" s="2"/>
      <c r="B465" s="2"/>
      <c r="C465" s="11"/>
      <c r="D465" s="595"/>
      <c r="E465" s="596"/>
      <c r="F465" s="595"/>
      <c r="G465" s="595"/>
      <c r="H465" s="595"/>
      <c r="I465" s="595"/>
      <c r="J465" s="597"/>
      <c r="K465" s="598"/>
      <c r="L465" s="599"/>
      <c r="M465" s="599"/>
      <c r="N465" s="599"/>
      <c r="O465" s="600"/>
      <c r="P465" s="601"/>
      <c r="Q465" s="11"/>
      <c r="R465" s="11"/>
      <c r="S465" s="11"/>
      <c r="T465" s="11"/>
      <c r="U465" s="11"/>
      <c r="V465" s="11"/>
      <c r="W465" s="11"/>
      <c r="X465" s="11"/>
      <c r="Y465" s="11"/>
      <c r="Z465" s="11"/>
    </row>
    <row r="466" spans="1:26" ht="15.75" customHeight="1" x14ac:dyDescent="0.25">
      <c r="A466" s="2"/>
      <c r="B466" s="2"/>
      <c r="C466" s="11"/>
      <c r="D466" s="595"/>
      <c r="E466" s="596"/>
      <c r="F466" s="595"/>
      <c r="G466" s="595"/>
      <c r="H466" s="595"/>
      <c r="I466" s="595"/>
      <c r="J466" s="597"/>
      <c r="K466" s="598"/>
      <c r="L466" s="599"/>
      <c r="M466" s="599"/>
      <c r="N466" s="599"/>
      <c r="O466" s="600"/>
      <c r="P466" s="601"/>
      <c r="Q466" s="11"/>
      <c r="R466" s="11"/>
      <c r="S466" s="11"/>
      <c r="T466" s="11"/>
      <c r="U466" s="11"/>
      <c r="V466" s="11"/>
      <c r="W466" s="11"/>
      <c r="X466" s="11"/>
      <c r="Y466" s="11"/>
      <c r="Z466" s="11"/>
    </row>
    <row r="467" spans="1:26" ht="15.75" customHeight="1" x14ac:dyDescent="0.25">
      <c r="A467" s="2"/>
      <c r="B467" s="2"/>
      <c r="C467" s="11"/>
      <c r="D467" s="595"/>
      <c r="E467" s="596"/>
      <c r="F467" s="595"/>
      <c r="G467" s="595"/>
      <c r="H467" s="595"/>
      <c r="I467" s="595"/>
      <c r="J467" s="597"/>
      <c r="K467" s="598"/>
      <c r="L467" s="599"/>
      <c r="M467" s="599"/>
      <c r="N467" s="599"/>
      <c r="O467" s="600"/>
      <c r="P467" s="601"/>
      <c r="Q467" s="11"/>
      <c r="R467" s="11"/>
      <c r="S467" s="11"/>
      <c r="T467" s="11"/>
      <c r="U467" s="11"/>
      <c r="V467" s="11"/>
      <c r="W467" s="11"/>
      <c r="X467" s="11"/>
      <c r="Y467" s="11"/>
      <c r="Z467" s="11"/>
    </row>
    <row r="468" spans="1:26" ht="15.75" customHeight="1" x14ac:dyDescent="0.25">
      <c r="A468" s="2"/>
      <c r="B468" s="2"/>
      <c r="C468" s="11"/>
      <c r="D468" s="595"/>
      <c r="E468" s="596"/>
      <c r="F468" s="595"/>
      <c r="G468" s="595"/>
      <c r="H468" s="595"/>
      <c r="I468" s="595"/>
      <c r="J468" s="597"/>
      <c r="K468" s="598"/>
      <c r="L468" s="599"/>
      <c r="M468" s="599"/>
      <c r="N468" s="599"/>
      <c r="O468" s="600"/>
      <c r="P468" s="601"/>
      <c r="Q468" s="11"/>
      <c r="R468" s="11"/>
      <c r="S468" s="11"/>
      <c r="T468" s="11"/>
      <c r="U468" s="11"/>
      <c r="V468" s="11"/>
      <c r="W468" s="11"/>
      <c r="X468" s="11"/>
      <c r="Y468" s="11"/>
      <c r="Z468" s="11"/>
    </row>
    <row r="469" spans="1:26" ht="15.75" customHeight="1" x14ac:dyDescent="0.25">
      <c r="A469" s="2"/>
      <c r="B469" s="2"/>
      <c r="C469" s="11"/>
      <c r="D469" s="595"/>
      <c r="E469" s="596"/>
      <c r="F469" s="595"/>
      <c r="G469" s="595"/>
      <c r="H469" s="595"/>
      <c r="I469" s="595"/>
      <c r="J469" s="597"/>
      <c r="K469" s="598"/>
      <c r="L469" s="599"/>
      <c r="M469" s="599"/>
      <c r="N469" s="599"/>
      <c r="O469" s="600"/>
      <c r="P469" s="601"/>
      <c r="Q469" s="11"/>
      <c r="R469" s="11"/>
      <c r="S469" s="11"/>
      <c r="T469" s="11"/>
      <c r="U469" s="11"/>
      <c r="V469" s="11"/>
      <c r="W469" s="11"/>
      <c r="X469" s="11"/>
      <c r="Y469" s="11"/>
      <c r="Z469" s="11"/>
    </row>
    <row r="470" spans="1:26" ht="15.75" customHeight="1" x14ac:dyDescent="0.25">
      <c r="A470" s="2"/>
      <c r="B470" s="2"/>
      <c r="C470" s="11"/>
      <c r="D470" s="595"/>
      <c r="E470" s="596"/>
      <c r="F470" s="595"/>
      <c r="G470" s="595"/>
      <c r="H470" s="595"/>
      <c r="I470" s="595"/>
      <c r="J470" s="597"/>
      <c r="K470" s="598"/>
      <c r="L470" s="599"/>
      <c r="M470" s="599"/>
      <c r="N470" s="599"/>
      <c r="O470" s="600"/>
      <c r="P470" s="601"/>
      <c r="Q470" s="11"/>
      <c r="R470" s="11"/>
      <c r="S470" s="11"/>
      <c r="T470" s="11"/>
      <c r="U470" s="11"/>
      <c r="V470" s="11"/>
      <c r="W470" s="11"/>
      <c r="X470" s="11"/>
      <c r="Y470" s="11"/>
      <c r="Z470" s="11"/>
    </row>
    <row r="471" spans="1:26" ht="15.75" customHeight="1" x14ac:dyDescent="0.25">
      <c r="A471" s="2"/>
      <c r="B471" s="2"/>
      <c r="C471" s="11"/>
      <c r="D471" s="595"/>
      <c r="E471" s="596"/>
      <c r="F471" s="595"/>
      <c r="G471" s="595"/>
      <c r="H471" s="595"/>
      <c r="I471" s="595"/>
      <c r="J471" s="597"/>
      <c r="K471" s="598"/>
      <c r="L471" s="599"/>
      <c r="M471" s="599"/>
      <c r="N471" s="599"/>
      <c r="O471" s="600"/>
      <c r="P471" s="601"/>
      <c r="Q471" s="11"/>
      <c r="R471" s="11"/>
      <c r="S471" s="11"/>
      <c r="T471" s="11"/>
      <c r="U471" s="11"/>
      <c r="V471" s="11"/>
      <c r="W471" s="11"/>
      <c r="X471" s="11"/>
      <c r="Y471" s="11"/>
      <c r="Z471" s="11"/>
    </row>
    <row r="472" spans="1:26" ht="15.75" customHeight="1" x14ac:dyDescent="0.25">
      <c r="A472" s="2"/>
      <c r="B472" s="2"/>
      <c r="C472" s="11"/>
      <c r="D472" s="595"/>
      <c r="E472" s="596"/>
      <c r="F472" s="595"/>
      <c r="G472" s="595"/>
      <c r="H472" s="595"/>
      <c r="I472" s="595"/>
      <c r="J472" s="597"/>
      <c r="K472" s="598"/>
      <c r="L472" s="599"/>
      <c r="M472" s="599"/>
      <c r="N472" s="599"/>
      <c r="O472" s="600"/>
      <c r="P472" s="601"/>
      <c r="Q472" s="11"/>
      <c r="R472" s="11"/>
      <c r="S472" s="11"/>
      <c r="T472" s="11"/>
      <c r="U472" s="11"/>
      <c r="V472" s="11"/>
      <c r="W472" s="11"/>
      <c r="X472" s="11"/>
      <c r="Y472" s="11"/>
      <c r="Z472" s="11"/>
    </row>
    <row r="473" spans="1:26" ht="15.75" customHeight="1" x14ac:dyDescent="0.25">
      <c r="A473" s="2"/>
      <c r="B473" s="2"/>
      <c r="C473" s="11"/>
      <c r="D473" s="595"/>
      <c r="E473" s="596"/>
      <c r="F473" s="595"/>
      <c r="G473" s="595"/>
      <c r="H473" s="595"/>
      <c r="I473" s="595"/>
      <c r="J473" s="597"/>
      <c r="K473" s="598"/>
      <c r="L473" s="599"/>
      <c r="M473" s="599"/>
      <c r="N473" s="599"/>
      <c r="O473" s="600"/>
      <c r="P473" s="601"/>
      <c r="Q473" s="11"/>
      <c r="R473" s="11"/>
      <c r="S473" s="11"/>
      <c r="T473" s="11"/>
      <c r="U473" s="11"/>
      <c r="V473" s="11"/>
      <c r="W473" s="11"/>
      <c r="X473" s="11"/>
      <c r="Y473" s="11"/>
      <c r="Z473" s="11"/>
    </row>
    <row r="474" spans="1:26" ht="15.75" customHeight="1" x14ac:dyDescent="0.25">
      <c r="A474" s="2"/>
      <c r="B474" s="2"/>
      <c r="C474" s="11"/>
      <c r="D474" s="595"/>
      <c r="E474" s="596"/>
      <c r="F474" s="595"/>
      <c r="G474" s="595"/>
      <c r="H474" s="595"/>
      <c r="I474" s="595"/>
      <c r="J474" s="597"/>
      <c r="K474" s="598"/>
      <c r="L474" s="599"/>
      <c r="M474" s="599"/>
      <c r="N474" s="599"/>
      <c r="O474" s="600"/>
      <c r="P474" s="601"/>
      <c r="Q474" s="11"/>
      <c r="R474" s="11"/>
      <c r="S474" s="11"/>
      <c r="T474" s="11"/>
      <c r="U474" s="11"/>
      <c r="V474" s="11"/>
      <c r="W474" s="11"/>
      <c r="X474" s="11"/>
      <c r="Y474" s="11"/>
      <c r="Z474" s="11"/>
    </row>
    <row r="475" spans="1:26" ht="15.75" customHeight="1" x14ac:dyDescent="0.25">
      <c r="A475" s="2"/>
      <c r="B475" s="2"/>
      <c r="C475" s="11"/>
      <c r="D475" s="595"/>
      <c r="E475" s="596"/>
      <c r="F475" s="595"/>
      <c r="G475" s="595"/>
      <c r="H475" s="595"/>
      <c r="I475" s="595"/>
      <c r="J475" s="597"/>
      <c r="K475" s="598"/>
      <c r="L475" s="599"/>
      <c r="M475" s="599"/>
      <c r="N475" s="599"/>
      <c r="O475" s="600"/>
      <c r="P475" s="601"/>
      <c r="Q475" s="11"/>
      <c r="R475" s="11"/>
      <c r="S475" s="11"/>
      <c r="T475" s="11"/>
      <c r="U475" s="11"/>
      <c r="V475" s="11"/>
      <c r="W475" s="11"/>
      <c r="X475" s="11"/>
      <c r="Y475" s="11"/>
      <c r="Z475" s="11"/>
    </row>
    <row r="476" spans="1:26" ht="15.75" customHeight="1" x14ac:dyDescent="0.25">
      <c r="A476" s="2"/>
      <c r="B476" s="2"/>
      <c r="C476" s="11"/>
      <c r="D476" s="595"/>
      <c r="E476" s="596"/>
      <c r="F476" s="595"/>
      <c r="G476" s="595"/>
      <c r="H476" s="595"/>
      <c r="I476" s="595"/>
      <c r="J476" s="597"/>
      <c r="K476" s="598"/>
      <c r="L476" s="599"/>
      <c r="M476" s="599"/>
      <c r="N476" s="599"/>
      <c r="O476" s="600"/>
      <c r="P476" s="601"/>
      <c r="Q476" s="11"/>
      <c r="R476" s="11"/>
      <c r="S476" s="11"/>
      <c r="T476" s="11"/>
      <c r="U476" s="11"/>
      <c r="V476" s="11"/>
      <c r="W476" s="11"/>
      <c r="X476" s="11"/>
      <c r="Y476" s="11"/>
      <c r="Z476" s="11"/>
    </row>
    <row r="477" spans="1:26" ht="15.75" customHeight="1" x14ac:dyDescent="0.25">
      <c r="A477" s="2"/>
      <c r="B477" s="2"/>
      <c r="C477" s="11"/>
      <c r="D477" s="595"/>
      <c r="E477" s="596"/>
      <c r="F477" s="595"/>
      <c r="G477" s="595"/>
      <c r="H477" s="595"/>
      <c r="I477" s="595"/>
      <c r="J477" s="597"/>
      <c r="K477" s="598"/>
      <c r="L477" s="599"/>
      <c r="M477" s="599"/>
      <c r="N477" s="599"/>
      <c r="O477" s="600"/>
      <c r="P477" s="601"/>
      <c r="Q477" s="11"/>
      <c r="R477" s="11"/>
      <c r="S477" s="11"/>
      <c r="T477" s="11"/>
      <c r="U477" s="11"/>
      <c r="V477" s="11"/>
      <c r="W477" s="11"/>
      <c r="X477" s="11"/>
      <c r="Y477" s="11"/>
      <c r="Z477" s="11"/>
    </row>
    <row r="478" spans="1:26" ht="15.75" customHeight="1" x14ac:dyDescent="0.25">
      <c r="A478" s="2"/>
      <c r="B478" s="2"/>
      <c r="C478" s="11"/>
      <c r="D478" s="595"/>
      <c r="E478" s="596"/>
      <c r="F478" s="595"/>
      <c r="G478" s="595"/>
      <c r="H478" s="595"/>
      <c r="I478" s="595"/>
      <c r="J478" s="597"/>
      <c r="K478" s="598"/>
      <c r="L478" s="599"/>
      <c r="M478" s="599"/>
      <c r="N478" s="599"/>
      <c r="O478" s="600"/>
      <c r="P478" s="601"/>
      <c r="Q478" s="11"/>
      <c r="R478" s="11"/>
      <c r="S478" s="11"/>
      <c r="T478" s="11"/>
      <c r="U478" s="11"/>
      <c r="V478" s="11"/>
      <c r="W478" s="11"/>
      <c r="X478" s="11"/>
      <c r="Y478" s="11"/>
      <c r="Z478" s="11"/>
    </row>
    <row r="479" spans="1:26" ht="15.75" customHeight="1" x14ac:dyDescent="0.25">
      <c r="A479" s="2"/>
      <c r="B479" s="2"/>
      <c r="C479" s="11"/>
      <c r="D479" s="595"/>
      <c r="E479" s="596"/>
      <c r="F479" s="595"/>
      <c r="G479" s="595"/>
      <c r="H479" s="595"/>
      <c r="I479" s="595"/>
      <c r="J479" s="597"/>
      <c r="K479" s="598"/>
      <c r="L479" s="599"/>
      <c r="M479" s="599"/>
      <c r="N479" s="599"/>
      <c r="O479" s="600"/>
      <c r="P479" s="601"/>
      <c r="Q479" s="11"/>
      <c r="R479" s="11"/>
      <c r="S479" s="11"/>
      <c r="T479" s="11"/>
      <c r="U479" s="11"/>
      <c r="V479" s="11"/>
      <c r="W479" s="11"/>
      <c r="X479" s="11"/>
      <c r="Y479" s="11"/>
      <c r="Z479" s="11"/>
    </row>
    <row r="480" spans="1:26" ht="15.75" customHeight="1" x14ac:dyDescent="0.25">
      <c r="A480" s="2"/>
      <c r="B480" s="2"/>
      <c r="C480" s="11"/>
      <c r="D480" s="595"/>
      <c r="E480" s="596"/>
      <c r="F480" s="595"/>
      <c r="G480" s="595"/>
      <c r="H480" s="595"/>
      <c r="I480" s="595"/>
      <c r="J480" s="597"/>
      <c r="K480" s="598"/>
      <c r="L480" s="599"/>
      <c r="M480" s="599"/>
      <c r="N480" s="599"/>
      <c r="O480" s="600"/>
      <c r="P480" s="601"/>
      <c r="Q480" s="11"/>
      <c r="R480" s="11"/>
      <c r="S480" s="11"/>
      <c r="T480" s="11"/>
      <c r="U480" s="11"/>
      <c r="V480" s="11"/>
      <c r="W480" s="11"/>
      <c r="X480" s="11"/>
      <c r="Y480" s="11"/>
      <c r="Z480" s="11"/>
    </row>
    <row r="481" spans="1:26" ht="15.75" customHeight="1" x14ac:dyDescent="0.25">
      <c r="A481" s="2"/>
      <c r="B481" s="2"/>
      <c r="C481" s="11"/>
      <c r="D481" s="595"/>
      <c r="E481" s="596"/>
      <c r="F481" s="595"/>
      <c r="G481" s="595"/>
      <c r="H481" s="595"/>
      <c r="I481" s="595"/>
      <c r="J481" s="597"/>
      <c r="K481" s="598"/>
      <c r="L481" s="599"/>
      <c r="M481" s="599"/>
      <c r="N481" s="599"/>
      <c r="O481" s="600"/>
      <c r="P481" s="601"/>
      <c r="Q481" s="11"/>
      <c r="R481" s="11"/>
      <c r="S481" s="11"/>
      <c r="T481" s="11"/>
      <c r="U481" s="11"/>
      <c r="V481" s="11"/>
      <c r="W481" s="11"/>
      <c r="X481" s="11"/>
      <c r="Y481" s="11"/>
      <c r="Z481" s="11"/>
    </row>
    <row r="482" spans="1:26" ht="15.75" customHeight="1" x14ac:dyDescent="0.25">
      <c r="A482" s="2"/>
      <c r="B482" s="2"/>
      <c r="C482" s="11"/>
      <c r="D482" s="595"/>
      <c r="E482" s="596"/>
      <c r="F482" s="595"/>
      <c r="G482" s="595"/>
      <c r="H482" s="595"/>
      <c r="I482" s="595"/>
      <c r="J482" s="597"/>
      <c r="K482" s="598"/>
      <c r="L482" s="599"/>
      <c r="M482" s="599"/>
      <c r="N482" s="599"/>
      <c r="O482" s="600"/>
      <c r="P482" s="601"/>
      <c r="Q482" s="11"/>
      <c r="R482" s="11"/>
      <c r="S482" s="11"/>
      <c r="T482" s="11"/>
      <c r="U482" s="11"/>
      <c r="V482" s="11"/>
      <c r="W482" s="11"/>
      <c r="X482" s="11"/>
      <c r="Y482" s="11"/>
      <c r="Z482" s="11"/>
    </row>
    <row r="483" spans="1:26" ht="15.75" customHeight="1" x14ac:dyDescent="0.25">
      <c r="A483" s="2"/>
      <c r="B483" s="2"/>
      <c r="C483" s="11"/>
      <c r="D483" s="595"/>
      <c r="E483" s="596"/>
      <c r="F483" s="595"/>
      <c r="G483" s="595"/>
      <c r="H483" s="595"/>
      <c r="I483" s="595"/>
      <c r="J483" s="597"/>
      <c r="K483" s="598"/>
      <c r="L483" s="599"/>
      <c r="M483" s="599"/>
      <c r="N483" s="599"/>
      <c r="O483" s="600"/>
      <c r="P483" s="601"/>
      <c r="Q483" s="11"/>
      <c r="R483" s="11"/>
      <c r="S483" s="11"/>
      <c r="T483" s="11"/>
      <c r="U483" s="11"/>
      <c r="V483" s="11"/>
      <c r="W483" s="11"/>
      <c r="X483" s="11"/>
      <c r="Y483" s="11"/>
      <c r="Z483" s="11"/>
    </row>
    <row r="484" spans="1:26" ht="15.75" customHeight="1" x14ac:dyDescent="0.25">
      <c r="A484" s="2"/>
      <c r="B484" s="2"/>
      <c r="C484" s="11"/>
      <c r="D484" s="595"/>
      <c r="E484" s="596"/>
      <c r="F484" s="595"/>
      <c r="G484" s="595"/>
      <c r="H484" s="595"/>
      <c r="I484" s="595"/>
      <c r="J484" s="597"/>
      <c r="K484" s="598"/>
      <c r="L484" s="599"/>
      <c r="M484" s="599"/>
      <c r="N484" s="599"/>
      <c r="O484" s="600"/>
      <c r="P484" s="601"/>
      <c r="Q484" s="11"/>
      <c r="R484" s="11"/>
      <c r="S484" s="11"/>
      <c r="T484" s="11"/>
      <c r="U484" s="11"/>
      <c r="V484" s="11"/>
      <c r="W484" s="11"/>
      <c r="X484" s="11"/>
      <c r="Y484" s="11"/>
      <c r="Z484" s="11"/>
    </row>
    <row r="485" spans="1:26" ht="15.75" customHeight="1" x14ac:dyDescent="0.25">
      <c r="A485" s="2"/>
      <c r="B485" s="2"/>
      <c r="C485" s="11"/>
      <c r="D485" s="595"/>
      <c r="E485" s="596"/>
      <c r="F485" s="595"/>
      <c r="G485" s="595"/>
      <c r="H485" s="595"/>
      <c r="I485" s="595"/>
      <c r="J485" s="597"/>
      <c r="K485" s="598"/>
      <c r="L485" s="599"/>
      <c r="M485" s="599"/>
      <c r="N485" s="599"/>
      <c r="O485" s="600"/>
      <c r="P485" s="601"/>
      <c r="Q485" s="11"/>
      <c r="R485" s="11"/>
      <c r="S485" s="11"/>
      <c r="T485" s="11"/>
      <c r="U485" s="11"/>
      <c r="V485" s="11"/>
      <c r="W485" s="11"/>
      <c r="X485" s="11"/>
      <c r="Y485" s="11"/>
      <c r="Z485" s="11"/>
    </row>
    <row r="486" spans="1:26" ht="15.75" customHeight="1" x14ac:dyDescent="0.25">
      <c r="A486" s="2"/>
      <c r="B486" s="2"/>
      <c r="C486" s="11"/>
      <c r="D486" s="595"/>
      <c r="E486" s="596"/>
      <c r="F486" s="595"/>
      <c r="G486" s="595"/>
      <c r="H486" s="595"/>
      <c r="I486" s="595"/>
      <c r="J486" s="597"/>
      <c r="K486" s="598"/>
      <c r="L486" s="599"/>
      <c r="M486" s="599"/>
      <c r="N486" s="599"/>
      <c r="O486" s="600"/>
      <c r="P486" s="601"/>
      <c r="Q486" s="11"/>
      <c r="R486" s="11"/>
      <c r="S486" s="11"/>
      <c r="T486" s="11"/>
      <c r="U486" s="11"/>
      <c r="V486" s="11"/>
      <c r="W486" s="11"/>
      <c r="X486" s="11"/>
      <c r="Y486" s="11"/>
      <c r="Z486" s="11"/>
    </row>
    <row r="487" spans="1:26" ht="15.75" customHeight="1" x14ac:dyDescent="0.25">
      <c r="A487" s="2"/>
      <c r="B487" s="2"/>
      <c r="C487" s="11"/>
      <c r="D487" s="595"/>
      <c r="E487" s="596"/>
      <c r="F487" s="595"/>
      <c r="G487" s="595"/>
      <c r="H487" s="595"/>
      <c r="I487" s="595"/>
      <c r="J487" s="597"/>
      <c r="K487" s="598"/>
      <c r="L487" s="599"/>
      <c r="M487" s="599"/>
      <c r="N487" s="599"/>
      <c r="O487" s="600"/>
      <c r="P487" s="601"/>
      <c r="Q487" s="11"/>
      <c r="R487" s="11"/>
      <c r="S487" s="11"/>
      <c r="T487" s="11"/>
      <c r="U487" s="11"/>
      <c r="V487" s="11"/>
      <c r="W487" s="11"/>
      <c r="X487" s="11"/>
      <c r="Y487" s="11"/>
      <c r="Z487" s="11"/>
    </row>
    <row r="488" spans="1:26" ht="15.75" customHeight="1" x14ac:dyDescent="0.25">
      <c r="A488" s="2"/>
      <c r="B488" s="2"/>
      <c r="C488" s="11"/>
      <c r="D488" s="595"/>
      <c r="E488" s="596"/>
      <c r="F488" s="595"/>
      <c r="G488" s="595"/>
      <c r="H488" s="595"/>
      <c r="I488" s="595"/>
      <c r="J488" s="597"/>
      <c r="K488" s="598"/>
      <c r="L488" s="599"/>
      <c r="M488" s="599"/>
      <c r="N488" s="599"/>
      <c r="O488" s="600"/>
      <c r="P488" s="601"/>
      <c r="Q488" s="11"/>
      <c r="R488" s="11"/>
      <c r="S488" s="11"/>
      <c r="T488" s="11"/>
      <c r="U488" s="11"/>
      <c r="V488" s="11"/>
      <c r="W488" s="11"/>
      <c r="X488" s="11"/>
      <c r="Y488" s="11"/>
      <c r="Z488" s="11"/>
    </row>
    <row r="489" spans="1:26" ht="15.75" customHeight="1" x14ac:dyDescent="0.25">
      <c r="A489" s="2"/>
      <c r="B489" s="2"/>
      <c r="C489" s="11"/>
      <c r="D489" s="595"/>
      <c r="E489" s="596"/>
      <c r="F489" s="595"/>
      <c r="G489" s="595"/>
      <c r="H489" s="595"/>
      <c r="I489" s="595"/>
      <c r="J489" s="597"/>
      <c r="K489" s="598"/>
      <c r="L489" s="599"/>
      <c r="M489" s="599"/>
      <c r="N489" s="599"/>
      <c r="O489" s="600"/>
      <c r="P489" s="601"/>
      <c r="Q489" s="11"/>
      <c r="R489" s="11"/>
      <c r="S489" s="11"/>
      <c r="T489" s="11"/>
      <c r="U489" s="11"/>
      <c r="V489" s="11"/>
      <c r="W489" s="11"/>
      <c r="X489" s="11"/>
      <c r="Y489" s="11"/>
      <c r="Z489" s="11"/>
    </row>
    <row r="490" spans="1:26" ht="15.75" customHeight="1" x14ac:dyDescent="0.25">
      <c r="A490" s="2"/>
      <c r="B490" s="2"/>
      <c r="C490" s="11"/>
      <c r="D490" s="595"/>
      <c r="E490" s="596"/>
      <c r="F490" s="595"/>
      <c r="G490" s="595"/>
      <c r="H490" s="595"/>
      <c r="I490" s="595"/>
      <c r="J490" s="597"/>
      <c r="K490" s="598"/>
      <c r="L490" s="599"/>
      <c r="M490" s="599"/>
      <c r="N490" s="599"/>
      <c r="O490" s="600"/>
      <c r="P490" s="601"/>
      <c r="Q490" s="11"/>
      <c r="R490" s="11"/>
      <c r="S490" s="11"/>
      <c r="T490" s="11"/>
      <c r="U490" s="11"/>
      <c r="V490" s="11"/>
      <c r="W490" s="11"/>
      <c r="X490" s="11"/>
      <c r="Y490" s="11"/>
      <c r="Z490" s="11"/>
    </row>
    <row r="491" spans="1:26" ht="15.75" customHeight="1" x14ac:dyDescent="0.25">
      <c r="A491" s="2"/>
      <c r="B491" s="2"/>
      <c r="C491" s="11"/>
      <c r="D491" s="595"/>
      <c r="E491" s="596"/>
      <c r="F491" s="595"/>
      <c r="G491" s="595"/>
      <c r="H491" s="595"/>
      <c r="I491" s="595"/>
      <c r="J491" s="597"/>
      <c r="K491" s="598"/>
      <c r="L491" s="599"/>
      <c r="M491" s="599"/>
      <c r="N491" s="599"/>
      <c r="O491" s="600"/>
      <c r="P491" s="601"/>
      <c r="Q491" s="11"/>
      <c r="R491" s="11"/>
      <c r="S491" s="11"/>
      <c r="T491" s="11"/>
      <c r="U491" s="11"/>
      <c r="V491" s="11"/>
      <c r="W491" s="11"/>
      <c r="X491" s="11"/>
      <c r="Y491" s="11"/>
      <c r="Z491" s="11"/>
    </row>
    <row r="492" spans="1:26" ht="15.75" customHeight="1" x14ac:dyDescent="0.25">
      <c r="A492" s="2"/>
      <c r="B492" s="2"/>
      <c r="C492" s="11"/>
      <c r="D492" s="595"/>
      <c r="E492" s="596"/>
      <c r="F492" s="595"/>
      <c r="G492" s="595"/>
      <c r="H492" s="595"/>
      <c r="I492" s="595"/>
      <c r="J492" s="597"/>
      <c r="K492" s="598"/>
      <c r="L492" s="599"/>
      <c r="M492" s="599"/>
      <c r="N492" s="599"/>
      <c r="O492" s="600"/>
      <c r="P492" s="601"/>
      <c r="Q492" s="11"/>
      <c r="R492" s="11"/>
      <c r="S492" s="11"/>
      <c r="T492" s="11"/>
      <c r="U492" s="11"/>
      <c r="V492" s="11"/>
      <c r="W492" s="11"/>
      <c r="X492" s="11"/>
      <c r="Y492" s="11"/>
      <c r="Z492" s="11"/>
    </row>
    <row r="493" spans="1:26" ht="15.75" customHeight="1" x14ac:dyDescent="0.25">
      <c r="A493" s="2"/>
      <c r="B493" s="2"/>
      <c r="C493" s="11"/>
      <c r="D493" s="595"/>
      <c r="E493" s="596"/>
      <c r="F493" s="595"/>
      <c r="G493" s="595"/>
      <c r="H493" s="595"/>
      <c r="I493" s="595"/>
      <c r="J493" s="597"/>
      <c r="K493" s="598"/>
      <c r="L493" s="599"/>
      <c r="M493" s="599"/>
      <c r="N493" s="599"/>
      <c r="O493" s="600"/>
      <c r="P493" s="601"/>
      <c r="Q493" s="11"/>
      <c r="R493" s="11"/>
      <c r="S493" s="11"/>
      <c r="T493" s="11"/>
      <c r="U493" s="11"/>
      <c r="V493" s="11"/>
      <c r="W493" s="11"/>
      <c r="X493" s="11"/>
      <c r="Y493" s="11"/>
      <c r="Z493" s="11"/>
    </row>
    <row r="494" spans="1:26" ht="15.75" customHeight="1" x14ac:dyDescent="0.25">
      <c r="A494" s="2"/>
      <c r="B494" s="2"/>
      <c r="C494" s="11"/>
      <c r="D494" s="595"/>
      <c r="E494" s="596"/>
      <c r="F494" s="595"/>
      <c r="G494" s="595"/>
      <c r="H494" s="595"/>
      <c r="I494" s="595"/>
      <c r="J494" s="597"/>
      <c r="K494" s="598"/>
      <c r="L494" s="599"/>
      <c r="M494" s="599"/>
      <c r="N494" s="599"/>
      <c r="O494" s="600"/>
      <c r="P494" s="601"/>
      <c r="Q494" s="11"/>
      <c r="R494" s="11"/>
      <c r="S494" s="11"/>
      <c r="T494" s="11"/>
      <c r="U494" s="11"/>
      <c r="V494" s="11"/>
      <c r="W494" s="11"/>
      <c r="X494" s="11"/>
      <c r="Y494" s="11"/>
      <c r="Z494" s="11"/>
    </row>
    <row r="495" spans="1:26" ht="15.75" customHeight="1" x14ac:dyDescent="0.25">
      <c r="A495" s="2"/>
      <c r="B495" s="2"/>
      <c r="C495" s="11"/>
      <c r="D495" s="595"/>
      <c r="E495" s="596"/>
      <c r="F495" s="595"/>
      <c r="G495" s="595"/>
      <c r="H495" s="595"/>
      <c r="I495" s="595"/>
      <c r="J495" s="597"/>
      <c r="K495" s="598"/>
      <c r="L495" s="599"/>
      <c r="M495" s="599"/>
      <c r="N495" s="599"/>
      <c r="O495" s="600"/>
      <c r="P495" s="601"/>
      <c r="Q495" s="11"/>
      <c r="R495" s="11"/>
      <c r="S495" s="11"/>
      <c r="T495" s="11"/>
      <c r="U495" s="11"/>
      <c r="V495" s="11"/>
      <c r="W495" s="11"/>
      <c r="X495" s="11"/>
      <c r="Y495" s="11"/>
      <c r="Z495" s="11"/>
    </row>
    <row r="496" spans="1:26" ht="15.75" customHeight="1" x14ac:dyDescent="0.25">
      <c r="A496" s="2"/>
      <c r="B496" s="2"/>
      <c r="C496" s="11"/>
      <c r="D496" s="595"/>
      <c r="E496" s="596"/>
      <c r="F496" s="595"/>
      <c r="G496" s="595"/>
      <c r="H496" s="595"/>
      <c r="I496" s="595"/>
      <c r="J496" s="597"/>
      <c r="K496" s="598"/>
      <c r="L496" s="599"/>
      <c r="M496" s="599"/>
      <c r="N496" s="599"/>
      <c r="O496" s="600"/>
      <c r="P496" s="601"/>
      <c r="Q496" s="11"/>
      <c r="R496" s="11"/>
      <c r="S496" s="11"/>
      <c r="T496" s="11"/>
      <c r="U496" s="11"/>
      <c r="V496" s="11"/>
      <c r="W496" s="11"/>
      <c r="X496" s="11"/>
      <c r="Y496" s="11"/>
      <c r="Z496" s="11"/>
    </row>
    <row r="497" spans="1:26" ht="15.75" customHeight="1" x14ac:dyDescent="0.25">
      <c r="A497" s="2"/>
      <c r="B497" s="2"/>
      <c r="C497" s="11"/>
      <c r="D497" s="595"/>
      <c r="E497" s="596"/>
      <c r="F497" s="595"/>
      <c r="G497" s="595"/>
      <c r="H497" s="595"/>
      <c r="I497" s="595"/>
      <c r="J497" s="597"/>
      <c r="K497" s="598"/>
      <c r="L497" s="599"/>
      <c r="M497" s="599"/>
      <c r="N497" s="599"/>
      <c r="O497" s="600"/>
      <c r="P497" s="601"/>
      <c r="Q497" s="11"/>
      <c r="R497" s="11"/>
      <c r="S497" s="11"/>
      <c r="T497" s="11"/>
      <c r="U497" s="11"/>
      <c r="V497" s="11"/>
      <c r="W497" s="11"/>
      <c r="X497" s="11"/>
      <c r="Y497" s="11"/>
      <c r="Z497" s="11"/>
    </row>
    <row r="498" spans="1:26" ht="15.75" customHeight="1" x14ac:dyDescent="0.25">
      <c r="A498" s="2"/>
      <c r="B498" s="2"/>
      <c r="C498" s="11"/>
      <c r="D498" s="595"/>
      <c r="E498" s="596"/>
      <c r="F498" s="595"/>
      <c r="G498" s="595"/>
      <c r="H498" s="595"/>
      <c r="I498" s="595"/>
      <c r="J498" s="597"/>
      <c r="K498" s="598"/>
      <c r="L498" s="599"/>
      <c r="M498" s="599"/>
      <c r="N498" s="599"/>
      <c r="O498" s="600"/>
      <c r="P498" s="601"/>
      <c r="Q498" s="11"/>
      <c r="R498" s="11"/>
      <c r="S498" s="11"/>
      <c r="T498" s="11"/>
      <c r="U498" s="11"/>
      <c r="V498" s="11"/>
      <c r="W498" s="11"/>
      <c r="X498" s="11"/>
      <c r="Y498" s="11"/>
      <c r="Z498" s="11"/>
    </row>
    <row r="499" spans="1:26" ht="15.75" customHeight="1" x14ac:dyDescent="0.25">
      <c r="A499" s="2"/>
      <c r="B499" s="2"/>
      <c r="C499" s="11"/>
      <c r="D499" s="595"/>
      <c r="E499" s="596"/>
      <c r="F499" s="595"/>
      <c r="G499" s="595"/>
      <c r="H499" s="595"/>
      <c r="I499" s="595"/>
      <c r="J499" s="597"/>
      <c r="K499" s="598"/>
      <c r="L499" s="599"/>
      <c r="M499" s="599"/>
      <c r="N499" s="599"/>
      <c r="O499" s="600"/>
      <c r="P499" s="601"/>
      <c r="Q499" s="11"/>
      <c r="R499" s="11"/>
      <c r="S499" s="11"/>
      <c r="T499" s="11"/>
      <c r="U499" s="11"/>
      <c r="V499" s="11"/>
      <c r="W499" s="11"/>
      <c r="X499" s="11"/>
      <c r="Y499" s="11"/>
      <c r="Z499" s="11"/>
    </row>
    <row r="500" spans="1:26" ht="15.75" customHeight="1" x14ac:dyDescent="0.25">
      <c r="A500" s="2"/>
      <c r="B500" s="2"/>
      <c r="C500" s="11"/>
      <c r="D500" s="595"/>
      <c r="E500" s="596"/>
      <c r="F500" s="595"/>
      <c r="G500" s="595"/>
      <c r="H500" s="595"/>
      <c r="I500" s="595"/>
      <c r="J500" s="597"/>
      <c r="K500" s="598"/>
      <c r="L500" s="599"/>
      <c r="M500" s="599"/>
      <c r="N500" s="599"/>
      <c r="O500" s="600"/>
      <c r="P500" s="601"/>
      <c r="Q500" s="11"/>
      <c r="R500" s="11"/>
      <c r="S500" s="11"/>
      <c r="T500" s="11"/>
      <c r="U500" s="11"/>
      <c r="V500" s="11"/>
      <c r="W500" s="11"/>
      <c r="X500" s="11"/>
      <c r="Y500" s="11"/>
      <c r="Z500" s="11"/>
    </row>
    <row r="501" spans="1:26" ht="15.75" customHeight="1" x14ac:dyDescent="0.25">
      <c r="A501" s="2"/>
      <c r="B501" s="2"/>
      <c r="C501" s="11"/>
      <c r="D501" s="595"/>
      <c r="E501" s="596"/>
      <c r="F501" s="595"/>
      <c r="G501" s="595"/>
      <c r="H501" s="595"/>
      <c r="I501" s="595"/>
      <c r="J501" s="597"/>
      <c r="K501" s="598"/>
      <c r="L501" s="599"/>
      <c r="M501" s="599"/>
      <c r="N501" s="599"/>
      <c r="O501" s="600"/>
      <c r="P501" s="601"/>
      <c r="Q501" s="11"/>
      <c r="R501" s="11"/>
      <c r="S501" s="11"/>
      <c r="T501" s="11"/>
      <c r="U501" s="11"/>
      <c r="V501" s="11"/>
      <c r="W501" s="11"/>
      <c r="X501" s="11"/>
      <c r="Y501" s="11"/>
      <c r="Z501" s="11"/>
    </row>
    <row r="502" spans="1:26" ht="15.75" customHeight="1" x14ac:dyDescent="0.25">
      <c r="A502" s="2"/>
      <c r="B502" s="2"/>
      <c r="C502" s="11"/>
      <c r="D502" s="595"/>
      <c r="E502" s="596"/>
      <c r="F502" s="595"/>
      <c r="G502" s="595"/>
      <c r="H502" s="595"/>
      <c r="I502" s="595"/>
      <c r="J502" s="597"/>
      <c r="K502" s="598"/>
      <c r="L502" s="599"/>
      <c r="M502" s="599"/>
      <c r="N502" s="599"/>
      <c r="O502" s="600"/>
      <c r="P502" s="601"/>
      <c r="Q502" s="11"/>
      <c r="R502" s="11"/>
      <c r="S502" s="11"/>
      <c r="T502" s="11"/>
      <c r="U502" s="11"/>
      <c r="V502" s="11"/>
      <c r="W502" s="11"/>
      <c r="X502" s="11"/>
      <c r="Y502" s="11"/>
      <c r="Z502" s="11"/>
    </row>
    <row r="503" spans="1:26" ht="15.75" customHeight="1" x14ac:dyDescent="0.25">
      <c r="A503" s="2"/>
      <c r="B503" s="2"/>
      <c r="C503" s="11"/>
      <c r="D503" s="595"/>
      <c r="E503" s="596"/>
      <c r="F503" s="595"/>
      <c r="G503" s="595"/>
      <c r="H503" s="595"/>
      <c r="I503" s="595"/>
      <c r="J503" s="597"/>
      <c r="K503" s="598"/>
      <c r="L503" s="599"/>
      <c r="M503" s="599"/>
      <c r="N503" s="599"/>
      <c r="O503" s="600"/>
      <c r="P503" s="601"/>
      <c r="Q503" s="11"/>
      <c r="R503" s="11"/>
      <c r="S503" s="11"/>
      <c r="T503" s="11"/>
      <c r="U503" s="11"/>
      <c r="V503" s="11"/>
      <c r="W503" s="11"/>
      <c r="X503" s="11"/>
      <c r="Y503" s="11"/>
      <c r="Z503" s="11"/>
    </row>
    <row r="504" spans="1:26" ht="15.75" customHeight="1" x14ac:dyDescent="0.25">
      <c r="A504" s="2"/>
      <c r="B504" s="2"/>
      <c r="C504" s="11"/>
      <c r="D504" s="595"/>
      <c r="E504" s="596"/>
      <c r="F504" s="595"/>
      <c r="G504" s="595"/>
      <c r="H504" s="595"/>
      <c r="I504" s="595"/>
      <c r="J504" s="597"/>
      <c r="K504" s="598"/>
      <c r="L504" s="599"/>
      <c r="M504" s="599"/>
      <c r="N504" s="599"/>
      <c r="O504" s="600"/>
      <c r="P504" s="601"/>
      <c r="Q504" s="11"/>
      <c r="R504" s="11"/>
      <c r="S504" s="11"/>
      <c r="T504" s="11"/>
      <c r="U504" s="11"/>
      <c r="V504" s="11"/>
      <c r="W504" s="11"/>
      <c r="X504" s="11"/>
      <c r="Y504" s="11"/>
      <c r="Z504" s="11"/>
    </row>
    <row r="505" spans="1:26" ht="15.75" customHeight="1" x14ac:dyDescent="0.25">
      <c r="A505" s="2"/>
      <c r="B505" s="2"/>
      <c r="C505" s="11"/>
      <c r="D505" s="595"/>
      <c r="E505" s="596"/>
      <c r="F505" s="595"/>
      <c r="G505" s="595"/>
      <c r="H505" s="595"/>
      <c r="I505" s="595"/>
      <c r="J505" s="597"/>
      <c r="K505" s="598"/>
      <c r="L505" s="599"/>
      <c r="M505" s="599"/>
      <c r="N505" s="599"/>
      <c r="O505" s="600"/>
      <c r="P505" s="601"/>
      <c r="Q505" s="11"/>
      <c r="R505" s="11"/>
      <c r="S505" s="11"/>
      <c r="T505" s="11"/>
      <c r="U505" s="11"/>
      <c r="V505" s="11"/>
      <c r="W505" s="11"/>
      <c r="X505" s="11"/>
      <c r="Y505" s="11"/>
      <c r="Z505" s="11"/>
    </row>
    <row r="506" spans="1:26" ht="15.75" customHeight="1" x14ac:dyDescent="0.25">
      <c r="A506" s="2"/>
      <c r="B506" s="2"/>
      <c r="C506" s="11"/>
      <c r="D506" s="595"/>
      <c r="E506" s="596"/>
      <c r="F506" s="595"/>
      <c r="G506" s="595"/>
      <c r="H506" s="595"/>
      <c r="I506" s="595"/>
      <c r="J506" s="597"/>
      <c r="K506" s="598"/>
      <c r="L506" s="599"/>
      <c r="M506" s="599"/>
      <c r="N506" s="599"/>
      <c r="O506" s="600"/>
      <c r="P506" s="601"/>
      <c r="Q506" s="11"/>
      <c r="R506" s="11"/>
      <c r="S506" s="11"/>
      <c r="T506" s="11"/>
      <c r="U506" s="11"/>
      <c r="V506" s="11"/>
      <c r="W506" s="11"/>
      <c r="X506" s="11"/>
      <c r="Y506" s="11"/>
      <c r="Z506" s="11"/>
    </row>
    <row r="507" spans="1:26" ht="15.75" customHeight="1" x14ac:dyDescent="0.25">
      <c r="A507" s="2"/>
      <c r="B507" s="2"/>
      <c r="C507" s="11"/>
      <c r="D507" s="595"/>
      <c r="E507" s="596"/>
      <c r="F507" s="595"/>
      <c r="G507" s="595"/>
      <c r="H507" s="595"/>
      <c r="I507" s="595"/>
      <c r="J507" s="597"/>
      <c r="K507" s="598"/>
      <c r="L507" s="599"/>
      <c r="M507" s="599"/>
      <c r="N507" s="599"/>
      <c r="O507" s="600"/>
      <c r="P507" s="601"/>
      <c r="Q507" s="11"/>
      <c r="R507" s="11"/>
      <c r="S507" s="11"/>
      <c r="T507" s="11"/>
      <c r="U507" s="11"/>
      <c r="V507" s="11"/>
      <c r="W507" s="11"/>
      <c r="X507" s="11"/>
      <c r="Y507" s="11"/>
      <c r="Z507" s="11"/>
    </row>
    <row r="508" spans="1:26" ht="15.75" customHeight="1" x14ac:dyDescent="0.25">
      <c r="A508" s="2"/>
      <c r="B508" s="2"/>
      <c r="C508" s="11"/>
      <c r="D508" s="595"/>
      <c r="E508" s="596"/>
      <c r="F508" s="595"/>
      <c r="G508" s="595"/>
      <c r="H508" s="595"/>
      <c r="I508" s="595"/>
      <c r="J508" s="597"/>
      <c r="K508" s="598"/>
      <c r="L508" s="599"/>
      <c r="M508" s="599"/>
      <c r="N508" s="599"/>
      <c r="O508" s="600"/>
      <c r="P508" s="601"/>
      <c r="Q508" s="11"/>
      <c r="R508" s="11"/>
      <c r="S508" s="11"/>
      <c r="T508" s="11"/>
      <c r="U508" s="11"/>
      <c r="V508" s="11"/>
      <c r="W508" s="11"/>
      <c r="X508" s="11"/>
      <c r="Y508" s="11"/>
      <c r="Z508" s="11"/>
    </row>
    <row r="509" spans="1:26" ht="15.75" customHeight="1" x14ac:dyDescent="0.25">
      <c r="A509" s="2"/>
      <c r="B509" s="2"/>
      <c r="C509" s="11"/>
      <c r="D509" s="595"/>
      <c r="E509" s="596"/>
      <c r="F509" s="595"/>
      <c r="G509" s="595"/>
      <c r="H509" s="595"/>
      <c r="I509" s="595"/>
      <c r="J509" s="597"/>
      <c r="K509" s="598"/>
      <c r="L509" s="599"/>
      <c r="M509" s="599"/>
      <c r="N509" s="599"/>
      <c r="O509" s="600"/>
      <c r="P509" s="601"/>
      <c r="Q509" s="11"/>
      <c r="R509" s="11"/>
      <c r="S509" s="11"/>
      <c r="T509" s="11"/>
      <c r="U509" s="11"/>
      <c r="V509" s="11"/>
      <c r="W509" s="11"/>
      <c r="X509" s="11"/>
      <c r="Y509" s="11"/>
      <c r="Z509" s="11"/>
    </row>
    <row r="510" spans="1:26" ht="15.75" customHeight="1" x14ac:dyDescent="0.25">
      <c r="A510" s="2"/>
      <c r="B510" s="2"/>
      <c r="C510" s="11"/>
      <c r="D510" s="595"/>
      <c r="E510" s="596"/>
      <c r="F510" s="595"/>
      <c r="G510" s="595"/>
      <c r="H510" s="595"/>
      <c r="I510" s="595"/>
      <c r="J510" s="597"/>
      <c r="K510" s="598"/>
      <c r="L510" s="599"/>
      <c r="M510" s="599"/>
      <c r="N510" s="599"/>
      <c r="O510" s="600"/>
      <c r="P510" s="601"/>
      <c r="Q510" s="11"/>
      <c r="R510" s="11"/>
      <c r="S510" s="11"/>
      <c r="T510" s="11"/>
      <c r="U510" s="11"/>
      <c r="V510" s="11"/>
      <c r="W510" s="11"/>
      <c r="X510" s="11"/>
      <c r="Y510" s="11"/>
      <c r="Z510" s="11"/>
    </row>
    <row r="511" spans="1:26" ht="15.75" customHeight="1" x14ac:dyDescent="0.25">
      <c r="A511" s="2"/>
      <c r="B511" s="2"/>
      <c r="C511" s="11"/>
      <c r="D511" s="595"/>
      <c r="E511" s="596"/>
      <c r="F511" s="595"/>
      <c r="G511" s="595"/>
      <c r="H511" s="595"/>
      <c r="I511" s="595"/>
      <c r="J511" s="597"/>
      <c r="K511" s="598"/>
      <c r="L511" s="599"/>
      <c r="M511" s="599"/>
      <c r="N511" s="599"/>
      <c r="O511" s="600"/>
      <c r="P511" s="601"/>
      <c r="Q511" s="11"/>
      <c r="R511" s="11"/>
      <c r="S511" s="11"/>
      <c r="T511" s="11"/>
      <c r="U511" s="11"/>
      <c r="V511" s="11"/>
      <c r="W511" s="11"/>
      <c r="X511" s="11"/>
      <c r="Y511" s="11"/>
      <c r="Z511" s="11"/>
    </row>
    <row r="512" spans="1:26" ht="15.75" customHeight="1" x14ac:dyDescent="0.25">
      <c r="A512" s="2"/>
      <c r="B512" s="2"/>
      <c r="C512" s="11"/>
      <c r="D512" s="595"/>
      <c r="E512" s="596"/>
      <c r="F512" s="595"/>
      <c r="G512" s="595"/>
      <c r="H512" s="595"/>
      <c r="I512" s="595"/>
      <c r="J512" s="597"/>
      <c r="K512" s="598"/>
      <c r="L512" s="599"/>
      <c r="M512" s="599"/>
      <c r="N512" s="599"/>
      <c r="O512" s="600"/>
      <c r="P512" s="601"/>
      <c r="Q512" s="11"/>
      <c r="R512" s="11"/>
      <c r="S512" s="11"/>
      <c r="T512" s="11"/>
      <c r="U512" s="11"/>
      <c r="V512" s="11"/>
      <c r="W512" s="11"/>
      <c r="X512" s="11"/>
      <c r="Y512" s="11"/>
      <c r="Z512" s="11"/>
    </row>
    <row r="513" spans="1:26" ht="15.75" customHeight="1" x14ac:dyDescent="0.25">
      <c r="A513" s="2"/>
      <c r="B513" s="2"/>
      <c r="C513" s="11"/>
      <c r="D513" s="595"/>
      <c r="E513" s="596"/>
      <c r="F513" s="595"/>
      <c r="G513" s="595"/>
      <c r="H513" s="595"/>
      <c r="I513" s="595"/>
      <c r="J513" s="597"/>
      <c r="K513" s="598"/>
      <c r="L513" s="599"/>
      <c r="M513" s="599"/>
      <c r="N513" s="599"/>
      <c r="O513" s="600"/>
      <c r="P513" s="601"/>
      <c r="Q513" s="11"/>
      <c r="R513" s="11"/>
      <c r="S513" s="11"/>
      <c r="T513" s="11"/>
      <c r="U513" s="11"/>
      <c r="V513" s="11"/>
      <c r="W513" s="11"/>
      <c r="X513" s="11"/>
      <c r="Y513" s="11"/>
      <c r="Z513" s="11"/>
    </row>
    <row r="514" spans="1:26" ht="15.75" customHeight="1" x14ac:dyDescent="0.25">
      <c r="A514" s="2"/>
      <c r="B514" s="2"/>
      <c r="C514" s="11"/>
      <c r="D514" s="595"/>
      <c r="E514" s="596"/>
      <c r="F514" s="595"/>
      <c r="G514" s="595"/>
      <c r="H514" s="595"/>
      <c r="I514" s="595"/>
      <c r="J514" s="597"/>
      <c r="K514" s="598"/>
      <c r="L514" s="599"/>
      <c r="M514" s="599"/>
      <c r="N514" s="599"/>
      <c r="O514" s="600"/>
      <c r="P514" s="601"/>
      <c r="Q514" s="11"/>
      <c r="R514" s="11"/>
      <c r="S514" s="11"/>
      <c r="T514" s="11"/>
      <c r="U514" s="11"/>
      <c r="V514" s="11"/>
      <c r="W514" s="11"/>
      <c r="X514" s="11"/>
      <c r="Y514" s="11"/>
      <c r="Z514" s="11"/>
    </row>
    <row r="515" spans="1:26" ht="15.75" customHeight="1" x14ac:dyDescent="0.25">
      <c r="A515" s="2"/>
      <c r="B515" s="2"/>
      <c r="C515" s="11"/>
      <c r="D515" s="595"/>
      <c r="E515" s="596"/>
      <c r="F515" s="595"/>
      <c r="G515" s="595"/>
      <c r="H515" s="595"/>
      <c r="I515" s="595"/>
      <c r="J515" s="597"/>
      <c r="K515" s="598"/>
      <c r="L515" s="599"/>
      <c r="M515" s="599"/>
      <c r="N515" s="599"/>
      <c r="O515" s="600"/>
      <c r="P515" s="601"/>
      <c r="Q515" s="11"/>
      <c r="R515" s="11"/>
      <c r="S515" s="11"/>
      <c r="T515" s="11"/>
      <c r="U515" s="11"/>
      <c r="V515" s="11"/>
      <c r="W515" s="11"/>
      <c r="X515" s="11"/>
      <c r="Y515" s="11"/>
      <c r="Z515" s="11"/>
    </row>
    <row r="516" spans="1:26" ht="15.75" customHeight="1" x14ac:dyDescent="0.25">
      <c r="A516" s="2"/>
      <c r="B516" s="2"/>
      <c r="C516" s="11"/>
      <c r="D516" s="595"/>
      <c r="E516" s="596"/>
      <c r="F516" s="595"/>
      <c r="G516" s="595"/>
      <c r="H516" s="595"/>
      <c r="I516" s="595"/>
      <c r="J516" s="597"/>
      <c r="K516" s="598"/>
      <c r="L516" s="599"/>
      <c r="M516" s="599"/>
      <c r="N516" s="599"/>
      <c r="O516" s="600"/>
      <c r="P516" s="601"/>
      <c r="Q516" s="11"/>
      <c r="R516" s="11"/>
      <c r="S516" s="11"/>
      <c r="T516" s="11"/>
      <c r="U516" s="11"/>
      <c r="V516" s="11"/>
      <c r="W516" s="11"/>
      <c r="X516" s="11"/>
      <c r="Y516" s="11"/>
      <c r="Z516" s="11"/>
    </row>
    <row r="517" spans="1:26" ht="15.75" customHeight="1" x14ac:dyDescent="0.25">
      <c r="A517" s="2"/>
      <c r="B517" s="2"/>
      <c r="C517" s="11"/>
      <c r="D517" s="595"/>
      <c r="E517" s="596"/>
      <c r="F517" s="595"/>
      <c r="G517" s="595"/>
      <c r="H517" s="595"/>
      <c r="I517" s="595"/>
      <c r="J517" s="597"/>
      <c r="K517" s="598"/>
      <c r="L517" s="599"/>
      <c r="M517" s="599"/>
      <c r="N517" s="599"/>
      <c r="O517" s="600"/>
      <c r="P517" s="601"/>
      <c r="Q517" s="11"/>
      <c r="R517" s="11"/>
      <c r="S517" s="11"/>
      <c r="T517" s="11"/>
      <c r="U517" s="11"/>
      <c r="V517" s="11"/>
      <c r="W517" s="11"/>
      <c r="X517" s="11"/>
      <c r="Y517" s="11"/>
      <c r="Z517" s="11"/>
    </row>
    <row r="518" spans="1:26" ht="15.75" customHeight="1" x14ac:dyDescent="0.25">
      <c r="A518" s="2"/>
      <c r="B518" s="2"/>
      <c r="C518" s="11"/>
      <c r="D518" s="595"/>
      <c r="E518" s="596"/>
      <c r="F518" s="595"/>
      <c r="G518" s="595"/>
      <c r="H518" s="595"/>
      <c r="I518" s="595"/>
      <c r="J518" s="597"/>
      <c r="K518" s="598"/>
      <c r="L518" s="599"/>
      <c r="M518" s="599"/>
      <c r="N518" s="599"/>
      <c r="O518" s="600"/>
      <c r="P518" s="601"/>
      <c r="Q518" s="11"/>
      <c r="R518" s="11"/>
      <c r="S518" s="11"/>
      <c r="T518" s="11"/>
      <c r="U518" s="11"/>
      <c r="V518" s="11"/>
      <c r="W518" s="11"/>
      <c r="X518" s="11"/>
      <c r="Y518" s="11"/>
      <c r="Z518" s="11"/>
    </row>
    <row r="519" spans="1:26" ht="15.75" customHeight="1" x14ac:dyDescent="0.25">
      <c r="A519" s="2"/>
      <c r="B519" s="2"/>
      <c r="C519" s="11"/>
      <c r="D519" s="595"/>
      <c r="E519" s="596"/>
      <c r="F519" s="595"/>
      <c r="G519" s="595"/>
      <c r="H519" s="595"/>
      <c r="I519" s="595"/>
      <c r="J519" s="597"/>
      <c r="K519" s="598"/>
      <c r="L519" s="599"/>
      <c r="M519" s="599"/>
      <c r="N519" s="599"/>
      <c r="O519" s="600"/>
      <c r="P519" s="601"/>
      <c r="Q519" s="11"/>
      <c r="R519" s="11"/>
      <c r="S519" s="11"/>
      <c r="T519" s="11"/>
      <c r="U519" s="11"/>
      <c r="V519" s="11"/>
      <c r="W519" s="11"/>
      <c r="X519" s="11"/>
      <c r="Y519" s="11"/>
      <c r="Z519" s="11"/>
    </row>
    <row r="520" spans="1:26" ht="15.75" customHeight="1" x14ac:dyDescent="0.25">
      <c r="A520" s="2"/>
      <c r="B520" s="2"/>
      <c r="C520" s="11"/>
      <c r="D520" s="595"/>
      <c r="E520" s="596"/>
      <c r="F520" s="595"/>
      <c r="G520" s="595"/>
      <c r="H520" s="595"/>
      <c r="I520" s="595"/>
      <c r="J520" s="597"/>
      <c r="K520" s="598"/>
      <c r="L520" s="599"/>
      <c r="M520" s="599"/>
      <c r="N520" s="599"/>
      <c r="O520" s="600"/>
      <c r="P520" s="601"/>
      <c r="Q520" s="11"/>
      <c r="R520" s="11"/>
      <c r="S520" s="11"/>
      <c r="T520" s="11"/>
      <c r="U520" s="11"/>
      <c r="V520" s="11"/>
      <c r="W520" s="11"/>
      <c r="X520" s="11"/>
      <c r="Y520" s="11"/>
      <c r="Z520" s="11"/>
    </row>
    <row r="521" spans="1:26" ht="15.75" customHeight="1" x14ac:dyDescent="0.25">
      <c r="A521" s="2"/>
      <c r="B521" s="2"/>
      <c r="C521" s="11"/>
      <c r="D521" s="595"/>
      <c r="E521" s="596"/>
      <c r="F521" s="595"/>
      <c r="G521" s="595"/>
      <c r="H521" s="595"/>
      <c r="I521" s="595"/>
      <c r="J521" s="597"/>
      <c r="K521" s="598"/>
      <c r="L521" s="599"/>
      <c r="M521" s="599"/>
      <c r="N521" s="599"/>
      <c r="O521" s="600"/>
      <c r="P521" s="601"/>
      <c r="Q521" s="11"/>
      <c r="R521" s="11"/>
      <c r="S521" s="11"/>
      <c r="T521" s="11"/>
      <c r="U521" s="11"/>
      <c r="V521" s="11"/>
      <c r="W521" s="11"/>
      <c r="X521" s="11"/>
      <c r="Y521" s="11"/>
      <c r="Z521" s="11"/>
    </row>
    <row r="522" spans="1:26" ht="15.75" customHeight="1" x14ac:dyDescent="0.25">
      <c r="A522" s="2"/>
      <c r="B522" s="2"/>
      <c r="C522" s="11"/>
      <c r="D522" s="595"/>
      <c r="E522" s="596"/>
      <c r="F522" s="595"/>
      <c r="G522" s="595"/>
      <c r="H522" s="595"/>
      <c r="I522" s="595"/>
      <c r="J522" s="597"/>
      <c r="K522" s="598"/>
      <c r="L522" s="599"/>
      <c r="M522" s="599"/>
      <c r="N522" s="599"/>
      <c r="O522" s="600"/>
      <c r="P522" s="601"/>
      <c r="Q522" s="11"/>
      <c r="R522" s="11"/>
      <c r="S522" s="11"/>
      <c r="T522" s="11"/>
      <c r="U522" s="11"/>
      <c r="V522" s="11"/>
      <c r="W522" s="11"/>
      <c r="X522" s="11"/>
      <c r="Y522" s="11"/>
      <c r="Z522" s="11"/>
    </row>
    <row r="523" spans="1:26" ht="15.75" customHeight="1" x14ac:dyDescent="0.25">
      <c r="A523" s="2"/>
      <c r="B523" s="2"/>
      <c r="C523" s="11"/>
      <c r="D523" s="595"/>
      <c r="E523" s="596"/>
      <c r="F523" s="595"/>
      <c r="G523" s="595"/>
      <c r="H523" s="595"/>
      <c r="I523" s="595"/>
      <c r="J523" s="597"/>
      <c r="K523" s="598"/>
      <c r="L523" s="599"/>
      <c r="M523" s="599"/>
      <c r="N523" s="599"/>
      <c r="O523" s="600"/>
      <c r="P523" s="601"/>
      <c r="Q523" s="11"/>
      <c r="R523" s="11"/>
      <c r="S523" s="11"/>
      <c r="T523" s="11"/>
      <c r="U523" s="11"/>
      <c r="V523" s="11"/>
      <c r="W523" s="11"/>
      <c r="X523" s="11"/>
      <c r="Y523" s="11"/>
      <c r="Z523" s="11"/>
    </row>
    <row r="524" spans="1:26" ht="15.75" customHeight="1" x14ac:dyDescent="0.25">
      <c r="A524" s="2"/>
      <c r="B524" s="2"/>
      <c r="C524" s="11"/>
      <c r="D524" s="595"/>
      <c r="E524" s="596"/>
      <c r="F524" s="595"/>
      <c r="G524" s="595"/>
      <c r="H524" s="595"/>
      <c r="I524" s="595"/>
      <c r="J524" s="597"/>
      <c r="K524" s="598"/>
      <c r="L524" s="599"/>
      <c r="M524" s="599"/>
      <c r="N524" s="599"/>
      <c r="O524" s="600"/>
      <c r="P524" s="601"/>
      <c r="Q524" s="11"/>
      <c r="R524" s="11"/>
      <c r="S524" s="11"/>
      <c r="T524" s="11"/>
      <c r="U524" s="11"/>
      <c r="V524" s="11"/>
      <c r="W524" s="11"/>
      <c r="X524" s="11"/>
      <c r="Y524" s="11"/>
      <c r="Z524" s="11"/>
    </row>
    <row r="525" spans="1:26" ht="15.75" customHeight="1" x14ac:dyDescent="0.25">
      <c r="A525" s="2"/>
      <c r="B525" s="2"/>
      <c r="C525" s="11"/>
      <c r="D525" s="595"/>
      <c r="E525" s="596"/>
      <c r="F525" s="595"/>
      <c r="G525" s="595"/>
      <c r="H525" s="595"/>
      <c r="I525" s="595"/>
      <c r="J525" s="597"/>
      <c r="K525" s="598"/>
      <c r="L525" s="599"/>
      <c r="M525" s="599"/>
      <c r="N525" s="599"/>
      <c r="O525" s="600"/>
      <c r="P525" s="601"/>
      <c r="Q525" s="11"/>
      <c r="R525" s="11"/>
      <c r="S525" s="11"/>
      <c r="T525" s="11"/>
      <c r="U525" s="11"/>
      <c r="V525" s="11"/>
      <c r="W525" s="11"/>
      <c r="X525" s="11"/>
      <c r="Y525" s="11"/>
      <c r="Z525" s="11"/>
    </row>
    <row r="526" spans="1:26" ht="15.75" customHeight="1" x14ac:dyDescent="0.25">
      <c r="A526" s="2"/>
      <c r="B526" s="2"/>
      <c r="C526" s="11"/>
      <c r="D526" s="595"/>
      <c r="E526" s="596"/>
      <c r="F526" s="595"/>
      <c r="G526" s="595"/>
      <c r="H526" s="595"/>
      <c r="I526" s="595"/>
      <c r="J526" s="597"/>
      <c r="K526" s="598"/>
      <c r="L526" s="599"/>
      <c r="M526" s="599"/>
      <c r="N526" s="599"/>
      <c r="O526" s="600"/>
      <c r="P526" s="601"/>
      <c r="Q526" s="11"/>
      <c r="R526" s="11"/>
      <c r="S526" s="11"/>
      <c r="T526" s="11"/>
      <c r="U526" s="11"/>
      <c r="V526" s="11"/>
      <c r="W526" s="11"/>
      <c r="X526" s="11"/>
      <c r="Y526" s="11"/>
      <c r="Z526" s="11"/>
    </row>
    <row r="527" spans="1:26" ht="15.75" customHeight="1" x14ac:dyDescent="0.25">
      <c r="A527" s="2"/>
      <c r="B527" s="2"/>
      <c r="C527" s="11"/>
      <c r="D527" s="595"/>
      <c r="E527" s="596"/>
      <c r="F527" s="595"/>
      <c r="G527" s="595"/>
      <c r="H527" s="595"/>
      <c r="I527" s="595"/>
      <c r="J527" s="597"/>
      <c r="K527" s="598"/>
      <c r="L527" s="599"/>
      <c r="M527" s="599"/>
      <c r="N527" s="599"/>
      <c r="O527" s="600"/>
      <c r="P527" s="601"/>
      <c r="Q527" s="11"/>
      <c r="R527" s="11"/>
      <c r="S527" s="11"/>
      <c r="T527" s="11"/>
      <c r="U527" s="11"/>
      <c r="V527" s="11"/>
      <c r="W527" s="11"/>
      <c r="X527" s="11"/>
      <c r="Y527" s="11"/>
      <c r="Z527" s="11"/>
    </row>
    <row r="528" spans="1:26" ht="15.75" customHeight="1" x14ac:dyDescent="0.25">
      <c r="A528" s="2"/>
      <c r="B528" s="2"/>
      <c r="C528" s="11"/>
      <c r="D528" s="595"/>
      <c r="E528" s="596"/>
      <c r="F528" s="595"/>
      <c r="G528" s="595"/>
      <c r="H528" s="595"/>
      <c r="I528" s="595"/>
      <c r="J528" s="597"/>
      <c r="K528" s="598"/>
      <c r="L528" s="599"/>
      <c r="M528" s="599"/>
      <c r="N528" s="599"/>
      <c r="O528" s="600"/>
      <c r="P528" s="601"/>
      <c r="Q528" s="11"/>
      <c r="R528" s="11"/>
      <c r="S528" s="11"/>
      <c r="T528" s="11"/>
      <c r="U528" s="11"/>
      <c r="V528" s="11"/>
      <c r="W528" s="11"/>
      <c r="X528" s="11"/>
      <c r="Y528" s="11"/>
      <c r="Z528" s="11"/>
    </row>
    <row r="529" spans="1:26" ht="15.75" customHeight="1" x14ac:dyDescent="0.25">
      <c r="A529" s="2"/>
      <c r="B529" s="2"/>
      <c r="C529" s="11"/>
      <c r="D529" s="595"/>
      <c r="E529" s="596"/>
      <c r="F529" s="595"/>
      <c r="G529" s="595"/>
      <c r="H529" s="595"/>
      <c r="I529" s="595"/>
      <c r="J529" s="597"/>
      <c r="K529" s="598"/>
      <c r="L529" s="599"/>
      <c r="M529" s="599"/>
      <c r="N529" s="599"/>
      <c r="O529" s="600"/>
      <c r="P529" s="601"/>
      <c r="Q529" s="11"/>
      <c r="R529" s="11"/>
      <c r="S529" s="11"/>
      <c r="T529" s="11"/>
      <c r="U529" s="11"/>
      <c r="V529" s="11"/>
      <c r="W529" s="11"/>
      <c r="X529" s="11"/>
      <c r="Y529" s="11"/>
      <c r="Z529" s="11"/>
    </row>
    <row r="530" spans="1:26" ht="15.75" customHeight="1" x14ac:dyDescent="0.25">
      <c r="A530" s="2"/>
      <c r="B530" s="2"/>
      <c r="C530" s="11"/>
      <c r="D530" s="595"/>
      <c r="E530" s="596"/>
      <c r="F530" s="595"/>
      <c r="G530" s="595"/>
      <c r="H530" s="595"/>
      <c r="I530" s="595"/>
      <c r="J530" s="597"/>
      <c r="K530" s="598"/>
      <c r="L530" s="599"/>
      <c r="M530" s="599"/>
      <c r="N530" s="599"/>
      <c r="O530" s="600"/>
      <c r="P530" s="601"/>
      <c r="Q530" s="11"/>
      <c r="R530" s="11"/>
      <c r="S530" s="11"/>
      <c r="T530" s="11"/>
      <c r="U530" s="11"/>
      <c r="V530" s="11"/>
      <c r="W530" s="11"/>
      <c r="X530" s="11"/>
      <c r="Y530" s="11"/>
      <c r="Z530" s="11"/>
    </row>
    <row r="531" spans="1:26" ht="15.75" customHeight="1" x14ac:dyDescent="0.25">
      <c r="A531" s="2"/>
      <c r="B531" s="2"/>
      <c r="C531" s="11"/>
      <c r="D531" s="595"/>
      <c r="E531" s="596"/>
      <c r="F531" s="595"/>
      <c r="G531" s="595"/>
      <c r="H531" s="595"/>
      <c r="I531" s="595"/>
      <c r="J531" s="597"/>
      <c r="K531" s="598"/>
      <c r="L531" s="599"/>
      <c r="M531" s="599"/>
      <c r="N531" s="599"/>
      <c r="O531" s="600"/>
      <c r="P531" s="601"/>
      <c r="Q531" s="11"/>
      <c r="R531" s="11"/>
      <c r="S531" s="11"/>
      <c r="T531" s="11"/>
      <c r="U531" s="11"/>
      <c r="V531" s="11"/>
      <c r="W531" s="11"/>
      <c r="X531" s="11"/>
      <c r="Y531" s="11"/>
      <c r="Z531" s="11"/>
    </row>
    <row r="532" spans="1:26" ht="15.75" customHeight="1" x14ac:dyDescent="0.25">
      <c r="A532" s="2"/>
      <c r="B532" s="2"/>
      <c r="C532" s="11"/>
      <c r="D532" s="595"/>
      <c r="E532" s="596"/>
      <c r="F532" s="595"/>
      <c r="G532" s="595"/>
      <c r="H532" s="595"/>
      <c r="I532" s="595"/>
      <c r="J532" s="597"/>
      <c r="K532" s="598"/>
      <c r="L532" s="599"/>
      <c r="M532" s="599"/>
      <c r="N532" s="599"/>
      <c r="O532" s="600"/>
      <c r="P532" s="601"/>
      <c r="Q532" s="11"/>
      <c r="R532" s="11"/>
      <c r="S532" s="11"/>
      <c r="T532" s="11"/>
      <c r="U532" s="11"/>
      <c r="V532" s="11"/>
      <c r="W532" s="11"/>
      <c r="X532" s="11"/>
      <c r="Y532" s="11"/>
      <c r="Z532" s="11"/>
    </row>
    <row r="533" spans="1:26" ht="15.75" customHeight="1" x14ac:dyDescent="0.25">
      <c r="A533" s="2"/>
      <c r="B533" s="2"/>
      <c r="C533" s="11"/>
      <c r="D533" s="595"/>
      <c r="E533" s="596"/>
      <c r="F533" s="595"/>
      <c r="G533" s="595"/>
      <c r="H533" s="595"/>
      <c r="I533" s="595"/>
      <c r="J533" s="597"/>
      <c r="K533" s="598"/>
      <c r="L533" s="599"/>
      <c r="M533" s="599"/>
      <c r="N533" s="599"/>
      <c r="O533" s="600"/>
      <c r="P533" s="601"/>
      <c r="Q533" s="11"/>
      <c r="R533" s="11"/>
      <c r="S533" s="11"/>
      <c r="T533" s="11"/>
      <c r="U533" s="11"/>
      <c r="V533" s="11"/>
      <c r="W533" s="11"/>
      <c r="X533" s="11"/>
      <c r="Y533" s="11"/>
      <c r="Z533" s="11"/>
    </row>
    <row r="534" spans="1:26" ht="15.75" customHeight="1" x14ac:dyDescent="0.25">
      <c r="A534" s="2"/>
      <c r="B534" s="2"/>
      <c r="C534" s="11"/>
      <c r="D534" s="595"/>
      <c r="E534" s="596"/>
      <c r="F534" s="595"/>
      <c r="G534" s="595"/>
      <c r="H534" s="595"/>
      <c r="I534" s="595"/>
      <c r="J534" s="597"/>
      <c r="K534" s="598"/>
      <c r="L534" s="599"/>
      <c r="M534" s="599"/>
      <c r="N534" s="599"/>
      <c r="O534" s="600"/>
      <c r="P534" s="601"/>
      <c r="Q534" s="11"/>
      <c r="R534" s="11"/>
      <c r="S534" s="11"/>
      <c r="T534" s="11"/>
      <c r="U534" s="11"/>
      <c r="V534" s="11"/>
      <c r="W534" s="11"/>
      <c r="X534" s="11"/>
      <c r="Y534" s="11"/>
      <c r="Z534" s="11"/>
    </row>
    <row r="535" spans="1:26" ht="15.75" customHeight="1" x14ac:dyDescent="0.25">
      <c r="A535" s="2"/>
      <c r="B535" s="2"/>
      <c r="C535" s="11"/>
      <c r="D535" s="595"/>
      <c r="E535" s="596"/>
      <c r="F535" s="595"/>
      <c r="G535" s="595"/>
      <c r="H535" s="595"/>
      <c r="I535" s="595"/>
      <c r="J535" s="597"/>
      <c r="K535" s="598"/>
      <c r="L535" s="599"/>
      <c r="M535" s="599"/>
      <c r="N535" s="599"/>
      <c r="O535" s="600"/>
      <c r="P535" s="601"/>
      <c r="Q535" s="11"/>
      <c r="R535" s="11"/>
      <c r="S535" s="11"/>
      <c r="T535" s="11"/>
      <c r="U535" s="11"/>
      <c r="V535" s="11"/>
      <c r="W535" s="11"/>
      <c r="X535" s="11"/>
      <c r="Y535" s="11"/>
      <c r="Z535" s="11"/>
    </row>
    <row r="536" spans="1:26" ht="15.75" customHeight="1" x14ac:dyDescent="0.25">
      <c r="A536" s="2"/>
      <c r="B536" s="2"/>
      <c r="C536" s="11"/>
      <c r="D536" s="595"/>
      <c r="E536" s="596"/>
      <c r="F536" s="595"/>
      <c r="G536" s="595"/>
      <c r="H536" s="595"/>
      <c r="I536" s="595"/>
      <c r="J536" s="597"/>
      <c r="K536" s="598"/>
      <c r="L536" s="599"/>
      <c r="M536" s="599"/>
      <c r="N536" s="599"/>
      <c r="O536" s="600"/>
      <c r="P536" s="601"/>
      <c r="Q536" s="11"/>
      <c r="R536" s="11"/>
      <c r="S536" s="11"/>
      <c r="T536" s="11"/>
      <c r="U536" s="11"/>
      <c r="V536" s="11"/>
      <c r="W536" s="11"/>
      <c r="X536" s="11"/>
      <c r="Y536" s="11"/>
      <c r="Z536" s="11"/>
    </row>
    <row r="537" spans="1:26" ht="15.75" customHeight="1" x14ac:dyDescent="0.25">
      <c r="A537" s="2"/>
      <c r="B537" s="2"/>
      <c r="C537" s="11"/>
      <c r="D537" s="595"/>
      <c r="E537" s="596"/>
      <c r="F537" s="595"/>
      <c r="G537" s="595"/>
      <c r="H537" s="595"/>
      <c r="I537" s="595"/>
      <c r="J537" s="597"/>
      <c r="K537" s="598"/>
      <c r="L537" s="599"/>
      <c r="M537" s="599"/>
      <c r="N537" s="599"/>
      <c r="O537" s="600"/>
      <c r="P537" s="601"/>
      <c r="Q537" s="11"/>
      <c r="R537" s="11"/>
      <c r="S537" s="11"/>
      <c r="T537" s="11"/>
      <c r="U537" s="11"/>
      <c r="V537" s="11"/>
      <c r="W537" s="11"/>
      <c r="X537" s="11"/>
      <c r="Y537" s="11"/>
      <c r="Z537" s="11"/>
    </row>
    <row r="538" spans="1:26" ht="15.75" customHeight="1" x14ac:dyDescent="0.25">
      <c r="A538" s="2"/>
      <c r="B538" s="2"/>
      <c r="C538" s="11"/>
      <c r="D538" s="595"/>
      <c r="E538" s="596"/>
      <c r="F538" s="595"/>
      <c r="G538" s="595"/>
      <c r="H538" s="595"/>
      <c r="I538" s="595"/>
      <c r="J538" s="597"/>
      <c r="K538" s="598"/>
      <c r="L538" s="599"/>
      <c r="M538" s="599"/>
      <c r="N538" s="599"/>
      <c r="O538" s="600"/>
      <c r="P538" s="601"/>
      <c r="Q538" s="11"/>
      <c r="R538" s="11"/>
      <c r="S538" s="11"/>
      <c r="T538" s="11"/>
      <c r="U538" s="11"/>
      <c r="V538" s="11"/>
      <c r="W538" s="11"/>
      <c r="X538" s="11"/>
      <c r="Y538" s="11"/>
      <c r="Z538" s="11"/>
    </row>
    <row r="539" spans="1:26" ht="15.75" customHeight="1" x14ac:dyDescent="0.25">
      <c r="A539" s="2"/>
      <c r="B539" s="2"/>
      <c r="C539" s="11"/>
      <c r="D539" s="595"/>
      <c r="E539" s="596"/>
      <c r="F539" s="595"/>
      <c r="G539" s="595"/>
      <c r="H539" s="595"/>
      <c r="I539" s="595"/>
      <c r="J539" s="597"/>
      <c r="K539" s="598"/>
      <c r="L539" s="599"/>
      <c r="M539" s="599"/>
      <c r="N539" s="599"/>
      <c r="O539" s="600"/>
      <c r="P539" s="601"/>
      <c r="Q539" s="11"/>
      <c r="R539" s="11"/>
      <c r="S539" s="11"/>
      <c r="T539" s="11"/>
      <c r="U539" s="11"/>
      <c r="V539" s="11"/>
      <c r="W539" s="11"/>
      <c r="X539" s="11"/>
      <c r="Y539" s="11"/>
      <c r="Z539" s="11"/>
    </row>
    <row r="540" spans="1:26" ht="15.75" customHeight="1" x14ac:dyDescent="0.25">
      <c r="A540" s="2"/>
      <c r="B540" s="2"/>
      <c r="C540" s="11"/>
      <c r="D540" s="595"/>
      <c r="E540" s="596"/>
      <c r="F540" s="595"/>
      <c r="G540" s="595"/>
      <c r="H540" s="595"/>
      <c r="I540" s="595"/>
      <c r="J540" s="597"/>
      <c r="K540" s="598"/>
      <c r="L540" s="599"/>
      <c r="M540" s="599"/>
      <c r="N540" s="599"/>
      <c r="O540" s="600"/>
      <c r="P540" s="601"/>
      <c r="Q540" s="11"/>
      <c r="R540" s="11"/>
      <c r="S540" s="11"/>
      <c r="T540" s="11"/>
      <c r="U540" s="11"/>
      <c r="V540" s="11"/>
      <c r="W540" s="11"/>
      <c r="X540" s="11"/>
      <c r="Y540" s="11"/>
      <c r="Z540" s="11"/>
    </row>
    <row r="541" spans="1:26" ht="15.75" customHeight="1" x14ac:dyDescent="0.25">
      <c r="A541" s="2"/>
      <c r="B541" s="2"/>
      <c r="C541" s="11"/>
      <c r="D541" s="595"/>
      <c r="E541" s="596"/>
      <c r="F541" s="595"/>
      <c r="G541" s="595"/>
      <c r="H541" s="595"/>
      <c r="I541" s="595"/>
      <c r="J541" s="597"/>
      <c r="K541" s="598"/>
      <c r="L541" s="599"/>
      <c r="M541" s="599"/>
      <c r="N541" s="599"/>
      <c r="O541" s="600"/>
      <c r="P541" s="601"/>
      <c r="Q541" s="11"/>
      <c r="R541" s="11"/>
      <c r="S541" s="11"/>
      <c r="T541" s="11"/>
      <c r="U541" s="11"/>
      <c r="V541" s="11"/>
      <c r="W541" s="11"/>
      <c r="X541" s="11"/>
      <c r="Y541" s="11"/>
      <c r="Z541" s="11"/>
    </row>
    <row r="542" spans="1:26" ht="15.75" customHeight="1" x14ac:dyDescent="0.25">
      <c r="A542" s="2"/>
      <c r="B542" s="2"/>
      <c r="C542" s="11"/>
      <c r="D542" s="595"/>
      <c r="E542" s="596"/>
      <c r="F542" s="595"/>
      <c r="G542" s="595"/>
      <c r="H542" s="595"/>
      <c r="I542" s="595"/>
      <c r="J542" s="597"/>
      <c r="K542" s="598"/>
      <c r="L542" s="599"/>
      <c r="M542" s="599"/>
      <c r="N542" s="599"/>
      <c r="O542" s="600"/>
      <c r="P542" s="601"/>
      <c r="Q542" s="11"/>
      <c r="R542" s="11"/>
      <c r="S542" s="11"/>
      <c r="T542" s="11"/>
      <c r="U542" s="11"/>
      <c r="V542" s="11"/>
      <c r="W542" s="11"/>
      <c r="X542" s="11"/>
      <c r="Y542" s="11"/>
      <c r="Z542" s="11"/>
    </row>
    <row r="543" spans="1:26" ht="15.75" customHeight="1" x14ac:dyDescent="0.25">
      <c r="A543" s="2"/>
      <c r="B543" s="2"/>
      <c r="C543" s="11"/>
      <c r="D543" s="595"/>
      <c r="E543" s="596"/>
      <c r="F543" s="595"/>
      <c r="G543" s="595"/>
      <c r="H543" s="595"/>
      <c r="I543" s="595"/>
      <c r="J543" s="597"/>
      <c r="K543" s="598"/>
      <c r="L543" s="599"/>
      <c r="M543" s="599"/>
      <c r="N543" s="599"/>
      <c r="O543" s="600"/>
      <c r="P543" s="601"/>
      <c r="Q543" s="11"/>
      <c r="R543" s="11"/>
      <c r="S543" s="11"/>
      <c r="T543" s="11"/>
      <c r="U543" s="11"/>
      <c r="V543" s="11"/>
      <c r="W543" s="11"/>
      <c r="X543" s="11"/>
      <c r="Y543" s="11"/>
      <c r="Z543" s="11"/>
    </row>
    <row r="544" spans="1:26" ht="15.75" customHeight="1" x14ac:dyDescent="0.25">
      <c r="A544" s="2"/>
      <c r="B544" s="2"/>
      <c r="C544" s="11"/>
      <c r="D544" s="595"/>
      <c r="E544" s="596"/>
      <c r="F544" s="595"/>
      <c r="G544" s="595"/>
      <c r="H544" s="595"/>
      <c r="I544" s="595"/>
      <c r="J544" s="597"/>
      <c r="K544" s="598"/>
      <c r="L544" s="599"/>
      <c r="M544" s="599"/>
      <c r="N544" s="599"/>
      <c r="O544" s="600"/>
      <c r="P544" s="601"/>
      <c r="Q544" s="11"/>
      <c r="R544" s="11"/>
      <c r="S544" s="11"/>
      <c r="T544" s="11"/>
      <c r="U544" s="11"/>
      <c r="V544" s="11"/>
      <c r="W544" s="11"/>
      <c r="X544" s="11"/>
      <c r="Y544" s="11"/>
      <c r="Z544" s="11"/>
    </row>
    <row r="545" spans="1:26" ht="15.75" customHeight="1" x14ac:dyDescent="0.25">
      <c r="A545" s="2"/>
      <c r="B545" s="2"/>
      <c r="C545" s="11"/>
      <c r="D545" s="595"/>
      <c r="E545" s="596"/>
      <c r="F545" s="595"/>
      <c r="G545" s="595"/>
      <c r="H545" s="595"/>
      <c r="I545" s="595"/>
      <c r="J545" s="597"/>
      <c r="K545" s="598"/>
      <c r="L545" s="599"/>
      <c r="M545" s="599"/>
      <c r="N545" s="599"/>
      <c r="O545" s="600"/>
      <c r="P545" s="601"/>
      <c r="Q545" s="11"/>
      <c r="R545" s="11"/>
      <c r="S545" s="11"/>
      <c r="T545" s="11"/>
      <c r="U545" s="11"/>
      <c r="V545" s="11"/>
      <c r="W545" s="11"/>
      <c r="X545" s="11"/>
      <c r="Y545" s="11"/>
      <c r="Z545" s="11"/>
    </row>
    <row r="546" spans="1:26" ht="15.75" customHeight="1" x14ac:dyDescent="0.25">
      <c r="A546" s="2"/>
      <c r="B546" s="2"/>
      <c r="C546" s="11"/>
      <c r="D546" s="595"/>
      <c r="E546" s="596"/>
      <c r="F546" s="595"/>
      <c r="G546" s="595"/>
      <c r="H546" s="595"/>
      <c r="I546" s="595"/>
      <c r="J546" s="597"/>
      <c r="K546" s="598"/>
      <c r="L546" s="599"/>
      <c r="M546" s="599"/>
      <c r="N546" s="599"/>
      <c r="O546" s="600"/>
      <c r="P546" s="601"/>
      <c r="Q546" s="11"/>
      <c r="R546" s="11"/>
      <c r="S546" s="11"/>
      <c r="T546" s="11"/>
      <c r="U546" s="11"/>
      <c r="V546" s="11"/>
      <c r="W546" s="11"/>
      <c r="X546" s="11"/>
      <c r="Y546" s="11"/>
      <c r="Z546" s="11"/>
    </row>
    <row r="547" spans="1:26" ht="15.75" customHeight="1" x14ac:dyDescent="0.25">
      <c r="A547" s="2"/>
      <c r="B547" s="2"/>
      <c r="C547" s="11"/>
      <c r="D547" s="595"/>
      <c r="E547" s="596"/>
      <c r="F547" s="595"/>
      <c r="G547" s="595"/>
      <c r="H547" s="595"/>
      <c r="I547" s="595"/>
      <c r="J547" s="597"/>
      <c r="K547" s="598"/>
      <c r="L547" s="599"/>
      <c r="M547" s="599"/>
      <c r="N547" s="599"/>
      <c r="O547" s="600"/>
      <c r="P547" s="601"/>
      <c r="Q547" s="11"/>
      <c r="R547" s="11"/>
      <c r="S547" s="11"/>
      <c r="T547" s="11"/>
      <c r="U547" s="11"/>
      <c r="V547" s="11"/>
      <c r="W547" s="11"/>
      <c r="X547" s="11"/>
      <c r="Y547" s="11"/>
      <c r="Z547" s="11"/>
    </row>
    <row r="548" spans="1:26" ht="15.75" customHeight="1" x14ac:dyDescent="0.25">
      <c r="A548" s="2"/>
      <c r="B548" s="2"/>
      <c r="C548" s="11"/>
      <c r="D548" s="595"/>
      <c r="E548" s="596"/>
      <c r="F548" s="595"/>
      <c r="G548" s="595"/>
      <c r="H548" s="595"/>
      <c r="I548" s="595"/>
      <c r="J548" s="597"/>
      <c r="K548" s="598"/>
      <c r="L548" s="599"/>
      <c r="M548" s="599"/>
      <c r="N548" s="599"/>
      <c r="O548" s="600"/>
      <c r="P548" s="601"/>
      <c r="Q548" s="11"/>
      <c r="R548" s="11"/>
      <c r="S548" s="11"/>
      <c r="T548" s="11"/>
      <c r="U548" s="11"/>
      <c r="V548" s="11"/>
      <c r="W548" s="11"/>
      <c r="X548" s="11"/>
      <c r="Y548" s="11"/>
      <c r="Z548" s="11"/>
    </row>
    <row r="549" spans="1:26" ht="15.75" customHeight="1" x14ac:dyDescent="0.25">
      <c r="A549" s="2"/>
      <c r="B549" s="2"/>
      <c r="C549" s="11"/>
      <c r="D549" s="595"/>
      <c r="E549" s="596"/>
      <c r="F549" s="595"/>
      <c r="G549" s="595"/>
      <c r="H549" s="595"/>
      <c r="I549" s="595"/>
      <c r="J549" s="597"/>
      <c r="K549" s="598"/>
      <c r="L549" s="599"/>
      <c r="M549" s="599"/>
      <c r="N549" s="599"/>
      <c r="O549" s="600"/>
      <c r="P549" s="601"/>
      <c r="Q549" s="11"/>
      <c r="R549" s="11"/>
      <c r="S549" s="11"/>
      <c r="T549" s="11"/>
      <c r="U549" s="11"/>
      <c r="V549" s="11"/>
      <c r="W549" s="11"/>
      <c r="X549" s="11"/>
      <c r="Y549" s="11"/>
      <c r="Z549" s="11"/>
    </row>
    <row r="550" spans="1:26" ht="15.75" customHeight="1" x14ac:dyDescent="0.25">
      <c r="A550" s="2"/>
      <c r="B550" s="2"/>
      <c r="C550" s="11"/>
      <c r="D550" s="595"/>
      <c r="E550" s="596"/>
      <c r="F550" s="595"/>
      <c r="G550" s="595"/>
      <c r="H550" s="595"/>
      <c r="I550" s="595"/>
      <c r="J550" s="597"/>
      <c r="K550" s="598"/>
      <c r="L550" s="599"/>
      <c r="M550" s="599"/>
      <c r="N550" s="599"/>
      <c r="O550" s="600"/>
      <c r="P550" s="601"/>
      <c r="Q550" s="11"/>
      <c r="R550" s="11"/>
      <c r="S550" s="11"/>
      <c r="T550" s="11"/>
      <c r="U550" s="11"/>
      <c r="V550" s="11"/>
      <c r="W550" s="11"/>
      <c r="X550" s="11"/>
      <c r="Y550" s="11"/>
      <c r="Z550" s="11"/>
    </row>
    <row r="551" spans="1:26" ht="15.75" customHeight="1" x14ac:dyDescent="0.25">
      <c r="A551" s="2"/>
      <c r="B551" s="2"/>
      <c r="C551" s="11"/>
      <c r="D551" s="595"/>
      <c r="E551" s="596"/>
      <c r="F551" s="595"/>
      <c r="G551" s="595"/>
      <c r="H551" s="595"/>
      <c r="I551" s="595"/>
      <c r="J551" s="597"/>
      <c r="K551" s="598"/>
      <c r="L551" s="599"/>
      <c r="M551" s="599"/>
      <c r="N551" s="599"/>
      <c r="O551" s="600"/>
      <c r="P551" s="601"/>
      <c r="Q551" s="11"/>
      <c r="R551" s="11"/>
      <c r="S551" s="11"/>
      <c r="T551" s="11"/>
      <c r="U551" s="11"/>
      <c r="V551" s="11"/>
      <c r="W551" s="11"/>
      <c r="X551" s="11"/>
      <c r="Y551" s="11"/>
      <c r="Z551" s="11"/>
    </row>
    <row r="552" spans="1:26" ht="15.75" customHeight="1" x14ac:dyDescent="0.25">
      <c r="A552" s="2"/>
      <c r="B552" s="2"/>
      <c r="C552" s="11"/>
      <c r="D552" s="595"/>
      <c r="E552" s="596"/>
      <c r="F552" s="595"/>
      <c r="G552" s="595"/>
      <c r="H552" s="595"/>
      <c r="I552" s="595"/>
      <c r="J552" s="597"/>
      <c r="K552" s="598"/>
      <c r="L552" s="599"/>
      <c r="M552" s="599"/>
      <c r="N552" s="599"/>
      <c r="O552" s="600"/>
      <c r="P552" s="601"/>
      <c r="Q552" s="11"/>
      <c r="R552" s="11"/>
      <c r="S552" s="11"/>
      <c r="T552" s="11"/>
      <c r="U552" s="11"/>
      <c r="V552" s="11"/>
      <c r="W552" s="11"/>
      <c r="X552" s="11"/>
      <c r="Y552" s="11"/>
      <c r="Z552" s="11"/>
    </row>
    <row r="553" spans="1:26" ht="15.75" customHeight="1" x14ac:dyDescent="0.25">
      <c r="A553" s="2"/>
      <c r="B553" s="2"/>
      <c r="C553" s="11"/>
      <c r="D553" s="595"/>
      <c r="E553" s="596"/>
      <c r="F553" s="595"/>
      <c r="G553" s="595"/>
      <c r="H553" s="595"/>
      <c r="I553" s="595"/>
      <c r="J553" s="597"/>
      <c r="K553" s="598"/>
      <c r="L553" s="599"/>
      <c r="M553" s="599"/>
      <c r="N553" s="599"/>
      <c r="O553" s="600"/>
      <c r="P553" s="601"/>
      <c r="Q553" s="11"/>
      <c r="R553" s="11"/>
      <c r="S553" s="11"/>
      <c r="T553" s="11"/>
      <c r="U553" s="11"/>
      <c r="V553" s="11"/>
      <c r="W553" s="11"/>
      <c r="X553" s="11"/>
      <c r="Y553" s="11"/>
      <c r="Z553" s="11"/>
    </row>
    <row r="554" spans="1:26" ht="15.75" customHeight="1" x14ac:dyDescent="0.25">
      <c r="A554" s="2"/>
      <c r="B554" s="2"/>
      <c r="C554" s="11"/>
      <c r="D554" s="595"/>
      <c r="E554" s="596"/>
      <c r="F554" s="595"/>
      <c r="G554" s="595"/>
      <c r="H554" s="595"/>
      <c r="I554" s="595"/>
      <c r="J554" s="597"/>
      <c r="K554" s="598"/>
      <c r="L554" s="599"/>
      <c r="M554" s="599"/>
      <c r="N554" s="599"/>
      <c r="O554" s="600"/>
      <c r="P554" s="601"/>
      <c r="Q554" s="11"/>
      <c r="R554" s="11"/>
      <c r="S554" s="11"/>
      <c r="T554" s="11"/>
      <c r="U554" s="11"/>
      <c r="V554" s="11"/>
      <c r="W554" s="11"/>
      <c r="X554" s="11"/>
      <c r="Y554" s="11"/>
      <c r="Z554" s="11"/>
    </row>
    <row r="555" spans="1:26" ht="15.75" customHeight="1" x14ac:dyDescent="0.25">
      <c r="A555" s="2"/>
      <c r="B555" s="2"/>
      <c r="C555" s="11"/>
      <c r="D555" s="595"/>
      <c r="E555" s="596"/>
      <c r="F555" s="595"/>
      <c r="G555" s="595"/>
      <c r="H555" s="595"/>
      <c r="I555" s="595"/>
      <c r="J555" s="597"/>
      <c r="K555" s="598"/>
      <c r="L555" s="599"/>
      <c r="M555" s="599"/>
      <c r="N555" s="599"/>
      <c r="O555" s="600"/>
      <c r="P555" s="601"/>
      <c r="Q555" s="11"/>
      <c r="R555" s="11"/>
      <c r="S555" s="11"/>
      <c r="T555" s="11"/>
      <c r="U555" s="11"/>
      <c r="V555" s="11"/>
      <c r="W555" s="11"/>
      <c r="X555" s="11"/>
      <c r="Y555" s="11"/>
      <c r="Z555" s="11"/>
    </row>
    <row r="556" spans="1:26" ht="15.75" customHeight="1" x14ac:dyDescent="0.25">
      <c r="A556" s="2"/>
      <c r="B556" s="2"/>
      <c r="C556" s="11"/>
      <c r="D556" s="595"/>
      <c r="E556" s="596"/>
      <c r="F556" s="595"/>
      <c r="G556" s="595"/>
      <c r="H556" s="595"/>
      <c r="I556" s="595"/>
      <c r="J556" s="597"/>
      <c r="K556" s="598"/>
      <c r="L556" s="599"/>
      <c r="M556" s="599"/>
      <c r="N556" s="599"/>
      <c r="O556" s="600"/>
      <c r="P556" s="601"/>
      <c r="Q556" s="11"/>
      <c r="R556" s="11"/>
      <c r="S556" s="11"/>
      <c r="T556" s="11"/>
      <c r="U556" s="11"/>
      <c r="V556" s="11"/>
      <c r="W556" s="11"/>
      <c r="X556" s="11"/>
      <c r="Y556" s="11"/>
      <c r="Z556" s="11"/>
    </row>
    <row r="557" spans="1:26" ht="15.75" customHeight="1" x14ac:dyDescent="0.25">
      <c r="A557" s="2"/>
      <c r="B557" s="2"/>
      <c r="C557" s="11"/>
      <c r="D557" s="595"/>
      <c r="E557" s="596"/>
      <c r="F557" s="595"/>
      <c r="G557" s="595"/>
      <c r="H557" s="595"/>
      <c r="I557" s="595"/>
      <c r="J557" s="597"/>
      <c r="K557" s="598"/>
      <c r="L557" s="599"/>
      <c r="M557" s="599"/>
      <c r="N557" s="599"/>
      <c r="O557" s="600"/>
      <c r="P557" s="601"/>
      <c r="Q557" s="11"/>
      <c r="R557" s="11"/>
      <c r="S557" s="11"/>
      <c r="T557" s="11"/>
      <c r="U557" s="11"/>
      <c r="V557" s="11"/>
      <c r="W557" s="11"/>
      <c r="X557" s="11"/>
      <c r="Y557" s="11"/>
      <c r="Z557" s="11"/>
    </row>
    <row r="558" spans="1:26" ht="15.75" customHeight="1" x14ac:dyDescent="0.25">
      <c r="A558" s="2"/>
      <c r="B558" s="2"/>
      <c r="C558" s="11"/>
      <c r="D558" s="595"/>
      <c r="E558" s="596"/>
      <c r="F558" s="595"/>
      <c r="G558" s="595"/>
      <c r="H558" s="595"/>
      <c r="I558" s="595"/>
      <c r="J558" s="597"/>
      <c r="K558" s="598"/>
      <c r="L558" s="599"/>
      <c r="M558" s="599"/>
      <c r="N558" s="599"/>
      <c r="O558" s="600"/>
      <c r="P558" s="601"/>
      <c r="Q558" s="11"/>
      <c r="R558" s="11"/>
      <c r="S558" s="11"/>
      <c r="T558" s="11"/>
      <c r="U558" s="11"/>
      <c r="V558" s="11"/>
      <c r="W558" s="11"/>
      <c r="X558" s="11"/>
      <c r="Y558" s="11"/>
      <c r="Z558" s="11"/>
    </row>
    <row r="559" spans="1:26" ht="15.75" customHeight="1" x14ac:dyDescent="0.25">
      <c r="A559" s="2"/>
      <c r="B559" s="2"/>
      <c r="C559" s="11"/>
      <c r="D559" s="595"/>
      <c r="E559" s="596"/>
      <c r="F559" s="595"/>
      <c r="G559" s="595"/>
      <c r="H559" s="595"/>
      <c r="I559" s="595"/>
      <c r="J559" s="597"/>
      <c r="K559" s="598"/>
      <c r="L559" s="599"/>
      <c r="M559" s="599"/>
      <c r="N559" s="599"/>
      <c r="O559" s="600"/>
      <c r="P559" s="601"/>
      <c r="Q559" s="11"/>
      <c r="R559" s="11"/>
      <c r="S559" s="11"/>
      <c r="T559" s="11"/>
      <c r="U559" s="11"/>
      <c r="V559" s="11"/>
      <c r="W559" s="11"/>
      <c r="X559" s="11"/>
      <c r="Y559" s="11"/>
      <c r="Z559" s="11"/>
    </row>
    <row r="560" spans="1:26" ht="15.75" customHeight="1" x14ac:dyDescent="0.25">
      <c r="A560" s="2"/>
      <c r="B560" s="2"/>
      <c r="C560" s="11"/>
      <c r="D560" s="595"/>
      <c r="E560" s="596"/>
      <c r="F560" s="595"/>
      <c r="G560" s="595"/>
      <c r="H560" s="595"/>
      <c r="I560" s="595"/>
      <c r="J560" s="597"/>
      <c r="K560" s="598"/>
      <c r="L560" s="599"/>
      <c r="M560" s="599"/>
      <c r="N560" s="599"/>
      <c r="O560" s="600"/>
      <c r="P560" s="601"/>
      <c r="Q560" s="11"/>
      <c r="R560" s="11"/>
      <c r="S560" s="11"/>
      <c r="T560" s="11"/>
      <c r="U560" s="11"/>
      <c r="V560" s="11"/>
      <c r="W560" s="11"/>
      <c r="X560" s="11"/>
      <c r="Y560" s="11"/>
      <c r="Z560" s="11"/>
    </row>
    <row r="561" spans="1:26" ht="15.75" customHeight="1" x14ac:dyDescent="0.25">
      <c r="A561" s="2"/>
      <c r="B561" s="2"/>
      <c r="C561" s="11"/>
      <c r="D561" s="595"/>
      <c r="E561" s="596"/>
      <c r="F561" s="595"/>
      <c r="G561" s="595"/>
      <c r="H561" s="595"/>
      <c r="I561" s="595"/>
      <c r="J561" s="597"/>
      <c r="K561" s="598"/>
      <c r="L561" s="599"/>
      <c r="M561" s="599"/>
      <c r="N561" s="599"/>
      <c r="O561" s="600"/>
      <c r="P561" s="601"/>
      <c r="Q561" s="11"/>
      <c r="R561" s="11"/>
      <c r="S561" s="11"/>
      <c r="T561" s="11"/>
      <c r="U561" s="11"/>
      <c r="V561" s="11"/>
      <c r="W561" s="11"/>
      <c r="X561" s="11"/>
      <c r="Y561" s="11"/>
      <c r="Z561" s="11"/>
    </row>
    <row r="562" spans="1:26" ht="15.75" customHeight="1" x14ac:dyDescent="0.25">
      <c r="A562" s="2"/>
      <c r="B562" s="2"/>
      <c r="C562" s="11"/>
      <c r="D562" s="595"/>
      <c r="E562" s="596"/>
      <c r="F562" s="595"/>
      <c r="G562" s="595"/>
      <c r="H562" s="595"/>
      <c r="I562" s="595"/>
      <c r="J562" s="597"/>
      <c r="K562" s="598"/>
      <c r="L562" s="599"/>
      <c r="M562" s="599"/>
      <c r="N562" s="599"/>
      <c r="O562" s="600"/>
      <c r="P562" s="601"/>
      <c r="Q562" s="11"/>
      <c r="R562" s="11"/>
      <c r="S562" s="11"/>
      <c r="T562" s="11"/>
      <c r="U562" s="11"/>
      <c r="V562" s="11"/>
      <c r="W562" s="11"/>
      <c r="X562" s="11"/>
      <c r="Y562" s="11"/>
      <c r="Z562" s="11"/>
    </row>
    <row r="563" spans="1:26" ht="15.75" customHeight="1" x14ac:dyDescent="0.25">
      <c r="A563" s="2"/>
      <c r="B563" s="2"/>
      <c r="C563" s="11"/>
      <c r="D563" s="595"/>
      <c r="E563" s="596"/>
      <c r="F563" s="595"/>
      <c r="G563" s="595"/>
      <c r="H563" s="595"/>
      <c r="I563" s="595"/>
      <c r="J563" s="597"/>
      <c r="K563" s="598"/>
      <c r="L563" s="599"/>
      <c r="M563" s="599"/>
      <c r="N563" s="599"/>
      <c r="O563" s="600"/>
      <c r="P563" s="601"/>
      <c r="Q563" s="11"/>
      <c r="R563" s="11"/>
      <c r="S563" s="11"/>
      <c r="T563" s="11"/>
      <c r="U563" s="11"/>
      <c r="V563" s="11"/>
      <c r="W563" s="11"/>
      <c r="X563" s="11"/>
      <c r="Y563" s="11"/>
      <c r="Z563" s="11"/>
    </row>
    <row r="564" spans="1:26" ht="15.75" customHeight="1" x14ac:dyDescent="0.25">
      <c r="A564" s="2"/>
      <c r="B564" s="2"/>
      <c r="C564" s="11"/>
      <c r="D564" s="595"/>
      <c r="E564" s="596"/>
      <c r="F564" s="595"/>
      <c r="G564" s="595"/>
      <c r="H564" s="595"/>
      <c r="I564" s="595"/>
      <c r="J564" s="597"/>
      <c r="K564" s="598"/>
      <c r="L564" s="599"/>
      <c r="M564" s="599"/>
      <c r="N564" s="599"/>
      <c r="O564" s="600"/>
      <c r="P564" s="601"/>
      <c r="Q564" s="11"/>
      <c r="R564" s="11"/>
      <c r="S564" s="11"/>
      <c r="T564" s="11"/>
      <c r="U564" s="11"/>
      <c r="V564" s="11"/>
      <c r="W564" s="11"/>
      <c r="X564" s="11"/>
      <c r="Y564" s="11"/>
      <c r="Z564" s="11"/>
    </row>
    <row r="565" spans="1:26" ht="15.75" customHeight="1" x14ac:dyDescent="0.25">
      <c r="A565" s="2"/>
      <c r="B565" s="2"/>
      <c r="C565" s="11"/>
      <c r="D565" s="595"/>
      <c r="E565" s="596"/>
      <c r="F565" s="595"/>
      <c r="G565" s="595"/>
      <c r="H565" s="595"/>
      <c r="I565" s="595"/>
      <c r="J565" s="597"/>
      <c r="K565" s="598"/>
      <c r="L565" s="599"/>
      <c r="M565" s="599"/>
      <c r="N565" s="599"/>
      <c r="O565" s="600"/>
      <c r="P565" s="601"/>
      <c r="Q565" s="11"/>
      <c r="R565" s="11"/>
      <c r="S565" s="11"/>
      <c r="T565" s="11"/>
      <c r="U565" s="11"/>
      <c r="V565" s="11"/>
      <c r="W565" s="11"/>
      <c r="X565" s="11"/>
      <c r="Y565" s="11"/>
      <c r="Z565" s="11"/>
    </row>
    <row r="566" spans="1:26" ht="15.75" customHeight="1" x14ac:dyDescent="0.25">
      <c r="A566" s="2"/>
      <c r="B566" s="2"/>
      <c r="C566" s="11"/>
      <c r="D566" s="595"/>
      <c r="E566" s="596"/>
      <c r="F566" s="595"/>
      <c r="G566" s="595"/>
      <c r="H566" s="595"/>
      <c r="I566" s="595"/>
      <c r="J566" s="597"/>
      <c r="K566" s="598"/>
      <c r="L566" s="599"/>
      <c r="M566" s="599"/>
      <c r="N566" s="599"/>
      <c r="O566" s="600"/>
      <c r="P566" s="601"/>
      <c r="Q566" s="11"/>
      <c r="R566" s="11"/>
      <c r="S566" s="11"/>
      <c r="T566" s="11"/>
      <c r="U566" s="11"/>
      <c r="V566" s="11"/>
      <c r="W566" s="11"/>
      <c r="X566" s="11"/>
      <c r="Y566" s="11"/>
      <c r="Z566" s="11"/>
    </row>
    <row r="567" spans="1:26" ht="15.75" customHeight="1" x14ac:dyDescent="0.25">
      <c r="A567" s="2"/>
      <c r="B567" s="2"/>
      <c r="C567" s="11"/>
      <c r="D567" s="595"/>
      <c r="E567" s="596"/>
      <c r="F567" s="595"/>
      <c r="G567" s="595"/>
      <c r="H567" s="595"/>
      <c r="I567" s="595"/>
      <c r="J567" s="597"/>
      <c r="K567" s="598"/>
      <c r="L567" s="599"/>
      <c r="M567" s="599"/>
      <c r="N567" s="599"/>
      <c r="O567" s="600"/>
      <c r="P567" s="601"/>
      <c r="Q567" s="11"/>
      <c r="R567" s="11"/>
      <c r="S567" s="11"/>
      <c r="T567" s="11"/>
      <c r="U567" s="11"/>
      <c r="V567" s="11"/>
      <c r="W567" s="11"/>
      <c r="X567" s="11"/>
      <c r="Y567" s="11"/>
      <c r="Z567" s="11"/>
    </row>
    <row r="568" spans="1:26" ht="15.75" customHeight="1" x14ac:dyDescent="0.25">
      <c r="A568" s="2"/>
      <c r="B568" s="2"/>
      <c r="C568" s="11"/>
      <c r="D568" s="595"/>
      <c r="E568" s="596"/>
      <c r="F568" s="595"/>
      <c r="G568" s="595"/>
      <c r="H568" s="595"/>
      <c r="I568" s="595"/>
      <c r="J568" s="597"/>
      <c r="K568" s="598"/>
      <c r="L568" s="599"/>
      <c r="M568" s="599"/>
      <c r="N568" s="599"/>
      <c r="O568" s="600"/>
      <c r="P568" s="601"/>
      <c r="Q568" s="11"/>
      <c r="R568" s="11"/>
      <c r="S568" s="11"/>
      <c r="T568" s="11"/>
      <c r="U568" s="11"/>
      <c r="V568" s="11"/>
      <c r="W568" s="11"/>
      <c r="X568" s="11"/>
      <c r="Y568" s="11"/>
      <c r="Z568" s="11"/>
    </row>
    <row r="569" spans="1:26" ht="15.75" customHeight="1" x14ac:dyDescent="0.25">
      <c r="A569" s="2"/>
      <c r="B569" s="2"/>
      <c r="C569" s="11"/>
      <c r="D569" s="595"/>
      <c r="E569" s="596"/>
      <c r="F569" s="595"/>
      <c r="G569" s="595"/>
      <c r="H569" s="595"/>
      <c r="I569" s="595"/>
      <c r="J569" s="597"/>
      <c r="K569" s="598"/>
      <c r="L569" s="599"/>
      <c r="M569" s="599"/>
      <c r="N569" s="599"/>
      <c r="O569" s="600"/>
      <c r="P569" s="601"/>
      <c r="Q569" s="11"/>
      <c r="R569" s="11"/>
      <c r="S569" s="11"/>
      <c r="T569" s="11"/>
      <c r="U569" s="11"/>
      <c r="V569" s="11"/>
      <c r="W569" s="11"/>
      <c r="X569" s="11"/>
      <c r="Y569" s="11"/>
      <c r="Z569" s="11"/>
    </row>
    <row r="570" spans="1:26" ht="15.75" customHeight="1" x14ac:dyDescent="0.25">
      <c r="A570" s="2"/>
      <c r="B570" s="2"/>
      <c r="C570" s="11"/>
      <c r="D570" s="595"/>
      <c r="E570" s="596"/>
      <c r="F570" s="595"/>
      <c r="G570" s="595"/>
      <c r="H570" s="595"/>
      <c r="I570" s="595"/>
      <c r="J570" s="597"/>
      <c r="K570" s="598"/>
      <c r="L570" s="599"/>
      <c r="M570" s="599"/>
      <c r="N570" s="599"/>
      <c r="O570" s="600"/>
      <c r="P570" s="601"/>
      <c r="Q570" s="11"/>
      <c r="R570" s="11"/>
      <c r="S570" s="11"/>
      <c r="T570" s="11"/>
      <c r="U570" s="11"/>
      <c r="V570" s="11"/>
      <c r="W570" s="11"/>
      <c r="X570" s="11"/>
      <c r="Y570" s="11"/>
      <c r="Z570" s="11"/>
    </row>
    <row r="571" spans="1:26" ht="15.75" customHeight="1" x14ac:dyDescent="0.25">
      <c r="A571" s="2"/>
      <c r="B571" s="2"/>
      <c r="C571" s="11"/>
      <c r="D571" s="595"/>
      <c r="E571" s="596"/>
      <c r="F571" s="595"/>
      <c r="G571" s="595"/>
      <c r="H571" s="595"/>
      <c r="I571" s="595"/>
      <c r="J571" s="597"/>
      <c r="K571" s="598"/>
      <c r="L571" s="599"/>
      <c r="M571" s="599"/>
      <c r="N571" s="599"/>
      <c r="O571" s="600"/>
      <c r="P571" s="601"/>
      <c r="Q571" s="11"/>
      <c r="R571" s="11"/>
      <c r="S571" s="11"/>
      <c r="T571" s="11"/>
      <c r="U571" s="11"/>
      <c r="V571" s="11"/>
      <c r="W571" s="11"/>
      <c r="X571" s="11"/>
      <c r="Y571" s="11"/>
      <c r="Z571" s="11"/>
    </row>
    <row r="572" spans="1:26" ht="15.75" customHeight="1" x14ac:dyDescent="0.25">
      <c r="A572" s="2"/>
      <c r="B572" s="2"/>
      <c r="C572" s="11"/>
      <c r="D572" s="595"/>
      <c r="E572" s="596"/>
      <c r="F572" s="595"/>
      <c r="G572" s="595"/>
      <c r="H572" s="595"/>
      <c r="I572" s="595"/>
      <c r="J572" s="597"/>
      <c r="K572" s="598"/>
      <c r="L572" s="599"/>
      <c r="M572" s="599"/>
      <c r="N572" s="599"/>
      <c r="O572" s="600"/>
      <c r="P572" s="601"/>
      <c r="Q572" s="11"/>
      <c r="R572" s="11"/>
      <c r="S572" s="11"/>
      <c r="T572" s="11"/>
      <c r="U572" s="11"/>
      <c r="V572" s="11"/>
      <c r="W572" s="11"/>
      <c r="X572" s="11"/>
      <c r="Y572" s="11"/>
      <c r="Z572" s="11"/>
    </row>
    <row r="573" spans="1:26" ht="15.75" customHeight="1" x14ac:dyDescent="0.25">
      <c r="A573" s="2"/>
      <c r="B573" s="2"/>
      <c r="C573" s="11"/>
      <c r="D573" s="595"/>
      <c r="E573" s="596"/>
      <c r="F573" s="595"/>
      <c r="G573" s="595"/>
      <c r="H573" s="595"/>
      <c r="I573" s="595"/>
      <c r="J573" s="597"/>
      <c r="K573" s="598"/>
      <c r="L573" s="599"/>
      <c r="M573" s="599"/>
      <c r="N573" s="599"/>
      <c r="O573" s="600"/>
      <c r="P573" s="601"/>
      <c r="Q573" s="11"/>
      <c r="R573" s="11"/>
      <c r="S573" s="11"/>
      <c r="T573" s="11"/>
      <c r="U573" s="11"/>
      <c r="V573" s="11"/>
      <c r="W573" s="11"/>
      <c r="X573" s="11"/>
      <c r="Y573" s="11"/>
      <c r="Z573" s="11"/>
    </row>
    <row r="574" spans="1:26" ht="15.75" customHeight="1" x14ac:dyDescent="0.25">
      <c r="A574" s="2"/>
      <c r="B574" s="2"/>
      <c r="C574" s="11"/>
      <c r="D574" s="595"/>
      <c r="E574" s="596"/>
      <c r="F574" s="595"/>
      <c r="G574" s="595"/>
      <c r="H574" s="595"/>
      <c r="I574" s="595"/>
      <c r="J574" s="597"/>
      <c r="K574" s="598"/>
      <c r="L574" s="599"/>
      <c r="M574" s="599"/>
      <c r="N574" s="599"/>
      <c r="O574" s="600"/>
      <c r="P574" s="601"/>
      <c r="Q574" s="11"/>
      <c r="R574" s="11"/>
      <c r="S574" s="11"/>
      <c r="T574" s="11"/>
      <c r="U574" s="11"/>
      <c r="V574" s="11"/>
      <c r="W574" s="11"/>
      <c r="X574" s="11"/>
      <c r="Y574" s="11"/>
      <c r="Z574" s="11"/>
    </row>
    <row r="575" spans="1:26" ht="15.75" customHeight="1" x14ac:dyDescent="0.25">
      <c r="A575" s="2"/>
      <c r="B575" s="2"/>
      <c r="C575" s="11"/>
      <c r="D575" s="595"/>
      <c r="E575" s="596"/>
      <c r="F575" s="595"/>
      <c r="G575" s="595"/>
      <c r="H575" s="595"/>
      <c r="I575" s="595"/>
      <c r="J575" s="597"/>
      <c r="K575" s="598"/>
      <c r="L575" s="599"/>
      <c r="M575" s="599"/>
      <c r="N575" s="599"/>
      <c r="O575" s="600"/>
      <c r="P575" s="601"/>
      <c r="Q575" s="11"/>
      <c r="R575" s="11"/>
      <c r="S575" s="11"/>
      <c r="T575" s="11"/>
      <c r="U575" s="11"/>
      <c r="V575" s="11"/>
      <c r="W575" s="11"/>
      <c r="X575" s="11"/>
      <c r="Y575" s="11"/>
      <c r="Z575" s="11"/>
    </row>
    <row r="576" spans="1:26" ht="15.75" customHeight="1" x14ac:dyDescent="0.25">
      <c r="A576" s="2"/>
      <c r="B576" s="2"/>
      <c r="C576" s="11"/>
      <c r="D576" s="595"/>
      <c r="E576" s="596"/>
      <c r="F576" s="595"/>
      <c r="G576" s="595"/>
      <c r="H576" s="595"/>
      <c r="I576" s="595"/>
      <c r="J576" s="597"/>
      <c r="K576" s="598"/>
      <c r="L576" s="599"/>
      <c r="M576" s="599"/>
      <c r="N576" s="599"/>
      <c r="O576" s="600"/>
      <c r="P576" s="601"/>
      <c r="Q576" s="11"/>
      <c r="R576" s="11"/>
      <c r="S576" s="11"/>
      <c r="T576" s="11"/>
      <c r="U576" s="11"/>
      <c r="V576" s="11"/>
      <c r="W576" s="11"/>
      <c r="X576" s="11"/>
      <c r="Y576" s="11"/>
      <c r="Z576" s="11"/>
    </row>
    <row r="577" spans="1:26" ht="15.75" customHeight="1" x14ac:dyDescent="0.25">
      <c r="A577" s="2"/>
      <c r="B577" s="2"/>
      <c r="C577" s="11"/>
      <c r="D577" s="595"/>
      <c r="E577" s="596"/>
      <c r="F577" s="595"/>
      <c r="G577" s="595"/>
      <c r="H577" s="595"/>
      <c r="I577" s="595"/>
      <c r="J577" s="597"/>
      <c r="K577" s="598"/>
      <c r="L577" s="599"/>
      <c r="M577" s="599"/>
      <c r="N577" s="599"/>
      <c r="O577" s="600"/>
      <c r="P577" s="601"/>
      <c r="Q577" s="11"/>
      <c r="R577" s="11"/>
      <c r="S577" s="11"/>
      <c r="T577" s="11"/>
      <c r="U577" s="11"/>
      <c r="V577" s="11"/>
      <c r="W577" s="11"/>
      <c r="X577" s="11"/>
      <c r="Y577" s="11"/>
      <c r="Z577" s="11"/>
    </row>
    <row r="578" spans="1:26" ht="15.75" customHeight="1" x14ac:dyDescent="0.25">
      <c r="A578" s="2"/>
      <c r="B578" s="2"/>
      <c r="C578" s="11"/>
      <c r="D578" s="595"/>
      <c r="E578" s="596"/>
      <c r="F578" s="595"/>
      <c r="G578" s="595"/>
      <c r="H578" s="595"/>
      <c r="I578" s="595"/>
      <c r="J578" s="597"/>
      <c r="K578" s="598"/>
      <c r="L578" s="599"/>
      <c r="M578" s="599"/>
      <c r="N578" s="599"/>
      <c r="O578" s="600"/>
      <c r="P578" s="601"/>
      <c r="Q578" s="11"/>
      <c r="R578" s="11"/>
      <c r="S578" s="11"/>
      <c r="T578" s="11"/>
      <c r="U578" s="11"/>
      <c r="V578" s="11"/>
      <c r="W578" s="11"/>
      <c r="X578" s="11"/>
      <c r="Y578" s="11"/>
      <c r="Z578" s="11"/>
    </row>
    <row r="579" spans="1:26" ht="15.75" customHeight="1" x14ac:dyDescent="0.25">
      <c r="A579" s="2"/>
      <c r="B579" s="2"/>
      <c r="C579" s="11"/>
      <c r="D579" s="595"/>
      <c r="E579" s="596"/>
      <c r="F579" s="595"/>
      <c r="G579" s="595"/>
      <c r="H579" s="595"/>
      <c r="I579" s="595"/>
      <c r="J579" s="597"/>
      <c r="K579" s="598"/>
      <c r="L579" s="599"/>
      <c r="M579" s="599"/>
      <c r="N579" s="599"/>
      <c r="O579" s="600"/>
      <c r="P579" s="601"/>
      <c r="Q579" s="11"/>
      <c r="R579" s="11"/>
      <c r="S579" s="11"/>
      <c r="T579" s="11"/>
      <c r="U579" s="11"/>
      <c r="V579" s="11"/>
      <c r="W579" s="11"/>
      <c r="X579" s="11"/>
      <c r="Y579" s="11"/>
      <c r="Z579" s="11"/>
    </row>
    <row r="580" spans="1:26" ht="15.75" customHeight="1" x14ac:dyDescent="0.25">
      <c r="A580" s="2"/>
      <c r="B580" s="2"/>
      <c r="C580" s="11"/>
      <c r="D580" s="595"/>
      <c r="E580" s="596"/>
      <c r="F580" s="595"/>
      <c r="G580" s="595"/>
      <c r="H580" s="595"/>
      <c r="I580" s="595"/>
      <c r="J580" s="597"/>
      <c r="K580" s="598"/>
      <c r="L580" s="599"/>
      <c r="M580" s="599"/>
      <c r="N580" s="599"/>
      <c r="O580" s="600"/>
      <c r="P580" s="601"/>
      <c r="Q580" s="11"/>
      <c r="R580" s="11"/>
      <c r="S580" s="11"/>
      <c r="T580" s="11"/>
      <c r="U580" s="11"/>
      <c r="V580" s="11"/>
      <c r="W580" s="11"/>
      <c r="X580" s="11"/>
      <c r="Y580" s="11"/>
      <c r="Z580" s="11"/>
    </row>
    <row r="581" spans="1:26" ht="15.75" customHeight="1" x14ac:dyDescent="0.25">
      <c r="A581" s="2"/>
      <c r="B581" s="2"/>
      <c r="C581" s="11"/>
      <c r="D581" s="595"/>
      <c r="E581" s="596"/>
      <c r="F581" s="595"/>
      <c r="G581" s="595"/>
      <c r="H581" s="595"/>
      <c r="I581" s="595"/>
      <c r="J581" s="597"/>
      <c r="K581" s="598"/>
      <c r="L581" s="599"/>
      <c r="M581" s="599"/>
      <c r="N581" s="599"/>
      <c r="O581" s="600"/>
      <c r="P581" s="601"/>
      <c r="Q581" s="11"/>
      <c r="R581" s="11"/>
      <c r="S581" s="11"/>
      <c r="T581" s="11"/>
      <c r="U581" s="11"/>
      <c r="V581" s="11"/>
      <c r="W581" s="11"/>
      <c r="X581" s="11"/>
      <c r="Y581" s="11"/>
      <c r="Z581" s="11"/>
    </row>
    <row r="582" spans="1:26" ht="15.75" customHeight="1" x14ac:dyDescent="0.25">
      <c r="A582" s="2"/>
      <c r="B582" s="2"/>
      <c r="C582" s="11"/>
      <c r="D582" s="595"/>
      <c r="E582" s="596"/>
      <c r="F582" s="595"/>
      <c r="G582" s="595"/>
      <c r="H582" s="595"/>
      <c r="I582" s="595"/>
      <c r="J582" s="597"/>
      <c r="K582" s="598"/>
      <c r="L582" s="599"/>
      <c r="M582" s="599"/>
      <c r="N582" s="599"/>
      <c r="O582" s="600"/>
      <c r="P582" s="601"/>
      <c r="Q582" s="11"/>
      <c r="R582" s="11"/>
      <c r="S582" s="11"/>
      <c r="T582" s="11"/>
      <c r="U582" s="11"/>
      <c r="V582" s="11"/>
      <c r="W582" s="11"/>
      <c r="X582" s="11"/>
      <c r="Y582" s="11"/>
      <c r="Z582" s="11"/>
    </row>
    <row r="583" spans="1:26" ht="15.75" customHeight="1" x14ac:dyDescent="0.25">
      <c r="A583" s="2"/>
      <c r="B583" s="2"/>
      <c r="C583" s="11"/>
      <c r="D583" s="595"/>
      <c r="E583" s="596"/>
      <c r="F583" s="595"/>
      <c r="G583" s="595"/>
      <c r="H583" s="595"/>
      <c r="I583" s="595"/>
      <c r="J583" s="597"/>
      <c r="K583" s="598"/>
      <c r="L583" s="599"/>
      <c r="M583" s="599"/>
      <c r="N583" s="599"/>
      <c r="O583" s="600"/>
      <c r="P583" s="601"/>
      <c r="Q583" s="11"/>
      <c r="R583" s="11"/>
      <c r="S583" s="11"/>
      <c r="T583" s="11"/>
      <c r="U583" s="11"/>
      <c r="V583" s="11"/>
      <c r="W583" s="11"/>
      <c r="X583" s="11"/>
      <c r="Y583" s="11"/>
      <c r="Z583" s="11"/>
    </row>
    <row r="584" spans="1:26" ht="15.75" customHeight="1" x14ac:dyDescent="0.25">
      <c r="A584" s="2"/>
      <c r="B584" s="2"/>
      <c r="C584" s="11"/>
      <c r="D584" s="595"/>
      <c r="E584" s="596"/>
      <c r="F584" s="595"/>
      <c r="G584" s="595"/>
      <c r="H584" s="595"/>
      <c r="I584" s="595"/>
      <c r="J584" s="597"/>
      <c r="K584" s="598"/>
      <c r="L584" s="599"/>
      <c r="M584" s="599"/>
      <c r="N584" s="599"/>
      <c r="O584" s="600"/>
      <c r="P584" s="601"/>
      <c r="Q584" s="11"/>
      <c r="R584" s="11"/>
      <c r="S584" s="11"/>
      <c r="T584" s="11"/>
      <c r="U584" s="11"/>
      <c r="V584" s="11"/>
      <c r="W584" s="11"/>
      <c r="X584" s="11"/>
      <c r="Y584" s="11"/>
      <c r="Z584" s="11"/>
    </row>
    <row r="585" spans="1:26" ht="15.75" customHeight="1" x14ac:dyDescent="0.25">
      <c r="A585" s="2"/>
      <c r="B585" s="2"/>
      <c r="C585" s="11"/>
      <c r="D585" s="595"/>
      <c r="E585" s="596"/>
      <c r="F585" s="595"/>
      <c r="G585" s="595"/>
      <c r="H585" s="595"/>
      <c r="I585" s="595"/>
      <c r="J585" s="597"/>
      <c r="K585" s="598"/>
      <c r="L585" s="599"/>
      <c r="M585" s="599"/>
      <c r="N585" s="599"/>
      <c r="O585" s="600"/>
      <c r="P585" s="601"/>
      <c r="Q585" s="11"/>
      <c r="R585" s="11"/>
      <c r="S585" s="11"/>
      <c r="T585" s="11"/>
      <c r="U585" s="11"/>
      <c r="V585" s="11"/>
      <c r="W585" s="11"/>
      <c r="X585" s="11"/>
      <c r="Y585" s="11"/>
      <c r="Z585" s="11"/>
    </row>
    <row r="586" spans="1:26" ht="15.75" customHeight="1" x14ac:dyDescent="0.25">
      <c r="A586" s="2"/>
      <c r="B586" s="2"/>
      <c r="C586" s="11"/>
      <c r="D586" s="595"/>
      <c r="E586" s="596"/>
      <c r="F586" s="595"/>
      <c r="G586" s="595"/>
      <c r="H586" s="595"/>
      <c r="I586" s="595"/>
      <c r="J586" s="597"/>
      <c r="K586" s="598"/>
      <c r="L586" s="599"/>
      <c r="M586" s="599"/>
      <c r="N586" s="599"/>
      <c r="O586" s="600"/>
      <c r="P586" s="601"/>
      <c r="Q586" s="11"/>
      <c r="R586" s="11"/>
      <c r="S586" s="11"/>
      <c r="T586" s="11"/>
      <c r="U586" s="11"/>
      <c r="V586" s="11"/>
      <c r="W586" s="11"/>
      <c r="X586" s="11"/>
      <c r="Y586" s="11"/>
      <c r="Z586" s="11"/>
    </row>
    <row r="587" spans="1:26" ht="15.75" customHeight="1" x14ac:dyDescent="0.25">
      <c r="A587" s="2"/>
      <c r="B587" s="2"/>
      <c r="C587" s="11"/>
      <c r="D587" s="595"/>
      <c r="E587" s="596"/>
      <c r="F587" s="595"/>
      <c r="G587" s="595"/>
      <c r="H587" s="595"/>
      <c r="I587" s="595"/>
      <c r="J587" s="597"/>
      <c r="K587" s="598"/>
      <c r="L587" s="599"/>
      <c r="M587" s="599"/>
      <c r="N587" s="599"/>
      <c r="O587" s="600"/>
      <c r="P587" s="601"/>
      <c r="Q587" s="11"/>
      <c r="R587" s="11"/>
      <c r="S587" s="11"/>
      <c r="T587" s="11"/>
      <c r="U587" s="11"/>
      <c r="V587" s="11"/>
      <c r="W587" s="11"/>
      <c r="X587" s="11"/>
      <c r="Y587" s="11"/>
      <c r="Z587" s="11"/>
    </row>
    <row r="588" spans="1:26" ht="15.75" customHeight="1" x14ac:dyDescent="0.25">
      <c r="A588" s="2"/>
      <c r="B588" s="2"/>
      <c r="C588" s="11"/>
      <c r="D588" s="595"/>
      <c r="E588" s="596"/>
      <c r="F588" s="595"/>
      <c r="G588" s="595"/>
      <c r="H588" s="595"/>
      <c r="I588" s="595"/>
      <c r="J588" s="597"/>
      <c r="K588" s="598"/>
      <c r="L588" s="599"/>
      <c r="M588" s="599"/>
      <c r="N588" s="599"/>
      <c r="O588" s="600"/>
      <c r="P588" s="601"/>
      <c r="Q588" s="11"/>
      <c r="R588" s="11"/>
      <c r="S588" s="11"/>
      <c r="T588" s="11"/>
      <c r="U588" s="11"/>
      <c r="V588" s="11"/>
      <c r="W588" s="11"/>
      <c r="X588" s="11"/>
      <c r="Y588" s="11"/>
      <c r="Z588" s="11"/>
    </row>
    <row r="589" spans="1:26" ht="15.75" customHeight="1" x14ac:dyDescent="0.25">
      <c r="A589" s="2"/>
      <c r="B589" s="2"/>
      <c r="C589" s="11"/>
      <c r="D589" s="595"/>
      <c r="E589" s="596"/>
      <c r="F589" s="595"/>
      <c r="G589" s="595"/>
      <c r="H589" s="595"/>
      <c r="I589" s="595"/>
      <c r="J589" s="597"/>
      <c r="K589" s="598"/>
      <c r="L589" s="599"/>
      <c r="M589" s="599"/>
      <c r="N589" s="599"/>
      <c r="O589" s="600"/>
      <c r="P589" s="601"/>
      <c r="Q589" s="11"/>
      <c r="R589" s="11"/>
      <c r="S589" s="11"/>
      <c r="T589" s="11"/>
      <c r="U589" s="11"/>
      <c r="V589" s="11"/>
      <c r="W589" s="11"/>
      <c r="X589" s="11"/>
      <c r="Y589" s="11"/>
      <c r="Z589" s="11"/>
    </row>
    <row r="590" spans="1:26" ht="15.75" customHeight="1" x14ac:dyDescent="0.25">
      <c r="A590" s="2"/>
      <c r="B590" s="2"/>
      <c r="C590" s="11"/>
      <c r="D590" s="595"/>
      <c r="E590" s="596"/>
      <c r="F590" s="595"/>
      <c r="G590" s="595"/>
      <c r="H590" s="595"/>
      <c r="I590" s="595"/>
      <c r="J590" s="597"/>
      <c r="K590" s="598"/>
      <c r="L590" s="599"/>
      <c r="M590" s="599"/>
      <c r="N590" s="599"/>
      <c r="O590" s="600"/>
      <c r="P590" s="601"/>
      <c r="Q590" s="11"/>
      <c r="R590" s="11"/>
      <c r="S590" s="11"/>
      <c r="T590" s="11"/>
      <c r="U590" s="11"/>
      <c r="V590" s="11"/>
      <c r="W590" s="11"/>
      <c r="X590" s="11"/>
      <c r="Y590" s="11"/>
      <c r="Z590" s="11"/>
    </row>
    <row r="591" spans="1:26" ht="15.75" customHeight="1" x14ac:dyDescent="0.25">
      <c r="A591" s="2"/>
      <c r="B591" s="2"/>
      <c r="C591" s="11"/>
      <c r="D591" s="595"/>
      <c r="E591" s="596"/>
      <c r="F591" s="595"/>
      <c r="G591" s="595"/>
      <c r="H591" s="595"/>
      <c r="I591" s="595"/>
      <c r="J591" s="597"/>
      <c r="K591" s="598"/>
      <c r="L591" s="599"/>
      <c r="M591" s="599"/>
      <c r="N591" s="599"/>
      <c r="O591" s="600"/>
      <c r="P591" s="601"/>
      <c r="Q591" s="11"/>
      <c r="R591" s="11"/>
      <c r="S591" s="11"/>
      <c r="T591" s="11"/>
      <c r="U591" s="11"/>
      <c r="V591" s="11"/>
      <c r="W591" s="11"/>
      <c r="X591" s="11"/>
      <c r="Y591" s="11"/>
      <c r="Z591" s="11"/>
    </row>
    <row r="592" spans="1:26" ht="15.75" customHeight="1" x14ac:dyDescent="0.25">
      <c r="A592" s="2"/>
      <c r="B592" s="2"/>
      <c r="C592" s="11"/>
      <c r="D592" s="595"/>
      <c r="E592" s="596"/>
      <c r="F592" s="595"/>
      <c r="G592" s="595"/>
      <c r="H592" s="595"/>
      <c r="I592" s="595"/>
      <c r="J592" s="597"/>
      <c r="K592" s="598"/>
      <c r="L592" s="599"/>
      <c r="M592" s="599"/>
      <c r="N592" s="599"/>
      <c r="O592" s="600"/>
      <c r="P592" s="601"/>
      <c r="Q592" s="11"/>
      <c r="R592" s="11"/>
      <c r="S592" s="11"/>
      <c r="T592" s="11"/>
      <c r="U592" s="11"/>
      <c r="V592" s="11"/>
      <c r="W592" s="11"/>
      <c r="X592" s="11"/>
      <c r="Y592" s="11"/>
      <c r="Z592" s="11"/>
    </row>
    <row r="593" spans="1:26" ht="15.75" customHeight="1" x14ac:dyDescent="0.25">
      <c r="A593" s="2"/>
      <c r="B593" s="2"/>
      <c r="C593" s="11"/>
      <c r="D593" s="595"/>
      <c r="E593" s="596"/>
      <c r="F593" s="595"/>
      <c r="G593" s="595"/>
      <c r="H593" s="595"/>
      <c r="I593" s="595"/>
      <c r="J593" s="597"/>
      <c r="K593" s="598"/>
      <c r="L593" s="599"/>
      <c r="M593" s="599"/>
      <c r="N593" s="599"/>
      <c r="O593" s="600"/>
      <c r="P593" s="601"/>
      <c r="Q593" s="11"/>
      <c r="R593" s="11"/>
      <c r="S593" s="11"/>
      <c r="T593" s="11"/>
      <c r="U593" s="11"/>
      <c r="V593" s="11"/>
      <c r="W593" s="11"/>
      <c r="X593" s="11"/>
      <c r="Y593" s="11"/>
      <c r="Z593" s="11"/>
    </row>
    <row r="594" spans="1:26" ht="15.75" customHeight="1" x14ac:dyDescent="0.25">
      <c r="A594" s="2"/>
      <c r="B594" s="2"/>
      <c r="C594" s="11"/>
      <c r="D594" s="595"/>
      <c r="E594" s="596"/>
      <c r="F594" s="595"/>
      <c r="G594" s="595"/>
      <c r="H594" s="595"/>
      <c r="I594" s="595"/>
      <c r="J594" s="597"/>
      <c r="K594" s="598"/>
      <c r="L594" s="599"/>
      <c r="M594" s="599"/>
      <c r="N594" s="599"/>
      <c r="O594" s="600"/>
      <c r="P594" s="601"/>
      <c r="Q594" s="11"/>
      <c r="R594" s="11"/>
      <c r="S594" s="11"/>
      <c r="T594" s="11"/>
      <c r="U594" s="11"/>
      <c r="V594" s="11"/>
      <c r="W594" s="11"/>
      <c r="X594" s="11"/>
      <c r="Y594" s="11"/>
      <c r="Z594" s="11"/>
    </row>
    <row r="595" spans="1:26" ht="15.75" customHeight="1" x14ac:dyDescent="0.25">
      <c r="A595" s="2"/>
      <c r="B595" s="2"/>
      <c r="C595" s="11"/>
      <c r="D595" s="595"/>
      <c r="E595" s="596"/>
      <c r="F595" s="595"/>
      <c r="G595" s="595"/>
      <c r="H595" s="595"/>
      <c r="I595" s="595"/>
      <c r="J595" s="597"/>
      <c r="K595" s="598"/>
      <c r="L595" s="599"/>
      <c r="M595" s="599"/>
      <c r="N595" s="599"/>
      <c r="O595" s="600"/>
      <c r="P595" s="601"/>
      <c r="Q595" s="11"/>
      <c r="R595" s="11"/>
      <c r="S595" s="11"/>
      <c r="T595" s="11"/>
      <c r="U595" s="11"/>
      <c r="V595" s="11"/>
      <c r="W595" s="11"/>
      <c r="X595" s="11"/>
      <c r="Y595" s="11"/>
      <c r="Z595" s="11"/>
    </row>
    <row r="596" spans="1:26" ht="15.75" customHeight="1" x14ac:dyDescent="0.25">
      <c r="A596" s="2"/>
      <c r="B596" s="2"/>
      <c r="C596" s="11"/>
      <c r="D596" s="595"/>
      <c r="E596" s="596"/>
      <c r="F596" s="595"/>
      <c r="G596" s="595"/>
      <c r="H596" s="595"/>
      <c r="I596" s="595"/>
      <c r="J596" s="597"/>
      <c r="K596" s="598"/>
      <c r="L596" s="599"/>
      <c r="M596" s="599"/>
      <c r="N596" s="599"/>
      <c r="O596" s="600"/>
      <c r="P596" s="601"/>
      <c r="Q596" s="11"/>
      <c r="R596" s="11"/>
      <c r="S596" s="11"/>
      <c r="T596" s="11"/>
      <c r="U596" s="11"/>
      <c r="V596" s="11"/>
      <c r="W596" s="11"/>
      <c r="X596" s="11"/>
      <c r="Y596" s="11"/>
      <c r="Z596" s="11"/>
    </row>
    <row r="597" spans="1:26" ht="15.75" customHeight="1" x14ac:dyDescent="0.25">
      <c r="A597" s="2"/>
      <c r="B597" s="2"/>
      <c r="C597" s="11"/>
      <c r="D597" s="595"/>
      <c r="E597" s="596"/>
      <c r="F597" s="595"/>
      <c r="G597" s="595"/>
      <c r="H597" s="595"/>
      <c r="I597" s="595"/>
      <c r="J597" s="597"/>
      <c r="K597" s="598"/>
      <c r="L597" s="599"/>
      <c r="M597" s="599"/>
      <c r="N597" s="599"/>
      <c r="O597" s="600"/>
      <c r="P597" s="601"/>
      <c r="Q597" s="11"/>
      <c r="R597" s="11"/>
      <c r="S597" s="11"/>
      <c r="T597" s="11"/>
      <c r="U597" s="11"/>
      <c r="V597" s="11"/>
      <c r="W597" s="11"/>
      <c r="X597" s="11"/>
      <c r="Y597" s="11"/>
      <c r="Z597" s="11"/>
    </row>
    <row r="598" spans="1:26" ht="15.75" customHeight="1" x14ac:dyDescent="0.25">
      <c r="A598" s="2"/>
      <c r="B598" s="2"/>
      <c r="C598" s="11"/>
      <c r="D598" s="595"/>
      <c r="E598" s="596"/>
      <c r="F598" s="595"/>
      <c r="G598" s="595"/>
      <c r="H598" s="595"/>
      <c r="I598" s="595"/>
      <c r="J598" s="597"/>
      <c r="K598" s="598"/>
      <c r="L598" s="599"/>
      <c r="M598" s="599"/>
      <c r="N598" s="599"/>
      <c r="O598" s="600"/>
      <c r="P598" s="601"/>
      <c r="Q598" s="11"/>
      <c r="R598" s="11"/>
      <c r="S598" s="11"/>
      <c r="T598" s="11"/>
      <c r="U598" s="11"/>
      <c r="V598" s="11"/>
      <c r="W598" s="11"/>
      <c r="X598" s="11"/>
      <c r="Y598" s="11"/>
      <c r="Z598" s="11"/>
    </row>
    <row r="599" spans="1:26" ht="15.75" customHeight="1" x14ac:dyDescent="0.25">
      <c r="A599" s="2"/>
      <c r="B599" s="2"/>
      <c r="C599" s="11"/>
      <c r="D599" s="595"/>
      <c r="E599" s="596"/>
      <c r="F599" s="595"/>
      <c r="G599" s="595"/>
      <c r="H599" s="595"/>
      <c r="I599" s="595"/>
      <c r="J599" s="597"/>
      <c r="K599" s="598"/>
      <c r="L599" s="599"/>
      <c r="M599" s="599"/>
      <c r="N599" s="599"/>
      <c r="O599" s="600"/>
      <c r="P599" s="601"/>
      <c r="Q599" s="11"/>
      <c r="R599" s="11"/>
      <c r="S599" s="11"/>
      <c r="T599" s="11"/>
      <c r="U599" s="11"/>
      <c r="V599" s="11"/>
      <c r="W599" s="11"/>
      <c r="X599" s="11"/>
      <c r="Y599" s="11"/>
      <c r="Z599" s="11"/>
    </row>
    <row r="600" spans="1:26" ht="15.75" customHeight="1" x14ac:dyDescent="0.25">
      <c r="A600" s="2"/>
      <c r="B600" s="2"/>
      <c r="C600" s="11"/>
      <c r="D600" s="595"/>
      <c r="E600" s="596"/>
      <c r="F600" s="595"/>
      <c r="G600" s="595"/>
      <c r="H600" s="595"/>
      <c r="I600" s="595"/>
      <c r="J600" s="597"/>
      <c r="K600" s="598"/>
      <c r="L600" s="599"/>
      <c r="M600" s="599"/>
      <c r="N600" s="599"/>
      <c r="O600" s="600"/>
      <c r="P600" s="601"/>
      <c r="Q600" s="11"/>
      <c r="R600" s="11"/>
      <c r="S600" s="11"/>
      <c r="T600" s="11"/>
      <c r="U600" s="11"/>
      <c r="V600" s="11"/>
      <c r="W600" s="11"/>
      <c r="X600" s="11"/>
      <c r="Y600" s="11"/>
      <c r="Z600" s="11"/>
    </row>
    <row r="601" spans="1:26" ht="15.75" customHeight="1" x14ac:dyDescent="0.25">
      <c r="A601" s="2"/>
      <c r="B601" s="2"/>
      <c r="C601" s="11"/>
      <c r="D601" s="595"/>
      <c r="E601" s="596"/>
      <c r="F601" s="595"/>
      <c r="G601" s="595"/>
      <c r="H601" s="595"/>
      <c r="I601" s="595"/>
      <c r="J601" s="597"/>
      <c r="K601" s="598"/>
      <c r="L601" s="599"/>
      <c r="M601" s="599"/>
      <c r="N601" s="599"/>
      <c r="O601" s="600"/>
      <c r="P601" s="601"/>
      <c r="Q601" s="11"/>
      <c r="R601" s="11"/>
      <c r="S601" s="11"/>
      <c r="T601" s="11"/>
      <c r="U601" s="11"/>
      <c r="V601" s="11"/>
      <c r="W601" s="11"/>
      <c r="X601" s="11"/>
      <c r="Y601" s="11"/>
      <c r="Z601" s="11"/>
    </row>
    <row r="602" spans="1:26" ht="15.75" customHeight="1" x14ac:dyDescent="0.25">
      <c r="A602" s="2"/>
      <c r="B602" s="2"/>
      <c r="C602" s="11"/>
      <c r="D602" s="595"/>
      <c r="E602" s="596"/>
      <c r="F602" s="595"/>
      <c r="G602" s="595"/>
      <c r="H602" s="595"/>
      <c r="I602" s="595"/>
      <c r="J602" s="597"/>
      <c r="K602" s="598"/>
      <c r="L602" s="599"/>
      <c r="M602" s="599"/>
      <c r="N602" s="599"/>
      <c r="O602" s="600"/>
      <c r="P602" s="601"/>
      <c r="Q602" s="11"/>
      <c r="R602" s="11"/>
      <c r="S602" s="11"/>
      <c r="T602" s="11"/>
      <c r="U602" s="11"/>
      <c r="V602" s="11"/>
      <c r="W602" s="11"/>
      <c r="X602" s="11"/>
      <c r="Y602" s="11"/>
      <c r="Z602" s="11"/>
    </row>
    <row r="603" spans="1:26" ht="15.75" customHeight="1" x14ac:dyDescent="0.25">
      <c r="A603" s="2"/>
      <c r="B603" s="2"/>
      <c r="C603" s="11"/>
      <c r="D603" s="595"/>
      <c r="E603" s="596"/>
      <c r="F603" s="595"/>
      <c r="G603" s="595"/>
      <c r="H603" s="595"/>
      <c r="I603" s="595"/>
      <c r="J603" s="597"/>
      <c r="K603" s="598"/>
      <c r="L603" s="599"/>
      <c r="M603" s="599"/>
      <c r="N603" s="599"/>
      <c r="O603" s="600"/>
      <c r="P603" s="601"/>
      <c r="Q603" s="11"/>
      <c r="R603" s="11"/>
      <c r="S603" s="11"/>
      <c r="T603" s="11"/>
      <c r="U603" s="11"/>
      <c r="V603" s="11"/>
      <c r="W603" s="11"/>
      <c r="X603" s="11"/>
      <c r="Y603" s="11"/>
      <c r="Z603" s="11"/>
    </row>
    <row r="604" spans="1:26" ht="15.75" customHeight="1" x14ac:dyDescent="0.25">
      <c r="A604" s="2"/>
      <c r="B604" s="2"/>
      <c r="C604" s="11"/>
      <c r="D604" s="595"/>
      <c r="E604" s="596"/>
      <c r="F604" s="595"/>
      <c r="G604" s="595"/>
      <c r="H604" s="595"/>
      <c r="I604" s="595"/>
      <c r="J604" s="597"/>
      <c r="K604" s="598"/>
      <c r="L604" s="599"/>
      <c r="M604" s="599"/>
      <c r="N604" s="599"/>
      <c r="O604" s="600"/>
      <c r="P604" s="601"/>
      <c r="Q604" s="11"/>
      <c r="R604" s="11"/>
      <c r="S604" s="11"/>
      <c r="T604" s="11"/>
      <c r="U604" s="11"/>
      <c r="V604" s="11"/>
      <c r="W604" s="11"/>
      <c r="X604" s="11"/>
      <c r="Y604" s="11"/>
      <c r="Z604" s="11"/>
    </row>
    <row r="605" spans="1:26" ht="15.75" customHeight="1" x14ac:dyDescent="0.25">
      <c r="A605" s="2"/>
      <c r="B605" s="2"/>
      <c r="C605" s="11"/>
      <c r="D605" s="595"/>
      <c r="E605" s="596"/>
      <c r="F605" s="595"/>
      <c r="G605" s="595"/>
      <c r="H605" s="595"/>
      <c r="I605" s="595"/>
      <c r="J605" s="597"/>
      <c r="K605" s="598"/>
      <c r="L605" s="599"/>
      <c r="M605" s="599"/>
      <c r="N605" s="599"/>
      <c r="O605" s="600"/>
      <c r="P605" s="601"/>
      <c r="Q605" s="11"/>
      <c r="R605" s="11"/>
      <c r="S605" s="11"/>
      <c r="T605" s="11"/>
      <c r="U605" s="11"/>
      <c r="V605" s="11"/>
      <c r="W605" s="11"/>
      <c r="X605" s="11"/>
      <c r="Y605" s="11"/>
      <c r="Z605" s="11"/>
    </row>
    <row r="606" spans="1:26" ht="15.75" customHeight="1" x14ac:dyDescent="0.25">
      <c r="A606" s="2"/>
      <c r="B606" s="2"/>
      <c r="C606" s="11"/>
      <c r="D606" s="595"/>
      <c r="E606" s="596"/>
      <c r="F606" s="595"/>
      <c r="G606" s="595"/>
      <c r="H606" s="595"/>
      <c r="I606" s="595"/>
      <c r="J606" s="597"/>
      <c r="K606" s="598"/>
      <c r="L606" s="599"/>
      <c r="M606" s="599"/>
      <c r="N606" s="599"/>
      <c r="O606" s="600"/>
      <c r="P606" s="601"/>
      <c r="Q606" s="11"/>
      <c r="R606" s="11"/>
      <c r="S606" s="11"/>
      <c r="T606" s="11"/>
      <c r="U606" s="11"/>
      <c r="V606" s="11"/>
      <c r="W606" s="11"/>
      <c r="X606" s="11"/>
      <c r="Y606" s="11"/>
      <c r="Z606" s="11"/>
    </row>
    <row r="607" spans="1:26" ht="15.75" customHeight="1" x14ac:dyDescent="0.25">
      <c r="A607" s="2"/>
      <c r="B607" s="2"/>
      <c r="C607" s="11"/>
      <c r="D607" s="595"/>
      <c r="E607" s="596"/>
      <c r="F607" s="595"/>
      <c r="G607" s="595"/>
      <c r="H607" s="595"/>
      <c r="I607" s="595"/>
      <c r="J607" s="597"/>
      <c r="K607" s="598"/>
      <c r="L607" s="599"/>
      <c r="M607" s="599"/>
      <c r="N607" s="599"/>
      <c r="O607" s="600"/>
      <c r="P607" s="601"/>
      <c r="Q607" s="11"/>
      <c r="R607" s="11"/>
      <c r="S607" s="11"/>
      <c r="T607" s="11"/>
      <c r="U607" s="11"/>
      <c r="V607" s="11"/>
      <c r="W607" s="11"/>
      <c r="X607" s="11"/>
      <c r="Y607" s="11"/>
      <c r="Z607" s="11"/>
    </row>
    <row r="608" spans="1:26" ht="15.75" customHeight="1" x14ac:dyDescent="0.25">
      <c r="A608" s="2"/>
      <c r="B608" s="2"/>
      <c r="C608" s="11"/>
      <c r="D608" s="595"/>
      <c r="E608" s="596"/>
      <c r="F608" s="595"/>
      <c r="G608" s="595"/>
      <c r="H608" s="595"/>
      <c r="I608" s="595"/>
      <c r="J608" s="597"/>
      <c r="K608" s="598"/>
      <c r="L608" s="599"/>
      <c r="M608" s="599"/>
      <c r="N608" s="599"/>
      <c r="O608" s="600"/>
      <c r="P608" s="601"/>
      <c r="Q608" s="11"/>
      <c r="R608" s="11"/>
      <c r="S608" s="11"/>
      <c r="T608" s="11"/>
      <c r="U608" s="11"/>
      <c r="V608" s="11"/>
      <c r="W608" s="11"/>
      <c r="X608" s="11"/>
      <c r="Y608" s="11"/>
      <c r="Z608" s="11"/>
    </row>
    <row r="609" spans="1:26" ht="15.75" customHeight="1" x14ac:dyDescent="0.25">
      <c r="A609" s="2"/>
      <c r="B609" s="2"/>
      <c r="C609" s="11"/>
      <c r="D609" s="595"/>
      <c r="E609" s="596"/>
      <c r="F609" s="595"/>
      <c r="G609" s="595"/>
      <c r="H609" s="595"/>
      <c r="I609" s="595"/>
      <c r="J609" s="597"/>
      <c r="K609" s="598"/>
      <c r="L609" s="599"/>
      <c r="M609" s="599"/>
      <c r="N609" s="599"/>
      <c r="O609" s="600"/>
      <c r="P609" s="601"/>
      <c r="Q609" s="11"/>
      <c r="R609" s="11"/>
      <c r="S609" s="11"/>
      <c r="T609" s="11"/>
      <c r="U609" s="11"/>
      <c r="V609" s="11"/>
      <c r="W609" s="11"/>
      <c r="X609" s="11"/>
      <c r="Y609" s="11"/>
      <c r="Z609" s="11"/>
    </row>
    <row r="610" spans="1:26" ht="15.75" customHeight="1" x14ac:dyDescent="0.25">
      <c r="A610" s="2"/>
      <c r="B610" s="2"/>
      <c r="C610" s="11"/>
      <c r="D610" s="595"/>
      <c r="E610" s="596"/>
      <c r="F610" s="595"/>
      <c r="G610" s="595"/>
      <c r="H610" s="595"/>
      <c r="I610" s="595"/>
      <c r="J610" s="597"/>
      <c r="K610" s="598"/>
      <c r="L610" s="599"/>
      <c r="M610" s="599"/>
      <c r="N610" s="599"/>
      <c r="O610" s="600"/>
      <c r="P610" s="601"/>
      <c r="Q610" s="11"/>
      <c r="R610" s="11"/>
      <c r="S610" s="11"/>
      <c r="T610" s="11"/>
      <c r="U610" s="11"/>
      <c r="V610" s="11"/>
      <c r="W610" s="11"/>
      <c r="X610" s="11"/>
      <c r="Y610" s="11"/>
      <c r="Z610" s="11"/>
    </row>
    <row r="611" spans="1:26" ht="15.75" customHeight="1" x14ac:dyDescent="0.25">
      <c r="A611" s="2"/>
      <c r="B611" s="2"/>
      <c r="C611" s="11"/>
      <c r="D611" s="595"/>
      <c r="E611" s="596"/>
      <c r="F611" s="595"/>
      <c r="G611" s="595"/>
      <c r="H611" s="595"/>
      <c r="I611" s="595"/>
      <c r="J611" s="597"/>
      <c r="K611" s="598"/>
      <c r="L611" s="599"/>
      <c r="M611" s="599"/>
      <c r="N611" s="599"/>
      <c r="O611" s="600"/>
      <c r="P611" s="601"/>
      <c r="Q611" s="11"/>
      <c r="R611" s="11"/>
      <c r="S611" s="11"/>
      <c r="T611" s="11"/>
      <c r="U611" s="11"/>
      <c r="V611" s="11"/>
      <c r="W611" s="11"/>
      <c r="X611" s="11"/>
      <c r="Y611" s="11"/>
      <c r="Z611" s="11"/>
    </row>
    <row r="612" spans="1:26" ht="15.75" customHeight="1" x14ac:dyDescent="0.25">
      <c r="A612" s="2"/>
      <c r="B612" s="2"/>
      <c r="C612" s="11"/>
      <c r="D612" s="595"/>
      <c r="E612" s="596"/>
      <c r="F612" s="595"/>
      <c r="G612" s="595"/>
      <c r="H612" s="595"/>
      <c r="I612" s="595"/>
      <c r="J612" s="597"/>
      <c r="K612" s="598"/>
      <c r="L612" s="599"/>
      <c r="M612" s="599"/>
      <c r="N612" s="599"/>
      <c r="O612" s="600"/>
      <c r="P612" s="601"/>
      <c r="Q612" s="11"/>
      <c r="R612" s="11"/>
      <c r="S612" s="11"/>
      <c r="T612" s="11"/>
      <c r="U612" s="11"/>
      <c r="V612" s="11"/>
      <c r="W612" s="11"/>
      <c r="X612" s="11"/>
      <c r="Y612" s="11"/>
      <c r="Z612" s="11"/>
    </row>
    <row r="613" spans="1:26" ht="15.75" customHeight="1" x14ac:dyDescent="0.25">
      <c r="A613" s="2"/>
      <c r="B613" s="2"/>
      <c r="C613" s="11"/>
      <c r="D613" s="595"/>
      <c r="E613" s="596"/>
      <c r="F613" s="595"/>
      <c r="G613" s="595"/>
      <c r="H613" s="595"/>
      <c r="I613" s="595"/>
      <c r="J613" s="597"/>
      <c r="K613" s="598"/>
      <c r="L613" s="599"/>
      <c r="M613" s="599"/>
      <c r="N613" s="599"/>
      <c r="O613" s="600"/>
      <c r="P613" s="601"/>
      <c r="Q613" s="11"/>
      <c r="R613" s="11"/>
      <c r="S613" s="11"/>
      <c r="T613" s="11"/>
      <c r="U613" s="11"/>
      <c r="V613" s="11"/>
      <c r="W613" s="11"/>
      <c r="X613" s="11"/>
      <c r="Y613" s="11"/>
      <c r="Z613" s="11"/>
    </row>
    <row r="614" spans="1:26" ht="15.75" customHeight="1" x14ac:dyDescent="0.25">
      <c r="A614" s="2"/>
      <c r="B614" s="2"/>
      <c r="C614" s="11"/>
      <c r="D614" s="595"/>
      <c r="E614" s="596"/>
      <c r="F614" s="595"/>
      <c r="G614" s="595"/>
      <c r="H614" s="595"/>
      <c r="I614" s="595"/>
      <c r="J614" s="597"/>
      <c r="K614" s="598"/>
      <c r="L614" s="599"/>
      <c r="M614" s="599"/>
      <c r="N614" s="599"/>
      <c r="O614" s="600"/>
      <c r="P614" s="601"/>
      <c r="Q614" s="11"/>
      <c r="R614" s="11"/>
      <c r="S614" s="11"/>
      <c r="T614" s="11"/>
      <c r="U614" s="11"/>
      <c r="V614" s="11"/>
      <c r="W614" s="11"/>
      <c r="X614" s="11"/>
      <c r="Y614" s="11"/>
      <c r="Z614" s="11"/>
    </row>
    <row r="615" spans="1:26" ht="15.75" customHeight="1" x14ac:dyDescent="0.25">
      <c r="A615" s="2"/>
      <c r="B615" s="2"/>
      <c r="C615" s="11"/>
      <c r="D615" s="595"/>
      <c r="E615" s="596"/>
      <c r="F615" s="595"/>
      <c r="G615" s="595"/>
      <c r="H615" s="595"/>
      <c r="I615" s="595"/>
      <c r="J615" s="597"/>
      <c r="K615" s="598"/>
      <c r="L615" s="599"/>
      <c r="M615" s="599"/>
      <c r="N615" s="599"/>
      <c r="O615" s="600"/>
      <c r="P615" s="601"/>
      <c r="Q615" s="11"/>
      <c r="R615" s="11"/>
      <c r="S615" s="11"/>
      <c r="T615" s="11"/>
      <c r="U615" s="11"/>
      <c r="V615" s="11"/>
      <c r="W615" s="11"/>
      <c r="X615" s="11"/>
      <c r="Y615" s="11"/>
      <c r="Z615" s="11"/>
    </row>
    <row r="616" spans="1:26" ht="15.75" customHeight="1" x14ac:dyDescent="0.25">
      <c r="A616" s="2"/>
      <c r="B616" s="2"/>
      <c r="C616" s="11"/>
      <c r="D616" s="595"/>
      <c r="E616" s="596"/>
      <c r="F616" s="595"/>
      <c r="G616" s="595"/>
      <c r="H616" s="595"/>
      <c r="I616" s="595"/>
      <c r="J616" s="597"/>
      <c r="K616" s="598"/>
      <c r="L616" s="599"/>
      <c r="M616" s="599"/>
      <c r="N616" s="599"/>
      <c r="O616" s="600"/>
      <c r="P616" s="601"/>
      <c r="Q616" s="11"/>
      <c r="R616" s="11"/>
      <c r="S616" s="11"/>
      <c r="T616" s="11"/>
      <c r="U616" s="11"/>
      <c r="V616" s="11"/>
      <c r="W616" s="11"/>
      <c r="X616" s="11"/>
      <c r="Y616" s="11"/>
      <c r="Z616" s="11"/>
    </row>
    <row r="617" spans="1:26" ht="15.75" customHeight="1" x14ac:dyDescent="0.25">
      <c r="A617" s="2"/>
      <c r="B617" s="2"/>
      <c r="C617" s="11"/>
      <c r="D617" s="595"/>
      <c r="E617" s="596"/>
      <c r="F617" s="595"/>
      <c r="G617" s="595"/>
      <c r="H617" s="595"/>
      <c r="I617" s="595"/>
      <c r="J617" s="597"/>
      <c r="K617" s="598"/>
      <c r="L617" s="599"/>
      <c r="M617" s="599"/>
      <c r="N617" s="599"/>
      <c r="O617" s="600"/>
      <c r="P617" s="601"/>
      <c r="Q617" s="11"/>
      <c r="R617" s="11"/>
      <c r="S617" s="11"/>
      <c r="T617" s="11"/>
      <c r="U617" s="11"/>
      <c r="V617" s="11"/>
      <c r="W617" s="11"/>
      <c r="X617" s="11"/>
      <c r="Y617" s="11"/>
      <c r="Z617" s="11"/>
    </row>
    <row r="618" spans="1:26" ht="15.75" customHeight="1" x14ac:dyDescent="0.25">
      <c r="A618" s="2"/>
      <c r="B618" s="2"/>
      <c r="C618" s="11"/>
      <c r="D618" s="595"/>
      <c r="E618" s="596"/>
      <c r="F618" s="595"/>
      <c r="G618" s="595"/>
      <c r="H618" s="595"/>
      <c r="I618" s="595"/>
      <c r="J618" s="597"/>
      <c r="K618" s="598"/>
      <c r="L618" s="599"/>
      <c r="M618" s="599"/>
      <c r="N618" s="599"/>
      <c r="O618" s="600"/>
      <c r="P618" s="601"/>
      <c r="Q618" s="11"/>
      <c r="R618" s="11"/>
      <c r="S618" s="11"/>
      <c r="T618" s="11"/>
      <c r="U618" s="11"/>
      <c r="V618" s="11"/>
      <c r="W618" s="11"/>
      <c r="X618" s="11"/>
      <c r="Y618" s="11"/>
      <c r="Z618" s="11"/>
    </row>
    <row r="619" spans="1:26" ht="15.75" customHeight="1" x14ac:dyDescent="0.25">
      <c r="A619" s="2"/>
      <c r="B619" s="2"/>
      <c r="C619" s="11"/>
      <c r="D619" s="595"/>
      <c r="E619" s="596"/>
      <c r="F619" s="595"/>
      <c r="G619" s="595"/>
      <c r="H619" s="595"/>
      <c r="I619" s="595"/>
      <c r="J619" s="597"/>
      <c r="K619" s="598"/>
      <c r="L619" s="599"/>
      <c r="M619" s="599"/>
      <c r="N619" s="599"/>
      <c r="O619" s="600"/>
      <c r="P619" s="601"/>
      <c r="Q619" s="11"/>
      <c r="R619" s="11"/>
      <c r="S619" s="11"/>
      <c r="T619" s="11"/>
      <c r="U619" s="11"/>
      <c r="V619" s="11"/>
      <c r="W619" s="11"/>
      <c r="X619" s="11"/>
      <c r="Y619" s="11"/>
      <c r="Z619" s="11"/>
    </row>
    <row r="620" spans="1:26" ht="15.75" customHeight="1" x14ac:dyDescent="0.25">
      <c r="A620" s="2"/>
      <c r="B620" s="2"/>
      <c r="C620" s="11"/>
      <c r="D620" s="595"/>
      <c r="E620" s="596"/>
      <c r="F620" s="595"/>
      <c r="G620" s="595"/>
      <c r="H620" s="595"/>
      <c r="I620" s="595"/>
      <c r="J620" s="597"/>
      <c r="K620" s="598"/>
      <c r="L620" s="599"/>
      <c r="M620" s="599"/>
      <c r="N620" s="599"/>
      <c r="O620" s="600"/>
      <c r="P620" s="601"/>
      <c r="Q620" s="11"/>
      <c r="R620" s="11"/>
      <c r="S620" s="11"/>
      <c r="T620" s="11"/>
      <c r="U620" s="11"/>
      <c r="V620" s="11"/>
      <c r="W620" s="11"/>
      <c r="X620" s="11"/>
      <c r="Y620" s="11"/>
      <c r="Z620" s="11"/>
    </row>
    <row r="621" spans="1:26" ht="15.75" customHeight="1" x14ac:dyDescent="0.25">
      <c r="A621" s="2"/>
      <c r="B621" s="2"/>
      <c r="C621" s="11"/>
      <c r="D621" s="595"/>
      <c r="E621" s="596"/>
      <c r="F621" s="595"/>
      <c r="G621" s="595"/>
      <c r="H621" s="595"/>
      <c r="I621" s="595"/>
      <c r="J621" s="597"/>
      <c r="K621" s="598"/>
      <c r="L621" s="599"/>
      <c r="M621" s="599"/>
      <c r="N621" s="599"/>
      <c r="O621" s="600"/>
      <c r="P621" s="601"/>
      <c r="Q621" s="11"/>
      <c r="R621" s="11"/>
      <c r="S621" s="11"/>
      <c r="T621" s="11"/>
      <c r="U621" s="11"/>
      <c r="V621" s="11"/>
      <c r="W621" s="11"/>
      <c r="X621" s="11"/>
      <c r="Y621" s="11"/>
      <c r="Z621" s="11"/>
    </row>
    <row r="622" spans="1:26" ht="15.75" customHeight="1" x14ac:dyDescent="0.25">
      <c r="A622" s="2"/>
      <c r="B622" s="2"/>
      <c r="C622" s="11"/>
      <c r="D622" s="595"/>
      <c r="E622" s="596"/>
      <c r="F622" s="595"/>
      <c r="G622" s="595"/>
      <c r="H622" s="595"/>
      <c r="I622" s="595"/>
      <c r="J622" s="597"/>
      <c r="K622" s="598"/>
      <c r="L622" s="599"/>
      <c r="M622" s="599"/>
      <c r="N622" s="599"/>
      <c r="O622" s="600"/>
      <c r="P622" s="601"/>
      <c r="Q622" s="11"/>
      <c r="R622" s="11"/>
      <c r="S622" s="11"/>
      <c r="T622" s="11"/>
      <c r="U622" s="11"/>
      <c r="V622" s="11"/>
      <c r="W622" s="11"/>
      <c r="X622" s="11"/>
      <c r="Y622" s="11"/>
      <c r="Z622" s="11"/>
    </row>
    <row r="623" spans="1:26" ht="15.75" customHeight="1" x14ac:dyDescent="0.25">
      <c r="A623" s="2"/>
      <c r="B623" s="2"/>
      <c r="C623" s="11"/>
      <c r="D623" s="595"/>
      <c r="E623" s="596"/>
      <c r="F623" s="595"/>
      <c r="G623" s="595"/>
      <c r="H623" s="595"/>
      <c r="I623" s="595"/>
      <c r="J623" s="597"/>
      <c r="K623" s="598"/>
      <c r="L623" s="599"/>
      <c r="M623" s="599"/>
      <c r="N623" s="599"/>
      <c r="O623" s="600"/>
      <c r="P623" s="601"/>
      <c r="Q623" s="11"/>
      <c r="R623" s="11"/>
      <c r="S623" s="11"/>
      <c r="T623" s="11"/>
      <c r="U623" s="11"/>
      <c r="V623" s="11"/>
      <c r="W623" s="11"/>
      <c r="X623" s="11"/>
      <c r="Y623" s="11"/>
      <c r="Z623" s="11"/>
    </row>
    <row r="624" spans="1:26" ht="15.75" customHeight="1" x14ac:dyDescent="0.25">
      <c r="A624" s="2"/>
      <c r="B624" s="2"/>
      <c r="C624" s="11"/>
      <c r="D624" s="595"/>
      <c r="E624" s="596"/>
      <c r="F624" s="595"/>
      <c r="G624" s="595"/>
      <c r="H624" s="595"/>
      <c r="I624" s="595"/>
      <c r="J624" s="597"/>
      <c r="K624" s="598"/>
      <c r="L624" s="599"/>
      <c r="M624" s="599"/>
      <c r="N624" s="599"/>
      <c r="O624" s="600"/>
      <c r="P624" s="601"/>
      <c r="Q624" s="11"/>
      <c r="R624" s="11"/>
      <c r="S624" s="11"/>
      <c r="T624" s="11"/>
      <c r="U624" s="11"/>
      <c r="V624" s="11"/>
      <c r="W624" s="11"/>
      <c r="X624" s="11"/>
      <c r="Y624" s="11"/>
      <c r="Z624" s="11"/>
    </row>
    <row r="625" spans="1:26" ht="15.75" customHeight="1" x14ac:dyDescent="0.25">
      <c r="A625" s="2"/>
      <c r="B625" s="2"/>
      <c r="C625" s="11"/>
      <c r="D625" s="595"/>
      <c r="E625" s="596"/>
      <c r="F625" s="595"/>
      <c r="G625" s="595"/>
      <c r="H625" s="595"/>
      <c r="I625" s="595"/>
      <c r="J625" s="597"/>
      <c r="K625" s="598"/>
      <c r="L625" s="599"/>
      <c r="M625" s="599"/>
      <c r="N625" s="599"/>
      <c r="O625" s="600"/>
      <c r="P625" s="601"/>
      <c r="Q625" s="11"/>
      <c r="R625" s="11"/>
      <c r="S625" s="11"/>
      <c r="T625" s="11"/>
      <c r="U625" s="11"/>
      <c r="V625" s="11"/>
      <c r="W625" s="11"/>
      <c r="X625" s="11"/>
      <c r="Y625" s="11"/>
      <c r="Z625" s="11"/>
    </row>
    <row r="626" spans="1:26" ht="15.75" customHeight="1" x14ac:dyDescent="0.25">
      <c r="A626" s="2"/>
      <c r="B626" s="2"/>
      <c r="C626" s="11"/>
      <c r="D626" s="595"/>
      <c r="E626" s="596"/>
      <c r="F626" s="595"/>
      <c r="G626" s="595"/>
      <c r="H626" s="595"/>
      <c r="I626" s="595"/>
      <c r="J626" s="597"/>
      <c r="K626" s="598"/>
      <c r="L626" s="599"/>
      <c r="M626" s="599"/>
      <c r="N626" s="599"/>
      <c r="O626" s="600"/>
      <c r="P626" s="601"/>
      <c r="Q626" s="11"/>
      <c r="R626" s="11"/>
      <c r="S626" s="11"/>
      <c r="T626" s="11"/>
      <c r="U626" s="11"/>
      <c r="V626" s="11"/>
      <c r="W626" s="11"/>
      <c r="X626" s="11"/>
      <c r="Y626" s="11"/>
      <c r="Z626" s="11"/>
    </row>
    <row r="627" spans="1:26" ht="15.75" customHeight="1" x14ac:dyDescent="0.25">
      <c r="A627" s="2"/>
      <c r="B627" s="2"/>
      <c r="C627" s="11"/>
      <c r="D627" s="595"/>
      <c r="E627" s="596"/>
      <c r="F627" s="595"/>
      <c r="G627" s="595"/>
      <c r="H627" s="595"/>
      <c r="I627" s="595"/>
      <c r="J627" s="597"/>
      <c r="K627" s="598"/>
      <c r="L627" s="599"/>
      <c r="M627" s="599"/>
      <c r="N627" s="599"/>
      <c r="O627" s="600"/>
      <c r="P627" s="601"/>
      <c r="Q627" s="11"/>
      <c r="R627" s="11"/>
      <c r="S627" s="11"/>
      <c r="T627" s="11"/>
      <c r="U627" s="11"/>
      <c r="V627" s="11"/>
      <c r="W627" s="11"/>
      <c r="X627" s="11"/>
      <c r="Y627" s="11"/>
      <c r="Z627" s="11"/>
    </row>
    <row r="628" spans="1:26" ht="15.75" customHeight="1" x14ac:dyDescent="0.25">
      <c r="A628" s="2"/>
      <c r="B628" s="2"/>
      <c r="C628" s="11"/>
      <c r="D628" s="595"/>
      <c r="E628" s="596"/>
      <c r="F628" s="595"/>
      <c r="G628" s="595"/>
      <c r="H628" s="595"/>
      <c r="I628" s="595"/>
      <c r="J628" s="597"/>
      <c r="K628" s="598"/>
      <c r="L628" s="599"/>
      <c r="M628" s="599"/>
      <c r="N628" s="599"/>
      <c r="O628" s="600"/>
      <c r="P628" s="601"/>
      <c r="Q628" s="11"/>
      <c r="R628" s="11"/>
      <c r="S628" s="11"/>
      <c r="T628" s="11"/>
      <c r="U628" s="11"/>
      <c r="V628" s="11"/>
      <c r="W628" s="11"/>
      <c r="X628" s="11"/>
      <c r="Y628" s="11"/>
      <c r="Z628" s="11"/>
    </row>
    <row r="629" spans="1:26" ht="15.75" customHeight="1" x14ac:dyDescent="0.25">
      <c r="A629" s="2"/>
      <c r="B629" s="2"/>
      <c r="C629" s="11"/>
      <c r="D629" s="595"/>
      <c r="E629" s="596"/>
      <c r="F629" s="595"/>
      <c r="G629" s="595"/>
      <c r="H629" s="595"/>
      <c r="I629" s="595"/>
      <c r="J629" s="597"/>
      <c r="K629" s="598"/>
      <c r="L629" s="599"/>
      <c r="M629" s="599"/>
      <c r="N629" s="599"/>
      <c r="O629" s="600"/>
      <c r="P629" s="601"/>
      <c r="Q629" s="11"/>
      <c r="R629" s="11"/>
      <c r="S629" s="11"/>
      <c r="T629" s="11"/>
      <c r="U629" s="11"/>
      <c r="V629" s="11"/>
      <c r="W629" s="11"/>
      <c r="X629" s="11"/>
      <c r="Y629" s="11"/>
      <c r="Z629" s="11"/>
    </row>
    <row r="630" spans="1:26" ht="15.75" customHeight="1" x14ac:dyDescent="0.25">
      <c r="A630" s="2"/>
      <c r="B630" s="2"/>
      <c r="C630" s="11"/>
      <c r="D630" s="595"/>
      <c r="E630" s="596"/>
      <c r="F630" s="595"/>
      <c r="G630" s="595"/>
      <c r="H630" s="595"/>
      <c r="I630" s="595"/>
      <c r="J630" s="597"/>
      <c r="K630" s="598"/>
      <c r="L630" s="599"/>
      <c r="M630" s="599"/>
      <c r="N630" s="599"/>
      <c r="O630" s="600"/>
      <c r="P630" s="601"/>
      <c r="Q630" s="11"/>
      <c r="R630" s="11"/>
      <c r="S630" s="11"/>
      <c r="T630" s="11"/>
      <c r="U630" s="11"/>
      <c r="V630" s="11"/>
      <c r="W630" s="11"/>
      <c r="X630" s="11"/>
      <c r="Y630" s="11"/>
      <c r="Z630" s="11"/>
    </row>
    <row r="631" spans="1:26" ht="15.75" customHeight="1" x14ac:dyDescent="0.25">
      <c r="A631" s="2"/>
      <c r="B631" s="2"/>
      <c r="C631" s="11"/>
      <c r="D631" s="595"/>
      <c r="E631" s="596"/>
      <c r="F631" s="595"/>
      <c r="G631" s="595"/>
      <c r="H631" s="595"/>
      <c r="I631" s="595"/>
      <c r="J631" s="597"/>
      <c r="K631" s="598"/>
      <c r="L631" s="599"/>
      <c r="M631" s="599"/>
      <c r="N631" s="599"/>
      <c r="O631" s="600"/>
      <c r="P631" s="601"/>
      <c r="Q631" s="11"/>
      <c r="R631" s="11"/>
      <c r="S631" s="11"/>
      <c r="T631" s="11"/>
      <c r="U631" s="11"/>
      <c r="V631" s="11"/>
      <c r="W631" s="11"/>
      <c r="X631" s="11"/>
      <c r="Y631" s="11"/>
      <c r="Z631" s="11"/>
    </row>
    <row r="632" spans="1:26" ht="15.75" customHeight="1" x14ac:dyDescent="0.25">
      <c r="A632" s="2"/>
      <c r="B632" s="2"/>
      <c r="C632" s="11"/>
      <c r="D632" s="595"/>
      <c r="E632" s="596"/>
      <c r="F632" s="595"/>
      <c r="G632" s="595"/>
      <c r="H632" s="595"/>
      <c r="I632" s="595"/>
      <c r="J632" s="597"/>
      <c r="K632" s="598"/>
      <c r="L632" s="599"/>
      <c r="M632" s="599"/>
      <c r="N632" s="599"/>
      <c r="O632" s="600"/>
      <c r="P632" s="601"/>
      <c r="Q632" s="11"/>
      <c r="R632" s="11"/>
      <c r="S632" s="11"/>
      <c r="T632" s="11"/>
      <c r="U632" s="11"/>
      <c r="V632" s="11"/>
      <c r="W632" s="11"/>
      <c r="X632" s="11"/>
      <c r="Y632" s="11"/>
      <c r="Z632" s="11"/>
    </row>
    <row r="633" spans="1:26" ht="15.75" customHeight="1" x14ac:dyDescent="0.25">
      <c r="A633" s="2"/>
      <c r="B633" s="2"/>
      <c r="C633" s="11"/>
      <c r="D633" s="595"/>
      <c r="E633" s="596"/>
      <c r="F633" s="595"/>
      <c r="G633" s="595"/>
      <c r="H633" s="595"/>
      <c r="I633" s="595"/>
      <c r="J633" s="597"/>
      <c r="K633" s="598"/>
      <c r="L633" s="599"/>
      <c r="M633" s="599"/>
      <c r="N633" s="599"/>
      <c r="O633" s="600"/>
      <c r="P633" s="601"/>
      <c r="Q633" s="11"/>
      <c r="R633" s="11"/>
      <c r="S633" s="11"/>
      <c r="T633" s="11"/>
      <c r="U633" s="11"/>
      <c r="V633" s="11"/>
      <c r="W633" s="11"/>
      <c r="X633" s="11"/>
      <c r="Y633" s="11"/>
      <c r="Z633" s="11"/>
    </row>
    <row r="634" spans="1:26" ht="15.75" customHeight="1" x14ac:dyDescent="0.25">
      <c r="A634" s="2"/>
      <c r="B634" s="2"/>
      <c r="C634" s="11"/>
      <c r="D634" s="595"/>
      <c r="E634" s="596"/>
      <c r="F634" s="595"/>
      <c r="G634" s="595"/>
      <c r="H634" s="595"/>
      <c r="I634" s="595"/>
      <c r="J634" s="597"/>
      <c r="K634" s="598"/>
      <c r="L634" s="599"/>
      <c r="M634" s="599"/>
      <c r="N634" s="599"/>
      <c r="O634" s="600"/>
      <c r="P634" s="601"/>
      <c r="Q634" s="11"/>
      <c r="R634" s="11"/>
      <c r="S634" s="11"/>
      <c r="T634" s="11"/>
      <c r="U634" s="11"/>
      <c r="V634" s="11"/>
      <c r="W634" s="11"/>
      <c r="X634" s="11"/>
      <c r="Y634" s="11"/>
      <c r="Z634" s="11"/>
    </row>
    <row r="635" spans="1:26" ht="15.75" customHeight="1" x14ac:dyDescent="0.25">
      <c r="A635" s="2"/>
      <c r="B635" s="2"/>
      <c r="C635" s="11"/>
      <c r="D635" s="595"/>
      <c r="E635" s="596"/>
      <c r="F635" s="595"/>
      <c r="G635" s="595"/>
      <c r="H635" s="595"/>
      <c r="I635" s="595"/>
      <c r="J635" s="597"/>
      <c r="K635" s="598"/>
      <c r="L635" s="599"/>
      <c r="M635" s="599"/>
      <c r="N635" s="599"/>
      <c r="O635" s="600"/>
      <c r="P635" s="601"/>
      <c r="Q635" s="11"/>
      <c r="R635" s="11"/>
      <c r="S635" s="11"/>
      <c r="T635" s="11"/>
      <c r="U635" s="11"/>
      <c r="V635" s="11"/>
      <c r="W635" s="11"/>
      <c r="X635" s="11"/>
      <c r="Y635" s="11"/>
      <c r="Z635" s="11"/>
    </row>
    <row r="636" spans="1:26" ht="15.75" customHeight="1" x14ac:dyDescent="0.25">
      <c r="A636" s="2"/>
      <c r="B636" s="2"/>
      <c r="C636" s="11"/>
      <c r="D636" s="595"/>
      <c r="E636" s="596"/>
      <c r="F636" s="595"/>
      <c r="G636" s="595"/>
      <c r="H636" s="595"/>
      <c r="I636" s="595"/>
      <c r="J636" s="597"/>
      <c r="K636" s="598"/>
      <c r="L636" s="599"/>
      <c r="M636" s="599"/>
      <c r="N636" s="599"/>
      <c r="O636" s="600"/>
      <c r="P636" s="601"/>
      <c r="Q636" s="11"/>
      <c r="R636" s="11"/>
      <c r="S636" s="11"/>
      <c r="T636" s="11"/>
      <c r="U636" s="11"/>
      <c r="V636" s="11"/>
      <c r="W636" s="11"/>
      <c r="X636" s="11"/>
      <c r="Y636" s="11"/>
      <c r="Z636" s="11"/>
    </row>
    <row r="637" spans="1:26" ht="15.75" customHeight="1" x14ac:dyDescent="0.25">
      <c r="A637" s="2"/>
      <c r="B637" s="2"/>
      <c r="C637" s="11"/>
      <c r="D637" s="595"/>
      <c r="E637" s="596"/>
      <c r="F637" s="595"/>
      <c r="G637" s="595"/>
      <c r="H637" s="595"/>
      <c r="I637" s="595"/>
      <c r="J637" s="597"/>
      <c r="K637" s="598"/>
      <c r="L637" s="599"/>
      <c r="M637" s="599"/>
      <c r="N637" s="599"/>
      <c r="O637" s="600"/>
      <c r="P637" s="601"/>
      <c r="Q637" s="11"/>
      <c r="R637" s="11"/>
      <c r="S637" s="11"/>
      <c r="T637" s="11"/>
      <c r="U637" s="11"/>
      <c r="V637" s="11"/>
      <c r="W637" s="11"/>
      <c r="X637" s="11"/>
      <c r="Y637" s="11"/>
      <c r="Z637" s="11"/>
    </row>
    <row r="638" spans="1:26" ht="15.75" customHeight="1" x14ac:dyDescent="0.25">
      <c r="A638" s="2"/>
      <c r="B638" s="2"/>
      <c r="C638" s="11"/>
      <c r="D638" s="595"/>
      <c r="E638" s="596"/>
      <c r="F638" s="595"/>
      <c r="G638" s="595"/>
      <c r="H638" s="595"/>
      <c r="I638" s="595"/>
      <c r="J638" s="597"/>
      <c r="K638" s="598"/>
      <c r="L638" s="599"/>
      <c r="M638" s="599"/>
      <c r="N638" s="599"/>
      <c r="O638" s="600"/>
      <c r="P638" s="601"/>
      <c r="Q638" s="11"/>
      <c r="R638" s="11"/>
      <c r="S638" s="11"/>
      <c r="T638" s="11"/>
      <c r="U638" s="11"/>
      <c r="V638" s="11"/>
      <c r="W638" s="11"/>
      <c r="X638" s="11"/>
      <c r="Y638" s="11"/>
      <c r="Z638" s="11"/>
    </row>
    <row r="639" spans="1:26" ht="15.75" customHeight="1" x14ac:dyDescent="0.25">
      <c r="A639" s="2"/>
      <c r="B639" s="2"/>
      <c r="C639" s="11"/>
      <c r="D639" s="595"/>
      <c r="E639" s="596"/>
      <c r="F639" s="595"/>
      <c r="G639" s="595"/>
      <c r="H639" s="595"/>
      <c r="I639" s="595"/>
      <c r="J639" s="597"/>
      <c r="K639" s="598"/>
      <c r="L639" s="599"/>
      <c r="M639" s="599"/>
      <c r="N639" s="599"/>
      <c r="O639" s="600"/>
      <c r="P639" s="601"/>
      <c r="Q639" s="11"/>
      <c r="R639" s="11"/>
      <c r="S639" s="11"/>
      <c r="T639" s="11"/>
      <c r="U639" s="11"/>
      <c r="V639" s="11"/>
      <c r="W639" s="11"/>
      <c r="X639" s="11"/>
      <c r="Y639" s="11"/>
      <c r="Z639" s="11"/>
    </row>
    <row r="640" spans="1:26" ht="15.75" customHeight="1" x14ac:dyDescent="0.25">
      <c r="A640" s="2"/>
      <c r="B640" s="2"/>
      <c r="C640" s="11"/>
      <c r="D640" s="595"/>
      <c r="E640" s="596"/>
      <c r="F640" s="595"/>
      <c r="G640" s="595"/>
      <c r="H640" s="595"/>
      <c r="I640" s="595"/>
      <c r="J640" s="597"/>
      <c r="K640" s="598"/>
      <c r="L640" s="599"/>
      <c r="M640" s="599"/>
      <c r="N640" s="599"/>
      <c r="O640" s="600"/>
      <c r="P640" s="601"/>
      <c r="Q640" s="11"/>
      <c r="R640" s="11"/>
      <c r="S640" s="11"/>
      <c r="T640" s="11"/>
      <c r="U640" s="11"/>
      <c r="V640" s="11"/>
      <c r="W640" s="11"/>
      <c r="X640" s="11"/>
      <c r="Y640" s="11"/>
      <c r="Z640" s="11"/>
    </row>
    <row r="641" spans="1:26" ht="15.75" customHeight="1" x14ac:dyDescent="0.25">
      <c r="A641" s="2"/>
      <c r="B641" s="2"/>
      <c r="C641" s="11"/>
      <c r="D641" s="595"/>
      <c r="E641" s="596"/>
      <c r="F641" s="595"/>
      <c r="G641" s="595"/>
      <c r="H641" s="595"/>
      <c r="I641" s="595"/>
      <c r="J641" s="597"/>
      <c r="K641" s="598"/>
      <c r="L641" s="599"/>
      <c r="M641" s="599"/>
      <c r="N641" s="599"/>
      <c r="O641" s="600"/>
      <c r="P641" s="601"/>
      <c r="Q641" s="11"/>
      <c r="R641" s="11"/>
      <c r="S641" s="11"/>
      <c r="T641" s="11"/>
      <c r="U641" s="11"/>
      <c r="V641" s="11"/>
      <c r="W641" s="11"/>
      <c r="X641" s="11"/>
      <c r="Y641" s="11"/>
      <c r="Z641" s="11"/>
    </row>
    <row r="642" spans="1:26" ht="15.75" customHeight="1" x14ac:dyDescent="0.25">
      <c r="A642" s="2"/>
      <c r="B642" s="2"/>
      <c r="C642" s="11"/>
      <c r="D642" s="595"/>
      <c r="E642" s="596"/>
      <c r="F642" s="595"/>
      <c r="G642" s="595"/>
      <c r="H642" s="595"/>
      <c r="I642" s="595"/>
      <c r="J642" s="597"/>
      <c r="K642" s="598"/>
      <c r="L642" s="599"/>
      <c r="M642" s="599"/>
      <c r="N642" s="599"/>
      <c r="O642" s="600"/>
      <c r="P642" s="601"/>
      <c r="Q642" s="11"/>
      <c r="R642" s="11"/>
      <c r="S642" s="11"/>
      <c r="T642" s="11"/>
      <c r="U642" s="11"/>
      <c r="V642" s="11"/>
      <c r="W642" s="11"/>
      <c r="X642" s="11"/>
      <c r="Y642" s="11"/>
      <c r="Z642" s="11"/>
    </row>
    <row r="643" spans="1:26" ht="15.75" customHeight="1" x14ac:dyDescent="0.25">
      <c r="A643" s="2"/>
      <c r="B643" s="2"/>
      <c r="C643" s="11"/>
      <c r="D643" s="595"/>
      <c r="E643" s="596"/>
      <c r="F643" s="595"/>
      <c r="G643" s="595"/>
      <c r="H643" s="595"/>
      <c r="I643" s="595"/>
      <c r="J643" s="597"/>
      <c r="K643" s="598"/>
      <c r="L643" s="599"/>
      <c r="M643" s="599"/>
      <c r="N643" s="599"/>
      <c r="O643" s="600"/>
      <c r="P643" s="601"/>
      <c r="Q643" s="11"/>
      <c r="R643" s="11"/>
      <c r="S643" s="11"/>
      <c r="T643" s="11"/>
      <c r="U643" s="11"/>
      <c r="V643" s="11"/>
      <c r="W643" s="11"/>
      <c r="X643" s="11"/>
      <c r="Y643" s="11"/>
      <c r="Z643" s="11"/>
    </row>
    <row r="644" spans="1:26" ht="15.75" customHeight="1" x14ac:dyDescent="0.25">
      <c r="A644" s="2"/>
      <c r="B644" s="2"/>
      <c r="C644" s="11"/>
      <c r="D644" s="595"/>
      <c r="E644" s="596"/>
      <c r="F644" s="595"/>
      <c r="G644" s="595"/>
      <c r="H644" s="595"/>
      <c r="I644" s="595"/>
      <c r="J644" s="597"/>
      <c r="K644" s="598"/>
      <c r="L644" s="599"/>
      <c r="M644" s="599"/>
      <c r="N644" s="599"/>
      <c r="O644" s="600"/>
      <c r="P644" s="601"/>
      <c r="Q644" s="11"/>
      <c r="R644" s="11"/>
      <c r="S644" s="11"/>
      <c r="T644" s="11"/>
      <c r="U644" s="11"/>
      <c r="V644" s="11"/>
      <c r="W644" s="11"/>
      <c r="X644" s="11"/>
      <c r="Y644" s="11"/>
      <c r="Z644" s="11"/>
    </row>
    <row r="645" spans="1:26" ht="15.75" customHeight="1" x14ac:dyDescent="0.25">
      <c r="A645" s="2"/>
      <c r="B645" s="2"/>
      <c r="C645" s="11"/>
      <c r="D645" s="595"/>
      <c r="E645" s="596"/>
      <c r="F645" s="595"/>
      <c r="G645" s="595"/>
      <c r="H645" s="595"/>
      <c r="I645" s="595"/>
      <c r="J645" s="597"/>
      <c r="K645" s="598"/>
      <c r="L645" s="599"/>
      <c r="M645" s="599"/>
      <c r="N645" s="599"/>
      <c r="O645" s="600"/>
      <c r="P645" s="601"/>
      <c r="Q645" s="11"/>
      <c r="R645" s="11"/>
      <c r="S645" s="11"/>
      <c r="T645" s="11"/>
      <c r="U645" s="11"/>
      <c r="V645" s="11"/>
      <c r="W645" s="11"/>
      <c r="X645" s="11"/>
      <c r="Y645" s="11"/>
      <c r="Z645" s="11"/>
    </row>
    <row r="646" spans="1:26" ht="15.75" customHeight="1" x14ac:dyDescent="0.25">
      <c r="A646" s="2"/>
      <c r="B646" s="2"/>
      <c r="C646" s="11"/>
      <c r="D646" s="595"/>
      <c r="E646" s="596"/>
      <c r="F646" s="595"/>
      <c r="G646" s="595"/>
      <c r="H646" s="595"/>
      <c r="I646" s="595"/>
      <c r="J646" s="597"/>
      <c r="K646" s="598"/>
      <c r="L646" s="599"/>
      <c r="M646" s="599"/>
      <c r="N646" s="599"/>
      <c r="O646" s="600"/>
      <c r="P646" s="601"/>
      <c r="Q646" s="11"/>
      <c r="R646" s="11"/>
      <c r="S646" s="11"/>
      <c r="T646" s="11"/>
      <c r="U646" s="11"/>
      <c r="V646" s="11"/>
      <c r="W646" s="11"/>
      <c r="X646" s="11"/>
      <c r="Y646" s="11"/>
      <c r="Z646" s="11"/>
    </row>
    <row r="647" spans="1:26" ht="15.75" customHeight="1" x14ac:dyDescent="0.25">
      <c r="A647" s="2"/>
      <c r="B647" s="2"/>
      <c r="C647" s="11"/>
      <c r="D647" s="595"/>
      <c r="E647" s="596"/>
      <c r="F647" s="595"/>
      <c r="G647" s="595"/>
      <c r="H647" s="595"/>
      <c r="I647" s="595"/>
      <c r="J647" s="597"/>
      <c r="K647" s="598"/>
      <c r="L647" s="599"/>
      <c r="M647" s="599"/>
      <c r="N647" s="599"/>
      <c r="O647" s="600"/>
      <c r="P647" s="601"/>
      <c r="Q647" s="11"/>
      <c r="R647" s="11"/>
      <c r="S647" s="11"/>
      <c r="T647" s="11"/>
      <c r="U647" s="11"/>
      <c r="V647" s="11"/>
      <c r="W647" s="11"/>
      <c r="X647" s="11"/>
      <c r="Y647" s="11"/>
      <c r="Z647" s="11"/>
    </row>
    <row r="648" spans="1:26" ht="15.75" customHeight="1" x14ac:dyDescent="0.25">
      <c r="A648" s="2"/>
      <c r="B648" s="2"/>
      <c r="C648" s="11"/>
      <c r="D648" s="595"/>
      <c r="E648" s="596"/>
      <c r="F648" s="595"/>
      <c r="G648" s="595"/>
      <c r="H648" s="595"/>
      <c r="I648" s="595"/>
      <c r="J648" s="597"/>
      <c r="K648" s="598"/>
      <c r="L648" s="599"/>
      <c r="M648" s="599"/>
      <c r="N648" s="599"/>
      <c r="O648" s="600"/>
      <c r="P648" s="601"/>
      <c r="Q648" s="11"/>
      <c r="R648" s="11"/>
      <c r="S648" s="11"/>
      <c r="T648" s="11"/>
      <c r="U648" s="11"/>
      <c r="V648" s="11"/>
      <c r="W648" s="11"/>
      <c r="X648" s="11"/>
      <c r="Y648" s="11"/>
      <c r="Z648" s="11"/>
    </row>
    <row r="649" spans="1:26" ht="15.75" customHeight="1" x14ac:dyDescent="0.25">
      <c r="A649" s="2"/>
      <c r="B649" s="2"/>
      <c r="C649" s="11"/>
      <c r="D649" s="595"/>
      <c r="E649" s="596"/>
      <c r="F649" s="595"/>
      <c r="G649" s="595"/>
      <c r="H649" s="595"/>
      <c r="I649" s="595"/>
      <c r="J649" s="597"/>
      <c r="K649" s="598"/>
      <c r="L649" s="599"/>
      <c r="M649" s="599"/>
      <c r="N649" s="599"/>
      <c r="O649" s="600"/>
      <c r="P649" s="601"/>
      <c r="Q649" s="11"/>
      <c r="R649" s="11"/>
      <c r="S649" s="11"/>
      <c r="T649" s="11"/>
      <c r="U649" s="11"/>
      <c r="V649" s="11"/>
      <c r="W649" s="11"/>
      <c r="X649" s="11"/>
      <c r="Y649" s="11"/>
      <c r="Z649" s="11"/>
    </row>
    <row r="650" spans="1:26" ht="15.75" customHeight="1" x14ac:dyDescent="0.25">
      <c r="A650" s="2"/>
      <c r="B650" s="2"/>
      <c r="C650" s="11"/>
      <c r="D650" s="595"/>
      <c r="E650" s="596"/>
      <c r="F650" s="595"/>
      <c r="G650" s="595"/>
      <c r="H650" s="595"/>
      <c r="I650" s="595"/>
      <c r="J650" s="597"/>
      <c r="K650" s="598"/>
      <c r="L650" s="599"/>
      <c r="M650" s="599"/>
      <c r="N650" s="599"/>
      <c r="O650" s="600"/>
      <c r="P650" s="601"/>
      <c r="Q650" s="11"/>
      <c r="R650" s="11"/>
      <c r="S650" s="11"/>
      <c r="T650" s="11"/>
      <c r="U650" s="11"/>
      <c r="V650" s="11"/>
      <c r="W650" s="11"/>
      <c r="X650" s="11"/>
      <c r="Y650" s="11"/>
      <c r="Z650" s="11"/>
    </row>
    <row r="651" spans="1:26" ht="15.75" customHeight="1" x14ac:dyDescent="0.25">
      <c r="A651" s="2"/>
      <c r="B651" s="2"/>
      <c r="C651" s="11"/>
      <c r="D651" s="595"/>
      <c r="E651" s="596"/>
      <c r="F651" s="595"/>
      <c r="G651" s="595"/>
      <c r="H651" s="595"/>
      <c r="I651" s="595"/>
      <c r="J651" s="597"/>
      <c r="K651" s="598"/>
      <c r="L651" s="599"/>
      <c r="M651" s="599"/>
      <c r="N651" s="599"/>
      <c r="O651" s="600"/>
      <c r="P651" s="601"/>
      <c r="Q651" s="11"/>
      <c r="R651" s="11"/>
      <c r="S651" s="11"/>
      <c r="T651" s="11"/>
      <c r="U651" s="11"/>
      <c r="V651" s="11"/>
      <c r="W651" s="11"/>
      <c r="X651" s="11"/>
      <c r="Y651" s="11"/>
      <c r="Z651" s="11"/>
    </row>
    <row r="652" spans="1:26" ht="15.75" customHeight="1" x14ac:dyDescent="0.25">
      <c r="A652" s="2"/>
      <c r="B652" s="2"/>
      <c r="C652" s="11"/>
      <c r="D652" s="595"/>
      <c r="E652" s="596"/>
      <c r="F652" s="595"/>
      <c r="G652" s="595"/>
      <c r="H652" s="595"/>
      <c r="I652" s="595"/>
      <c r="J652" s="597"/>
      <c r="K652" s="598"/>
      <c r="L652" s="599"/>
      <c r="M652" s="599"/>
      <c r="N652" s="599"/>
      <c r="O652" s="600"/>
      <c r="P652" s="601"/>
      <c r="Q652" s="11"/>
      <c r="R652" s="11"/>
      <c r="S652" s="11"/>
      <c r="T652" s="11"/>
      <c r="U652" s="11"/>
      <c r="V652" s="11"/>
      <c r="W652" s="11"/>
      <c r="X652" s="11"/>
      <c r="Y652" s="11"/>
      <c r="Z652" s="11"/>
    </row>
    <row r="653" spans="1:26" ht="15.75" customHeight="1" x14ac:dyDescent="0.25">
      <c r="A653" s="2"/>
      <c r="B653" s="2"/>
      <c r="C653" s="11"/>
      <c r="D653" s="595"/>
      <c r="E653" s="596"/>
      <c r="F653" s="595"/>
      <c r="G653" s="595"/>
      <c r="H653" s="595"/>
      <c r="I653" s="595"/>
      <c r="J653" s="597"/>
      <c r="K653" s="598"/>
      <c r="L653" s="599"/>
      <c r="M653" s="599"/>
      <c r="N653" s="599"/>
      <c r="O653" s="600"/>
      <c r="P653" s="601"/>
      <c r="Q653" s="11"/>
      <c r="R653" s="11"/>
      <c r="S653" s="11"/>
      <c r="T653" s="11"/>
      <c r="U653" s="11"/>
      <c r="V653" s="11"/>
      <c r="W653" s="11"/>
      <c r="X653" s="11"/>
      <c r="Y653" s="11"/>
      <c r="Z653" s="11"/>
    </row>
    <row r="654" spans="1:26" ht="15.75" customHeight="1" x14ac:dyDescent="0.25">
      <c r="A654" s="2"/>
      <c r="B654" s="2"/>
      <c r="C654" s="11"/>
      <c r="D654" s="595"/>
      <c r="E654" s="596"/>
      <c r="F654" s="595"/>
      <c r="G654" s="595"/>
      <c r="H654" s="595"/>
      <c r="I654" s="595"/>
      <c r="J654" s="597"/>
      <c r="K654" s="598"/>
      <c r="L654" s="599"/>
      <c r="M654" s="599"/>
      <c r="N654" s="599"/>
      <c r="O654" s="600"/>
      <c r="P654" s="601"/>
      <c r="Q654" s="11"/>
      <c r="R654" s="11"/>
      <c r="S654" s="11"/>
      <c r="T654" s="11"/>
      <c r="U654" s="11"/>
      <c r="V654" s="11"/>
      <c r="W654" s="11"/>
      <c r="X654" s="11"/>
      <c r="Y654" s="11"/>
      <c r="Z654" s="11"/>
    </row>
    <row r="655" spans="1:26" ht="15.75" customHeight="1" x14ac:dyDescent="0.25">
      <c r="A655" s="2"/>
      <c r="B655" s="2"/>
      <c r="C655" s="11"/>
      <c r="D655" s="595"/>
      <c r="E655" s="596"/>
      <c r="F655" s="595"/>
      <c r="G655" s="595"/>
      <c r="H655" s="595"/>
      <c r="I655" s="595"/>
      <c r="J655" s="597"/>
      <c r="K655" s="598"/>
      <c r="L655" s="599"/>
      <c r="M655" s="599"/>
      <c r="N655" s="599"/>
      <c r="O655" s="600"/>
      <c r="P655" s="601"/>
      <c r="Q655" s="11"/>
      <c r="R655" s="11"/>
      <c r="S655" s="11"/>
      <c r="T655" s="11"/>
      <c r="U655" s="11"/>
      <c r="V655" s="11"/>
      <c r="W655" s="11"/>
      <c r="X655" s="11"/>
      <c r="Y655" s="11"/>
      <c r="Z655" s="11"/>
    </row>
    <row r="656" spans="1:26" ht="15.75" customHeight="1" x14ac:dyDescent="0.25">
      <c r="A656" s="2"/>
      <c r="B656" s="2"/>
      <c r="C656" s="11"/>
      <c r="D656" s="595"/>
      <c r="E656" s="596"/>
      <c r="F656" s="595"/>
      <c r="G656" s="595"/>
      <c r="H656" s="595"/>
      <c r="I656" s="595"/>
      <c r="J656" s="597"/>
      <c r="K656" s="598"/>
      <c r="L656" s="599"/>
      <c r="M656" s="599"/>
      <c r="N656" s="599"/>
      <c r="O656" s="600"/>
      <c r="P656" s="601"/>
      <c r="Q656" s="11"/>
      <c r="R656" s="11"/>
      <c r="S656" s="11"/>
      <c r="T656" s="11"/>
      <c r="U656" s="11"/>
      <c r="V656" s="11"/>
      <c r="W656" s="11"/>
      <c r="X656" s="11"/>
      <c r="Y656" s="11"/>
      <c r="Z656" s="11"/>
    </row>
    <row r="657" spans="1:26" ht="15.75" customHeight="1" x14ac:dyDescent="0.25">
      <c r="A657" s="2"/>
      <c r="B657" s="2"/>
      <c r="C657" s="11"/>
      <c r="D657" s="595"/>
      <c r="E657" s="596"/>
      <c r="F657" s="595"/>
      <c r="G657" s="595"/>
      <c r="H657" s="595"/>
      <c r="I657" s="595"/>
      <c r="J657" s="597"/>
      <c r="K657" s="598"/>
      <c r="L657" s="599"/>
      <c r="M657" s="599"/>
      <c r="N657" s="599"/>
      <c r="O657" s="600"/>
      <c r="P657" s="601"/>
      <c r="Q657" s="11"/>
      <c r="R657" s="11"/>
      <c r="S657" s="11"/>
      <c r="T657" s="11"/>
      <c r="U657" s="11"/>
      <c r="V657" s="11"/>
      <c r="W657" s="11"/>
      <c r="X657" s="11"/>
      <c r="Y657" s="11"/>
      <c r="Z657" s="11"/>
    </row>
    <row r="658" spans="1:26" ht="15.75" customHeight="1" x14ac:dyDescent="0.25">
      <c r="A658" s="2"/>
      <c r="B658" s="2"/>
      <c r="C658" s="11"/>
      <c r="D658" s="595"/>
      <c r="E658" s="596"/>
      <c r="F658" s="595"/>
      <c r="G658" s="595"/>
      <c r="H658" s="595"/>
      <c r="I658" s="595"/>
      <c r="J658" s="597"/>
      <c r="K658" s="598"/>
      <c r="L658" s="599"/>
      <c r="M658" s="599"/>
      <c r="N658" s="599"/>
      <c r="O658" s="600"/>
      <c r="P658" s="601"/>
      <c r="Q658" s="11"/>
      <c r="R658" s="11"/>
      <c r="S658" s="11"/>
      <c r="T658" s="11"/>
      <c r="U658" s="11"/>
      <c r="V658" s="11"/>
      <c r="W658" s="11"/>
      <c r="X658" s="11"/>
      <c r="Y658" s="11"/>
      <c r="Z658" s="11"/>
    </row>
    <row r="659" spans="1:26" ht="15.75" customHeight="1" x14ac:dyDescent="0.25">
      <c r="A659" s="2"/>
      <c r="B659" s="2"/>
      <c r="C659" s="11"/>
      <c r="D659" s="595"/>
      <c r="E659" s="596"/>
      <c r="F659" s="595"/>
      <c r="G659" s="595"/>
      <c r="H659" s="595"/>
      <c r="I659" s="595"/>
      <c r="J659" s="597"/>
      <c r="K659" s="598"/>
      <c r="L659" s="599"/>
      <c r="M659" s="599"/>
      <c r="N659" s="599"/>
      <c r="O659" s="600"/>
      <c r="P659" s="601"/>
      <c r="Q659" s="11"/>
      <c r="R659" s="11"/>
      <c r="S659" s="11"/>
      <c r="T659" s="11"/>
      <c r="U659" s="11"/>
      <c r="V659" s="11"/>
      <c r="W659" s="11"/>
      <c r="X659" s="11"/>
      <c r="Y659" s="11"/>
      <c r="Z659" s="11"/>
    </row>
    <row r="660" spans="1:26" ht="15.75" customHeight="1" x14ac:dyDescent="0.25">
      <c r="A660" s="2"/>
      <c r="B660" s="2"/>
      <c r="C660" s="11"/>
      <c r="D660" s="595"/>
      <c r="E660" s="596"/>
      <c r="F660" s="595"/>
      <c r="G660" s="595"/>
      <c r="H660" s="595"/>
      <c r="I660" s="595"/>
      <c r="J660" s="597"/>
      <c r="K660" s="598"/>
      <c r="L660" s="599"/>
      <c r="M660" s="599"/>
      <c r="N660" s="599"/>
      <c r="O660" s="600"/>
      <c r="P660" s="601"/>
      <c r="Q660" s="11"/>
      <c r="R660" s="11"/>
      <c r="S660" s="11"/>
      <c r="T660" s="11"/>
      <c r="U660" s="11"/>
      <c r="V660" s="11"/>
      <c r="W660" s="11"/>
      <c r="X660" s="11"/>
      <c r="Y660" s="11"/>
      <c r="Z660" s="11"/>
    </row>
    <row r="661" spans="1:26" ht="15.75" customHeight="1" x14ac:dyDescent="0.25">
      <c r="A661" s="2"/>
      <c r="B661" s="2"/>
      <c r="C661" s="11"/>
      <c r="D661" s="595"/>
      <c r="E661" s="596"/>
      <c r="F661" s="595"/>
      <c r="G661" s="595"/>
      <c r="H661" s="595"/>
      <c r="I661" s="595"/>
      <c r="J661" s="597"/>
      <c r="K661" s="598"/>
      <c r="L661" s="599"/>
      <c r="M661" s="599"/>
      <c r="N661" s="599"/>
      <c r="O661" s="600"/>
      <c r="P661" s="601"/>
      <c r="Q661" s="11"/>
      <c r="R661" s="11"/>
      <c r="S661" s="11"/>
      <c r="T661" s="11"/>
      <c r="U661" s="11"/>
      <c r="V661" s="11"/>
      <c r="W661" s="11"/>
      <c r="X661" s="11"/>
      <c r="Y661" s="11"/>
      <c r="Z661" s="11"/>
    </row>
    <row r="662" spans="1:26" ht="15.75" customHeight="1" x14ac:dyDescent="0.25">
      <c r="A662" s="2"/>
      <c r="B662" s="2"/>
      <c r="C662" s="11"/>
      <c r="D662" s="595"/>
      <c r="E662" s="596"/>
      <c r="F662" s="595"/>
      <c r="G662" s="595"/>
      <c r="H662" s="595"/>
      <c r="I662" s="595"/>
      <c r="J662" s="597"/>
      <c r="K662" s="598"/>
      <c r="L662" s="599"/>
      <c r="M662" s="599"/>
      <c r="N662" s="599"/>
      <c r="O662" s="600"/>
      <c r="P662" s="601"/>
      <c r="Q662" s="11"/>
      <c r="R662" s="11"/>
      <c r="S662" s="11"/>
      <c r="T662" s="11"/>
      <c r="U662" s="11"/>
      <c r="V662" s="11"/>
      <c r="W662" s="11"/>
      <c r="X662" s="11"/>
      <c r="Y662" s="11"/>
      <c r="Z662" s="11"/>
    </row>
    <row r="663" spans="1:26" ht="15.75" customHeight="1" x14ac:dyDescent="0.25">
      <c r="A663" s="2"/>
      <c r="B663" s="2"/>
      <c r="C663" s="11"/>
      <c r="D663" s="595"/>
      <c r="E663" s="596"/>
      <c r="F663" s="595"/>
      <c r="G663" s="595"/>
      <c r="H663" s="595"/>
      <c r="I663" s="595"/>
      <c r="J663" s="597"/>
      <c r="K663" s="598"/>
      <c r="L663" s="599"/>
      <c r="M663" s="599"/>
      <c r="N663" s="599"/>
      <c r="O663" s="600"/>
      <c r="P663" s="601"/>
      <c r="Q663" s="11"/>
      <c r="R663" s="11"/>
      <c r="S663" s="11"/>
      <c r="T663" s="11"/>
      <c r="U663" s="11"/>
      <c r="V663" s="11"/>
      <c r="W663" s="11"/>
      <c r="X663" s="11"/>
      <c r="Y663" s="11"/>
      <c r="Z663" s="11"/>
    </row>
    <row r="664" spans="1:26" ht="15.75" customHeight="1" x14ac:dyDescent="0.25">
      <c r="A664" s="2"/>
      <c r="B664" s="2"/>
      <c r="C664" s="11"/>
      <c r="D664" s="595"/>
      <c r="E664" s="596"/>
      <c r="F664" s="595"/>
      <c r="G664" s="595"/>
      <c r="H664" s="595"/>
      <c r="I664" s="595"/>
      <c r="J664" s="597"/>
      <c r="K664" s="598"/>
      <c r="L664" s="599"/>
      <c r="M664" s="599"/>
      <c r="N664" s="599"/>
      <c r="O664" s="600"/>
      <c r="P664" s="601"/>
      <c r="Q664" s="11"/>
      <c r="R664" s="11"/>
      <c r="S664" s="11"/>
      <c r="T664" s="11"/>
      <c r="U664" s="11"/>
      <c r="V664" s="11"/>
      <c r="W664" s="11"/>
      <c r="X664" s="11"/>
      <c r="Y664" s="11"/>
      <c r="Z664" s="11"/>
    </row>
    <row r="665" spans="1:26" ht="15.75" customHeight="1" x14ac:dyDescent="0.25">
      <c r="A665" s="2"/>
      <c r="B665" s="2"/>
      <c r="C665" s="11"/>
      <c r="D665" s="595"/>
      <c r="E665" s="596"/>
      <c r="F665" s="595"/>
      <c r="G665" s="595"/>
      <c r="H665" s="595"/>
      <c r="I665" s="595"/>
      <c r="J665" s="597"/>
      <c r="K665" s="598"/>
      <c r="L665" s="599"/>
      <c r="M665" s="599"/>
      <c r="N665" s="599"/>
      <c r="O665" s="600"/>
      <c r="P665" s="601"/>
      <c r="Q665" s="11"/>
      <c r="R665" s="11"/>
      <c r="S665" s="11"/>
      <c r="T665" s="11"/>
      <c r="U665" s="11"/>
      <c r="V665" s="11"/>
      <c r="W665" s="11"/>
      <c r="X665" s="11"/>
      <c r="Y665" s="11"/>
      <c r="Z665" s="11"/>
    </row>
    <row r="666" spans="1:26" ht="15.75" customHeight="1" x14ac:dyDescent="0.25">
      <c r="A666" s="2"/>
      <c r="B666" s="2"/>
      <c r="C666" s="11"/>
      <c r="D666" s="595"/>
      <c r="E666" s="596"/>
      <c r="F666" s="595"/>
      <c r="G666" s="595"/>
      <c r="H666" s="595"/>
      <c r="I666" s="595"/>
      <c r="J666" s="597"/>
      <c r="K666" s="598"/>
      <c r="L666" s="599"/>
      <c r="M666" s="599"/>
      <c r="N666" s="599"/>
      <c r="O666" s="600"/>
      <c r="P666" s="601"/>
      <c r="Q666" s="11"/>
      <c r="R666" s="11"/>
      <c r="S666" s="11"/>
      <c r="T666" s="11"/>
      <c r="U666" s="11"/>
      <c r="V666" s="11"/>
      <c r="W666" s="11"/>
      <c r="X666" s="11"/>
      <c r="Y666" s="11"/>
      <c r="Z666" s="11"/>
    </row>
    <row r="667" spans="1:26" ht="15.75" customHeight="1" x14ac:dyDescent="0.25">
      <c r="A667" s="2"/>
      <c r="B667" s="2"/>
      <c r="C667" s="11"/>
      <c r="D667" s="595"/>
      <c r="E667" s="596"/>
      <c r="F667" s="595"/>
      <c r="G667" s="595"/>
      <c r="H667" s="595"/>
      <c r="I667" s="595"/>
      <c r="J667" s="597"/>
      <c r="K667" s="598"/>
      <c r="L667" s="599"/>
      <c r="M667" s="599"/>
      <c r="N667" s="599"/>
      <c r="O667" s="600"/>
      <c r="P667" s="601"/>
      <c r="Q667" s="11"/>
      <c r="R667" s="11"/>
      <c r="S667" s="11"/>
      <c r="T667" s="11"/>
      <c r="U667" s="11"/>
      <c r="V667" s="11"/>
      <c r="W667" s="11"/>
      <c r="X667" s="11"/>
      <c r="Y667" s="11"/>
      <c r="Z667" s="11"/>
    </row>
    <row r="668" spans="1:26" ht="15.75" customHeight="1" x14ac:dyDescent="0.25">
      <c r="A668" s="2"/>
      <c r="B668" s="2"/>
      <c r="C668" s="11"/>
      <c r="D668" s="595"/>
      <c r="E668" s="596"/>
      <c r="F668" s="595"/>
      <c r="G668" s="595"/>
      <c r="H668" s="595"/>
      <c r="I668" s="595"/>
      <c r="J668" s="597"/>
      <c r="K668" s="598"/>
      <c r="L668" s="599"/>
      <c r="M668" s="599"/>
      <c r="N668" s="599"/>
      <c r="O668" s="600"/>
      <c r="P668" s="601"/>
      <c r="Q668" s="11"/>
      <c r="R668" s="11"/>
      <c r="S668" s="11"/>
      <c r="T668" s="11"/>
      <c r="U668" s="11"/>
      <c r="V668" s="11"/>
      <c r="W668" s="11"/>
      <c r="X668" s="11"/>
      <c r="Y668" s="11"/>
      <c r="Z668" s="11"/>
    </row>
    <row r="669" spans="1:26" ht="15.75" customHeight="1" x14ac:dyDescent="0.25">
      <c r="A669" s="2"/>
      <c r="B669" s="2"/>
      <c r="C669" s="11"/>
      <c r="D669" s="595"/>
      <c r="E669" s="596"/>
      <c r="F669" s="595"/>
      <c r="G669" s="595"/>
      <c r="H669" s="595"/>
      <c r="I669" s="595"/>
      <c r="J669" s="597"/>
      <c r="K669" s="598"/>
      <c r="L669" s="599"/>
      <c r="M669" s="599"/>
      <c r="N669" s="599"/>
      <c r="O669" s="600"/>
      <c r="P669" s="601"/>
      <c r="Q669" s="11"/>
      <c r="R669" s="11"/>
      <c r="S669" s="11"/>
      <c r="T669" s="11"/>
      <c r="U669" s="11"/>
      <c r="V669" s="11"/>
      <c r="W669" s="11"/>
      <c r="X669" s="11"/>
      <c r="Y669" s="11"/>
      <c r="Z669" s="11"/>
    </row>
    <row r="670" spans="1:26" ht="15.75" customHeight="1" x14ac:dyDescent="0.25">
      <c r="A670" s="2"/>
      <c r="B670" s="2"/>
      <c r="C670" s="11"/>
      <c r="D670" s="595"/>
      <c r="E670" s="596"/>
      <c r="F670" s="595"/>
      <c r="G670" s="595"/>
      <c r="H670" s="595"/>
      <c r="I670" s="595"/>
      <c r="J670" s="597"/>
      <c r="K670" s="598"/>
      <c r="L670" s="599"/>
      <c r="M670" s="599"/>
      <c r="N670" s="599"/>
      <c r="O670" s="600"/>
      <c r="P670" s="601"/>
      <c r="Q670" s="11"/>
      <c r="R670" s="11"/>
      <c r="S670" s="11"/>
      <c r="T670" s="11"/>
      <c r="U670" s="11"/>
      <c r="V670" s="11"/>
      <c r="W670" s="11"/>
      <c r="X670" s="11"/>
      <c r="Y670" s="11"/>
      <c r="Z670" s="11"/>
    </row>
    <row r="671" spans="1:26" ht="15.75" customHeight="1" x14ac:dyDescent="0.25">
      <c r="A671" s="2"/>
      <c r="B671" s="2"/>
      <c r="C671" s="11"/>
      <c r="D671" s="595"/>
      <c r="E671" s="596"/>
      <c r="F671" s="595"/>
      <c r="G671" s="595"/>
      <c r="H671" s="595"/>
      <c r="I671" s="595"/>
      <c r="J671" s="597"/>
      <c r="K671" s="598"/>
      <c r="L671" s="599"/>
      <c r="M671" s="599"/>
      <c r="N671" s="599"/>
      <c r="O671" s="600"/>
      <c r="P671" s="601"/>
      <c r="Q671" s="11"/>
      <c r="R671" s="11"/>
      <c r="S671" s="11"/>
      <c r="T671" s="11"/>
      <c r="U671" s="11"/>
      <c r="V671" s="11"/>
      <c r="W671" s="11"/>
      <c r="X671" s="11"/>
      <c r="Y671" s="11"/>
      <c r="Z671" s="11"/>
    </row>
    <row r="672" spans="1:26" ht="15.75" customHeight="1" x14ac:dyDescent="0.25">
      <c r="A672" s="2"/>
      <c r="B672" s="2"/>
      <c r="C672" s="11"/>
      <c r="D672" s="595"/>
      <c r="E672" s="596"/>
      <c r="F672" s="595"/>
      <c r="G672" s="595"/>
      <c r="H672" s="595"/>
      <c r="I672" s="595"/>
      <c r="J672" s="597"/>
      <c r="K672" s="598"/>
      <c r="L672" s="599"/>
      <c r="M672" s="599"/>
      <c r="N672" s="599"/>
      <c r="O672" s="600"/>
      <c r="P672" s="601"/>
      <c r="Q672" s="11"/>
      <c r="R672" s="11"/>
      <c r="S672" s="11"/>
      <c r="T672" s="11"/>
      <c r="U672" s="11"/>
      <c r="V672" s="11"/>
      <c r="W672" s="11"/>
      <c r="X672" s="11"/>
      <c r="Y672" s="11"/>
      <c r="Z672" s="11"/>
    </row>
    <row r="673" spans="1:26" ht="15.75" customHeight="1" x14ac:dyDescent="0.25">
      <c r="A673" s="2"/>
      <c r="B673" s="2"/>
      <c r="C673" s="11"/>
      <c r="D673" s="595"/>
      <c r="E673" s="596"/>
      <c r="F673" s="595"/>
      <c r="G673" s="595"/>
      <c r="H673" s="595"/>
      <c r="I673" s="595"/>
      <c r="J673" s="597"/>
      <c r="K673" s="598"/>
      <c r="L673" s="599"/>
      <c r="M673" s="599"/>
      <c r="N673" s="599"/>
      <c r="O673" s="600"/>
      <c r="P673" s="601"/>
      <c r="Q673" s="11"/>
      <c r="R673" s="11"/>
      <c r="S673" s="11"/>
      <c r="T673" s="11"/>
      <c r="U673" s="11"/>
      <c r="V673" s="11"/>
      <c r="W673" s="11"/>
      <c r="X673" s="11"/>
      <c r="Y673" s="11"/>
      <c r="Z673" s="11"/>
    </row>
    <row r="674" spans="1:26" ht="15.75" customHeight="1" x14ac:dyDescent="0.25">
      <c r="A674" s="2"/>
      <c r="B674" s="2"/>
      <c r="C674" s="11"/>
      <c r="D674" s="595"/>
      <c r="E674" s="596"/>
      <c r="F674" s="595"/>
      <c r="G674" s="595"/>
      <c r="H674" s="595"/>
      <c r="I674" s="595"/>
      <c r="J674" s="597"/>
      <c r="K674" s="598"/>
      <c r="L674" s="599"/>
      <c r="M674" s="599"/>
      <c r="N674" s="599"/>
      <c r="O674" s="600"/>
      <c r="P674" s="601"/>
      <c r="Q674" s="11"/>
      <c r="R674" s="11"/>
      <c r="S674" s="11"/>
      <c r="T674" s="11"/>
      <c r="U674" s="11"/>
      <c r="V674" s="11"/>
      <c r="W674" s="11"/>
      <c r="X674" s="11"/>
      <c r="Y674" s="11"/>
      <c r="Z674" s="11"/>
    </row>
    <row r="675" spans="1:26" ht="15.75" customHeight="1" x14ac:dyDescent="0.25">
      <c r="A675" s="2"/>
      <c r="B675" s="2"/>
      <c r="C675" s="11"/>
      <c r="D675" s="595"/>
      <c r="E675" s="596"/>
      <c r="F675" s="595"/>
      <c r="G675" s="595"/>
      <c r="H675" s="595"/>
      <c r="I675" s="595"/>
      <c r="J675" s="597"/>
      <c r="K675" s="598"/>
      <c r="L675" s="599"/>
      <c r="M675" s="599"/>
      <c r="N675" s="599"/>
      <c r="O675" s="600"/>
      <c r="P675" s="601"/>
      <c r="Q675" s="11"/>
      <c r="R675" s="11"/>
      <c r="S675" s="11"/>
      <c r="T675" s="11"/>
      <c r="U675" s="11"/>
      <c r="V675" s="11"/>
      <c r="W675" s="11"/>
      <c r="X675" s="11"/>
      <c r="Y675" s="11"/>
      <c r="Z675" s="11"/>
    </row>
    <row r="676" spans="1:26" ht="15.75" customHeight="1" x14ac:dyDescent="0.25">
      <c r="A676" s="2"/>
      <c r="B676" s="2"/>
      <c r="C676" s="11"/>
      <c r="D676" s="595"/>
      <c r="E676" s="596"/>
      <c r="F676" s="595"/>
      <c r="G676" s="595"/>
      <c r="H676" s="595"/>
      <c r="I676" s="595"/>
      <c r="J676" s="597"/>
      <c r="K676" s="598"/>
      <c r="L676" s="599"/>
      <c r="M676" s="599"/>
      <c r="N676" s="599"/>
      <c r="O676" s="600"/>
      <c r="P676" s="601"/>
      <c r="Q676" s="11"/>
      <c r="R676" s="11"/>
      <c r="S676" s="11"/>
      <c r="T676" s="11"/>
      <c r="U676" s="11"/>
      <c r="V676" s="11"/>
      <c r="W676" s="11"/>
      <c r="X676" s="11"/>
      <c r="Y676" s="11"/>
      <c r="Z676" s="11"/>
    </row>
    <row r="677" spans="1:26" ht="15.75" customHeight="1" x14ac:dyDescent="0.25">
      <c r="A677" s="2"/>
      <c r="B677" s="2"/>
      <c r="C677" s="11"/>
      <c r="D677" s="595"/>
      <c r="E677" s="596"/>
      <c r="F677" s="595"/>
      <c r="G677" s="595"/>
      <c r="H677" s="595"/>
      <c r="I677" s="595"/>
      <c r="J677" s="597"/>
      <c r="K677" s="598"/>
      <c r="L677" s="599"/>
      <c r="M677" s="599"/>
      <c r="N677" s="599"/>
      <c r="O677" s="600"/>
      <c r="P677" s="601"/>
      <c r="Q677" s="11"/>
      <c r="R677" s="11"/>
      <c r="S677" s="11"/>
      <c r="T677" s="11"/>
      <c r="U677" s="11"/>
      <c r="V677" s="11"/>
      <c r="W677" s="11"/>
      <c r="X677" s="11"/>
      <c r="Y677" s="11"/>
      <c r="Z677" s="11"/>
    </row>
    <row r="678" spans="1:26" ht="15.75" customHeight="1" x14ac:dyDescent="0.25">
      <c r="A678" s="2"/>
      <c r="B678" s="2"/>
      <c r="C678" s="11"/>
      <c r="D678" s="595"/>
      <c r="E678" s="596"/>
      <c r="F678" s="595"/>
      <c r="G678" s="595"/>
      <c r="H678" s="595"/>
      <c r="I678" s="595"/>
      <c r="J678" s="597"/>
      <c r="K678" s="598"/>
      <c r="L678" s="599"/>
      <c r="M678" s="599"/>
      <c r="N678" s="599"/>
      <c r="O678" s="600"/>
      <c r="P678" s="601"/>
      <c r="Q678" s="11"/>
      <c r="R678" s="11"/>
      <c r="S678" s="11"/>
      <c r="T678" s="11"/>
      <c r="U678" s="11"/>
      <c r="V678" s="11"/>
      <c r="W678" s="11"/>
      <c r="X678" s="11"/>
      <c r="Y678" s="11"/>
      <c r="Z678" s="11"/>
    </row>
    <row r="679" spans="1:26" ht="15.75" customHeight="1" x14ac:dyDescent="0.25">
      <c r="A679" s="2"/>
      <c r="B679" s="2"/>
      <c r="C679" s="11"/>
      <c r="D679" s="595"/>
      <c r="E679" s="596"/>
      <c r="F679" s="595"/>
      <c r="G679" s="595"/>
      <c r="H679" s="595"/>
      <c r="I679" s="595"/>
      <c r="J679" s="597"/>
      <c r="K679" s="598"/>
      <c r="L679" s="599"/>
      <c r="M679" s="599"/>
      <c r="N679" s="599"/>
      <c r="O679" s="600"/>
      <c r="P679" s="601"/>
      <c r="Q679" s="11"/>
      <c r="R679" s="11"/>
      <c r="S679" s="11"/>
      <c r="T679" s="11"/>
      <c r="U679" s="11"/>
      <c r="V679" s="11"/>
      <c r="W679" s="11"/>
      <c r="X679" s="11"/>
      <c r="Y679" s="11"/>
      <c r="Z679" s="11"/>
    </row>
    <row r="680" spans="1:26" ht="15.75" customHeight="1" x14ac:dyDescent="0.25">
      <c r="A680" s="2"/>
      <c r="B680" s="2"/>
      <c r="C680" s="11"/>
      <c r="D680" s="595"/>
      <c r="E680" s="596"/>
      <c r="F680" s="595"/>
      <c r="G680" s="595"/>
      <c r="H680" s="595"/>
      <c r="I680" s="595"/>
      <c r="J680" s="597"/>
      <c r="K680" s="598"/>
      <c r="L680" s="599"/>
      <c r="M680" s="599"/>
      <c r="N680" s="599"/>
      <c r="O680" s="600"/>
      <c r="P680" s="601"/>
      <c r="Q680" s="11"/>
      <c r="R680" s="11"/>
      <c r="S680" s="11"/>
      <c r="T680" s="11"/>
      <c r="U680" s="11"/>
      <c r="V680" s="11"/>
      <c r="W680" s="11"/>
      <c r="X680" s="11"/>
      <c r="Y680" s="11"/>
      <c r="Z680" s="11"/>
    </row>
    <row r="681" spans="1:26" ht="15.75" customHeight="1" x14ac:dyDescent="0.25">
      <c r="A681" s="2"/>
      <c r="B681" s="2"/>
      <c r="C681" s="11"/>
      <c r="D681" s="595"/>
      <c r="E681" s="596"/>
      <c r="F681" s="595"/>
      <c r="G681" s="595"/>
      <c r="H681" s="595"/>
      <c r="I681" s="595"/>
      <c r="J681" s="597"/>
      <c r="K681" s="598"/>
      <c r="L681" s="599"/>
      <c r="M681" s="599"/>
      <c r="N681" s="599"/>
      <c r="O681" s="600"/>
      <c r="P681" s="601"/>
      <c r="Q681" s="11"/>
      <c r="R681" s="11"/>
      <c r="S681" s="11"/>
      <c r="T681" s="11"/>
      <c r="U681" s="11"/>
      <c r="V681" s="11"/>
      <c r="W681" s="11"/>
      <c r="X681" s="11"/>
      <c r="Y681" s="11"/>
      <c r="Z681" s="11"/>
    </row>
    <row r="682" spans="1:26" ht="15.75" customHeight="1" x14ac:dyDescent="0.25">
      <c r="A682" s="2"/>
      <c r="B682" s="2"/>
      <c r="C682" s="11"/>
      <c r="D682" s="595"/>
      <c r="E682" s="596"/>
      <c r="F682" s="595"/>
      <c r="G682" s="595"/>
      <c r="H682" s="595"/>
      <c r="I682" s="595"/>
      <c r="J682" s="597"/>
      <c r="K682" s="598"/>
      <c r="L682" s="599"/>
      <c r="M682" s="599"/>
      <c r="N682" s="599"/>
      <c r="O682" s="600"/>
      <c r="P682" s="601"/>
      <c r="Q682" s="11"/>
      <c r="R682" s="11"/>
      <c r="S682" s="11"/>
      <c r="T682" s="11"/>
      <c r="U682" s="11"/>
      <c r="V682" s="11"/>
      <c r="W682" s="11"/>
      <c r="X682" s="11"/>
      <c r="Y682" s="11"/>
      <c r="Z682" s="11"/>
    </row>
    <row r="683" spans="1:26" ht="15.75" customHeight="1" x14ac:dyDescent="0.25">
      <c r="A683" s="2"/>
      <c r="B683" s="2"/>
      <c r="C683" s="11"/>
      <c r="D683" s="595"/>
      <c r="E683" s="596"/>
      <c r="F683" s="595"/>
      <c r="G683" s="595"/>
      <c r="H683" s="595"/>
      <c r="I683" s="595"/>
      <c r="J683" s="597"/>
      <c r="K683" s="598"/>
      <c r="L683" s="599"/>
      <c r="M683" s="599"/>
      <c r="N683" s="599"/>
      <c r="O683" s="600"/>
      <c r="P683" s="601"/>
      <c r="Q683" s="11"/>
      <c r="R683" s="11"/>
      <c r="S683" s="11"/>
      <c r="T683" s="11"/>
      <c r="U683" s="11"/>
      <c r="V683" s="11"/>
      <c r="W683" s="11"/>
      <c r="X683" s="11"/>
      <c r="Y683" s="11"/>
      <c r="Z683" s="11"/>
    </row>
    <row r="684" spans="1:26" ht="15.75" customHeight="1" x14ac:dyDescent="0.25">
      <c r="A684" s="2"/>
      <c r="B684" s="2"/>
      <c r="C684" s="11"/>
      <c r="D684" s="595"/>
      <c r="E684" s="596"/>
      <c r="F684" s="595"/>
      <c r="G684" s="595"/>
      <c r="H684" s="595"/>
      <c r="I684" s="595"/>
      <c r="J684" s="597"/>
      <c r="K684" s="598"/>
      <c r="L684" s="599"/>
      <c r="M684" s="599"/>
      <c r="N684" s="599"/>
      <c r="O684" s="600"/>
      <c r="P684" s="601"/>
      <c r="Q684" s="11"/>
      <c r="R684" s="11"/>
      <c r="S684" s="11"/>
      <c r="T684" s="11"/>
      <c r="U684" s="11"/>
      <c r="V684" s="11"/>
      <c r="W684" s="11"/>
      <c r="X684" s="11"/>
      <c r="Y684" s="11"/>
      <c r="Z684" s="11"/>
    </row>
    <row r="685" spans="1:26" ht="15.75" customHeight="1" x14ac:dyDescent="0.25">
      <c r="A685" s="2"/>
      <c r="B685" s="2"/>
      <c r="C685" s="11"/>
      <c r="D685" s="595"/>
      <c r="E685" s="596"/>
      <c r="F685" s="595"/>
      <c r="G685" s="595"/>
      <c r="H685" s="595"/>
      <c r="I685" s="595"/>
      <c r="J685" s="597"/>
      <c r="K685" s="598"/>
      <c r="L685" s="599"/>
      <c r="M685" s="599"/>
      <c r="N685" s="599"/>
      <c r="O685" s="600"/>
      <c r="P685" s="601"/>
      <c r="Q685" s="11"/>
      <c r="R685" s="11"/>
      <c r="S685" s="11"/>
      <c r="T685" s="11"/>
      <c r="U685" s="11"/>
      <c r="V685" s="11"/>
      <c r="W685" s="11"/>
      <c r="X685" s="11"/>
      <c r="Y685" s="11"/>
      <c r="Z685" s="11"/>
    </row>
    <row r="686" spans="1:26" ht="15.75" customHeight="1" x14ac:dyDescent="0.25">
      <c r="A686" s="2"/>
      <c r="B686" s="2"/>
      <c r="C686" s="11"/>
      <c r="D686" s="595"/>
      <c r="E686" s="596"/>
      <c r="F686" s="595"/>
      <c r="G686" s="595"/>
      <c r="H686" s="595"/>
      <c r="I686" s="595"/>
      <c r="J686" s="597"/>
      <c r="K686" s="598"/>
      <c r="L686" s="599"/>
      <c r="M686" s="599"/>
      <c r="N686" s="599"/>
      <c r="O686" s="600"/>
      <c r="P686" s="601"/>
      <c r="Q686" s="11"/>
      <c r="R686" s="11"/>
      <c r="S686" s="11"/>
      <c r="T686" s="11"/>
      <c r="U686" s="11"/>
      <c r="V686" s="11"/>
      <c r="W686" s="11"/>
      <c r="X686" s="11"/>
      <c r="Y686" s="11"/>
      <c r="Z686" s="11"/>
    </row>
    <row r="687" spans="1:26" ht="15.75" customHeight="1" x14ac:dyDescent="0.25">
      <c r="A687" s="2"/>
      <c r="B687" s="2"/>
      <c r="C687" s="11"/>
      <c r="D687" s="595"/>
      <c r="E687" s="596"/>
      <c r="F687" s="595"/>
      <c r="G687" s="595"/>
      <c r="H687" s="595"/>
      <c r="I687" s="595"/>
      <c r="J687" s="597"/>
      <c r="K687" s="598"/>
      <c r="L687" s="599"/>
      <c r="M687" s="599"/>
      <c r="N687" s="599"/>
      <c r="O687" s="600"/>
      <c r="P687" s="601"/>
      <c r="Q687" s="11"/>
      <c r="R687" s="11"/>
      <c r="S687" s="11"/>
      <c r="T687" s="11"/>
      <c r="U687" s="11"/>
      <c r="V687" s="11"/>
      <c r="W687" s="11"/>
      <c r="X687" s="11"/>
      <c r="Y687" s="11"/>
      <c r="Z687" s="11"/>
    </row>
    <row r="688" spans="1:26" ht="15.75" customHeight="1" x14ac:dyDescent="0.25">
      <c r="A688" s="2"/>
      <c r="B688" s="2"/>
      <c r="C688" s="11"/>
      <c r="D688" s="595"/>
      <c r="E688" s="596"/>
      <c r="F688" s="595"/>
      <c r="G688" s="595"/>
      <c r="H688" s="595"/>
      <c r="I688" s="595"/>
      <c r="J688" s="597"/>
      <c r="K688" s="598"/>
      <c r="L688" s="599"/>
      <c r="M688" s="599"/>
      <c r="N688" s="599"/>
      <c r="O688" s="600"/>
      <c r="P688" s="601"/>
      <c r="Q688" s="11"/>
      <c r="R688" s="11"/>
      <c r="S688" s="11"/>
      <c r="T688" s="11"/>
      <c r="U688" s="11"/>
      <c r="V688" s="11"/>
      <c r="W688" s="11"/>
      <c r="X688" s="11"/>
      <c r="Y688" s="11"/>
      <c r="Z688" s="11"/>
    </row>
    <row r="689" spans="1:26" ht="15.75" customHeight="1" x14ac:dyDescent="0.25">
      <c r="A689" s="2"/>
      <c r="B689" s="2"/>
      <c r="C689" s="11"/>
      <c r="D689" s="595"/>
      <c r="E689" s="596"/>
      <c r="F689" s="595"/>
      <c r="G689" s="595"/>
      <c r="H689" s="595"/>
      <c r="I689" s="595"/>
      <c r="J689" s="597"/>
      <c r="K689" s="598"/>
      <c r="L689" s="599"/>
      <c r="M689" s="599"/>
      <c r="N689" s="599"/>
      <c r="O689" s="600"/>
      <c r="P689" s="601"/>
      <c r="Q689" s="11"/>
      <c r="R689" s="11"/>
      <c r="S689" s="11"/>
      <c r="T689" s="11"/>
      <c r="U689" s="11"/>
      <c r="V689" s="11"/>
      <c r="W689" s="11"/>
      <c r="X689" s="11"/>
      <c r="Y689" s="11"/>
      <c r="Z689" s="11"/>
    </row>
    <row r="690" spans="1:26" ht="15.75" customHeight="1" x14ac:dyDescent="0.25">
      <c r="A690" s="2"/>
      <c r="B690" s="2"/>
      <c r="C690" s="11"/>
      <c r="D690" s="595"/>
      <c r="E690" s="596"/>
      <c r="F690" s="595"/>
      <c r="G690" s="595"/>
      <c r="H690" s="595"/>
      <c r="I690" s="595"/>
      <c r="J690" s="597"/>
      <c r="K690" s="598"/>
      <c r="L690" s="599"/>
      <c r="M690" s="599"/>
      <c r="N690" s="599"/>
      <c r="O690" s="600"/>
      <c r="P690" s="601"/>
      <c r="Q690" s="11"/>
      <c r="R690" s="11"/>
      <c r="S690" s="11"/>
      <c r="T690" s="11"/>
      <c r="U690" s="11"/>
      <c r="V690" s="11"/>
      <c r="W690" s="11"/>
      <c r="X690" s="11"/>
      <c r="Y690" s="11"/>
      <c r="Z690" s="11"/>
    </row>
    <row r="691" spans="1:26" ht="15.75" customHeight="1" x14ac:dyDescent="0.25">
      <c r="A691" s="2"/>
      <c r="B691" s="2"/>
      <c r="C691" s="11"/>
      <c r="D691" s="595"/>
      <c r="E691" s="596"/>
      <c r="F691" s="595"/>
      <c r="G691" s="595"/>
      <c r="H691" s="595"/>
      <c r="I691" s="595"/>
      <c r="J691" s="597"/>
      <c r="K691" s="598"/>
      <c r="L691" s="599"/>
      <c r="M691" s="599"/>
      <c r="N691" s="599"/>
      <c r="O691" s="600"/>
      <c r="P691" s="601"/>
      <c r="Q691" s="11"/>
      <c r="R691" s="11"/>
      <c r="S691" s="11"/>
      <c r="T691" s="11"/>
      <c r="U691" s="11"/>
      <c r="V691" s="11"/>
      <c r="W691" s="11"/>
      <c r="X691" s="11"/>
      <c r="Y691" s="11"/>
      <c r="Z691" s="11"/>
    </row>
    <row r="692" spans="1:26" ht="15.75" customHeight="1" x14ac:dyDescent="0.25">
      <c r="A692" s="2"/>
      <c r="B692" s="2"/>
      <c r="C692" s="11"/>
      <c r="D692" s="595"/>
      <c r="E692" s="596"/>
      <c r="F692" s="595"/>
      <c r="G692" s="595"/>
      <c r="H692" s="595"/>
      <c r="I692" s="595"/>
      <c r="J692" s="597"/>
      <c r="K692" s="598"/>
      <c r="L692" s="599"/>
      <c r="M692" s="599"/>
      <c r="N692" s="599"/>
      <c r="O692" s="600"/>
      <c r="P692" s="601"/>
      <c r="Q692" s="11"/>
      <c r="R692" s="11"/>
      <c r="S692" s="11"/>
      <c r="T692" s="11"/>
      <c r="U692" s="11"/>
      <c r="V692" s="11"/>
      <c r="W692" s="11"/>
      <c r="X692" s="11"/>
      <c r="Y692" s="11"/>
      <c r="Z692" s="11"/>
    </row>
    <row r="693" spans="1:26" ht="15.75" customHeight="1" x14ac:dyDescent="0.25">
      <c r="A693" s="2"/>
      <c r="B693" s="2"/>
      <c r="C693" s="11"/>
      <c r="D693" s="595"/>
      <c r="E693" s="596"/>
      <c r="F693" s="595"/>
      <c r="G693" s="595"/>
      <c r="H693" s="595"/>
      <c r="I693" s="595"/>
      <c r="J693" s="597"/>
      <c r="K693" s="598"/>
      <c r="L693" s="599"/>
      <c r="M693" s="599"/>
      <c r="N693" s="599"/>
      <c r="O693" s="600"/>
      <c r="P693" s="601"/>
      <c r="Q693" s="11"/>
      <c r="R693" s="11"/>
      <c r="S693" s="11"/>
      <c r="T693" s="11"/>
      <c r="U693" s="11"/>
      <c r="V693" s="11"/>
      <c r="W693" s="11"/>
      <c r="X693" s="11"/>
      <c r="Y693" s="11"/>
      <c r="Z693" s="11"/>
    </row>
    <row r="694" spans="1:26" ht="15.75" customHeight="1" x14ac:dyDescent="0.25">
      <c r="A694" s="2"/>
      <c r="B694" s="2"/>
      <c r="C694" s="11"/>
      <c r="D694" s="595"/>
      <c r="E694" s="596"/>
      <c r="F694" s="595"/>
      <c r="G694" s="595"/>
      <c r="H694" s="595"/>
      <c r="I694" s="595"/>
      <c r="J694" s="597"/>
      <c r="K694" s="598"/>
      <c r="L694" s="599"/>
      <c r="M694" s="599"/>
      <c r="N694" s="599"/>
      <c r="O694" s="600"/>
      <c r="P694" s="601"/>
      <c r="Q694" s="11"/>
      <c r="R694" s="11"/>
      <c r="S694" s="11"/>
      <c r="T694" s="11"/>
      <c r="U694" s="11"/>
      <c r="V694" s="11"/>
      <c r="W694" s="11"/>
      <c r="X694" s="11"/>
      <c r="Y694" s="11"/>
      <c r="Z694" s="11"/>
    </row>
    <row r="695" spans="1:26" ht="15.75" customHeight="1" x14ac:dyDescent="0.25">
      <c r="A695" s="2"/>
      <c r="B695" s="2"/>
      <c r="C695" s="11"/>
      <c r="D695" s="595"/>
      <c r="E695" s="596"/>
      <c r="F695" s="595"/>
      <c r="G695" s="595"/>
      <c r="H695" s="595"/>
      <c r="I695" s="595"/>
      <c r="J695" s="597"/>
      <c r="K695" s="598"/>
      <c r="L695" s="599"/>
      <c r="M695" s="599"/>
      <c r="N695" s="599"/>
      <c r="O695" s="600"/>
      <c r="P695" s="601"/>
      <c r="Q695" s="11"/>
      <c r="R695" s="11"/>
      <c r="S695" s="11"/>
      <c r="T695" s="11"/>
      <c r="U695" s="11"/>
      <c r="V695" s="11"/>
      <c r="W695" s="11"/>
      <c r="X695" s="11"/>
      <c r="Y695" s="11"/>
      <c r="Z695" s="11"/>
    </row>
    <row r="696" spans="1:26" ht="15.75" customHeight="1" x14ac:dyDescent="0.25">
      <c r="A696" s="2"/>
      <c r="B696" s="2"/>
      <c r="C696" s="11"/>
      <c r="D696" s="595"/>
      <c r="E696" s="596"/>
      <c r="F696" s="595"/>
      <c r="G696" s="595"/>
      <c r="H696" s="595"/>
      <c r="I696" s="595"/>
      <c r="J696" s="597"/>
      <c r="K696" s="598"/>
      <c r="L696" s="599"/>
      <c r="M696" s="599"/>
      <c r="N696" s="599"/>
      <c r="O696" s="600"/>
      <c r="P696" s="601"/>
      <c r="Q696" s="11"/>
      <c r="R696" s="11"/>
      <c r="S696" s="11"/>
      <c r="T696" s="11"/>
      <c r="U696" s="11"/>
      <c r="V696" s="11"/>
      <c r="W696" s="11"/>
      <c r="X696" s="11"/>
      <c r="Y696" s="11"/>
      <c r="Z696" s="11"/>
    </row>
    <row r="697" spans="1:26" ht="15.75" customHeight="1" x14ac:dyDescent="0.25">
      <c r="A697" s="2"/>
      <c r="B697" s="2"/>
      <c r="C697" s="11"/>
      <c r="D697" s="595"/>
      <c r="E697" s="596"/>
      <c r="F697" s="595"/>
      <c r="G697" s="595"/>
      <c r="H697" s="595"/>
      <c r="I697" s="595"/>
      <c r="J697" s="597"/>
      <c r="K697" s="598"/>
      <c r="L697" s="599"/>
      <c r="M697" s="599"/>
      <c r="N697" s="599"/>
      <c r="O697" s="600"/>
      <c r="P697" s="601"/>
      <c r="Q697" s="11"/>
      <c r="R697" s="11"/>
      <c r="S697" s="11"/>
      <c r="T697" s="11"/>
      <c r="U697" s="11"/>
      <c r="V697" s="11"/>
      <c r="W697" s="11"/>
      <c r="X697" s="11"/>
      <c r="Y697" s="11"/>
      <c r="Z697" s="11"/>
    </row>
    <row r="698" spans="1:26" ht="15.75" customHeight="1" x14ac:dyDescent="0.25">
      <c r="A698" s="2"/>
      <c r="B698" s="2"/>
      <c r="C698" s="11"/>
      <c r="D698" s="595"/>
      <c r="E698" s="596"/>
      <c r="F698" s="595"/>
      <c r="G698" s="595"/>
      <c r="H698" s="595"/>
      <c r="I698" s="595"/>
      <c r="J698" s="597"/>
      <c r="K698" s="598"/>
      <c r="L698" s="599"/>
      <c r="M698" s="599"/>
      <c r="N698" s="599"/>
      <c r="O698" s="600"/>
      <c r="P698" s="601"/>
      <c r="Q698" s="11"/>
      <c r="R698" s="11"/>
      <c r="S698" s="11"/>
      <c r="T698" s="11"/>
      <c r="U698" s="11"/>
      <c r="V698" s="11"/>
      <c r="W698" s="11"/>
      <c r="X698" s="11"/>
      <c r="Y698" s="11"/>
      <c r="Z698" s="11"/>
    </row>
    <row r="699" spans="1:26" ht="15.75" customHeight="1" x14ac:dyDescent="0.25">
      <c r="A699" s="2"/>
      <c r="B699" s="2"/>
      <c r="C699" s="11"/>
      <c r="D699" s="595"/>
      <c r="E699" s="596"/>
      <c r="F699" s="595"/>
      <c r="G699" s="595"/>
      <c r="H699" s="595"/>
      <c r="I699" s="595"/>
      <c r="J699" s="597"/>
      <c r="K699" s="598"/>
      <c r="L699" s="599"/>
      <c r="M699" s="599"/>
      <c r="N699" s="599"/>
      <c r="O699" s="600"/>
      <c r="P699" s="601"/>
      <c r="Q699" s="11"/>
      <c r="R699" s="11"/>
      <c r="S699" s="11"/>
      <c r="T699" s="11"/>
      <c r="U699" s="11"/>
      <c r="V699" s="11"/>
      <c r="W699" s="11"/>
      <c r="X699" s="11"/>
      <c r="Y699" s="11"/>
      <c r="Z699" s="11"/>
    </row>
    <row r="700" spans="1:26" ht="15.75" customHeight="1" x14ac:dyDescent="0.25">
      <c r="A700" s="2"/>
      <c r="B700" s="2"/>
      <c r="C700" s="11"/>
      <c r="D700" s="595"/>
      <c r="E700" s="596"/>
      <c r="F700" s="595"/>
      <c r="G700" s="595"/>
      <c r="H700" s="595"/>
      <c r="I700" s="595"/>
      <c r="J700" s="597"/>
      <c r="K700" s="598"/>
      <c r="L700" s="599"/>
      <c r="M700" s="599"/>
      <c r="N700" s="599"/>
      <c r="O700" s="600"/>
      <c r="P700" s="601"/>
      <c r="Q700" s="11"/>
      <c r="R700" s="11"/>
      <c r="S700" s="11"/>
      <c r="T700" s="11"/>
      <c r="U700" s="11"/>
      <c r="V700" s="11"/>
      <c r="W700" s="11"/>
      <c r="X700" s="11"/>
      <c r="Y700" s="11"/>
      <c r="Z700" s="11"/>
    </row>
    <row r="701" spans="1:26" ht="15.75" customHeight="1" x14ac:dyDescent="0.25">
      <c r="A701" s="2"/>
      <c r="B701" s="2"/>
      <c r="C701" s="11"/>
      <c r="D701" s="595"/>
      <c r="E701" s="596"/>
      <c r="F701" s="595"/>
      <c r="G701" s="595"/>
      <c r="H701" s="595"/>
      <c r="I701" s="595"/>
      <c r="J701" s="597"/>
      <c r="K701" s="598"/>
      <c r="L701" s="599"/>
      <c r="M701" s="599"/>
      <c r="N701" s="599"/>
      <c r="O701" s="600"/>
      <c r="P701" s="601"/>
      <c r="Q701" s="11"/>
      <c r="R701" s="11"/>
      <c r="S701" s="11"/>
      <c r="T701" s="11"/>
      <c r="U701" s="11"/>
      <c r="V701" s="11"/>
      <c r="W701" s="11"/>
      <c r="X701" s="11"/>
      <c r="Y701" s="11"/>
      <c r="Z701" s="11"/>
    </row>
    <row r="702" spans="1:26" ht="15.75" customHeight="1" x14ac:dyDescent="0.25">
      <c r="A702" s="2"/>
      <c r="B702" s="2"/>
      <c r="C702" s="11"/>
      <c r="D702" s="595"/>
      <c r="E702" s="596"/>
      <c r="F702" s="595"/>
      <c r="G702" s="595"/>
      <c r="H702" s="595"/>
      <c r="I702" s="595"/>
      <c r="J702" s="597"/>
      <c r="K702" s="598"/>
      <c r="L702" s="599"/>
      <c r="M702" s="599"/>
      <c r="N702" s="599"/>
      <c r="O702" s="600"/>
      <c r="P702" s="601"/>
      <c r="Q702" s="11"/>
      <c r="R702" s="11"/>
      <c r="S702" s="11"/>
      <c r="T702" s="11"/>
      <c r="U702" s="11"/>
      <c r="V702" s="11"/>
      <c r="W702" s="11"/>
      <c r="X702" s="11"/>
      <c r="Y702" s="11"/>
      <c r="Z702" s="11"/>
    </row>
    <row r="703" spans="1:26" ht="15.75" customHeight="1" x14ac:dyDescent="0.25">
      <c r="A703" s="2"/>
      <c r="B703" s="2"/>
      <c r="C703" s="11"/>
      <c r="D703" s="595"/>
      <c r="E703" s="596"/>
      <c r="F703" s="595"/>
      <c r="G703" s="595"/>
      <c r="H703" s="595"/>
      <c r="I703" s="595"/>
      <c r="J703" s="597"/>
      <c r="K703" s="598"/>
      <c r="L703" s="599"/>
      <c r="M703" s="599"/>
      <c r="N703" s="599"/>
      <c r="O703" s="600"/>
      <c r="P703" s="601"/>
      <c r="Q703" s="11"/>
      <c r="R703" s="11"/>
      <c r="S703" s="11"/>
      <c r="T703" s="11"/>
      <c r="U703" s="11"/>
      <c r="V703" s="11"/>
      <c r="W703" s="11"/>
      <c r="X703" s="11"/>
      <c r="Y703" s="11"/>
      <c r="Z703" s="11"/>
    </row>
    <row r="704" spans="1:26" ht="15.75" customHeight="1" x14ac:dyDescent="0.25">
      <c r="A704" s="2"/>
      <c r="B704" s="2"/>
      <c r="C704" s="11"/>
      <c r="D704" s="595"/>
      <c r="E704" s="596"/>
      <c r="F704" s="595"/>
      <c r="G704" s="595"/>
      <c r="H704" s="595"/>
      <c r="I704" s="595"/>
      <c r="J704" s="597"/>
      <c r="K704" s="598"/>
      <c r="L704" s="599"/>
      <c r="M704" s="599"/>
      <c r="N704" s="599"/>
      <c r="O704" s="600"/>
      <c r="P704" s="601"/>
      <c r="Q704" s="11"/>
      <c r="R704" s="11"/>
      <c r="S704" s="11"/>
      <c r="T704" s="11"/>
      <c r="U704" s="11"/>
      <c r="V704" s="11"/>
      <c r="W704" s="11"/>
      <c r="X704" s="11"/>
      <c r="Y704" s="11"/>
      <c r="Z704" s="11"/>
    </row>
    <row r="705" spans="1:26" ht="15.75" customHeight="1" x14ac:dyDescent="0.25">
      <c r="A705" s="2"/>
      <c r="B705" s="2"/>
      <c r="C705" s="11"/>
      <c r="D705" s="595"/>
      <c r="E705" s="596"/>
      <c r="F705" s="595"/>
      <c r="G705" s="595"/>
      <c r="H705" s="595"/>
      <c r="I705" s="595"/>
      <c r="J705" s="597"/>
      <c r="K705" s="598"/>
      <c r="L705" s="599"/>
      <c r="M705" s="599"/>
      <c r="N705" s="599"/>
      <c r="O705" s="600"/>
      <c r="P705" s="601"/>
      <c r="Q705" s="11"/>
      <c r="R705" s="11"/>
      <c r="S705" s="11"/>
      <c r="T705" s="11"/>
      <c r="U705" s="11"/>
      <c r="V705" s="11"/>
      <c r="W705" s="11"/>
      <c r="X705" s="11"/>
      <c r="Y705" s="11"/>
      <c r="Z705" s="11"/>
    </row>
    <row r="706" spans="1:26" ht="15.75" customHeight="1" x14ac:dyDescent="0.25">
      <c r="A706" s="2"/>
      <c r="B706" s="2"/>
      <c r="C706" s="11"/>
      <c r="D706" s="595"/>
      <c r="E706" s="596"/>
      <c r="F706" s="595"/>
      <c r="G706" s="595"/>
      <c r="H706" s="595"/>
      <c r="I706" s="595"/>
      <c r="J706" s="597"/>
      <c r="K706" s="598"/>
      <c r="L706" s="599"/>
      <c r="M706" s="599"/>
      <c r="N706" s="599"/>
      <c r="O706" s="600"/>
      <c r="P706" s="601"/>
      <c r="Q706" s="11"/>
      <c r="R706" s="11"/>
      <c r="S706" s="11"/>
      <c r="T706" s="11"/>
      <c r="U706" s="11"/>
      <c r="V706" s="11"/>
      <c r="W706" s="11"/>
      <c r="X706" s="11"/>
      <c r="Y706" s="11"/>
      <c r="Z706" s="11"/>
    </row>
    <row r="707" spans="1:26" ht="15.75" customHeight="1" x14ac:dyDescent="0.25">
      <c r="A707" s="2"/>
      <c r="B707" s="2"/>
      <c r="C707" s="11"/>
      <c r="D707" s="595"/>
      <c r="E707" s="596"/>
      <c r="F707" s="595"/>
      <c r="G707" s="595"/>
      <c r="H707" s="595"/>
      <c r="I707" s="595"/>
      <c r="J707" s="597"/>
      <c r="K707" s="598"/>
      <c r="L707" s="599"/>
      <c r="M707" s="599"/>
      <c r="N707" s="599"/>
      <c r="O707" s="600"/>
      <c r="P707" s="601"/>
      <c r="Q707" s="11"/>
      <c r="R707" s="11"/>
      <c r="S707" s="11"/>
      <c r="T707" s="11"/>
      <c r="U707" s="11"/>
      <c r="V707" s="11"/>
      <c r="W707" s="11"/>
      <c r="X707" s="11"/>
      <c r="Y707" s="11"/>
      <c r="Z707" s="11"/>
    </row>
    <row r="708" spans="1:26" ht="15.75" customHeight="1" x14ac:dyDescent="0.25">
      <c r="A708" s="2"/>
      <c r="B708" s="2"/>
      <c r="C708" s="11"/>
      <c r="D708" s="595"/>
      <c r="E708" s="596"/>
      <c r="F708" s="595"/>
      <c r="G708" s="595"/>
      <c r="H708" s="595"/>
      <c r="I708" s="595"/>
      <c r="J708" s="597"/>
      <c r="K708" s="598"/>
      <c r="L708" s="599"/>
      <c r="M708" s="599"/>
      <c r="N708" s="599"/>
      <c r="O708" s="600"/>
      <c r="P708" s="601"/>
      <c r="Q708" s="11"/>
      <c r="R708" s="11"/>
      <c r="S708" s="11"/>
      <c r="T708" s="11"/>
      <c r="U708" s="11"/>
      <c r="V708" s="11"/>
      <c r="W708" s="11"/>
      <c r="X708" s="11"/>
      <c r="Y708" s="11"/>
      <c r="Z708" s="11"/>
    </row>
    <row r="709" spans="1:26" ht="15.75" customHeight="1" x14ac:dyDescent="0.25">
      <c r="A709" s="2"/>
      <c r="B709" s="2"/>
      <c r="C709" s="11"/>
      <c r="D709" s="595"/>
      <c r="E709" s="596"/>
      <c r="F709" s="595"/>
      <c r="G709" s="595"/>
      <c r="H709" s="595"/>
      <c r="I709" s="595"/>
      <c r="J709" s="597"/>
      <c r="K709" s="598"/>
      <c r="L709" s="599"/>
      <c r="M709" s="599"/>
      <c r="N709" s="599"/>
      <c r="O709" s="600"/>
      <c r="P709" s="601"/>
      <c r="Q709" s="11"/>
      <c r="R709" s="11"/>
      <c r="S709" s="11"/>
      <c r="T709" s="11"/>
      <c r="U709" s="11"/>
      <c r="V709" s="11"/>
      <c r="W709" s="11"/>
      <c r="X709" s="11"/>
      <c r="Y709" s="11"/>
      <c r="Z709" s="11"/>
    </row>
    <row r="710" spans="1:26" ht="15.75" customHeight="1" x14ac:dyDescent="0.25">
      <c r="A710" s="2"/>
      <c r="B710" s="2"/>
      <c r="C710" s="11"/>
      <c r="D710" s="595"/>
      <c r="E710" s="596"/>
      <c r="F710" s="595"/>
      <c r="G710" s="595"/>
      <c r="H710" s="595"/>
      <c r="I710" s="595"/>
      <c r="J710" s="597"/>
      <c r="K710" s="598"/>
      <c r="L710" s="599"/>
      <c r="M710" s="599"/>
      <c r="N710" s="599"/>
      <c r="O710" s="600"/>
      <c r="P710" s="601"/>
      <c r="Q710" s="11"/>
      <c r="R710" s="11"/>
      <c r="S710" s="11"/>
      <c r="T710" s="11"/>
      <c r="U710" s="11"/>
      <c r="V710" s="11"/>
      <c r="W710" s="11"/>
      <c r="X710" s="11"/>
      <c r="Y710" s="11"/>
      <c r="Z710" s="11"/>
    </row>
    <row r="711" spans="1:26" ht="15.75" customHeight="1" x14ac:dyDescent="0.25">
      <c r="A711" s="2"/>
      <c r="B711" s="2"/>
      <c r="C711" s="11"/>
      <c r="D711" s="595"/>
      <c r="E711" s="596"/>
      <c r="F711" s="595"/>
      <c r="G711" s="595"/>
      <c r="H711" s="595"/>
      <c r="I711" s="595"/>
      <c r="J711" s="597"/>
      <c r="K711" s="598"/>
      <c r="L711" s="599"/>
      <c r="M711" s="599"/>
      <c r="N711" s="599"/>
      <c r="O711" s="600"/>
      <c r="P711" s="601"/>
      <c r="Q711" s="11"/>
      <c r="R711" s="11"/>
      <c r="S711" s="11"/>
      <c r="T711" s="11"/>
      <c r="U711" s="11"/>
      <c r="V711" s="11"/>
      <c r="W711" s="11"/>
      <c r="X711" s="11"/>
      <c r="Y711" s="11"/>
      <c r="Z711" s="11"/>
    </row>
    <row r="712" spans="1:26" ht="15.75" customHeight="1" x14ac:dyDescent="0.25">
      <c r="A712" s="2"/>
      <c r="B712" s="2"/>
      <c r="C712" s="11"/>
      <c r="D712" s="595"/>
      <c r="E712" s="596"/>
      <c r="F712" s="595"/>
      <c r="G712" s="595"/>
      <c r="H712" s="595"/>
      <c r="I712" s="595"/>
      <c r="J712" s="597"/>
      <c r="K712" s="598"/>
      <c r="L712" s="599"/>
      <c r="M712" s="599"/>
      <c r="N712" s="599"/>
      <c r="O712" s="600"/>
      <c r="P712" s="601"/>
      <c r="Q712" s="11"/>
      <c r="R712" s="11"/>
      <c r="S712" s="11"/>
      <c r="T712" s="11"/>
      <c r="U712" s="11"/>
      <c r="V712" s="11"/>
      <c r="W712" s="11"/>
      <c r="X712" s="11"/>
      <c r="Y712" s="11"/>
      <c r="Z712" s="11"/>
    </row>
    <row r="713" spans="1:26" ht="15.75" customHeight="1" x14ac:dyDescent="0.25">
      <c r="A713" s="2"/>
      <c r="B713" s="2"/>
      <c r="C713" s="11"/>
      <c r="D713" s="595"/>
      <c r="E713" s="596"/>
      <c r="F713" s="595"/>
      <c r="G713" s="595"/>
      <c r="H713" s="595"/>
      <c r="I713" s="595"/>
      <c r="J713" s="597"/>
      <c r="K713" s="598"/>
      <c r="L713" s="599"/>
      <c r="M713" s="599"/>
      <c r="N713" s="599"/>
      <c r="O713" s="600"/>
      <c r="P713" s="601"/>
      <c r="Q713" s="11"/>
      <c r="R713" s="11"/>
      <c r="S713" s="11"/>
      <c r="T713" s="11"/>
      <c r="U713" s="11"/>
      <c r="V713" s="11"/>
      <c r="W713" s="11"/>
      <c r="X713" s="11"/>
      <c r="Y713" s="11"/>
      <c r="Z713" s="11"/>
    </row>
    <row r="714" spans="1:26" ht="15.75" customHeight="1" x14ac:dyDescent="0.25">
      <c r="A714" s="2"/>
      <c r="B714" s="2"/>
      <c r="C714" s="11"/>
      <c r="D714" s="595"/>
      <c r="E714" s="596"/>
      <c r="F714" s="595"/>
      <c r="G714" s="595"/>
      <c r="H714" s="595"/>
      <c r="I714" s="595"/>
      <c r="J714" s="597"/>
      <c r="K714" s="598"/>
      <c r="L714" s="599"/>
      <c r="M714" s="599"/>
      <c r="N714" s="599"/>
      <c r="O714" s="600"/>
      <c r="P714" s="601"/>
      <c r="Q714" s="11"/>
      <c r="R714" s="11"/>
      <c r="S714" s="11"/>
      <c r="T714" s="11"/>
      <c r="U714" s="11"/>
      <c r="V714" s="11"/>
      <c r="W714" s="11"/>
      <c r="X714" s="11"/>
      <c r="Y714" s="11"/>
      <c r="Z714" s="11"/>
    </row>
    <row r="715" spans="1:26" ht="15.75" customHeight="1" x14ac:dyDescent="0.25">
      <c r="A715" s="2"/>
      <c r="B715" s="2"/>
      <c r="C715" s="11"/>
      <c r="D715" s="595"/>
      <c r="E715" s="596"/>
      <c r="F715" s="595"/>
      <c r="G715" s="595"/>
      <c r="H715" s="595"/>
      <c r="I715" s="595"/>
      <c r="J715" s="597"/>
      <c r="K715" s="598"/>
      <c r="L715" s="599"/>
      <c r="M715" s="599"/>
      <c r="N715" s="599"/>
      <c r="O715" s="600"/>
      <c r="P715" s="601"/>
      <c r="Q715" s="11"/>
      <c r="R715" s="11"/>
      <c r="S715" s="11"/>
      <c r="T715" s="11"/>
      <c r="U715" s="11"/>
      <c r="V715" s="11"/>
      <c r="W715" s="11"/>
      <c r="X715" s="11"/>
      <c r="Y715" s="11"/>
      <c r="Z715" s="11"/>
    </row>
    <row r="716" spans="1:26" ht="15.75" customHeight="1" x14ac:dyDescent="0.25">
      <c r="A716" s="2"/>
      <c r="B716" s="2"/>
      <c r="C716" s="11"/>
      <c r="D716" s="595"/>
      <c r="E716" s="596"/>
      <c r="F716" s="595"/>
      <c r="G716" s="595"/>
      <c r="H716" s="595"/>
      <c r="I716" s="595"/>
      <c r="J716" s="597"/>
      <c r="K716" s="598"/>
      <c r="L716" s="599"/>
      <c r="M716" s="599"/>
      <c r="N716" s="599"/>
      <c r="O716" s="600"/>
      <c r="P716" s="601"/>
      <c r="Q716" s="11"/>
      <c r="R716" s="11"/>
      <c r="S716" s="11"/>
      <c r="T716" s="11"/>
      <c r="U716" s="11"/>
      <c r="V716" s="11"/>
      <c r="W716" s="11"/>
      <c r="X716" s="11"/>
      <c r="Y716" s="11"/>
      <c r="Z716" s="11"/>
    </row>
    <row r="717" spans="1:26" ht="15.75" customHeight="1" x14ac:dyDescent="0.25">
      <c r="A717" s="2"/>
      <c r="B717" s="2"/>
      <c r="C717" s="11"/>
      <c r="D717" s="595"/>
      <c r="E717" s="596"/>
      <c r="F717" s="595"/>
      <c r="G717" s="595"/>
      <c r="H717" s="595"/>
      <c r="I717" s="595"/>
      <c r="J717" s="597"/>
      <c r="K717" s="598"/>
      <c r="L717" s="599"/>
      <c r="M717" s="599"/>
      <c r="N717" s="599"/>
      <c r="O717" s="600"/>
      <c r="P717" s="601"/>
      <c r="Q717" s="11"/>
      <c r="R717" s="11"/>
      <c r="S717" s="11"/>
      <c r="T717" s="11"/>
      <c r="U717" s="11"/>
      <c r="V717" s="11"/>
      <c r="W717" s="11"/>
      <c r="X717" s="11"/>
      <c r="Y717" s="11"/>
      <c r="Z717" s="11"/>
    </row>
    <row r="718" spans="1:26" ht="15.75" customHeight="1" x14ac:dyDescent="0.25">
      <c r="A718" s="2"/>
      <c r="B718" s="2"/>
      <c r="C718" s="11"/>
      <c r="D718" s="595"/>
      <c r="E718" s="596"/>
      <c r="F718" s="595"/>
      <c r="G718" s="595"/>
      <c r="H718" s="595"/>
      <c r="I718" s="595"/>
      <c r="J718" s="597"/>
      <c r="K718" s="598"/>
      <c r="L718" s="599"/>
      <c r="M718" s="599"/>
      <c r="N718" s="599"/>
      <c r="O718" s="600"/>
      <c r="P718" s="601"/>
      <c r="Q718" s="11"/>
      <c r="R718" s="11"/>
      <c r="S718" s="11"/>
      <c r="T718" s="11"/>
      <c r="U718" s="11"/>
      <c r="V718" s="11"/>
      <c r="W718" s="11"/>
      <c r="X718" s="11"/>
      <c r="Y718" s="11"/>
      <c r="Z718" s="11"/>
    </row>
    <row r="719" spans="1:26" ht="15.75" customHeight="1" x14ac:dyDescent="0.25">
      <c r="A719" s="2"/>
      <c r="B719" s="2"/>
      <c r="C719" s="11"/>
      <c r="D719" s="595"/>
      <c r="E719" s="596"/>
      <c r="F719" s="595"/>
      <c r="G719" s="595"/>
      <c r="H719" s="595"/>
      <c r="I719" s="595"/>
      <c r="J719" s="597"/>
      <c r="K719" s="598"/>
      <c r="L719" s="599"/>
      <c r="M719" s="599"/>
      <c r="N719" s="599"/>
      <c r="O719" s="600"/>
      <c r="P719" s="601"/>
      <c r="Q719" s="11"/>
      <c r="R719" s="11"/>
      <c r="S719" s="11"/>
      <c r="T719" s="11"/>
      <c r="U719" s="11"/>
      <c r="V719" s="11"/>
      <c r="W719" s="11"/>
      <c r="X719" s="11"/>
      <c r="Y719" s="11"/>
      <c r="Z719" s="11"/>
    </row>
    <row r="720" spans="1:26" ht="15.75" customHeight="1" x14ac:dyDescent="0.25">
      <c r="A720" s="2"/>
      <c r="B720" s="2"/>
      <c r="C720" s="11"/>
      <c r="D720" s="595"/>
      <c r="E720" s="596"/>
      <c r="F720" s="595"/>
      <c r="G720" s="595"/>
      <c r="H720" s="595"/>
      <c r="I720" s="595"/>
      <c r="J720" s="597"/>
      <c r="K720" s="598"/>
      <c r="L720" s="599"/>
      <c r="M720" s="599"/>
      <c r="N720" s="599"/>
      <c r="O720" s="600"/>
      <c r="P720" s="601"/>
      <c r="Q720" s="11"/>
      <c r="R720" s="11"/>
      <c r="S720" s="11"/>
      <c r="T720" s="11"/>
      <c r="U720" s="11"/>
      <c r="V720" s="11"/>
      <c r="W720" s="11"/>
      <c r="X720" s="11"/>
      <c r="Y720" s="11"/>
      <c r="Z720" s="11"/>
    </row>
    <row r="721" spans="1:26" ht="15.75" customHeight="1" x14ac:dyDescent="0.25">
      <c r="A721" s="2"/>
      <c r="B721" s="2"/>
      <c r="C721" s="11"/>
      <c r="D721" s="595"/>
      <c r="E721" s="596"/>
      <c r="F721" s="595"/>
      <c r="G721" s="595"/>
      <c r="H721" s="595"/>
      <c r="I721" s="595"/>
      <c r="J721" s="597"/>
      <c r="K721" s="598"/>
      <c r="L721" s="599"/>
      <c r="M721" s="599"/>
      <c r="N721" s="599"/>
      <c r="O721" s="600"/>
      <c r="P721" s="601"/>
      <c r="Q721" s="11"/>
      <c r="R721" s="11"/>
      <c r="S721" s="11"/>
      <c r="T721" s="11"/>
      <c r="U721" s="11"/>
      <c r="V721" s="11"/>
      <c r="W721" s="11"/>
      <c r="X721" s="11"/>
      <c r="Y721" s="11"/>
      <c r="Z721" s="11"/>
    </row>
    <row r="722" spans="1:26" ht="15.75" customHeight="1" x14ac:dyDescent="0.25">
      <c r="A722" s="2"/>
      <c r="B722" s="2"/>
      <c r="C722" s="11"/>
      <c r="D722" s="595"/>
      <c r="E722" s="596"/>
      <c r="F722" s="595"/>
      <c r="G722" s="595"/>
      <c r="H722" s="595"/>
      <c r="I722" s="595"/>
      <c r="J722" s="597"/>
      <c r="K722" s="598"/>
      <c r="L722" s="599"/>
      <c r="M722" s="599"/>
      <c r="N722" s="599"/>
      <c r="O722" s="600"/>
      <c r="P722" s="601"/>
      <c r="Q722" s="11"/>
      <c r="R722" s="11"/>
      <c r="S722" s="11"/>
      <c r="T722" s="11"/>
      <c r="U722" s="11"/>
      <c r="V722" s="11"/>
      <c r="W722" s="11"/>
      <c r="X722" s="11"/>
      <c r="Y722" s="11"/>
      <c r="Z722" s="11"/>
    </row>
    <row r="723" spans="1:26" ht="15.75" customHeight="1" x14ac:dyDescent="0.25">
      <c r="A723" s="2"/>
      <c r="B723" s="2"/>
      <c r="C723" s="11"/>
      <c r="D723" s="595"/>
      <c r="E723" s="596"/>
      <c r="F723" s="595"/>
      <c r="G723" s="595"/>
      <c r="H723" s="595"/>
      <c r="I723" s="595"/>
      <c r="J723" s="597"/>
      <c r="K723" s="598"/>
      <c r="L723" s="599"/>
      <c r="M723" s="599"/>
      <c r="N723" s="599"/>
      <c r="O723" s="600"/>
      <c r="P723" s="601"/>
      <c r="Q723" s="11"/>
      <c r="R723" s="11"/>
      <c r="S723" s="11"/>
      <c r="T723" s="11"/>
      <c r="U723" s="11"/>
      <c r="V723" s="11"/>
      <c r="W723" s="11"/>
      <c r="X723" s="11"/>
      <c r="Y723" s="11"/>
      <c r="Z723" s="11"/>
    </row>
    <row r="724" spans="1:26" ht="15.75" customHeight="1" x14ac:dyDescent="0.25">
      <c r="A724" s="2"/>
      <c r="B724" s="2"/>
      <c r="C724" s="11"/>
      <c r="D724" s="595"/>
      <c r="E724" s="596"/>
      <c r="F724" s="595"/>
      <c r="G724" s="595"/>
      <c r="H724" s="595"/>
      <c r="I724" s="595"/>
      <c r="J724" s="597"/>
      <c r="K724" s="598"/>
      <c r="L724" s="599"/>
      <c r="M724" s="599"/>
      <c r="N724" s="599"/>
      <c r="O724" s="600"/>
      <c r="P724" s="601"/>
      <c r="Q724" s="11"/>
      <c r="R724" s="11"/>
      <c r="S724" s="11"/>
      <c r="T724" s="11"/>
      <c r="U724" s="11"/>
      <c r="V724" s="11"/>
      <c r="W724" s="11"/>
      <c r="X724" s="11"/>
      <c r="Y724" s="11"/>
      <c r="Z724" s="11"/>
    </row>
    <row r="725" spans="1:26" ht="15.75" customHeight="1" x14ac:dyDescent="0.25">
      <c r="A725" s="2"/>
      <c r="B725" s="2"/>
      <c r="C725" s="11"/>
      <c r="D725" s="595"/>
      <c r="E725" s="596"/>
      <c r="F725" s="595"/>
      <c r="G725" s="595"/>
      <c r="H725" s="595"/>
      <c r="I725" s="595"/>
      <c r="J725" s="597"/>
      <c r="K725" s="598"/>
      <c r="L725" s="599"/>
      <c r="M725" s="599"/>
      <c r="N725" s="599"/>
      <c r="O725" s="600"/>
      <c r="P725" s="601"/>
      <c r="Q725" s="11"/>
      <c r="R725" s="11"/>
      <c r="S725" s="11"/>
      <c r="T725" s="11"/>
      <c r="U725" s="11"/>
      <c r="V725" s="11"/>
      <c r="W725" s="11"/>
      <c r="X725" s="11"/>
      <c r="Y725" s="11"/>
      <c r="Z725" s="11"/>
    </row>
    <row r="726" spans="1:26" ht="15.75" customHeight="1" x14ac:dyDescent="0.25">
      <c r="A726" s="2"/>
      <c r="B726" s="2"/>
      <c r="C726" s="11"/>
      <c r="D726" s="595"/>
      <c r="E726" s="596"/>
      <c r="F726" s="595"/>
      <c r="G726" s="595"/>
      <c r="H726" s="595"/>
      <c r="I726" s="595"/>
      <c r="J726" s="597"/>
      <c r="K726" s="598"/>
      <c r="L726" s="599"/>
      <c r="M726" s="599"/>
      <c r="N726" s="599"/>
      <c r="O726" s="600"/>
      <c r="P726" s="601"/>
      <c r="Q726" s="11"/>
      <c r="R726" s="11"/>
      <c r="S726" s="11"/>
      <c r="T726" s="11"/>
      <c r="U726" s="11"/>
      <c r="V726" s="11"/>
      <c r="W726" s="11"/>
      <c r="X726" s="11"/>
      <c r="Y726" s="11"/>
      <c r="Z726" s="11"/>
    </row>
    <row r="727" spans="1:26" ht="15.75" customHeight="1" x14ac:dyDescent="0.25">
      <c r="A727" s="2"/>
      <c r="B727" s="2"/>
      <c r="C727" s="11"/>
      <c r="D727" s="595"/>
      <c r="E727" s="596"/>
      <c r="F727" s="595"/>
      <c r="G727" s="595"/>
      <c r="H727" s="595"/>
      <c r="I727" s="595"/>
      <c r="J727" s="597"/>
      <c r="K727" s="598"/>
      <c r="L727" s="599"/>
      <c r="M727" s="599"/>
      <c r="N727" s="599"/>
      <c r="O727" s="600"/>
      <c r="P727" s="601"/>
      <c r="Q727" s="11"/>
      <c r="R727" s="11"/>
      <c r="S727" s="11"/>
      <c r="T727" s="11"/>
      <c r="U727" s="11"/>
      <c r="V727" s="11"/>
      <c r="W727" s="11"/>
      <c r="X727" s="11"/>
      <c r="Y727" s="11"/>
      <c r="Z727" s="11"/>
    </row>
    <row r="728" spans="1:26" ht="15.75" customHeight="1" x14ac:dyDescent="0.25">
      <c r="A728" s="2"/>
      <c r="B728" s="2"/>
      <c r="C728" s="11"/>
      <c r="D728" s="595"/>
      <c r="E728" s="596"/>
      <c r="F728" s="595"/>
      <c r="G728" s="595"/>
      <c r="H728" s="595"/>
      <c r="I728" s="595"/>
      <c r="J728" s="597"/>
      <c r="K728" s="598"/>
      <c r="L728" s="599"/>
      <c r="M728" s="599"/>
      <c r="N728" s="599"/>
      <c r="O728" s="600"/>
      <c r="P728" s="601"/>
      <c r="Q728" s="11"/>
      <c r="R728" s="11"/>
      <c r="S728" s="11"/>
      <c r="T728" s="11"/>
      <c r="U728" s="11"/>
      <c r="V728" s="11"/>
      <c r="W728" s="11"/>
      <c r="X728" s="11"/>
      <c r="Y728" s="11"/>
      <c r="Z728" s="11"/>
    </row>
    <row r="729" spans="1:26" ht="15.75" customHeight="1" x14ac:dyDescent="0.25">
      <c r="A729" s="2"/>
      <c r="B729" s="2"/>
      <c r="C729" s="11"/>
      <c r="D729" s="595"/>
      <c r="E729" s="596"/>
      <c r="F729" s="595"/>
      <c r="G729" s="595"/>
      <c r="H729" s="595"/>
      <c r="I729" s="595"/>
      <c r="J729" s="597"/>
      <c r="K729" s="598"/>
      <c r="L729" s="599"/>
      <c r="M729" s="599"/>
      <c r="N729" s="599"/>
      <c r="O729" s="600"/>
      <c r="P729" s="601"/>
      <c r="Q729" s="11"/>
      <c r="R729" s="11"/>
      <c r="S729" s="11"/>
      <c r="T729" s="11"/>
      <c r="U729" s="11"/>
      <c r="V729" s="11"/>
      <c r="W729" s="11"/>
      <c r="X729" s="11"/>
      <c r="Y729" s="11"/>
      <c r="Z729" s="11"/>
    </row>
    <row r="730" spans="1:26" ht="15.75" customHeight="1" x14ac:dyDescent="0.25">
      <c r="A730" s="2"/>
      <c r="B730" s="2"/>
      <c r="C730" s="11"/>
      <c r="D730" s="595"/>
      <c r="E730" s="596"/>
      <c r="F730" s="595"/>
      <c r="G730" s="595"/>
      <c r="H730" s="595"/>
      <c r="I730" s="595"/>
      <c r="J730" s="597"/>
      <c r="K730" s="598"/>
      <c r="L730" s="599"/>
      <c r="M730" s="599"/>
      <c r="N730" s="599"/>
      <c r="O730" s="600"/>
      <c r="P730" s="601"/>
      <c r="Q730" s="11"/>
      <c r="R730" s="11"/>
      <c r="S730" s="11"/>
      <c r="T730" s="11"/>
      <c r="U730" s="11"/>
      <c r="V730" s="11"/>
      <c r="W730" s="11"/>
      <c r="X730" s="11"/>
      <c r="Y730" s="11"/>
      <c r="Z730" s="11"/>
    </row>
    <row r="731" spans="1:26" ht="15.75" customHeight="1" x14ac:dyDescent="0.25">
      <c r="A731" s="2"/>
      <c r="B731" s="2"/>
      <c r="C731" s="11"/>
      <c r="D731" s="595"/>
      <c r="E731" s="596"/>
      <c r="F731" s="595"/>
      <c r="G731" s="595"/>
      <c r="H731" s="595"/>
      <c r="I731" s="595"/>
      <c r="J731" s="597"/>
      <c r="K731" s="598"/>
      <c r="L731" s="599"/>
      <c r="M731" s="599"/>
      <c r="N731" s="599"/>
      <c r="O731" s="600"/>
      <c r="P731" s="601"/>
      <c r="Q731" s="11"/>
      <c r="R731" s="11"/>
      <c r="S731" s="11"/>
      <c r="T731" s="11"/>
      <c r="U731" s="11"/>
      <c r="V731" s="11"/>
      <c r="W731" s="11"/>
      <c r="X731" s="11"/>
      <c r="Y731" s="11"/>
      <c r="Z731" s="11"/>
    </row>
    <row r="732" spans="1:26" ht="15.75" customHeight="1" x14ac:dyDescent="0.25">
      <c r="A732" s="2"/>
      <c r="B732" s="2"/>
      <c r="C732" s="11"/>
      <c r="D732" s="595"/>
      <c r="E732" s="596"/>
      <c r="F732" s="595"/>
      <c r="G732" s="595"/>
      <c r="H732" s="595"/>
      <c r="I732" s="595"/>
      <c r="J732" s="597"/>
      <c r="K732" s="598"/>
      <c r="L732" s="599"/>
      <c r="M732" s="599"/>
      <c r="N732" s="599"/>
      <c r="O732" s="600"/>
      <c r="P732" s="601"/>
      <c r="Q732" s="11"/>
      <c r="R732" s="11"/>
      <c r="S732" s="11"/>
      <c r="T732" s="11"/>
      <c r="U732" s="11"/>
      <c r="V732" s="11"/>
      <c r="W732" s="11"/>
      <c r="X732" s="11"/>
      <c r="Y732" s="11"/>
      <c r="Z732" s="11"/>
    </row>
    <row r="733" spans="1:26" ht="15.75" customHeight="1" x14ac:dyDescent="0.25">
      <c r="A733" s="2"/>
      <c r="B733" s="2"/>
      <c r="C733" s="11"/>
      <c r="D733" s="595"/>
      <c r="E733" s="596"/>
      <c r="F733" s="595"/>
      <c r="G733" s="595"/>
      <c r="H733" s="595"/>
      <c r="I733" s="595"/>
      <c r="J733" s="597"/>
      <c r="K733" s="598"/>
      <c r="L733" s="599"/>
      <c r="M733" s="599"/>
      <c r="N733" s="599"/>
      <c r="O733" s="600"/>
      <c r="P733" s="601"/>
      <c r="Q733" s="11"/>
      <c r="R733" s="11"/>
      <c r="S733" s="11"/>
      <c r="T733" s="11"/>
      <c r="U733" s="11"/>
      <c r="V733" s="11"/>
      <c r="W733" s="11"/>
      <c r="X733" s="11"/>
      <c r="Y733" s="11"/>
      <c r="Z733" s="11"/>
    </row>
    <row r="734" spans="1:26" ht="15.75" customHeight="1" x14ac:dyDescent="0.25">
      <c r="A734" s="2"/>
      <c r="B734" s="2"/>
      <c r="C734" s="11"/>
      <c r="D734" s="595"/>
      <c r="E734" s="596"/>
      <c r="F734" s="595"/>
      <c r="G734" s="595"/>
      <c r="H734" s="595"/>
      <c r="I734" s="595"/>
      <c r="J734" s="597"/>
      <c r="K734" s="598"/>
      <c r="L734" s="599"/>
      <c r="M734" s="599"/>
      <c r="N734" s="599"/>
      <c r="O734" s="600"/>
      <c r="P734" s="601"/>
      <c r="Q734" s="11"/>
      <c r="R734" s="11"/>
      <c r="S734" s="11"/>
      <c r="T734" s="11"/>
      <c r="U734" s="11"/>
      <c r="V734" s="11"/>
      <c r="W734" s="11"/>
      <c r="X734" s="11"/>
      <c r="Y734" s="11"/>
      <c r="Z734" s="11"/>
    </row>
    <row r="735" spans="1:26" ht="15.75" customHeight="1" x14ac:dyDescent="0.25">
      <c r="A735" s="2"/>
      <c r="B735" s="2"/>
      <c r="C735" s="11"/>
      <c r="D735" s="595"/>
      <c r="E735" s="596"/>
      <c r="F735" s="595"/>
      <c r="G735" s="595"/>
      <c r="H735" s="595"/>
      <c r="I735" s="595"/>
      <c r="J735" s="597"/>
      <c r="K735" s="598"/>
      <c r="L735" s="599"/>
      <c r="M735" s="599"/>
      <c r="N735" s="599"/>
      <c r="O735" s="600"/>
      <c r="P735" s="601"/>
      <c r="Q735" s="11"/>
      <c r="R735" s="11"/>
      <c r="S735" s="11"/>
      <c r="T735" s="11"/>
      <c r="U735" s="11"/>
      <c r="V735" s="11"/>
      <c r="W735" s="11"/>
      <c r="X735" s="11"/>
      <c r="Y735" s="11"/>
      <c r="Z735" s="11"/>
    </row>
    <row r="736" spans="1:26" ht="15.75" customHeight="1" x14ac:dyDescent="0.25">
      <c r="A736" s="2"/>
      <c r="B736" s="2"/>
      <c r="C736" s="11"/>
      <c r="D736" s="595"/>
      <c r="E736" s="596"/>
      <c r="F736" s="595"/>
      <c r="G736" s="595"/>
      <c r="H736" s="595"/>
      <c r="I736" s="595"/>
      <c r="J736" s="597"/>
      <c r="K736" s="598"/>
      <c r="L736" s="599"/>
      <c r="M736" s="599"/>
      <c r="N736" s="599"/>
      <c r="O736" s="600"/>
      <c r="P736" s="601"/>
      <c r="Q736" s="11"/>
      <c r="R736" s="11"/>
      <c r="S736" s="11"/>
      <c r="T736" s="11"/>
      <c r="U736" s="11"/>
      <c r="V736" s="11"/>
      <c r="W736" s="11"/>
      <c r="X736" s="11"/>
      <c r="Y736" s="11"/>
      <c r="Z736" s="11"/>
    </row>
    <row r="737" spans="1:26" ht="15.75" customHeight="1" x14ac:dyDescent="0.25">
      <c r="A737" s="2"/>
      <c r="B737" s="2"/>
      <c r="C737" s="11"/>
      <c r="D737" s="595"/>
      <c r="E737" s="596"/>
      <c r="F737" s="595"/>
      <c r="G737" s="595"/>
      <c r="H737" s="595"/>
      <c r="I737" s="595"/>
      <c r="J737" s="597"/>
      <c r="K737" s="598"/>
      <c r="L737" s="599"/>
      <c r="M737" s="599"/>
      <c r="N737" s="599"/>
      <c r="O737" s="600"/>
      <c r="P737" s="601"/>
      <c r="Q737" s="11"/>
      <c r="R737" s="11"/>
      <c r="S737" s="11"/>
      <c r="T737" s="11"/>
      <c r="U737" s="11"/>
      <c r="V737" s="11"/>
      <c r="W737" s="11"/>
      <c r="X737" s="11"/>
      <c r="Y737" s="11"/>
      <c r="Z737" s="11"/>
    </row>
    <row r="738" spans="1:26" ht="15.75" customHeight="1" x14ac:dyDescent="0.25">
      <c r="A738" s="2"/>
      <c r="B738" s="2"/>
      <c r="C738" s="11"/>
      <c r="D738" s="595"/>
      <c r="E738" s="596"/>
      <c r="F738" s="595"/>
      <c r="G738" s="595"/>
      <c r="H738" s="595"/>
      <c r="I738" s="595"/>
      <c r="J738" s="597"/>
      <c r="K738" s="598"/>
      <c r="L738" s="599"/>
      <c r="M738" s="599"/>
      <c r="N738" s="599"/>
      <c r="O738" s="600"/>
      <c r="P738" s="601"/>
      <c r="Q738" s="11"/>
      <c r="R738" s="11"/>
      <c r="S738" s="11"/>
      <c r="T738" s="11"/>
      <c r="U738" s="11"/>
      <c r="V738" s="11"/>
      <c r="W738" s="11"/>
      <c r="X738" s="11"/>
      <c r="Y738" s="11"/>
      <c r="Z738" s="11"/>
    </row>
    <row r="739" spans="1:26" ht="15.75" customHeight="1" x14ac:dyDescent="0.25">
      <c r="A739" s="2"/>
      <c r="B739" s="2"/>
      <c r="C739" s="11"/>
      <c r="D739" s="595"/>
      <c r="E739" s="596"/>
      <c r="F739" s="595"/>
      <c r="G739" s="595"/>
      <c r="H739" s="595"/>
      <c r="I739" s="595"/>
      <c r="J739" s="597"/>
      <c r="K739" s="598"/>
      <c r="L739" s="599"/>
      <c r="M739" s="599"/>
      <c r="N739" s="599"/>
      <c r="O739" s="600"/>
      <c r="P739" s="601"/>
      <c r="Q739" s="11"/>
      <c r="R739" s="11"/>
      <c r="S739" s="11"/>
      <c r="T739" s="11"/>
      <c r="U739" s="11"/>
      <c r="V739" s="11"/>
      <c r="W739" s="11"/>
      <c r="X739" s="11"/>
      <c r="Y739" s="11"/>
      <c r="Z739" s="11"/>
    </row>
    <row r="740" spans="1:26" ht="15.75" customHeight="1" x14ac:dyDescent="0.25">
      <c r="A740" s="2"/>
      <c r="B740" s="2"/>
      <c r="C740" s="11"/>
      <c r="D740" s="595"/>
      <c r="E740" s="596"/>
      <c r="F740" s="595"/>
      <c r="G740" s="595"/>
      <c r="H740" s="595"/>
      <c r="I740" s="595"/>
      <c r="J740" s="597"/>
      <c r="K740" s="598"/>
      <c r="L740" s="599"/>
      <c r="M740" s="599"/>
      <c r="N740" s="599"/>
      <c r="O740" s="600"/>
      <c r="P740" s="601"/>
      <c r="Q740" s="11"/>
      <c r="R740" s="11"/>
      <c r="S740" s="11"/>
      <c r="T740" s="11"/>
      <c r="U740" s="11"/>
      <c r="V740" s="11"/>
      <c r="W740" s="11"/>
      <c r="X740" s="11"/>
      <c r="Y740" s="11"/>
      <c r="Z740" s="11"/>
    </row>
    <row r="741" spans="1:26" ht="15.75" customHeight="1" x14ac:dyDescent="0.25">
      <c r="A741" s="2"/>
      <c r="B741" s="2"/>
      <c r="C741" s="11"/>
      <c r="D741" s="595"/>
      <c r="E741" s="596"/>
      <c r="F741" s="595"/>
      <c r="G741" s="595"/>
      <c r="H741" s="595"/>
      <c r="I741" s="595"/>
      <c r="J741" s="597"/>
      <c r="K741" s="598"/>
      <c r="L741" s="599"/>
      <c r="M741" s="599"/>
      <c r="N741" s="599"/>
      <c r="O741" s="600"/>
      <c r="P741" s="601"/>
      <c r="Q741" s="11"/>
      <c r="R741" s="11"/>
      <c r="S741" s="11"/>
      <c r="T741" s="11"/>
      <c r="U741" s="11"/>
      <c r="V741" s="11"/>
      <c r="W741" s="11"/>
      <c r="X741" s="11"/>
      <c r="Y741" s="11"/>
      <c r="Z741" s="11"/>
    </row>
    <row r="742" spans="1:26" ht="15.75" customHeight="1" x14ac:dyDescent="0.25">
      <c r="A742" s="2"/>
      <c r="B742" s="2"/>
      <c r="C742" s="11"/>
      <c r="D742" s="595"/>
      <c r="E742" s="596"/>
      <c r="F742" s="595"/>
      <c r="G742" s="595"/>
      <c r="H742" s="595"/>
      <c r="I742" s="595"/>
      <c r="J742" s="597"/>
      <c r="K742" s="598"/>
      <c r="L742" s="599"/>
      <c r="M742" s="599"/>
      <c r="N742" s="599"/>
      <c r="O742" s="600"/>
      <c r="P742" s="601"/>
      <c r="Q742" s="11"/>
      <c r="R742" s="11"/>
      <c r="S742" s="11"/>
      <c r="T742" s="11"/>
      <c r="U742" s="11"/>
      <c r="V742" s="11"/>
      <c r="W742" s="11"/>
      <c r="X742" s="11"/>
      <c r="Y742" s="11"/>
      <c r="Z742" s="11"/>
    </row>
    <row r="743" spans="1:26" ht="15.75" customHeight="1" x14ac:dyDescent="0.25">
      <c r="A743" s="2"/>
      <c r="B743" s="2"/>
      <c r="C743" s="11"/>
      <c r="D743" s="595"/>
      <c r="E743" s="596"/>
      <c r="F743" s="595"/>
      <c r="G743" s="595"/>
      <c r="H743" s="595"/>
      <c r="I743" s="595"/>
      <c r="J743" s="597"/>
      <c r="K743" s="598"/>
      <c r="L743" s="599"/>
      <c r="M743" s="599"/>
      <c r="N743" s="599"/>
      <c r="O743" s="600"/>
      <c r="P743" s="601"/>
      <c r="Q743" s="11"/>
      <c r="R743" s="11"/>
      <c r="S743" s="11"/>
      <c r="T743" s="11"/>
      <c r="U743" s="11"/>
      <c r="V743" s="11"/>
      <c r="W743" s="11"/>
      <c r="X743" s="11"/>
      <c r="Y743" s="11"/>
      <c r="Z743" s="11"/>
    </row>
    <row r="744" spans="1:26" ht="15.75" customHeight="1" x14ac:dyDescent="0.25">
      <c r="A744" s="2"/>
      <c r="B744" s="2"/>
      <c r="C744" s="11"/>
      <c r="D744" s="595"/>
      <c r="E744" s="596"/>
      <c r="F744" s="595"/>
      <c r="G744" s="595"/>
      <c r="H744" s="595"/>
      <c r="I744" s="595"/>
      <c r="J744" s="597"/>
      <c r="K744" s="598"/>
      <c r="L744" s="599"/>
      <c r="M744" s="599"/>
      <c r="N744" s="599"/>
      <c r="O744" s="600"/>
      <c r="P744" s="601"/>
      <c r="Q744" s="11"/>
      <c r="R744" s="11"/>
      <c r="S744" s="11"/>
      <c r="T744" s="11"/>
      <c r="U744" s="11"/>
      <c r="V744" s="11"/>
      <c r="W744" s="11"/>
      <c r="X744" s="11"/>
      <c r="Y744" s="11"/>
      <c r="Z744" s="11"/>
    </row>
    <row r="745" spans="1:26" ht="15.75" customHeight="1" x14ac:dyDescent="0.25">
      <c r="A745" s="2"/>
      <c r="B745" s="2"/>
      <c r="C745" s="11"/>
      <c r="D745" s="595"/>
      <c r="E745" s="596"/>
      <c r="F745" s="595"/>
      <c r="G745" s="595"/>
      <c r="H745" s="595"/>
      <c r="I745" s="595"/>
      <c r="J745" s="597"/>
      <c r="K745" s="598"/>
      <c r="L745" s="599"/>
      <c r="M745" s="599"/>
      <c r="N745" s="599"/>
      <c r="O745" s="600"/>
      <c r="P745" s="601"/>
      <c r="Q745" s="11"/>
      <c r="R745" s="11"/>
      <c r="S745" s="11"/>
      <c r="T745" s="11"/>
      <c r="U745" s="11"/>
      <c r="V745" s="11"/>
      <c r="W745" s="11"/>
      <c r="X745" s="11"/>
      <c r="Y745" s="11"/>
      <c r="Z745" s="11"/>
    </row>
    <row r="746" spans="1:26" ht="15.75" customHeight="1" x14ac:dyDescent="0.25">
      <c r="A746" s="2"/>
      <c r="B746" s="2"/>
      <c r="C746" s="11"/>
      <c r="D746" s="595"/>
      <c r="E746" s="596"/>
      <c r="F746" s="595"/>
      <c r="G746" s="595"/>
      <c r="H746" s="595"/>
      <c r="I746" s="595"/>
      <c r="J746" s="597"/>
      <c r="K746" s="598"/>
      <c r="L746" s="599"/>
      <c r="M746" s="599"/>
      <c r="N746" s="599"/>
      <c r="O746" s="600"/>
      <c r="P746" s="601"/>
      <c r="Q746" s="11"/>
      <c r="R746" s="11"/>
      <c r="S746" s="11"/>
      <c r="T746" s="11"/>
      <c r="U746" s="11"/>
      <c r="V746" s="11"/>
      <c r="W746" s="11"/>
      <c r="X746" s="11"/>
      <c r="Y746" s="11"/>
      <c r="Z746" s="11"/>
    </row>
    <row r="747" spans="1:26" ht="15.75" customHeight="1" x14ac:dyDescent="0.25">
      <c r="A747" s="2"/>
      <c r="B747" s="2"/>
      <c r="C747" s="11"/>
      <c r="D747" s="595"/>
      <c r="E747" s="596"/>
      <c r="F747" s="595"/>
      <c r="G747" s="595"/>
      <c r="H747" s="595"/>
      <c r="I747" s="595"/>
      <c r="J747" s="597"/>
      <c r="K747" s="598"/>
      <c r="L747" s="599"/>
      <c r="M747" s="599"/>
      <c r="N747" s="599"/>
      <c r="O747" s="600"/>
      <c r="P747" s="601"/>
      <c r="Q747" s="11"/>
      <c r="R747" s="11"/>
      <c r="S747" s="11"/>
      <c r="T747" s="11"/>
      <c r="U747" s="11"/>
      <c r="V747" s="11"/>
      <c r="W747" s="11"/>
      <c r="X747" s="11"/>
      <c r="Y747" s="11"/>
      <c r="Z747" s="11"/>
    </row>
    <row r="748" spans="1:26" ht="15.75" customHeight="1" x14ac:dyDescent="0.25">
      <c r="A748" s="2"/>
      <c r="B748" s="2"/>
      <c r="C748" s="11"/>
      <c r="D748" s="595"/>
      <c r="E748" s="596"/>
      <c r="F748" s="595"/>
      <c r="G748" s="595"/>
      <c r="H748" s="595"/>
      <c r="I748" s="595"/>
      <c r="J748" s="597"/>
      <c r="K748" s="598"/>
      <c r="L748" s="599"/>
      <c r="M748" s="599"/>
      <c r="N748" s="599"/>
      <c r="O748" s="600"/>
      <c r="P748" s="601"/>
      <c r="Q748" s="11"/>
      <c r="R748" s="11"/>
      <c r="S748" s="11"/>
      <c r="T748" s="11"/>
      <c r="U748" s="11"/>
      <c r="V748" s="11"/>
      <c r="W748" s="11"/>
      <c r="X748" s="11"/>
      <c r="Y748" s="11"/>
      <c r="Z748" s="11"/>
    </row>
    <row r="749" spans="1:26" ht="15.75" customHeight="1" x14ac:dyDescent="0.25">
      <c r="A749" s="2"/>
      <c r="B749" s="2"/>
      <c r="C749" s="11"/>
      <c r="D749" s="595"/>
      <c r="E749" s="596"/>
      <c r="F749" s="595"/>
      <c r="G749" s="595"/>
      <c r="H749" s="595"/>
      <c r="I749" s="595"/>
      <c r="J749" s="597"/>
      <c r="K749" s="598"/>
      <c r="L749" s="599"/>
      <c r="M749" s="599"/>
      <c r="N749" s="599"/>
      <c r="O749" s="600"/>
      <c r="P749" s="601"/>
      <c r="Q749" s="11"/>
      <c r="R749" s="11"/>
      <c r="S749" s="11"/>
      <c r="T749" s="11"/>
      <c r="U749" s="11"/>
      <c r="V749" s="11"/>
      <c r="W749" s="11"/>
      <c r="X749" s="11"/>
      <c r="Y749" s="11"/>
      <c r="Z749" s="11"/>
    </row>
    <row r="750" spans="1:26" ht="15.75" customHeight="1" x14ac:dyDescent="0.25">
      <c r="A750" s="2"/>
      <c r="B750" s="2"/>
      <c r="C750" s="11"/>
      <c r="D750" s="595"/>
      <c r="E750" s="596"/>
      <c r="F750" s="595"/>
      <c r="G750" s="595"/>
      <c r="H750" s="595"/>
      <c r="I750" s="595"/>
      <c r="J750" s="597"/>
      <c r="K750" s="598"/>
      <c r="L750" s="599"/>
      <c r="M750" s="599"/>
      <c r="N750" s="599"/>
      <c r="O750" s="600"/>
      <c r="P750" s="601"/>
      <c r="Q750" s="11"/>
      <c r="R750" s="11"/>
      <c r="S750" s="11"/>
      <c r="T750" s="11"/>
      <c r="U750" s="11"/>
      <c r="V750" s="11"/>
      <c r="W750" s="11"/>
      <c r="X750" s="11"/>
      <c r="Y750" s="11"/>
      <c r="Z750" s="11"/>
    </row>
    <row r="751" spans="1:26" ht="15.75" customHeight="1" x14ac:dyDescent="0.25">
      <c r="A751" s="2"/>
      <c r="B751" s="2"/>
      <c r="C751" s="11"/>
      <c r="D751" s="595"/>
      <c r="E751" s="596"/>
      <c r="F751" s="595"/>
      <c r="G751" s="595"/>
      <c r="H751" s="595"/>
      <c r="I751" s="595"/>
      <c r="J751" s="597"/>
      <c r="K751" s="598"/>
      <c r="L751" s="599"/>
      <c r="M751" s="599"/>
      <c r="N751" s="599"/>
      <c r="O751" s="600"/>
      <c r="P751" s="601"/>
      <c r="Q751" s="11"/>
      <c r="R751" s="11"/>
      <c r="S751" s="11"/>
      <c r="T751" s="11"/>
      <c r="U751" s="11"/>
      <c r="V751" s="11"/>
      <c r="W751" s="11"/>
      <c r="X751" s="11"/>
      <c r="Y751" s="11"/>
      <c r="Z751" s="11"/>
    </row>
    <row r="752" spans="1:26" ht="15.75" customHeight="1" x14ac:dyDescent="0.25">
      <c r="A752" s="2"/>
      <c r="B752" s="2"/>
      <c r="C752" s="11"/>
      <c r="D752" s="595"/>
      <c r="E752" s="596"/>
      <c r="F752" s="595"/>
      <c r="G752" s="595"/>
      <c r="H752" s="595"/>
      <c r="I752" s="595"/>
      <c r="J752" s="597"/>
      <c r="K752" s="598"/>
      <c r="L752" s="599"/>
      <c r="M752" s="599"/>
      <c r="N752" s="599"/>
      <c r="O752" s="600"/>
      <c r="P752" s="601"/>
      <c r="Q752" s="11"/>
      <c r="R752" s="11"/>
      <c r="S752" s="11"/>
      <c r="T752" s="11"/>
      <c r="U752" s="11"/>
      <c r="V752" s="11"/>
      <c r="W752" s="11"/>
      <c r="X752" s="11"/>
      <c r="Y752" s="11"/>
      <c r="Z752" s="11"/>
    </row>
    <row r="753" spans="1:26" ht="15.75" customHeight="1" x14ac:dyDescent="0.25">
      <c r="A753" s="2"/>
      <c r="B753" s="2"/>
      <c r="C753" s="11"/>
      <c r="D753" s="595"/>
      <c r="E753" s="596"/>
      <c r="F753" s="595"/>
      <c r="G753" s="595"/>
      <c r="H753" s="595"/>
      <c r="I753" s="595"/>
      <c r="J753" s="597"/>
      <c r="K753" s="598"/>
      <c r="L753" s="599"/>
      <c r="M753" s="599"/>
      <c r="N753" s="599"/>
      <c r="O753" s="600"/>
      <c r="P753" s="601"/>
      <c r="Q753" s="11"/>
      <c r="R753" s="11"/>
      <c r="S753" s="11"/>
      <c r="T753" s="11"/>
      <c r="U753" s="11"/>
      <c r="V753" s="11"/>
      <c r="W753" s="11"/>
      <c r="X753" s="11"/>
      <c r="Y753" s="11"/>
      <c r="Z753" s="11"/>
    </row>
    <row r="754" spans="1:26" ht="15.75" customHeight="1" x14ac:dyDescent="0.25">
      <c r="A754" s="2"/>
      <c r="B754" s="2"/>
      <c r="C754" s="11"/>
      <c r="D754" s="595"/>
      <c r="E754" s="596"/>
      <c r="F754" s="595"/>
      <c r="G754" s="595"/>
      <c r="H754" s="595"/>
      <c r="I754" s="595"/>
      <c r="J754" s="597"/>
      <c r="K754" s="598"/>
      <c r="L754" s="599"/>
      <c r="M754" s="599"/>
      <c r="N754" s="599"/>
      <c r="O754" s="600"/>
      <c r="P754" s="601"/>
      <c r="Q754" s="11"/>
      <c r="R754" s="11"/>
      <c r="S754" s="11"/>
      <c r="T754" s="11"/>
      <c r="U754" s="11"/>
      <c r="V754" s="11"/>
      <c r="W754" s="11"/>
      <c r="X754" s="11"/>
      <c r="Y754" s="11"/>
      <c r="Z754" s="11"/>
    </row>
    <row r="755" spans="1:26" ht="15.75" customHeight="1" x14ac:dyDescent="0.25">
      <c r="A755" s="2"/>
      <c r="B755" s="2"/>
      <c r="C755" s="11"/>
      <c r="D755" s="595"/>
      <c r="E755" s="596"/>
      <c r="F755" s="595"/>
      <c r="G755" s="595"/>
      <c r="H755" s="595"/>
      <c r="I755" s="595"/>
      <c r="J755" s="597"/>
      <c r="K755" s="598"/>
      <c r="L755" s="599"/>
      <c r="M755" s="599"/>
      <c r="N755" s="599"/>
      <c r="O755" s="600"/>
      <c r="P755" s="601"/>
      <c r="Q755" s="11"/>
      <c r="R755" s="11"/>
      <c r="S755" s="11"/>
      <c r="T755" s="11"/>
      <c r="U755" s="11"/>
      <c r="V755" s="11"/>
      <c r="W755" s="11"/>
      <c r="X755" s="11"/>
      <c r="Y755" s="11"/>
      <c r="Z755" s="11"/>
    </row>
    <row r="756" spans="1:26" ht="15.75" customHeight="1" x14ac:dyDescent="0.25">
      <c r="A756" s="2"/>
      <c r="B756" s="2"/>
      <c r="C756" s="11"/>
      <c r="D756" s="595"/>
      <c r="E756" s="596"/>
      <c r="F756" s="595"/>
      <c r="G756" s="595"/>
      <c r="H756" s="595"/>
      <c r="I756" s="595"/>
      <c r="J756" s="597"/>
      <c r="K756" s="598"/>
      <c r="L756" s="599"/>
      <c r="M756" s="599"/>
      <c r="N756" s="599"/>
      <c r="O756" s="600"/>
      <c r="P756" s="601"/>
      <c r="Q756" s="11"/>
      <c r="R756" s="11"/>
      <c r="S756" s="11"/>
      <c r="T756" s="11"/>
      <c r="U756" s="11"/>
      <c r="V756" s="11"/>
      <c r="W756" s="11"/>
      <c r="X756" s="11"/>
      <c r="Y756" s="11"/>
      <c r="Z756" s="11"/>
    </row>
    <row r="757" spans="1:26" ht="15.75" customHeight="1" x14ac:dyDescent="0.25">
      <c r="A757" s="2"/>
      <c r="B757" s="2"/>
      <c r="C757" s="11"/>
      <c r="D757" s="595"/>
      <c r="E757" s="596"/>
      <c r="F757" s="595"/>
      <c r="G757" s="595"/>
      <c r="H757" s="595"/>
      <c r="I757" s="595"/>
      <c r="J757" s="597"/>
      <c r="K757" s="598"/>
      <c r="L757" s="599"/>
      <c r="M757" s="599"/>
      <c r="N757" s="599"/>
      <c r="O757" s="600"/>
      <c r="P757" s="601"/>
      <c r="Q757" s="11"/>
      <c r="R757" s="11"/>
      <c r="S757" s="11"/>
      <c r="T757" s="11"/>
      <c r="U757" s="11"/>
      <c r="V757" s="11"/>
      <c r="W757" s="11"/>
      <c r="X757" s="11"/>
      <c r="Y757" s="11"/>
      <c r="Z757" s="11"/>
    </row>
    <row r="758" spans="1:26" ht="15.75" customHeight="1" x14ac:dyDescent="0.25">
      <c r="A758" s="2"/>
      <c r="B758" s="2"/>
      <c r="C758" s="11"/>
      <c r="D758" s="595"/>
      <c r="E758" s="596"/>
      <c r="F758" s="595"/>
      <c r="G758" s="595"/>
      <c r="H758" s="595"/>
      <c r="I758" s="595"/>
      <c r="J758" s="597"/>
      <c r="K758" s="598"/>
      <c r="L758" s="599"/>
      <c r="M758" s="599"/>
      <c r="N758" s="599"/>
      <c r="O758" s="600"/>
      <c r="P758" s="601"/>
      <c r="Q758" s="11"/>
      <c r="R758" s="11"/>
      <c r="S758" s="11"/>
      <c r="T758" s="11"/>
      <c r="U758" s="11"/>
      <c r="V758" s="11"/>
      <c r="W758" s="11"/>
      <c r="X758" s="11"/>
      <c r="Y758" s="11"/>
      <c r="Z758" s="11"/>
    </row>
    <row r="759" spans="1:26" ht="15.75" customHeight="1" x14ac:dyDescent="0.25">
      <c r="A759" s="2"/>
      <c r="B759" s="2"/>
      <c r="C759" s="11"/>
      <c r="D759" s="595"/>
      <c r="E759" s="596"/>
      <c r="F759" s="595"/>
      <c r="G759" s="595"/>
      <c r="H759" s="595"/>
      <c r="I759" s="595"/>
      <c r="J759" s="597"/>
      <c r="K759" s="598"/>
      <c r="L759" s="599"/>
      <c r="M759" s="599"/>
      <c r="N759" s="599"/>
      <c r="O759" s="600"/>
      <c r="P759" s="601"/>
      <c r="Q759" s="11"/>
      <c r="R759" s="11"/>
      <c r="S759" s="11"/>
      <c r="T759" s="11"/>
      <c r="U759" s="11"/>
      <c r="V759" s="11"/>
      <c r="W759" s="11"/>
      <c r="X759" s="11"/>
      <c r="Y759" s="11"/>
      <c r="Z759" s="11"/>
    </row>
    <row r="760" spans="1:26" ht="15.75" customHeight="1" x14ac:dyDescent="0.25">
      <c r="A760" s="2"/>
      <c r="B760" s="2"/>
      <c r="C760" s="11"/>
      <c r="D760" s="595"/>
      <c r="E760" s="596"/>
      <c r="F760" s="595"/>
      <c r="G760" s="595"/>
      <c r="H760" s="595"/>
      <c r="I760" s="595"/>
      <c r="J760" s="597"/>
      <c r="K760" s="598"/>
      <c r="L760" s="599"/>
      <c r="M760" s="599"/>
      <c r="N760" s="599"/>
      <c r="O760" s="600"/>
      <c r="P760" s="601"/>
      <c r="Q760" s="11"/>
      <c r="R760" s="11"/>
      <c r="S760" s="11"/>
      <c r="T760" s="11"/>
      <c r="U760" s="11"/>
      <c r="V760" s="11"/>
      <c r="W760" s="11"/>
      <c r="X760" s="11"/>
      <c r="Y760" s="11"/>
      <c r="Z760" s="11"/>
    </row>
    <row r="761" spans="1:26" ht="15.75" customHeight="1" x14ac:dyDescent="0.25">
      <c r="A761" s="2"/>
      <c r="B761" s="2"/>
      <c r="C761" s="11"/>
      <c r="D761" s="595"/>
      <c r="E761" s="596"/>
      <c r="F761" s="595"/>
      <c r="G761" s="595"/>
      <c r="H761" s="595"/>
      <c r="I761" s="595"/>
      <c r="J761" s="597"/>
      <c r="K761" s="598"/>
      <c r="L761" s="599"/>
      <c r="M761" s="599"/>
      <c r="N761" s="599"/>
      <c r="O761" s="600"/>
      <c r="P761" s="601"/>
      <c r="Q761" s="11"/>
      <c r="R761" s="11"/>
      <c r="S761" s="11"/>
      <c r="T761" s="11"/>
      <c r="U761" s="11"/>
      <c r="V761" s="11"/>
      <c r="W761" s="11"/>
      <c r="X761" s="11"/>
      <c r="Y761" s="11"/>
      <c r="Z761" s="11"/>
    </row>
    <row r="762" spans="1:26" ht="15.75" customHeight="1" x14ac:dyDescent="0.25">
      <c r="A762" s="2"/>
      <c r="B762" s="2"/>
      <c r="C762" s="11"/>
      <c r="D762" s="595"/>
      <c r="E762" s="596"/>
      <c r="F762" s="595"/>
      <c r="G762" s="595"/>
      <c r="H762" s="595"/>
      <c r="I762" s="595"/>
      <c r="J762" s="597"/>
      <c r="K762" s="598"/>
      <c r="L762" s="599"/>
      <c r="M762" s="599"/>
      <c r="N762" s="599"/>
      <c r="O762" s="600"/>
      <c r="P762" s="601"/>
      <c r="Q762" s="11"/>
      <c r="R762" s="11"/>
      <c r="S762" s="11"/>
      <c r="T762" s="11"/>
      <c r="U762" s="11"/>
      <c r="V762" s="11"/>
      <c r="W762" s="11"/>
      <c r="X762" s="11"/>
      <c r="Y762" s="11"/>
      <c r="Z762" s="11"/>
    </row>
    <row r="763" spans="1:26" ht="15.75" customHeight="1" x14ac:dyDescent="0.25">
      <c r="A763" s="2"/>
      <c r="B763" s="2"/>
      <c r="C763" s="11"/>
      <c r="D763" s="595"/>
      <c r="E763" s="596"/>
      <c r="F763" s="595"/>
      <c r="G763" s="595"/>
      <c r="H763" s="595"/>
      <c r="I763" s="595"/>
      <c r="J763" s="597"/>
      <c r="K763" s="598"/>
      <c r="L763" s="599"/>
      <c r="M763" s="599"/>
      <c r="N763" s="599"/>
      <c r="O763" s="600"/>
      <c r="P763" s="601"/>
      <c r="Q763" s="11"/>
      <c r="R763" s="11"/>
      <c r="S763" s="11"/>
      <c r="T763" s="11"/>
      <c r="U763" s="11"/>
      <c r="V763" s="11"/>
      <c r="W763" s="11"/>
      <c r="X763" s="11"/>
      <c r="Y763" s="11"/>
      <c r="Z763" s="11"/>
    </row>
    <row r="764" spans="1:26" ht="15.75" customHeight="1" x14ac:dyDescent="0.25">
      <c r="A764" s="2"/>
      <c r="B764" s="2"/>
      <c r="C764" s="11"/>
      <c r="D764" s="595"/>
      <c r="E764" s="596"/>
      <c r="F764" s="595"/>
      <c r="G764" s="595"/>
      <c r="H764" s="595"/>
      <c r="I764" s="595"/>
      <c r="J764" s="597"/>
      <c r="K764" s="598"/>
      <c r="L764" s="599"/>
      <c r="M764" s="599"/>
      <c r="N764" s="599"/>
      <c r="O764" s="600"/>
      <c r="P764" s="601"/>
      <c r="Q764" s="11"/>
      <c r="R764" s="11"/>
      <c r="S764" s="11"/>
      <c r="T764" s="11"/>
      <c r="U764" s="11"/>
      <c r="V764" s="11"/>
      <c r="W764" s="11"/>
      <c r="X764" s="11"/>
      <c r="Y764" s="11"/>
      <c r="Z764" s="11"/>
    </row>
    <row r="765" spans="1:26" ht="15.75" customHeight="1" x14ac:dyDescent="0.25">
      <c r="A765" s="2"/>
      <c r="B765" s="2"/>
      <c r="C765" s="11"/>
      <c r="D765" s="595"/>
      <c r="E765" s="596"/>
      <c r="F765" s="595"/>
      <c r="G765" s="595"/>
      <c r="H765" s="595"/>
      <c r="I765" s="595"/>
      <c r="J765" s="597"/>
      <c r="K765" s="598"/>
      <c r="L765" s="599"/>
      <c r="M765" s="599"/>
      <c r="N765" s="599"/>
      <c r="O765" s="600"/>
      <c r="P765" s="601"/>
      <c r="Q765" s="11"/>
      <c r="R765" s="11"/>
      <c r="S765" s="11"/>
      <c r="T765" s="11"/>
      <c r="U765" s="11"/>
      <c r="V765" s="11"/>
      <c r="W765" s="11"/>
      <c r="X765" s="11"/>
      <c r="Y765" s="11"/>
      <c r="Z765" s="11"/>
    </row>
    <row r="766" spans="1:26" ht="15.75" customHeight="1" x14ac:dyDescent="0.25">
      <c r="A766" s="2"/>
      <c r="B766" s="2"/>
      <c r="C766" s="11"/>
      <c r="D766" s="595"/>
      <c r="E766" s="596"/>
      <c r="F766" s="595"/>
      <c r="G766" s="595"/>
      <c r="H766" s="595"/>
      <c r="I766" s="595"/>
      <c r="J766" s="597"/>
      <c r="K766" s="598"/>
      <c r="L766" s="599"/>
      <c r="M766" s="599"/>
      <c r="N766" s="599"/>
      <c r="O766" s="600"/>
      <c r="P766" s="601"/>
      <c r="Q766" s="11"/>
      <c r="R766" s="11"/>
      <c r="S766" s="11"/>
      <c r="T766" s="11"/>
      <c r="U766" s="11"/>
      <c r="V766" s="11"/>
      <c r="W766" s="11"/>
      <c r="X766" s="11"/>
      <c r="Y766" s="11"/>
      <c r="Z766" s="11"/>
    </row>
    <row r="767" spans="1:26" ht="15.75" customHeight="1" x14ac:dyDescent="0.25">
      <c r="A767" s="2"/>
      <c r="B767" s="2"/>
      <c r="C767" s="11"/>
      <c r="D767" s="595"/>
      <c r="E767" s="596"/>
      <c r="F767" s="595"/>
      <c r="G767" s="595"/>
      <c r="H767" s="595"/>
      <c r="I767" s="595"/>
      <c r="J767" s="597"/>
      <c r="K767" s="598"/>
      <c r="L767" s="599"/>
      <c r="M767" s="599"/>
      <c r="N767" s="599"/>
      <c r="O767" s="600"/>
      <c r="P767" s="601"/>
      <c r="Q767" s="11"/>
      <c r="R767" s="11"/>
      <c r="S767" s="11"/>
      <c r="T767" s="11"/>
      <c r="U767" s="11"/>
      <c r="V767" s="11"/>
      <c r="W767" s="11"/>
      <c r="X767" s="11"/>
      <c r="Y767" s="11"/>
      <c r="Z767" s="11"/>
    </row>
    <row r="768" spans="1:26" ht="15.75" customHeight="1" x14ac:dyDescent="0.25">
      <c r="A768" s="2"/>
      <c r="B768" s="2"/>
      <c r="C768" s="11"/>
      <c r="D768" s="595"/>
      <c r="E768" s="596"/>
      <c r="F768" s="595"/>
      <c r="G768" s="595"/>
      <c r="H768" s="595"/>
      <c r="I768" s="595"/>
      <c r="J768" s="597"/>
      <c r="K768" s="598"/>
      <c r="L768" s="599"/>
      <c r="M768" s="599"/>
      <c r="N768" s="599"/>
      <c r="O768" s="600"/>
      <c r="P768" s="601"/>
      <c r="Q768" s="11"/>
      <c r="R768" s="11"/>
      <c r="S768" s="11"/>
      <c r="T768" s="11"/>
      <c r="U768" s="11"/>
      <c r="V768" s="11"/>
      <c r="W768" s="11"/>
      <c r="X768" s="11"/>
      <c r="Y768" s="11"/>
      <c r="Z768" s="11"/>
    </row>
    <row r="769" spans="1:26" ht="15.75" customHeight="1" x14ac:dyDescent="0.25">
      <c r="A769" s="2"/>
      <c r="B769" s="2"/>
      <c r="C769" s="11"/>
      <c r="D769" s="595"/>
      <c r="E769" s="596"/>
      <c r="F769" s="595"/>
      <c r="G769" s="595"/>
      <c r="H769" s="595"/>
      <c r="I769" s="595"/>
      <c r="J769" s="597"/>
      <c r="K769" s="598"/>
      <c r="L769" s="599"/>
      <c r="M769" s="599"/>
      <c r="N769" s="599"/>
      <c r="O769" s="600"/>
      <c r="P769" s="601"/>
      <c r="Q769" s="11"/>
      <c r="R769" s="11"/>
      <c r="S769" s="11"/>
      <c r="T769" s="11"/>
      <c r="U769" s="11"/>
      <c r="V769" s="11"/>
      <c r="W769" s="11"/>
      <c r="X769" s="11"/>
      <c r="Y769" s="11"/>
      <c r="Z769" s="11"/>
    </row>
    <row r="770" spans="1:26" ht="15.75" customHeight="1" x14ac:dyDescent="0.25">
      <c r="A770" s="2"/>
      <c r="B770" s="2"/>
      <c r="C770" s="11"/>
      <c r="D770" s="595"/>
      <c r="E770" s="596"/>
      <c r="F770" s="595"/>
      <c r="G770" s="595"/>
      <c r="H770" s="595"/>
      <c r="I770" s="595"/>
      <c r="J770" s="597"/>
      <c r="K770" s="598"/>
      <c r="L770" s="599"/>
      <c r="M770" s="599"/>
      <c r="N770" s="599"/>
      <c r="O770" s="600"/>
      <c r="P770" s="601"/>
      <c r="Q770" s="11"/>
      <c r="R770" s="11"/>
      <c r="S770" s="11"/>
      <c r="T770" s="11"/>
      <c r="U770" s="11"/>
      <c r="V770" s="11"/>
      <c r="W770" s="11"/>
      <c r="X770" s="11"/>
      <c r="Y770" s="11"/>
      <c r="Z770" s="11"/>
    </row>
    <row r="771" spans="1:26" ht="15.75" customHeight="1" x14ac:dyDescent="0.25">
      <c r="A771" s="2"/>
      <c r="B771" s="2"/>
      <c r="C771" s="11"/>
      <c r="D771" s="595"/>
      <c r="E771" s="596"/>
      <c r="F771" s="595"/>
      <c r="G771" s="595"/>
      <c r="H771" s="595"/>
      <c r="I771" s="595"/>
      <c r="J771" s="597"/>
      <c r="K771" s="598"/>
      <c r="L771" s="599"/>
      <c r="M771" s="599"/>
      <c r="N771" s="599"/>
      <c r="O771" s="600"/>
      <c r="P771" s="601"/>
      <c r="Q771" s="11"/>
      <c r="R771" s="11"/>
      <c r="S771" s="11"/>
      <c r="T771" s="11"/>
      <c r="U771" s="11"/>
      <c r="V771" s="11"/>
      <c r="W771" s="11"/>
      <c r="X771" s="11"/>
      <c r="Y771" s="11"/>
      <c r="Z771" s="11"/>
    </row>
    <row r="772" spans="1:26" ht="15.75" customHeight="1" x14ac:dyDescent="0.25">
      <c r="A772" s="2"/>
      <c r="B772" s="2"/>
      <c r="C772" s="11"/>
      <c r="D772" s="595"/>
      <c r="E772" s="596"/>
      <c r="F772" s="595"/>
      <c r="G772" s="595"/>
      <c r="H772" s="595"/>
      <c r="I772" s="595"/>
      <c r="J772" s="597"/>
      <c r="K772" s="598"/>
      <c r="L772" s="599"/>
      <c r="M772" s="599"/>
      <c r="N772" s="599"/>
      <c r="O772" s="600"/>
      <c r="P772" s="601"/>
      <c r="Q772" s="11"/>
      <c r="R772" s="11"/>
      <c r="S772" s="11"/>
      <c r="T772" s="11"/>
      <c r="U772" s="11"/>
      <c r="V772" s="11"/>
      <c r="W772" s="11"/>
      <c r="X772" s="11"/>
      <c r="Y772" s="11"/>
      <c r="Z772" s="11"/>
    </row>
    <row r="773" spans="1:26" ht="15.75" customHeight="1" x14ac:dyDescent="0.25">
      <c r="A773" s="2"/>
      <c r="B773" s="2"/>
      <c r="C773" s="11"/>
      <c r="D773" s="595"/>
      <c r="E773" s="596"/>
      <c r="F773" s="595"/>
      <c r="G773" s="595"/>
      <c r="H773" s="595"/>
      <c r="I773" s="595"/>
      <c r="J773" s="597"/>
      <c r="K773" s="598"/>
      <c r="L773" s="599"/>
      <c r="M773" s="599"/>
      <c r="N773" s="599"/>
      <c r="O773" s="600"/>
      <c r="P773" s="601"/>
      <c r="Q773" s="11"/>
      <c r="R773" s="11"/>
      <c r="S773" s="11"/>
      <c r="T773" s="11"/>
      <c r="U773" s="11"/>
      <c r="V773" s="11"/>
      <c r="W773" s="11"/>
      <c r="X773" s="11"/>
      <c r="Y773" s="11"/>
      <c r="Z773" s="11"/>
    </row>
    <row r="774" spans="1:26" ht="15.75" customHeight="1" x14ac:dyDescent="0.25">
      <c r="A774" s="2"/>
      <c r="B774" s="2"/>
      <c r="C774" s="11"/>
      <c r="D774" s="595"/>
      <c r="E774" s="596"/>
      <c r="F774" s="595"/>
      <c r="G774" s="595"/>
      <c r="H774" s="595"/>
      <c r="I774" s="595"/>
      <c r="J774" s="597"/>
      <c r="K774" s="598"/>
      <c r="L774" s="599"/>
      <c r="M774" s="599"/>
      <c r="N774" s="599"/>
      <c r="O774" s="600"/>
      <c r="P774" s="601"/>
      <c r="Q774" s="11"/>
      <c r="R774" s="11"/>
      <c r="S774" s="11"/>
      <c r="T774" s="11"/>
      <c r="U774" s="11"/>
      <c r="V774" s="11"/>
      <c r="W774" s="11"/>
      <c r="X774" s="11"/>
      <c r="Y774" s="11"/>
      <c r="Z774" s="11"/>
    </row>
    <row r="775" spans="1:26" ht="15.75" customHeight="1" x14ac:dyDescent="0.25">
      <c r="A775" s="2"/>
      <c r="B775" s="2"/>
      <c r="C775" s="11"/>
      <c r="D775" s="595"/>
      <c r="E775" s="596"/>
      <c r="F775" s="595"/>
      <c r="G775" s="595"/>
      <c r="H775" s="595"/>
      <c r="I775" s="595"/>
      <c r="J775" s="597"/>
      <c r="K775" s="598"/>
      <c r="L775" s="599"/>
      <c r="M775" s="599"/>
      <c r="N775" s="599"/>
      <c r="O775" s="600"/>
      <c r="P775" s="601"/>
      <c r="Q775" s="11"/>
      <c r="R775" s="11"/>
      <c r="S775" s="11"/>
      <c r="T775" s="11"/>
      <c r="U775" s="11"/>
      <c r="V775" s="11"/>
      <c r="W775" s="11"/>
      <c r="X775" s="11"/>
      <c r="Y775" s="11"/>
      <c r="Z775" s="11"/>
    </row>
    <row r="776" spans="1:26" ht="15.75" customHeight="1" x14ac:dyDescent="0.25">
      <c r="A776" s="2"/>
      <c r="B776" s="2"/>
      <c r="C776" s="11"/>
      <c r="D776" s="595"/>
      <c r="E776" s="596"/>
      <c r="F776" s="595"/>
      <c r="G776" s="595"/>
      <c r="H776" s="595"/>
      <c r="I776" s="595"/>
      <c r="J776" s="597"/>
      <c r="K776" s="598"/>
      <c r="L776" s="599"/>
      <c r="M776" s="599"/>
      <c r="N776" s="599"/>
      <c r="O776" s="600"/>
      <c r="P776" s="601"/>
      <c r="Q776" s="11"/>
      <c r="R776" s="11"/>
      <c r="S776" s="11"/>
      <c r="T776" s="11"/>
      <c r="U776" s="11"/>
      <c r="V776" s="11"/>
      <c r="W776" s="11"/>
      <c r="X776" s="11"/>
      <c r="Y776" s="11"/>
      <c r="Z776" s="11"/>
    </row>
    <row r="777" spans="1:26" ht="15.75" customHeight="1" x14ac:dyDescent="0.25">
      <c r="A777" s="2"/>
      <c r="B777" s="2"/>
      <c r="C777" s="11"/>
      <c r="D777" s="595"/>
      <c r="E777" s="596"/>
      <c r="F777" s="595"/>
      <c r="G777" s="595"/>
      <c r="H777" s="595"/>
      <c r="I777" s="595"/>
      <c r="J777" s="597"/>
      <c r="K777" s="598"/>
      <c r="L777" s="599"/>
      <c r="M777" s="599"/>
      <c r="N777" s="599"/>
      <c r="O777" s="600"/>
      <c r="P777" s="601"/>
      <c r="Q777" s="11"/>
      <c r="R777" s="11"/>
      <c r="S777" s="11"/>
      <c r="T777" s="11"/>
      <c r="U777" s="11"/>
      <c r="V777" s="11"/>
      <c r="W777" s="11"/>
      <c r="X777" s="11"/>
      <c r="Y777" s="11"/>
      <c r="Z777" s="11"/>
    </row>
    <row r="778" spans="1:26" ht="15.75" customHeight="1" x14ac:dyDescent="0.25">
      <c r="A778" s="2"/>
      <c r="B778" s="2"/>
      <c r="C778" s="11"/>
      <c r="D778" s="595"/>
      <c r="E778" s="596"/>
      <c r="F778" s="595"/>
      <c r="G778" s="595"/>
      <c r="H778" s="595"/>
      <c r="I778" s="595"/>
      <c r="J778" s="597"/>
      <c r="K778" s="598"/>
      <c r="L778" s="599"/>
      <c r="M778" s="599"/>
      <c r="N778" s="599"/>
      <c r="O778" s="600"/>
      <c r="P778" s="601"/>
      <c r="Q778" s="11"/>
      <c r="R778" s="11"/>
      <c r="S778" s="11"/>
      <c r="T778" s="11"/>
      <c r="U778" s="11"/>
      <c r="V778" s="11"/>
      <c r="W778" s="11"/>
      <c r="X778" s="11"/>
      <c r="Y778" s="11"/>
      <c r="Z778" s="11"/>
    </row>
    <row r="779" spans="1:26" ht="15.75" customHeight="1" x14ac:dyDescent="0.25">
      <c r="A779" s="2"/>
      <c r="B779" s="2"/>
      <c r="C779" s="11"/>
      <c r="D779" s="595"/>
      <c r="E779" s="596"/>
      <c r="F779" s="595"/>
      <c r="G779" s="595"/>
      <c r="H779" s="595"/>
      <c r="I779" s="595"/>
      <c r="J779" s="597"/>
      <c r="K779" s="598"/>
      <c r="L779" s="599"/>
      <c r="M779" s="599"/>
      <c r="N779" s="599"/>
      <c r="O779" s="600"/>
      <c r="P779" s="601"/>
      <c r="Q779" s="11"/>
      <c r="R779" s="11"/>
      <c r="S779" s="11"/>
      <c r="T779" s="11"/>
      <c r="U779" s="11"/>
      <c r="V779" s="11"/>
      <c r="W779" s="11"/>
      <c r="X779" s="11"/>
      <c r="Y779" s="11"/>
      <c r="Z779" s="11"/>
    </row>
    <row r="780" spans="1:26" ht="15.75" customHeight="1" x14ac:dyDescent="0.25">
      <c r="A780" s="2"/>
      <c r="B780" s="2"/>
      <c r="C780" s="11"/>
      <c r="D780" s="595"/>
      <c r="E780" s="596"/>
      <c r="F780" s="595"/>
      <c r="G780" s="595"/>
      <c r="H780" s="595"/>
      <c r="I780" s="595"/>
      <c r="J780" s="597"/>
      <c r="K780" s="598"/>
      <c r="L780" s="599"/>
      <c r="M780" s="599"/>
      <c r="N780" s="599"/>
      <c r="O780" s="600"/>
      <c r="P780" s="601"/>
      <c r="Q780" s="11"/>
      <c r="R780" s="11"/>
      <c r="S780" s="11"/>
      <c r="T780" s="11"/>
      <c r="U780" s="11"/>
      <c r="V780" s="11"/>
      <c r="W780" s="11"/>
      <c r="X780" s="11"/>
      <c r="Y780" s="11"/>
      <c r="Z780" s="11"/>
    </row>
    <row r="781" spans="1:26" ht="15.75" customHeight="1" x14ac:dyDescent="0.25">
      <c r="A781" s="2"/>
      <c r="B781" s="2"/>
      <c r="C781" s="11"/>
      <c r="D781" s="595"/>
      <c r="E781" s="596"/>
      <c r="F781" s="595"/>
      <c r="G781" s="595"/>
      <c r="H781" s="595"/>
      <c r="I781" s="595"/>
      <c r="J781" s="597"/>
      <c r="K781" s="598"/>
      <c r="L781" s="599"/>
      <c r="M781" s="599"/>
      <c r="N781" s="599"/>
      <c r="O781" s="600"/>
      <c r="P781" s="601"/>
      <c r="Q781" s="11"/>
      <c r="R781" s="11"/>
      <c r="S781" s="11"/>
      <c r="T781" s="11"/>
      <c r="U781" s="11"/>
      <c r="V781" s="11"/>
      <c r="W781" s="11"/>
      <c r="X781" s="11"/>
      <c r="Y781" s="11"/>
      <c r="Z781" s="11"/>
    </row>
    <row r="782" spans="1:26" ht="15.75" customHeight="1" x14ac:dyDescent="0.25">
      <c r="A782" s="2"/>
      <c r="B782" s="2"/>
      <c r="C782" s="11"/>
      <c r="D782" s="595"/>
      <c r="E782" s="596"/>
      <c r="F782" s="595"/>
      <c r="G782" s="595"/>
      <c r="H782" s="595"/>
      <c r="I782" s="595"/>
      <c r="J782" s="597"/>
      <c r="K782" s="598"/>
      <c r="L782" s="599"/>
      <c r="M782" s="599"/>
      <c r="N782" s="599"/>
      <c r="O782" s="600"/>
      <c r="P782" s="601"/>
      <c r="Q782" s="11"/>
      <c r="R782" s="11"/>
      <c r="S782" s="11"/>
      <c r="T782" s="11"/>
      <c r="U782" s="11"/>
      <c r="V782" s="11"/>
      <c r="W782" s="11"/>
      <c r="X782" s="11"/>
      <c r="Y782" s="11"/>
      <c r="Z782" s="11"/>
    </row>
    <row r="783" spans="1:26" ht="15.75" customHeight="1" x14ac:dyDescent="0.25">
      <c r="A783" s="2"/>
      <c r="B783" s="2"/>
      <c r="C783" s="11"/>
      <c r="D783" s="595"/>
      <c r="E783" s="596"/>
      <c r="F783" s="595"/>
      <c r="G783" s="595"/>
      <c r="H783" s="595"/>
      <c r="I783" s="595"/>
      <c r="J783" s="597"/>
      <c r="K783" s="598"/>
      <c r="L783" s="599"/>
      <c r="M783" s="599"/>
      <c r="N783" s="599"/>
      <c r="O783" s="600"/>
      <c r="P783" s="601"/>
      <c r="Q783" s="11"/>
      <c r="R783" s="11"/>
      <c r="S783" s="11"/>
      <c r="T783" s="11"/>
      <c r="U783" s="11"/>
      <c r="V783" s="11"/>
      <c r="W783" s="11"/>
      <c r="X783" s="11"/>
      <c r="Y783" s="11"/>
      <c r="Z783" s="11"/>
    </row>
    <row r="784" spans="1:26" ht="15.75" customHeight="1" x14ac:dyDescent="0.25">
      <c r="A784" s="2"/>
      <c r="B784" s="2"/>
      <c r="C784" s="11"/>
      <c r="D784" s="595"/>
      <c r="E784" s="596"/>
      <c r="F784" s="595"/>
      <c r="G784" s="595"/>
      <c r="H784" s="595"/>
      <c r="I784" s="595"/>
      <c r="J784" s="597"/>
      <c r="K784" s="598"/>
      <c r="L784" s="599"/>
      <c r="M784" s="599"/>
      <c r="N784" s="599"/>
      <c r="O784" s="600"/>
      <c r="P784" s="601"/>
      <c r="Q784" s="11"/>
      <c r="R784" s="11"/>
      <c r="S784" s="11"/>
      <c r="T784" s="11"/>
      <c r="U784" s="11"/>
      <c r="V784" s="11"/>
      <c r="W784" s="11"/>
      <c r="X784" s="11"/>
      <c r="Y784" s="11"/>
      <c r="Z784" s="11"/>
    </row>
    <row r="785" spans="1:26" ht="15.75" customHeight="1" x14ac:dyDescent="0.25">
      <c r="A785" s="2"/>
      <c r="B785" s="2"/>
      <c r="C785" s="11"/>
      <c r="D785" s="595"/>
      <c r="E785" s="596"/>
      <c r="F785" s="595"/>
      <c r="G785" s="595"/>
      <c r="H785" s="595"/>
      <c r="I785" s="595"/>
      <c r="J785" s="597"/>
      <c r="K785" s="598"/>
      <c r="L785" s="599"/>
      <c r="M785" s="599"/>
      <c r="N785" s="599"/>
      <c r="O785" s="600"/>
      <c r="P785" s="601"/>
      <c r="Q785" s="11"/>
      <c r="R785" s="11"/>
      <c r="S785" s="11"/>
      <c r="T785" s="11"/>
      <c r="U785" s="11"/>
      <c r="V785" s="11"/>
      <c r="W785" s="11"/>
      <c r="X785" s="11"/>
      <c r="Y785" s="11"/>
      <c r="Z785" s="11"/>
    </row>
    <row r="786" spans="1:26" ht="15.75" customHeight="1" x14ac:dyDescent="0.25">
      <c r="A786" s="2"/>
      <c r="B786" s="2"/>
      <c r="C786" s="11"/>
      <c r="D786" s="595"/>
      <c r="E786" s="596"/>
      <c r="F786" s="595"/>
      <c r="G786" s="595"/>
      <c r="H786" s="595"/>
      <c r="I786" s="595"/>
      <c r="J786" s="597"/>
      <c r="K786" s="598"/>
      <c r="L786" s="599"/>
      <c r="M786" s="599"/>
      <c r="N786" s="599"/>
      <c r="O786" s="600"/>
      <c r="P786" s="601"/>
      <c r="Q786" s="11"/>
      <c r="R786" s="11"/>
      <c r="S786" s="11"/>
      <c r="T786" s="11"/>
      <c r="U786" s="11"/>
      <c r="V786" s="11"/>
      <c r="W786" s="11"/>
      <c r="X786" s="11"/>
      <c r="Y786" s="11"/>
      <c r="Z786" s="11"/>
    </row>
    <row r="787" spans="1:26" ht="15.75" customHeight="1" x14ac:dyDescent="0.25">
      <c r="A787" s="2"/>
      <c r="B787" s="2"/>
      <c r="C787" s="11"/>
      <c r="D787" s="595"/>
      <c r="E787" s="596"/>
      <c r="F787" s="595"/>
      <c r="G787" s="595"/>
      <c r="H787" s="595"/>
      <c r="I787" s="595"/>
      <c r="J787" s="597"/>
      <c r="K787" s="598"/>
      <c r="L787" s="599"/>
      <c r="M787" s="599"/>
      <c r="N787" s="599"/>
      <c r="O787" s="600"/>
      <c r="P787" s="601"/>
      <c r="Q787" s="11"/>
      <c r="R787" s="11"/>
      <c r="S787" s="11"/>
      <c r="T787" s="11"/>
      <c r="U787" s="11"/>
      <c r="V787" s="11"/>
      <c r="W787" s="11"/>
      <c r="X787" s="11"/>
      <c r="Y787" s="11"/>
      <c r="Z787" s="11"/>
    </row>
    <row r="788" spans="1:26" ht="15.75" customHeight="1" x14ac:dyDescent="0.25">
      <c r="A788" s="2"/>
      <c r="B788" s="2"/>
      <c r="C788" s="11"/>
      <c r="D788" s="595"/>
      <c r="E788" s="596"/>
      <c r="F788" s="595"/>
      <c r="G788" s="595"/>
      <c r="H788" s="595"/>
      <c r="I788" s="595"/>
      <c r="J788" s="597"/>
      <c r="K788" s="598"/>
      <c r="L788" s="599"/>
      <c r="M788" s="599"/>
      <c r="N788" s="599"/>
      <c r="O788" s="600"/>
      <c r="P788" s="601"/>
      <c r="Q788" s="11"/>
      <c r="R788" s="11"/>
      <c r="S788" s="11"/>
      <c r="T788" s="11"/>
      <c r="U788" s="11"/>
      <c r="V788" s="11"/>
      <c r="W788" s="11"/>
      <c r="X788" s="11"/>
      <c r="Y788" s="11"/>
      <c r="Z788" s="11"/>
    </row>
    <row r="789" spans="1:26" ht="15.75" customHeight="1" x14ac:dyDescent="0.25">
      <c r="A789" s="2"/>
      <c r="B789" s="2"/>
      <c r="C789" s="11"/>
      <c r="D789" s="595"/>
      <c r="E789" s="596"/>
      <c r="F789" s="595"/>
      <c r="G789" s="595"/>
      <c r="H789" s="595"/>
      <c r="I789" s="595"/>
      <c r="J789" s="597"/>
      <c r="K789" s="598"/>
      <c r="L789" s="599"/>
      <c r="M789" s="599"/>
      <c r="N789" s="599"/>
      <c r="O789" s="600"/>
      <c r="P789" s="601"/>
      <c r="Q789" s="11"/>
      <c r="R789" s="11"/>
      <c r="S789" s="11"/>
      <c r="T789" s="11"/>
      <c r="U789" s="11"/>
      <c r="V789" s="11"/>
      <c r="W789" s="11"/>
      <c r="X789" s="11"/>
      <c r="Y789" s="11"/>
      <c r="Z789" s="11"/>
    </row>
    <row r="790" spans="1:26" ht="15.75" customHeight="1" x14ac:dyDescent="0.25">
      <c r="A790" s="2"/>
      <c r="B790" s="2"/>
      <c r="C790" s="11"/>
      <c r="D790" s="595"/>
      <c r="E790" s="596"/>
      <c r="F790" s="595"/>
      <c r="G790" s="595"/>
      <c r="H790" s="595"/>
      <c r="I790" s="595"/>
      <c r="J790" s="597"/>
      <c r="K790" s="598"/>
      <c r="L790" s="599"/>
      <c r="M790" s="599"/>
      <c r="N790" s="599"/>
      <c r="O790" s="600"/>
      <c r="P790" s="601"/>
      <c r="Q790" s="11"/>
      <c r="R790" s="11"/>
      <c r="S790" s="11"/>
      <c r="T790" s="11"/>
      <c r="U790" s="11"/>
      <c r="V790" s="11"/>
      <c r="W790" s="11"/>
      <c r="X790" s="11"/>
      <c r="Y790" s="11"/>
      <c r="Z790" s="11"/>
    </row>
    <row r="791" spans="1:26" ht="15.75" customHeight="1" x14ac:dyDescent="0.25">
      <c r="A791" s="2"/>
      <c r="B791" s="2"/>
      <c r="C791" s="11"/>
      <c r="D791" s="595"/>
      <c r="E791" s="596"/>
      <c r="F791" s="595"/>
      <c r="G791" s="595"/>
      <c r="H791" s="595"/>
      <c r="I791" s="595"/>
      <c r="J791" s="597"/>
      <c r="K791" s="598"/>
      <c r="L791" s="599"/>
      <c r="M791" s="599"/>
      <c r="N791" s="599"/>
      <c r="O791" s="600"/>
      <c r="P791" s="601"/>
      <c r="Q791" s="11"/>
      <c r="R791" s="11"/>
      <c r="S791" s="11"/>
      <c r="T791" s="11"/>
      <c r="U791" s="11"/>
      <c r="V791" s="11"/>
      <c r="W791" s="11"/>
      <c r="X791" s="11"/>
      <c r="Y791" s="11"/>
      <c r="Z791" s="11"/>
    </row>
    <row r="792" spans="1:26" ht="15.75" customHeight="1" x14ac:dyDescent="0.25">
      <c r="A792" s="2"/>
      <c r="B792" s="2"/>
      <c r="C792" s="11"/>
      <c r="D792" s="595"/>
      <c r="E792" s="596"/>
      <c r="F792" s="595"/>
      <c r="G792" s="595"/>
      <c r="H792" s="595"/>
      <c r="I792" s="595"/>
      <c r="J792" s="597"/>
      <c r="K792" s="598"/>
      <c r="L792" s="599"/>
      <c r="M792" s="599"/>
      <c r="N792" s="599"/>
      <c r="O792" s="600"/>
      <c r="P792" s="601"/>
      <c r="Q792" s="11"/>
      <c r="R792" s="11"/>
      <c r="S792" s="11"/>
      <c r="T792" s="11"/>
      <c r="U792" s="11"/>
      <c r="V792" s="11"/>
      <c r="W792" s="11"/>
      <c r="X792" s="11"/>
      <c r="Y792" s="11"/>
      <c r="Z792" s="11"/>
    </row>
    <row r="793" spans="1:26" ht="15.75" customHeight="1" x14ac:dyDescent="0.25">
      <c r="A793" s="2"/>
      <c r="B793" s="2"/>
      <c r="C793" s="11"/>
      <c r="D793" s="595"/>
      <c r="E793" s="596"/>
      <c r="F793" s="595"/>
      <c r="G793" s="595"/>
      <c r="H793" s="595"/>
      <c r="I793" s="595"/>
      <c r="J793" s="597"/>
      <c r="K793" s="598"/>
      <c r="L793" s="599"/>
      <c r="M793" s="599"/>
      <c r="N793" s="599"/>
      <c r="O793" s="600"/>
      <c r="P793" s="601"/>
      <c r="Q793" s="11"/>
      <c r="R793" s="11"/>
      <c r="S793" s="11"/>
      <c r="T793" s="11"/>
      <c r="U793" s="11"/>
      <c r="V793" s="11"/>
      <c r="W793" s="11"/>
      <c r="X793" s="11"/>
      <c r="Y793" s="11"/>
      <c r="Z793" s="11"/>
    </row>
    <row r="794" spans="1:26" ht="15.75" customHeight="1" x14ac:dyDescent="0.25">
      <c r="A794" s="2"/>
      <c r="B794" s="2"/>
      <c r="C794" s="11"/>
      <c r="D794" s="595"/>
      <c r="E794" s="596"/>
      <c r="F794" s="595"/>
      <c r="G794" s="595"/>
      <c r="H794" s="595"/>
      <c r="I794" s="595"/>
      <c r="J794" s="597"/>
      <c r="K794" s="598"/>
      <c r="L794" s="599"/>
      <c r="M794" s="599"/>
      <c r="N794" s="599"/>
      <c r="O794" s="600"/>
      <c r="P794" s="601"/>
      <c r="Q794" s="11"/>
      <c r="R794" s="11"/>
      <c r="S794" s="11"/>
      <c r="T794" s="11"/>
      <c r="U794" s="11"/>
      <c r="V794" s="11"/>
      <c r="W794" s="11"/>
      <c r="X794" s="11"/>
      <c r="Y794" s="11"/>
      <c r="Z794" s="11"/>
    </row>
    <row r="795" spans="1:26" ht="15.75" customHeight="1" x14ac:dyDescent="0.25">
      <c r="A795" s="2"/>
      <c r="B795" s="2"/>
      <c r="C795" s="11"/>
      <c r="D795" s="595"/>
      <c r="E795" s="596"/>
      <c r="F795" s="595"/>
      <c r="G795" s="595"/>
      <c r="H795" s="595"/>
      <c r="I795" s="595"/>
      <c r="J795" s="597"/>
      <c r="K795" s="598"/>
      <c r="L795" s="599"/>
      <c r="M795" s="599"/>
      <c r="N795" s="599"/>
      <c r="O795" s="600"/>
      <c r="P795" s="601"/>
      <c r="Q795" s="11"/>
      <c r="R795" s="11"/>
      <c r="S795" s="11"/>
      <c r="T795" s="11"/>
      <c r="U795" s="11"/>
      <c r="V795" s="11"/>
      <c r="W795" s="11"/>
      <c r="X795" s="11"/>
      <c r="Y795" s="11"/>
      <c r="Z795" s="11"/>
    </row>
    <row r="796" spans="1:26" ht="15.75" customHeight="1" x14ac:dyDescent="0.25">
      <c r="A796" s="2"/>
      <c r="B796" s="2"/>
      <c r="C796" s="11"/>
      <c r="D796" s="595"/>
      <c r="E796" s="596"/>
      <c r="F796" s="595"/>
      <c r="G796" s="595"/>
      <c r="H796" s="595"/>
      <c r="I796" s="595"/>
      <c r="J796" s="597"/>
      <c r="K796" s="598"/>
      <c r="L796" s="599"/>
      <c r="M796" s="599"/>
      <c r="N796" s="599"/>
      <c r="O796" s="600"/>
      <c r="P796" s="601"/>
      <c r="Q796" s="11"/>
      <c r="R796" s="11"/>
      <c r="S796" s="11"/>
      <c r="T796" s="11"/>
      <c r="U796" s="11"/>
      <c r="V796" s="11"/>
      <c r="W796" s="11"/>
      <c r="X796" s="11"/>
      <c r="Y796" s="11"/>
      <c r="Z796" s="11"/>
    </row>
    <row r="797" spans="1:26" ht="15.75" customHeight="1" x14ac:dyDescent="0.25">
      <c r="A797" s="2"/>
      <c r="B797" s="2"/>
      <c r="C797" s="11"/>
      <c r="D797" s="595"/>
      <c r="E797" s="596"/>
      <c r="F797" s="595"/>
      <c r="G797" s="595"/>
      <c r="H797" s="595"/>
      <c r="I797" s="595"/>
      <c r="J797" s="597"/>
      <c r="K797" s="598"/>
      <c r="L797" s="599"/>
      <c r="M797" s="599"/>
      <c r="N797" s="599"/>
      <c r="O797" s="600"/>
      <c r="P797" s="601"/>
      <c r="Q797" s="11"/>
      <c r="R797" s="11"/>
      <c r="S797" s="11"/>
      <c r="T797" s="11"/>
      <c r="U797" s="11"/>
      <c r="V797" s="11"/>
      <c r="W797" s="11"/>
      <c r="X797" s="11"/>
      <c r="Y797" s="11"/>
      <c r="Z797" s="11"/>
    </row>
    <row r="798" spans="1:26" ht="15.75" customHeight="1" x14ac:dyDescent="0.25">
      <c r="A798" s="2"/>
      <c r="B798" s="2"/>
      <c r="C798" s="11"/>
      <c r="D798" s="595"/>
      <c r="E798" s="596"/>
      <c r="F798" s="595"/>
      <c r="G798" s="595"/>
      <c r="H798" s="595"/>
      <c r="I798" s="595"/>
      <c r="J798" s="597"/>
      <c r="K798" s="598"/>
      <c r="L798" s="599"/>
      <c r="M798" s="599"/>
      <c r="N798" s="599"/>
      <c r="O798" s="600"/>
      <c r="P798" s="601"/>
      <c r="Q798" s="11"/>
      <c r="R798" s="11"/>
      <c r="S798" s="11"/>
      <c r="T798" s="11"/>
      <c r="U798" s="11"/>
      <c r="V798" s="11"/>
      <c r="W798" s="11"/>
      <c r="X798" s="11"/>
      <c r="Y798" s="11"/>
      <c r="Z798" s="11"/>
    </row>
    <row r="799" spans="1:26" ht="15.75" customHeight="1" x14ac:dyDescent="0.25">
      <c r="A799" s="2"/>
      <c r="B799" s="2"/>
      <c r="C799" s="11"/>
      <c r="D799" s="595"/>
      <c r="E799" s="596"/>
      <c r="F799" s="595"/>
      <c r="G799" s="595"/>
      <c r="H799" s="595"/>
      <c r="I799" s="595"/>
      <c r="J799" s="597"/>
      <c r="K799" s="598"/>
      <c r="L799" s="599"/>
      <c r="M799" s="599"/>
      <c r="N799" s="599"/>
      <c r="O799" s="600"/>
      <c r="P799" s="601"/>
      <c r="Q799" s="11"/>
      <c r="R799" s="11"/>
      <c r="S799" s="11"/>
      <c r="T799" s="11"/>
      <c r="U799" s="11"/>
      <c r="V799" s="11"/>
      <c r="W799" s="11"/>
      <c r="X799" s="11"/>
      <c r="Y799" s="11"/>
      <c r="Z799" s="11"/>
    </row>
    <row r="800" spans="1:26" ht="15.75" customHeight="1" x14ac:dyDescent="0.25">
      <c r="A800" s="2"/>
      <c r="B800" s="2"/>
      <c r="C800" s="11"/>
      <c r="D800" s="595"/>
      <c r="E800" s="596"/>
      <c r="F800" s="595"/>
      <c r="G800" s="595"/>
      <c r="H800" s="595"/>
      <c r="I800" s="595"/>
      <c r="J800" s="597"/>
      <c r="K800" s="598"/>
      <c r="L800" s="599"/>
      <c r="M800" s="599"/>
      <c r="N800" s="599"/>
      <c r="O800" s="600"/>
      <c r="P800" s="601"/>
      <c r="Q800" s="11"/>
      <c r="R800" s="11"/>
      <c r="S800" s="11"/>
      <c r="T800" s="11"/>
      <c r="U800" s="11"/>
      <c r="V800" s="11"/>
      <c r="W800" s="11"/>
      <c r="X800" s="11"/>
      <c r="Y800" s="11"/>
      <c r="Z800" s="11"/>
    </row>
    <row r="801" spans="1:26" ht="15.75" customHeight="1" x14ac:dyDescent="0.25">
      <c r="A801" s="2"/>
      <c r="B801" s="2"/>
      <c r="C801" s="11"/>
      <c r="D801" s="595"/>
      <c r="E801" s="596"/>
      <c r="F801" s="595"/>
      <c r="G801" s="595"/>
      <c r="H801" s="595"/>
      <c r="I801" s="595"/>
      <c r="J801" s="597"/>
      <c r="K801" s="598"/>
      <c r="L801" s="599"/>
      <c r="M801" s="599"/>
      <c r="N801" s="599"/>
      <c r="O801" s="600"/>
      <c r="P801" s="601"/>
      <c r="Q801" s="11"/>
      <c r="R801" s="11"/>
      <c r="S801" s="11"/>
      <c r="T801" s="11"/>
      <c r="U801" s="11"/>
      <c r="V801" s="11"/>
      <c r="W801" s="11"/>
      <c r="X801" s="11"/>
      <c r="Y801" s="11"/>
      <c r="Z801" s="11"/>
    </row>
    <row r="802" spans="1:26" ht="15.75" customHeight="1" x14ac:dyDescent="0.25">
      <c r="A802" s="2"/>
      <c r="B802" s="2"/>
      <c r="C802" s="11"/>
      <c r="D802" s="595"/>
      <c r="E802" s="596"/>
      <c r="F802" s="595"/>
      <c r="G802" s="595"/>
      <c r="H802" s="595"/>
      <c r="I802" s="595"/>
      <c r="J802" s="597"/>
      <c r="K802" s="598"/>
      <c r="L802" s="599"/>
      <c r="M802" s="599"/>
      <c r="N802" s="599"/>
      <c r="O802" s="600"/>
      <c r="P802" s="601"/>
      <c r="Q802" s="11"/>
      <c r="R802" s="11"/>
      <c r="S802" s="11"/>
      <c r="T802" s="11"/>
      <c r="U802" s="11"/>
      <c r="V802" s="11"/>
      <c r="W802" s="11"/>
      <c r="X802" s="11"/>
      <c r="Y802" s="11"/>
      <c r="Z802" s="11"/>
    </row>
    <row r="803" spans="1:26" ht="15.75" customHeight="1" x14ac:dyDescent="0.25">
      <c r="A803" s="2"/>
      <c r="B803" s="2"/>
      <c r="C803" s="11"/>
      <c r="D803" s="595"/>
      <c r="E803" s="596"/>
      <c r="F803" s="595"/>
      <c r="G803" s="595"/>
      <c r="H803" s="595"/>
      <c r="I803" s="595"/>
      <c r="J803" s="597"/>
      <c r="K803" s="598"/>
      <c r="L803" s="599"/>
      <c r="M803" s="599"/>
      <c r="N803" s="599"/>
      <c r="O803" s="600"/>
      <c r="P803" s="601"/>
      <c r="Q803" s="11"/>
      <c r="R803" s="11"/>
      <c r="S803" s="11"/>
      <c r="T803" s="11"/>
      <c r="U803" s="11"/>
      <c r="V803" s="11"/>
      <c r="W803" s="11"/>
      <c r="X803" s="11"/>
      <c r="Y803" s="11"/>
      <c r="Z803" s="11"/>
    </row>
    <row r="804" spans="1:26" ht="15.75" customHeight="1" x14ac:dyDescent="0.25">
      <c r="A804" s="2"/>
      <c r="B804" s="2"/>
      <c r="C804" s="11"/>
      <c r="D804" s="595"/>
      <c r="E804" s="596"/>
      <c r="F804" s="595"/>
      <c r="G804" s="595"/>
      <c r="H804" s="595"/>
      <c r="I804" s="595"/>
      <c r="J804" s="597"/>
      <c r="K804" s="598"/>
      <c r="L804" s="599"/>
      <c r="M804" s="599"/>
      <c r="N804" s="599"/>
      <c r="O804" s="600"/>
      <c r="P804" s="601"/>
      <c r="Q804" s="11"/>
      <c r="R804" s="11"/>
      <c r="S804" s="11"/>
      <c r="T804" s="11"/>
      <c r="U804" s="11"/>
      <c r="V804" s="11"/>
      <c r="W804" s="11"/>
      <c r="X804" s="11"/>
      <c r="Y804" s="11"/>
      <c r="Z804" s="11"/>
    </row>
    <row r="805" spans="1:26" ht="15.75" customHeight="1" x14ac:dyDescent="0.25">
      <c r="A805" s="2"/>
      <c r="B805" s="2"/>
      <c r="C805" s="11"/>
      <c r="D805" s="595"/>
      <c r="E805" s="596"/>
      <c r="F805" s="595"/>
      <c r="G805" s="595"/>
      <c r="H805" s="595"/>
      <c r="I805" s="595"/>
      <c r="J805" s="597"/>
      <c r="K805" s="598"/>
      <c r="L805" s="599"/>
      <c r="M805" s="599"/>
      <c r="N805" s="599"/>
      <c r="O805" s="600"/>
      <c r="P805" s="601"/>
      <c r="Q805" s="11"/>
      <c r="R805" s="11"/>
      <c r="S805" s="11"/>
      <c r="T805" s="11"/>
      <c r="U805" s="11"/>
      <c r="V805" s="11"/>
      <c r="W805" s="11"/>
      <c r="X805" s="11"/>
      <c r="Y805" s="11"/>
      <c r="Z805" s="11"/>
    </row>
    <row r="806" spans="1:26" ht="15.75" customHeight="1" x14ac:dyDescent="0.25">
      <c r="A806" s="2"/>
      <c r="B806" s="2"/>
      <c r="C806" s="11"/>
      <c r="D806" s="595"/>
      <c r="E806" s="596"/>
      <c r="F806" s="595"/>
      <c r="G806" s="595"/>
      <c r="H806" s="595"/>
      <c r="I806" s="595"/>
      <c r="J806" s="597"/>
      <c r="K806" s="598"/>
      <c r="L806" s="599"/>
      <c r="M806" s="599"/>
      <c r="N806" s="599"/>
      <c r="O806" s="600"/>
      <c r="P806" s="601"/>
      <c r="Q806" s="11"/>
      <c r="R806" s="11"/>
      <c r="S806" s="11"/>
      <c r="T806" s="11"/>
      <c r="U806" s="11"/>
      <c r="V806" s="11"/>
      <c r="W806" s="11"/>
      <c r="X806" s="11"/>
      <c r="Y806" s="11"/>
      <c r="Z806" s="11"/>
    </row>
    <row r="807" spans="1:26" ht="15.75" customHeight="1" x14ac:dyDescent="0.25">
      <c r="A807" s="2"/>
      <c r="B807" s="2"/>
      <c r="C807" s="11"/>
      <c r="D807" s="595"/>
      <c r="E807" s="596"/>
      <c r="F807" s="595"/>
      <c r="G807" s="595"/>
      <c r="H807" s="595"/>
      <c r="I807" s="595"/>
      <c r="J807" s="597"/>
      <c r="K807" s="598"/>
      <c r="L807" s="599"/>
      <c r="M807" s="599"/>
      <c r="N807" s="599"/>
      <c r="O807" s="600"/>
      <c r="P807" s="601"/>
      <c r="Q807" s="11"/>
      <c r="R807" s="11"/>
      <c r="S807" s="11"/>
      <c r="T807" s="11"/>
      <c r="U807" s="11"/>
      <c r="V807" s="11"/>
      <c r="W807" s="11"/>
      <c r="X807" s="11"/>
      <c r="Y807" s="11"/>
      <c r="Z807" s="11"/>
    </row>
    <row r="808" spans="1:26" ht="15.75" customHeight="1" x14ac:dyDescent="0.25">
      <c r="A808" s="2"/>
      <c r="B808" s="2"/>
      <c r="C808" s="11"/>
      <c r="D808" s="595"/>
      <c r="E808" s="596"/>
      <c r="F808" s="595"/>
      <c r="G808" s="595"/>
      <c r="H808" s="595"/>
      <c r="I808" s="595"/>
      <c r="J808" s="597"/>
      <c r="K808" s="598"/>
      <c r="L808" s="599"/>
      <c r="M808" s="599"/>
      <c r="N808" s="599"/>
      <c r="O808" s="600"/>
      <c r="P808" s="601"/>
      <c r="Q808" s="11"/>
      <c r="R808" s="11"/>
      <c r="S808" s="11"/>
      <c r="T808" s="11"/>
      <c r="U808" s="11"/>
      <c r="V808" s="11"/>
      <c r="W808" s="11"/>
      <c r="X808" s="11"/>
      <c r="Y808" s="11"/>
      <c r="Z808" s="11"/>
    </row>
    <row r="809" spans="1:26" ht="15.75" customHeight="1" x14ac:dyDescent="0.25">
      <c r="A809" s="2"/>
      <c r="B809" s="2"/>
      <c r="C809" s="11"/>
      <c r="D809" s="595"/>
      <c r="E809" s="596"/>
      <c r="F809" s="595"/>
      <c r="G809" s="595"/>
      <c r="H809" s="595"/>
      <c r="I809" s="595"/>
      <c r="J809" s="597"/>
      <c r="K809" s="598"/>
      <c r="L809" s="599"/>
      <c r="M809" s="599"/>
      <c r="N809" s="599"/>
      <c r="O809" s="600"/>
      <c r="P809" s="601"/>
      <c r="Q809" s="11"/>
      <c r="R809" s="11"/>
      <c r="S809" s="11"/>
      <c r="T809" s="11"/>
      <c r="U809" s="11"/>
      <c r="V809" s="11"/>
      <c r="W809" s="11"/>
      <c r="X809" s="11"/>
      <c r="Y809" s="11"/>
      <c r="Z809" s="11"/>
    </row>
    <row r="810" spans="1:26" ht="15.75" customHeight="1" x14ac:dyDescent="0.25">
      <c r="A810" s="2"/>
      <c r="B810" s="2"/>
      <c r="C810" s="11"/>
      <c r="D810" s="595"/>
      <c r="E810" s="596"/>
      <c r="F810" s="595"/>
      <c r="G810" s="595"/>
      <c r="H810" s="595"/>
      <c r="I810" s="595"/>
      <c r="J810" s="597"/>
      <c r="K810" s="598"/>
      <c r="L810" s="599"/>
      <c r="M810" s="599"/>
      <c r="N810" s="599"/>
      <c r="O810" s="600"/>
      <c r="P810" s="601"/>
      <c r="Q810" s="11"/>
      <c r="R810" s="11"/>
      <c r="S810" s="11"/>
      <c r="T810" s="11"/>
      <c r="U810" s="11"/>
      <c r="V810" s="11"/>
      <c r="W810" s="11"/>
      <c r="X810" s="11"/>
      <c r="Y810" s="11"/>
      <c r="Z810" s="11"/>
    </row>
    <row r="811" spans="1:26" ht="15.75" customHeight="1" x14ac:dyDescent="0.25">
      <c r="A811" s="2"/>
      <c r="B811" s="2"/>
      <c r="C811" s="11"/>
      <c r="D811" s="595"/>
      <c r="E811" s="596"/>
      <c r="F811" s="595"/>
      <c r="G811" s="595"/>
      <c r="H811" s="595"/>
      <c r="I811" s="595"/>
      <c r="J811" s="597"/>
      <c r="K811" s="598"/>
      <c r="L811" s="599"/>
      <c r="M811" s="599"/>
      <c r="N811" s="599"/>
      <c r="O811" s="600"/>
      <c r="P811" s="601"/>
      <c r="Q811" s="11"/>
      <c r="R811" s="11"/>
      <c r="S811" s="11"/>
      <c r="T811" s="11"/>
      <c r="U811" s="11"/>
      <c r="V811" s="11"/>
      <c r="W811" s="11"/>
      <c r="X811" s="11"/>
      <c r="Y811" s="11"/>
      <c r="Z811" s="11"/>
    </row>
    <row r="812" spans="1:26" ht="15.75" customHeight="1" x14ac:dyDescent="0.25">
      <c r="A812" s="2"/>
      <c r="B812" s="2"/>
      <c r="C812" s="11"/>
      <c r="D812" s="595"/>
      <c r="E812" s="596"/>
      <c r="F812" s="595"/>
      <c r="G812" s="595"/>
      <c r="H812" s="595"/>
      <c r="I812" s="595"/>
      <c r="J812" s="597"/>
      <c r="K812" s="598"/>
      <c r="L812" s="599"/>
      <c r="M812" s="599"/>
      <c r="N812" s="599"/>
      <c r="O812" s="600"/>
      <c r="P812" s="601"/>
      <c r="Q812" s="11"/>
      <c r="R812" s="11"/>
      <c r="S812" s="11"/>
      <c r="T812" s="11"/>
      <c r="U812" s="11"/>
      <c r="V812" s="11"/>
      <c r="W812" s="11"/>
      <c r="X812" s="11"/>
      <c r="Y812" s="11"/>
      <c r="Z812" s="11"/>
    </row>
    <row r="813" spans="1:26" ht="15.75" customHeight="1" x14ac:dyDescent="0.25">
      <c r="A813" s="2"/>
      <c r="B813" s="2"/>
      <c r="C813" s="11"/>
      <c r="D813" s="595"/>
      <c r="E813" s="596"/>
      <c r="F813" s="595"/>
      <c r="G813" s="595"/>
      <c r="H813" s="595"/>
      <c r="I813" s="595"/>
      <c r="J813" s="597"/>
      <c r="K813" s="598"/>
      <c r="L813" s="599"/>
      <c r="M813" s="599"/>
      <c r="N813" s="599"/>
      <c r="O813" s="600"/>
      <c r="P813" s="601"/>
      <c r="Q813" s="11"/>
      <c r="R813" s="11"/>
      <c r="S813" s="11"/>
      <c r="T813" s="11"/>
      <c r="U813" s="11"/>
      <c r="V813" s="11"/>
      <c r="W813" s="11"/>
      <c r="X813" s="11"/>
      <c r="Y813" s="11"/>
      <c r="Z813" s="11"/>
    </row>
    <row r="814" spans="1:26" ht="15.75" customHeight="1" x14ac:dyDescent="0.25">
      <c r="A814" s="2"/>
      <c r="B814" s="2"/>
      <c r="C814" s="11"/>
      <c r="D814" s="595"/>
      <c r="E814" s="596"/>
      <c r="F814" s="595"/>
      <c r="G814" s="595"/>
      <c r="H814" s="595"/>
      <c r="I814" s="595"/>
      <c r="J814" s="597"/>
      <c r="K814" s="598"/>
      <c r="L814" s="599"/>
      <c r="M814" s="599"/>
      <c r="N814" s="599"/>
      <c r="O814" s="600"/>
      <c r="P814" s="601"/>
      <c r="Q814" s="11"/>
      <c r="R814" s="11"/>
      <c r="S814" s="11"/>
      <c r="T814" s="11"/>
      <c r="U814" s="11"/>
      <c r="V814" s="11"/>
      <c r="W814" s="11"/>
      <c r="X814" s="11"/>
      <c r="Y814" s="11"/>
      <c r="Z814" s="11"/>
    </row>
    <row r="815" spans="1:26" ht="15.75" customHeight="1" x14ac:dyDescent="0.25">
      <c r="A815" s="2"/>
      <c r="B815" s="2"/>
      <c r="C815" s="11"/>
      <c r="D815" s="595"/>
      <c r="E815" s="596"/>
      <c r="F815" s="595"/>
      <c r="G815" s="595"/>
      <c r="H815" s="595"/>
      <c r="I815" s="595"/>
      <c r="J815" s="597"/>
      <c r="K815" s="598"/>
      <c r="L815" s="599"/>
      <c r="M815" s="599"/>
      <c r="N815" s="599"/>
      <c r="O815" s="600"/>
      <c r="P815" s="601"/>
      <c r="Q815" s="11"/>
      <c r="R815" s="11"/>
      <c r="S815" s="11"/>
      <c r="T815" s="11"/>
      <c r="U815" s="11"/>
      <c r="V815" s="11"/>
      <c r="W815" s="11"/>
      <c r="X815" s="11"/>
      <c r="Y815" s="11"/>
      <c r="Z815" s="11"/>
    </row>
    <row r="816" spans="1:26" ht="15.75" customHeight="1" x14ac:dyDescent="0.25">
      <c r="A816" s="2"/>
      <c r="B816" s="2"/>
      <c r="C816" s="11"/>
      <c r="D816" s="595"/>
      <c r="E816" s="596"/>
      <c r="F816" s="595"/>
      <c r="G816" s="595"/>
      <c r="H816" s="595"/>
      <c r="I816" s="595"/>
      <c r="J816" s="597"/>
      <c r="K816" s="598"/>
      <c r="L816" s="599"/>
      <c r="M816" s="599"/>
      <c r="N816" s="599"/>
      <c r="O816" s="600"/>
      <c r="P816" s="601"/>
      <c r="Q816" s="11"/>
      <c r="R816" s="11"/>
      <c r="S816" s="11"/>
      <c r="T816" s="11"/>
      <c r="U816" s="11"/>
      <c r="V816" s="11"/>
      <c r="W816" s="11"/>
      <c r="X816" s="11"/>
      <c r="Y816" s="11"/>
      <c r="Z816" s="11"/>
    </row>
    <row r="817" spans="1:26" ht="15.75" customHeight="1" x14ac:dyDescent="0.25">
      <c r="A817" s="2"/>
      <c r="B817" s="2"/>
      <c r="C817" s="11"/>
      <c r="D817" s="595"/>
      <c r="E817" s="596"/>
      <c r="F817" s="595"/>
      <c r="G817" s="595"/>
      <c r="H817" s="595"/>
      <c r="I817" s="595"/>
      <c r="J817" s="597"/>
      <c r="K817" s="598"/>
      <c r="L817" s="599"/>
      <c r="M817" s="599"/>
      <c r="N817" s="599"/>
      <c r="O817" s="600"/>
      <c r="P817" s="601"/>
      <c r="Q817" s="11"/>
      <c r="R817" s="11"/>
      <c r="S817" s="11"/>
      <c r="T817" s="11"/>
      <c r="U817" s="11"/>
      <c r="V817" s="11"/>
      <c r="W817" s="11"/>
      <c r="X817" s="11"/>
      <c r="Y817" s="11"/>
      <c r="Z817" s="11"/>
    </row>
    <row r="818" spans="1:26" ht="15.75" customHeight="1" x14ac:dyDescent="0.25">
      <c r="A818" s="2"/>
      <c r="B818" s="2"/>
      <c r="C818" s="11"/>
      <c r="D818" s="595"/>
      <c r="E818" s="596"/>
      <c r="F818" s="595"/>
      <c r="G818" s="595"/>
      <c r="H818" s="595"/>
      <c r="I818" s="595"/>
      <c r="J818" s="597"/>
      <c r="K818" s="598"/>
      <c r="L818" s="599"/>
      <c r="M818" s="599"/>
      <c r="N818" s="599"/>
      <c r="O818" s="600"/>
      <c r="P818" s="601"/>
      <c r="Q818" s="11"/>
      <c r="R818" s="11"/>
      <c r="S818" s="11"/>
      <c r="T818" s="11"/>
      <c r="U818" s="11"/>
      <c r="V818" s="11"/>
      <c r="W818" s="11"/>
      <c r="X818" s="11"/>
      <c r="Y818" s="11"/>
      <c r="Z818" s="11"/>
    </row>
    <row r="819" spans="1:26" ht="15.75" customHeight="1" x14ac:dyDescent="0.25">
      <c r="A819" s="2"/>
      <c r="B819" s="2"/>
      <c r="C819" s="11"/>
      <c r="D819" s="595"/>
      <c r="E819" s="596"/>
      <c r="F819" s="595"/>
      <c r="G819" s="595"/>
      <c r="H819" s="595"/>
      <c r="I819" s="595"/>
      <c r="J819" s="597"/>
      <c r="K819" s="598"/>
      <c r="L819" s="599"/>
      <c r="M819" s="599"/>
      <c r="N819" s="599"/>
      <c r="O819" s="600"/>
      <c r="P819" s="601"/>
      <c r="Q819" s="11"/>
      <c r="R819" s="11"/>
      <c r="S819" s="11"/>
      <c r="T819" s="11"/>
      <c r="U819" s="11"/>
      <c r="V819" s="11"/>
      <c r="W819" s="11"/>
      <c r="X819" s="11"/>
      <c r="Y819" s="11"/>
      <c r="Z819" s="11"/>
    </row>
    <row r="820" spans="1:26" ht="15.75" customHeight="1" x14ac:dyDescent="0.25">
      <c r="A820" s="2"/>
      <c r="B820" s="2"/>
      <c r="C820" s="11"/>
      <c r="D820" s="595"/>
      <c r="E820" s="596"/>
      <c r="F820" s="595"/>
      <c r="G820" s="595"/>
      <c r="H820" s="595"/>
      <c r="I820" s="595"/>
      <c r="J820" s="597"/>
      <c r="K820" s="598"/>
      <c r="L820" s="599"/>
      <c r="M820" s="599"/>
      <c r="N820" s="599"/>
      <c r="O820" s="600"/>
      <c r="P820" s="601"/>
      <c r="Q820" s="11"/>
      <c r="R820" s="11"/>
      <c r="S820" s="11"/>
      <c r="T820" s="11"/>
      <c r="U820" s="11"/>
      <c r="V820" s="11"/>
      <c r="W820" s="11"/>
      <c r="X820" s="11"/>
      <c r="Y820" s="11"/>
      <c r="Z820" s="11"/>
    </row>
    <row r="821" spans="1:26" ht="15.75" customHeight="1" x14ac:dyDescent="0.25">
      <c r="A821" s="2"/>
      <c r="B821" s="2"/>
      <c r="C821" s="11"/>
      <c r="D821" s="595"/>
      <c r="E821" s="596"/>
      <c r="F821" s="595"/>
      <c r="G821" s="595"/>
      <c r="H821" s="595"/>
      <c r="I821" s="595"/>
      <c r="J821" s="597"/>
      <c r="K821" s="598"/>
      <c r="L821" s="599"/>
      <c r="M821" s="599"/>
      <c r="N821" s="599"/>
      <c r="O821" s="600"/>
      <c r="P821" s="601"/>
      <c r="Q821" s="11"/>
      <c r="R821" s="11"/>
      <c r="S821" s="11"/>
      <c r="T821" s="11"/>
      <c r="U821" s="11"/>
      <c r="V821" s="11"/>
      <c r="W821" s="11"/>
      <c r="X821" s="11"/>
      <c r="Y821" s="11"/>
      <c r="Z821" s="11"/>
    </row>
    <row r="822" spans="1:26" ht="15.75" customHeight="1" x14ac:dyDescent="0.25">
      <c r="A822" s="2"/>
      <c r="B822" s="2"/>
      <c r="C822" s="11"/>
      <c r="D822" s="595"/>
      <c r="E822" s="596"/>
      <c r="F822" s="595"/>
      <c r="G822" s="595"/>
      <c r="H822" s="595"/>
      <c r="I822" s="595"/>
      <c r="J822" s="597"/>
      <c r="K822" s="598"/>
      <c r="L822" s="599"/>
      <c r="M822" s="599"/>
      <c r="N822" s="599"/>
      <c r="O822" s="600"/>
      <c r="P822" s="601"/>
      <c r="Q822" s="11"/>
      <c r="R822" s="11"/>
      <c r="S822" s="11"/>
      <c r="T822" s="11"/>
      <c r="U822" s="11"/>
      <c r="V822" s="11"/>
      <c r="W822" s="11"/>
      <c r="X822" s="11"/>
      <c r="Y822" s="11"/>
      <c r="Z822" s="11"/>
    </row>
    <row r="823" spans="1:26" ht="15.75" customHeight="1" x14ac:dyDescent="0.25">
      <c r="A823" s="2"/>
      <c r="B823" s="2"/>
      <c r="C823" s="11"/>
      <c r="D823" s="595"/>
      <c r="E823" s="596"/>
      <c r="F823" s="595"/>
      <c r="G823" s="595"/>
      <c r="H823" s="595"/>
      <c r="I823" s="595"/>
      <c r="J823" s="597"/>
      <c r="K823" s="598"/>
      <c r="L823" s="599"/>
      <c r="M823" s="599"/>
      <c r="N823" s="599"/>
      <c r="O823" s="600"/>
      <c r="P823" s="601"/>
      <c r="Q823" s="11"/>
      <c r="R823" s="11"/>
      <c r="S823" s="11"/>
      <c r="T823" s="11"/>
      <c r="U823" s="11"/>
      <c r="V823" s="11"/>
      <c r="W823" s="11"/>
      <c r="X823" s="11"/>
      <c r="Y823" s="11"/>
      <c r="Z823" s="11"/>
    </row>
    <row r="824" spans="1:26" ht="15.75" customHeight="1" x14ac:dyDescent="0.25">
      <c r="A824" s="2"/>
      <c r="B824" s="2"/>
      <c r="C824" s="11"/>
      <c r="D824" s="595"/>
      <c r="E824" s="596"/>
      <c r="F824" s="595"/>
      <c r="G824" s="595"/>
      <c r="H824" s="595"/>
      <c r="I824" s="595"/>
      <c r="J824" s="597"/>
      <c r="K824" s="598"/>
      <c r="L824" s="599"/>
      <c r="M824" s="599"/>
      <c r="N824" s="599"/>
      <c r="O824" s="600"/>
      <c r="P824" s="601"/>
      <c r="Q824" s="11"/>
      <c r="R824" s="11"/>
      <c r="S824" s="11"/>
      <c r="T824" s="11"/>
      <c r="U824" s="11"/>
      <c r="V824" s="11"/>
      <c r="W824" s="11"/>
      <c r="X824" s="11"/>
      <c r="Y824" s="11"/>
      <c r="Z824" s="11"/>
    </row>
    <row r="825" spans="1:26" ht="15.75" customHeight="1" x14ac:dyDescent="0.25">
      <c r="A825" s="2"/>
      <c r="B825" s="2"/>
      <c r="C825" s="11"/>
      <c r="D825" s="595"/>
      <c r="E825" s="596"/>
      <c r="F825" s="595"/>
      <c r="G825" s="595"/>
      <c r="H825" s="595"/>
      <c r="I825" s="595"/>
      <c r="J825" s="597"/>
      <c r="K825" s="598"/>
      <c r="L825" s="599"/>
      <c r="M825" s="599"/>
      <c r="N825" s="599"/>
      <c r="O825" s="600"/>
      <c r="P825" s="601"/>
      <c r="Q825" s="11"/>
      <c r="R825" s="11"/>
      <c r="S825" s="11"/>
      <c r="T825" s="11"/>
      <c r="U825" s="11"/>
      <c r="V825" s="11"/>
      <c r="W825" s="11"/>
      <c r="X825" s="11"/>
      <c r="Y825" s="11"/>
      <c r="Z825" s="11"/>
    </row>
    <row r="826" spans="1:26" ht="15.75" customHeight="1" x14ac:dyDescent="0.25">
      <c r="A826" s="2"/>
      <c r="B826" s="2"/>
      <c r="C826" s="11"/>
      <c r="D826" s="595"/>
      <c r="E826" s="596"/>
      <c r="F826" s="595"/>
      <c r="G826" s="595"/>
      <c r="H826" s="595"/>
      <c r="I826" s="595"/>
      <c r="J826" s="597"/>
      <c r="K826" s="598"/>
      <c r="L826" s="599"/>
      <c r="M826" s="599"/>
      <c r="N826" s="599"/>
      <c r="O826" s="600"/>
      <c r="P826" s="601"/>
      <c r="Q826" s="11"/>
      <c r="R826" s="11"/>
      <c r="S826" s="11"/>
      <c r="T826" s="11"/>
      <c r="U826" s="11"/>
      <c r="V826" s="11"/>
      <c r="W826" s="11"/>
      <c r="X826" s="11"/>
      <c r="Y826" s="11"/>
      <c r="Z826" s="11"/>
    </row>
    <row r="827" spans="1:26" ht="15.75" customHeight="1" x14ac:dyDescent="0.25">
      <c r="A827" s="2"/>
      <c r="B827" s="2"/>
      <c r="C827" s="11"/>
      <c r="D827" s="595"/>
      <c r="E827" s="596"/>
      <c r="F827" s="595"/>
      <c r="G827" s="595"/>
      <c r="H827" s="595"/>
      <c r="I827" s="595"/>
      <c r="J827" s="597"/>
      <c r="K827" s="598"/>
      <c r="L827" s="599"/>
      <c r="M827" s="599"/>
      <c r="N827" s="599"/>
      <c r="O827" s="600"/>
      <c r="P827" s="601"/>
      <c r="Q827" s="11"/>
      <c r="R827" s="11"/>
      <c r="S827" s="11"/>
      <c r="T827" s="11"/>
      <c r="U827" s="11"/>
      <c r="V827" s="11"/>
      <c r="W827" s="11"/>
      <c r="X827" s="11"/>
      <c r="Y827" s="11"/>
      <c r="Z827" s="11"/>
    </row>
    <row r="828" spans="1:26" ht="15.75" customHeight="1" x14ac:dyDescent="0.25">
      <c r="A828" s="2"/>
      <c r="B828" s="2"/>
      <c r="C828" s="11"/>
      <c r="D828" s="595"/>
      <c r="E828" s="596"/>
      <c r="F828" s="595"/>
      <c r="G828" s="595"/>
      <c r="H828" s="595"/>
      <c r="I828" s="595"/>
      <c r="J828" s="597"/>
      <c r="K828" s="598"/>
      <c r="L828" s="599"/>
      <c r="M828" s="599"/>
      <c r="N828" s="599"/>
      <c r="O828" s="600"/>
      <c r="P828" s="601"/>
      <c r="Q828" s="11"/>
      <c r="R828" s="11"/>
      <c r="S828" s="11"/>
      <c r="T828" s="11"/>
      <c r="U828" s="11"/>
      <c r="V828" s="11"/>
      <c r="W828" s="11"/>
      <c r="X828" s="11"/>
      <c r="Y828" s="11"/>
      <c r="Z828" s="11"/>
    </row>
    <row r="829" spans="1:26" ht="15.75" customHeight="1" x14ac:dyDescent="0.25">
      <c r="A829" s="2"/>
      <c r="B829" s="2"/>
      <c r="C829" s="11"/>
      <c r="D829" s="595"/>
      <c r="E829" s="596"/>
      <c r="F829" s="595"/>
      <c r="G829" s="595"/>
      <c r="H829" s="595"/>
      <c r="I829" s="595"/>
      <c r="J829" s="597"/>
      <c r="K829" s="598"/>
      <c r="L829" s="599"/>
      <c r="M829" s="599"/>
      <c r="N829" s="599"/>
      <c r="O829" s="600"/>
      <c r="P829" s="601"/>
      <c r="Q829" s="11"/>
      <c r="R829" s="11"/>
      <c r="S829" s="11"/>
      <c r="T829" s="11"/>
      <c r="U829" s="11"/>
      <c r="V829" s="11"/>
      <c r="W829" s="11"/>
      <c r="X829" s="11"/>
      <c r="Y829" s="11"/>
      <c r="Z829" s="11"/>
    </row>
    <row r="830" spans="1:26" ht="15.75" customHeight="1" x14ac:dyDescent="0.25">
      <c r="A830" s="2"/>
      <c r="B830" s="2"/>
      <c r="C830" s="11"/>
      <c r="D830" s="595"/>
      <c r="E830" s="596"/>
      <c r="F830" s="595"/>
      <c r="G830" s="595"/>
      <c r="H830" s="595"/>
      <c r="I830" s="595"/>
      <c r="J830" s="597"/>
      <c r="K830" s="598"/>
      <c r="L830" s="599"/>
      <c r="M830" s="599"/>
      <c r="N830" s="599"/>
      <c r="O830" s="600"/>
      <c r="P830" s="601"/>
      <c r="Q830" s="11"/>
      <c r="R830" s="11"/>
      <c r="S830" s="11"/>
      <c r="T830" s="11"/>
      <c r="U830" s="11"/>
      <c r="V830" s="11"/>
      <c r="W830" s="11"/>
      <c r="X830" s="11"/>
      <c r="Y830" s="11"/>
      <c r="Z830" s="11"/>
    </row>
    <row r="831" spans="1:26" ht="15.75" customHeight="1" x14ac:dyDescent="0.25">
      <c r="A831" s="2"/>
      <c r="B831" s="2"/>
      <c r="C831" s="11"/>
      <c r="D831" s="595"/>
      <c r="E831" s="596"/>
      <c r="F831" s="595"/>
      <c r="G831" s="595"/>
      <c r="H831" s="595"/>
      <c r="I831" s="595"/>
      <c r="J831" s="597"/>
      <c r="K831" s="598"/>
      <c r="L831" s="599"/>
      <c r="M831" s="599"/>
      <c r="N831" s="599"/>
      <c r="O831" s="600"/>
      <c r="P831" s="601"/>
      <c r="Q831" s="11"/>
      <c r="R831" s="11"/>
      <c r="S831" s="11"/>
      <c r="T831" s="11"/>
      <c r="U831" s="11"/>
      <c r="V831" s="11"/>
      <c r="W831" s="11"/>
      <c r="X831" s="11"/>
      <c r="Y831" s="11"/>
      <c r="Z831" s="11"/>
    </row>
    <row r="832" spans="1:26" ht="15.75" customHeight="1" x14ac:dyDescent="0.25">
      <c r="A832" s="2"/>
      <c r="B832" s="2"/>
      <c r="C832" s="11"/>
      <c r="D832" s="595"/>
      <c r="E832" s="596"/>
      <c r="F832" s="595"/>
      <c r="G832" s="595"/>
      <c r="H832" s="595"/>
      <c r="I832" s="595"/>
      <c r="J832" s="597"/>
      <c r="K832" s="598"/>
      <c r="L832" s="599"/>
      <c r="M832" s="599"/>
      <c r="N832" s="599"/>
      <c r="O832" s="600"/>
      <c r="P832" s="601"/>
      <c r="Q832" s="11"/>
      <c r="R832" s="11"/>
      <c r="S832" s="11"/>
      <c r="T832" s="11"/>
      <c r="U832" s="11"/>
      <c r="V832" s="11"/>
      <c r="W832" s="11"/>
      <c r="X832" s="11"/>
      <c r="Y832" s="11"/>
      <c r="Z832" s="11"/>
    </row>
    <row r="833" spans="1:26" ht="15.75" customHeight="1" x14ac:dyDescent="0.25">
      <c r="A833" s="2"/>
      <c r="B833" s="2"/>
      <c r="C833" s="11"/>
      <c r="D833" s="595"/>
      <c r="E833" s="596"/>
      <c r="F833" s="595"/>
      <c r="G833" s="595"/>
      <c r="H833" s="595"/>
      <c r="I833" s="595"/>
      <c r="J833" s="597"/>
      <c r="K833" s="598"/>
      <c r="L833" s="599"/>
      <c r="M833" s="599"/>
      <c r="N833" s="599"/>
      <c r="O833" s="600"/>
      <c r="P833" s="601"/>
      <c r="Q833" s="11"/>
      <c r="R833" s="11"/>
      <c r="S833" s="11"/>
      <c r="T833" s="11"/>
      <c r="U833" s="11"/>
      <c r="V833" s="11"/>
      <c r="W833" s="11"/>
      <c r="X833" s="11"/>
      <c r="Y833" s="11"/>
      <c r="Z833" s="11"/>
    </row>
    <row r="834" spans="1:26" ht="15.75" customHeight="1" x14ac:dyDescent="0.25">
      <c r="A834" s="2"/>
      <c r="B834" s="2"/>
      <c r="C834" s="11"/>
      <c r="D834" s="595"/>
      <c r="E834" s="596"/>
      <c r="F834" s="595"/>
      <c r="G834" s="595"/>
      <c r="H834" s="595"/>
      <c r="I834" s="595"/>
      <c r="J834" s="597"/>
      <c r="K834" s="598"/>
      <c r="L834" s="599"/>
      <c r="M834" s="599"/>
      <c r="N834" s="599"/>
      <c r="O834" s="600"/>
      <c r="P834" s="601"/>
      <c r="Q834" s="11"/>
      <c r="R834" s="11"/>
      <c r="S834" s="11"/>
      <c r="T834" s="11"/>
      <c r="U834" s="11"/>
      <c r="V834" s="11"/>
      <c r="W834" s="11"/>
      <c r="X834" s="11"/>
      <c r="Y834" s="11"/>
      <c r="Z834" s="11"/>
    </row>
    <row r="835" spans="1:26" ht="15.75" customHeight="1" x14ac:dyDescent="0.25">
      <c r="A835" s="2"/>
      <c r="B835" s="2"/>
      <c r="C835" s="11"/>
      <c r="D835" s="595"/>
      <c r="E835" s="596"/>
      <c r="F835" s="595"/>
      <c r="G835" s="595"/>
      <c r="H835" s="595"/>
      <c r="I835" s="595"/>
      <c r="J835" s="597"/>
      <c r="K835" s="598"/>
      <c r="L835" s="599"/>
      <c r="M835" s="599"/>
      <c r="N835" s="599"/>
      <c r="O835" s="600"/>
      <c r="P835" s="601"/>
      <c r="Q835" s="11"/>
      <c r="R835" s="11"/>
      <c r="S835" s="11"/>
      <c r="T835" s="11"/>
      <c r="U835" s="11"/>
      <c r="V835" s="11"/>
      <c r="W835" s="11"/>
      <c r="X835" s="11"/>
      <c r="Y835" s="11"/>
      <c r="Z835" s="11"/>
    </row>
    <row r="836" spans="1:26" ht="15.75" customHeight="1" x14ac:dyDescent="0.25">
      <c r="A836" s="2"/>
      <c r="B836" s="2"/>
      <c r="C836" s="11"/>
      <c r="D836" s="595"/>
      <c r="E836" s="596"/>
      <c r="F836" s="595"/>
      <c r="G836" s="595"/>
      <c r="H836" s="595"/>
      <c r="I836" s="595"/>
      <c r="J836" s="597"/>
      <c r="K836" s="598"/>
      <c r="L836" s="599"/>
      <c r="M836" s="599"/>
      <c r="N836" s="599"/>
      <c r="O836" s="600"/>
      <c r="P836" s="601"/>
      <c r="Q836" s="11"/>
      <c r="R836" s="11"/>
      <c r="S836" s="11"/>
      <c r="T836" s="11"/>
      <c r="U836" s="11"/>
      <c r="V836" s="11"/>
      <c r="W836" s="11"/>
      <c r="X836" s="11"/>
      <c r="Y836" s="11"/>
      <c r="Z836" s="11"/>
    </row>
    <row r="837" spans="1:26" ht="15.75" customHeight="1" x14ac:dyDescent="0.25">
      <c r="A837" s="2"/>
      <c r="B837" s="2"/>
      <c r="C837" s="11"/>
      <c r="D837" s="595"/>
      <c r="E837" s="596"/>
      <c r="F837" s="595"/>
      <c r="G837" s="595"/>
      <c r="H837" s="595"/>
      <c r="I837" s="595"/>
      <c r="J837" s="597"/>
      <c r="K837" s="598"/>
      <c r="L837" s="599"/>
      <c r="M837" s="599"/>
      <c r="N837" s="599"/>
      <c r="O837" s="600"/>
      <c r="P837" s="601"/>
      <c r="Q837" s="11"/>
      <c r="R837" s="11"/>
      <c r="S837" s="11"/>
      <c r="T837" s="11"/>
      <c r="U837" s="11"/>
      <c r="V837" s="11"/>
      <c r="W837" s="11"/>
      <c r="X837" s="11"/>
      <c r="Y837" s="11"/>
      <c r="Z837" s="11"/>
    </row>
    <row r="838" spans="1:26" ht="15.75" customHeight="1" x14ac:dyDescent="0.25">
      <c r="A838" s="2"/>
      <c r="B838" s="2"/>
      <c r="C838" s="11"/>
      <c r="D838" s="595"/>
      <c r="E838" s="596"/>
      <c r="F838" s="595"/>
      <c r="G838" s="595"/>
      <c r="H838" s="595"/>
      <c r="I838" s="595"/>
      <c r="J838" s="597"/>
      <c r="K838" s="598"/>
      <c r="L838" s="599"/>
      <c r="M838" s="599"/>
      <c r="N838" s="599"/>
      <c r="O838" s="600"/>
      <c r="P838" s="601"/>
      <c r="Q838" s="11"/>
      <c r="R838" s="11"/>
      <c r="S838" s="11"/>
      <c r="T838" s="11"/>
      <c r="U838" s="11"/>
      <c r="V838" s="11"/>
      <c r="W838" s="11"/>
      <c r="X838" s="11"/>
      <c r="Y838" s="11"/>
      <c r="Z838" s="11"/>
    </row>
    <row r="839" spans="1:26" ht="15.75" customHeight="1" x14ac:dyDescent="0.25">
      <c r="A839" s="2"/>
      <c r="B839" s="2"/>
      <c r="C839" s="11"/>
      <c r="D839" s="595"/>
      <c r="E839" s="596"/>
      <c r="F839" s="595"/>
      <c r="G839" s="595"/>
      <c r="H839" s="595"/>
      <c r="I839" s="595"/>
      <c r="J839" s="597"/>
      <c r="K839" s="598"/>
      <c r="L839" s="599"/>
      <c r="M839" s="599"/>
      <c r="N839" s="599"/>
      <c r="O839" s="600"/>
      <c r="P839" s="601"/>
      <c r="Q839" s="11"/>
      <c r="R839" s="11"/>
      <c r="S839" s="11"/>
      <c r="T839" s="11"/>
      <c r="U839" s="11"/>
      <c r="V839" s="11"/>
      <c r="W839" s="11"/>
      <c r="X839" s="11"/>
      <c r="Y839" s="11"/>
      <c r="Z839" s="11"/>
    </row>
    <row r="840" spans="1:26" ht="15.75" customHeight="1" x14ac:dyDescent="0.25">
      <c r="A840" s="2"/>
      <c r="B840" s="2"/>
      <c r="C840" s="11"/>
      <c r="D840" s="595"/>
      <c r="E840" s="596"/>
      <c r="F840" s="595"/>
      <c r="G840" s="595"/>
      <c r="H840" s="595"/>
      <c r="I840" s="595"/>
      <c r="J840" s="597"/>
      <c r="K840" s="598"/>
      <c r="L840" s="599"/>
      <c r="M840" s="599"/>
      <c r="N840" s="599"/>
      <c r="O840" s="600"/>
      <c r="P840" s="601"/>
      <c r="Q840" s="11"/>
      <c r="R840" s="11"/>
      <c r="S840" s="11"/>
      <c r="T840" s="11"/>
      <c r="U840" s="11"/>
      <c r="V840" s="11"/>
      <c r="W840" s="11"/>
      <c r="X840" s="11"/>
      <c r="Y840" s="11"/>
      <c r="Z840" s="11"/>
    </row>
    <row r="841" spans="1:26" ht="15.75" customHeight="1" x14ac:dyDescent="0.25">
      <c r="A841" s="2"/>
      <c r="B841" s="2"/>
      <c r="C841" s="11"/>
      <c r="D841" s="595"/>
      <c r="E841" s="596"/>
      <c r="F841" s="595"/>
      <c r="G841" s="595"/>
      <c r="H841" s="595"/>
      <c r="I841" s="595"/>
      <c r="J841" s="597"/>
      <c r="K841" s="598"/>
      <c r="L841" s="599"/>
      <c r="M841" s="599"/>
      <c r="N841" s="599"/>
      <c r="O841" s="600"/>
      <c r="P841" s="601"/>
      <c r="Q841" s="11"/>
      <c r="R841" s="11"/>
      <c r="S841" s="11"/>
      <c r="T841" s="11"/>
      <c r="U841" s="11"/>
      <c r="V841" s="11"/>
      <c r="W841" s="11"/>
      <c r="X841" s="11"/>
      <c r="Y841" s="11"/>
      <c r="Z841" s="11"/>
    </row>
    <row r="842" spans="1:26" ht="15.75" customHeight="1" x14ac:dyDescent="0.25">
      <c r="A842" s="2"/>
      <c r="B842" s="2"/>
      <c r="C842" s="11"/>
      <c r="D842" s="595"/>
      <c r="E842" s="596"/>
      <c r="F842" s="595"/>
      <c r="G842" s="595"/>
      <c r="H842" s="595"/>
      <c r="I842" s="595"/>
      <c r="J842" s="597"/>
      <c r="K842" s="598"/>
      <c r="L842" s="599"/>
      <c r="M842" s="599"/>
      <c r="N842" s="599"/>
      <c r="O842" s="600"/>
      <c r="P842" s="601"/>
      <c r="Q842" s="11"/>
      <c r="R842" s="11"/>
      <c r="S842" s="11"/>
      <c r="T842" s="11"/>
      <c r="U842" s="11"/>
      <c r="V842" s="11"/>
      <c r="W842" s="11"/>
      <c r="X842" s="11"/>
      <c r="Y842" s="11"/>
      <c r="Z842" s="11"/>
    </row>
    <row r="843" spans="1:26" ht="15.75" customHeight="1" x14ac:dyDescent="0.25">
      <c r="A843" s="2"/>
      <c r="B843" s="2"/>
      <c r="C843" s="11"/>
      <c r="D843" s="595"/>
      <c r="E843" s="596"/>
      <c r="F843" s="595"/>
      <c r="G843" s="595"/>
      <c r="H843" s="595"/>
      <c r="I843" s="595"/>
      <c r="J843" s="597"/>
      <c r="K843" s="598"/>
      <c r="L843" s="599"/>
      <c r="M843" s="599"/>
      <c r="N843" s="599"/>
      <c r="O843" s="600"/>
      <c r="P843" s="601"/>
      <c r="Q843" s="11"/>
      <c r="R843" s="11"/>
      <c r="S843" s="11"/>
      <c r="T843" s="11"/>
      <c r="U843" s="11"/>
      <c r="V843" s="11"/>
      <c r="W843" s="11"/>
      <c r="X843" s="11"/>
      <c r="Y843" s="11"/>
      <c r="Z843" s="11"/>
    </row>
    <row r="844" spans="1:26" ht="15.75" customHeight="1" x14ac:dyDescent="0.25">
      <c r="A844" s="2"/>
      <c r="B844" s="2"/>
      <c r="C844" s="11"/>
      <c r="D844" s="595"/>
      <c r="E844" s="596"/>
      <c r="F844" s="595"/>
      <c r="G844" s="595"/>
      <c r="H844" s="595"/>
      <c r="I844" s="595"/>
      <c r="J844" s="597"/>
      <c r="K844" s="598"/>
      <c r="L844" s="599"/>
      <c r="M844" s="599"/>
      <c r="N844" s="599"/>
      <c r="O844" s="600"/>
      <c r="P844" s="601"/>
      <c r="Q844" s="11"/>
      <c r="R844" s="11"/>
      <c r="S844" s="11"/>
      <c r="T844" s="11"/>
      <c r="U844" s="11"/>
      <c r="V844" s="11"/>
      <c r="W844" s="11"/>
      <c r="X844" s="11"/>
      <c r="Y844" s="11"/>
      <c r="Z844" s="11"/>
    </row>
    <row r="845" spans="1:26" ht="15.75" customHeight="1" x14ac:dyDescent="0.25">
      <c r="A845" s="2"/>
      <c r="B845" s="2"/>
      <c r="C845" s="11"/>
      <c r="D845" s="595"/>
      <c r="E845" s="596"/>
      <c r="F845" s="595"/>
      <c r="G845" s="595"/>
      <c r="H845" s="595"/>
      <c r="I845" s="595"/>
      <c r="J845" s="597"/>
      <c r="K845" s="598"/>
      <c r="L845" s="599"/>
      <c r="M845" s="599"/>
      <c r="N845" s="599"/>
      <c r="O845" s="600"/>
      <c r="P845" s="601"/>
      <c r="Q845" s="11"/>
      <c r="R845" s="11"/>
      <c r="S845" s="11"/>
      <c r="T845" s="11"/>
      <c r="U845" s="11"/>
      <c r="V845" s="11"/>
      <c r="W845" s="11"/>
      <c r="X845" s="11"/>
      <c r="Y845" s="11"/>
      <c r="Z845" s="11"/>
    </row>
    <row r="846" spans="1:26" ht="15.75" customHeight="1" x14ac:dyDescent="0.25">
      <c r="A846" s="2"/>
      <c r="B846" s="2"/>
      <c r="C846" s="11"/>
      <c r="D846" s="595"/>
      <c r="E846" s="596"/>
      <c r="F846" s="595"/>
      <c r="G846" s="595"/>
      <c r="H846" s="595"/>
      <c r="I846" s="595"/>
      <c r="J846" s="597"/>
      <c r="K846" s="598"/>
      <c r="L846" s="599"/>
      <c r="M846" s="599"/>
      <c r="N846" s="599"/>
      <c r="O846" s="600"/>
      <c r="P846" s="601"/>
      <c r="Q846" s="11"/>
      <c r="R846" s="11"/>
      <c r="S846" s="11"/>
      <c r="T846" s="11"/>
      <c r="U846" s="11"/>
      <c r="V846" s="11"/>
      <c r="W846" s="11"/>
      <c r="X846" s="11"/>
      <c r="Y846" s="11"/>
      <c r="Z846" s="11"/>
    </row>
    <row r="847" spans="1:26" ht="15.75" customHeight="1" x14ac:dyDescent="0.25">
      <c r="A847" s="2"/>
      <c r="B847" s="2"/>
      <c r="C847" s="11"/>
      <c r="D847" s="595"/>
      <c r="E847" s="596"/>
      <c r="F847" s="595"/>
      <c r="G847" s="595"/>
      <c r="H847" s="595"/>
      <c r="I847" s="595"/>
      <c r="J847" s="597"/>
      <c r="K847" s="598"/>
      <c r="L847" s="599"/>
      <c r="M847" s="599"/>
      <c r="N847" s="599"/>
      <c r="O847" s="600"/>
      <c r="P847" s="601"/>
      <c r="Q847" s="11"/>
      <c r="R847" s="11"/>
      <c r="S847" s="11"/>
      <c r="T847" s="11"/>
      <c r="U847" s="11"/>
      <c r="V847" s="11"/>
      <c r="W847" s="11"/>
      <c r="X847" s="11"/>
      <c r="Y847" s="11"/>
      <c r="Z847" s="11"/>
    </row>
    <row r="848" spans="1:26" ht="15.75" customHeight="1" x14ac:dyDescent="0.25">
      <c r="A848" s="2"/>
      <c r="B848" s="2"/>
      <c r="C848" s="11"/>
      <c r="D848" s="595"/>
      <c r="E848" s="596"/>
      <c r="F848" s="595"/>
      <c r="G848" s="595"/>
      <c r="H848" s="595"/>
      <c r="I848" s="595"/>
      <c r="J848" s="597"/>
      <c r="K848" s="598"/>
      <c r="L848" s="599"/>
      <c r="M848" s="599"/>
      <c r="N848" s="599"/>
      <c r="O848" s="600"/>
      <c r="P848" s="601"/>
      <c r="Q848" s="11"/>
      <c r="R848" s="11"/>
      <c r="S848" s="11"/>
      <c r="T848" s="11"/>
      <c r="U848" s="11"/>
      <c r="V848" s="11"/>
      <c r="W848" s="11"/>
      <c r="X848" s="11"/>
      <c r="Y848" s="11"/>
      <c r="Z848" s="11"/>
    </row>
    <row r="849" spans="1:26" ht="15.75" customHeight="1" x14ac:dyDescent="0.25">
      <c r="A849" s="2"/>
      <c r="B849" s="2"/>
      <c r="C849" s="11"/>
      <c r="D849" s="595"/>
      <c r="E849" s="596"/>
      <c r="F849" s="595"/>
      <c r="G849" s="595"/>
      <c r="H849" s="595"/>
      <c r="I849" s="595"/>
      <c r="J849" s="597"/>
      <c r="K849" s="598"/>
      <c r="L849" s="599"/>
      <c r="M849" s="599"/>
      <c r="N849" s="599"/>
      <c r="O849" s="600"/>
      <c r="P849" s="601"/>
      <c r="Q849" s="11"/>
      <c r="R849" s="11"/>
      <c r="S849" s="11"/>
      <c r="T849" s="11"/>
      <c r="U849" s="11"/>
      <c r="V849" s="11"/>
      <c r="W849" s="11"/>
      <c r="X849" s="11"/>
      <c r="Y849" s="11"/>
      <c r="Z849" s="11"/>
    </row>
    <row r="850" spans="1:26" ht="15.75" customHeight="1" x14ac:dyDescent="0.25">
      <c r="A850" s="2"/>
      <c r="B850" s="2"/>
      <c r="C850" s="11"/>
      <c r="D850" s="595"/>
      <c r="E850" s="596"/>
      <c r="F850" s="595"/>
      <c r="G850" s="595"/>
      <c r="H850" s="595"/>
      <c r="I850" s="595"/>
      <c r="J850" s="597"/>
      <c r="K850" s="598"/>
      <c r="L850" s="599"/>
      <c r="M850" s="599"/>
      <c r="N850" s="599"/>
      <c r="O850" s="600"/>
      <c r="P850" s="601"/>
      <c r="Q850" s="11"/>
      <c r="R850" s="11"/>
      <c r="S850" s="11"/>
      <c r="T850" s="11"/>
      <c r="U850" s="11"/>
      <c r="V850" s="11"/>
      <c r="W850" s="11"/>
      <c r="X850" s="11"/>
      <c r="Y850" s="11"/>
      <c r="Z850" s="11"/>
    </row>
    <row r="851" spans="1:26" ht="15.75" customHeight="1" x14ac:dyDescent="0.25">
      <c r="A851" s="2"/>
      <c r="B851" s="2"/>
      <c r="C851" s="11"/>
      <c r="D851" s="595"/>
      <c r="E851" s="596"/>
      <c r="F851" s="595"/>
      <c r="G851" s="595"/>
      <c r="H851" s="595"/>
      <c r="I851" s="595"/>
      <c r="J851" s="597"/>
      <c r="K851" s="598"/>
      <c r="L851" s="599"/>
      <c r="M851" s="599"/>
      <c r="N851" s="599"/>
      <c r="O851" s="600"/>
      <c r="P851" s="601"/>
      <c r="Q851" s="11"/>
      <c r="R851" s="11"/>
      <c r="S851" s="11"/>
      <c r="T851" s="11"/>
      <c r="U851" s="11"/>
      <c r="V851" s="11"/>
      <c r="W851" s="11"/>
      <c r="X851" s="11"/>
      <c r="Y851" s="11"/>
      <c r="Z851" s="11"/>
    </row>
    <row r="852" spans="1:26" ht="15.75" customHeight="1" x14ac:dyDescent="0.25">
      <c r="A852" s="2"/>
      <c r="B852" s="2"/>
      <c r="C852" s="11"/>
      <c r="D852" s="595"/>
      <c r="E852" s="596"/>
      <c r="F852" s="595"/>
      <c r="G852" s="595"/>
      <c r="H852" s="595"/>
      <c r="I852" s="595"/>
      <c r="J852" s="597"/>
      <c r="K852" s="598"/>
      <c r="L852" s="599"/>
      <c r="M852" s="599"/>
      <c r="N852" s="599"/>
      <c r="O852" s="600"/>
      <c r="P852" s="601"/>
      <c r="Q852" s="11"/>
      <c r="R852" s="11"/>
      <c r="S852" s="11"/>
      <c r="T852" s="11"/>
      <c r="U852" s="11"/>
      <c r="V852" s="11"/>
      <c r="W852" s="11"/>
      <c r="X852" s="11"/>
      <c r="Y852" s="11"/>
      <c r="Z852" s="11"/>
    </row>
    <row r="853" spans="1:26" ht="15.75" customHeight="1" x14ac:dyDescent="0.25">
      <c r="A853" s="2"/>
      <c r="B853" s="2"/>
      <c r="C853" s="11"/>
      <c r="D853" s="595"/>
      <c r="E853" s="596"/>
      <c r="F853" s="595"/>
      <c r="G853" s="595"/>
      <c r="H853" s="595"/>
      <c r="I853" s="595"/>
      <c r="J853" s="597"/>
      <c r="K853" s="598"/>
      <c r="L853" s="599"/>
      <c r="M853" s="599"/>
      <c r="N853" s="599"/>
      <c r="O853" s="600"/>
      <c r="P853" s="601"/>
      <c r="Q853" s="11"/>
      <c r="R853" s="11"/>
      <c r="S853" s="11"/>
      <c r="T853" s="11"/>
      <c r="U853" s="11"/>
      <c r="V853" s="11"/>
      <c r="W853" s="11"/>
      <c r="X853" s="11"/>
      <c r="Y853" s="11"/>
      <c r="Z853" s="11"/>
    </row>
    <row r="854" spans="1:26" ht="15.75" customHeight="1" x14ac:dyDescent="0.25">
      <c r="A854" s="2"/>
      <c r="B854" s="2"/>
      <c r="C854" s="11"/>
      <c r="D854" s="595"/>
      <c r="E854" s="596"/>
      <c r="F854" s="595"/>
      <c r="G854" s="595"/>
      <c r="H854" s="595"/>
      <c r="I854" s="595"/>
      <c r="J854" s="597"/>
      <c r="K854" s="598"/>
      <c r="L854" s="599"/>
      <c r="M854" s="599"/>
      <c r="N854" s="599"/>
      <c r="O854" s="600"/>
      <c r="P854" s="601"/>
      <c r="Q854" s="11"/>
      <c r="R854" s="11"/>
      <c r="S854" s="11"/>
      <c r="T854" s="11"/>
      <c r="U854" s="11"/>
      <c r="V854" s="11"/>
      <c r="W854" s="11"/>
      <c r="X854" s="11"/>
      <c r="Y854" s="11"/>
      <c r="Z854" s="11"/>
    </row>
    <row r="855" spans="1:26" ht="15.75" customHeight="1" x14ac:dyDescent="0.25">
      <c r="A855" s="2"/>
      <c r="B855" s="2"/>
      <c r="C855" s="11"/>
      <c r="D855" s="595"/>
      <c r="E855" s="596"/>
      <c r="F855" s="595"/>
      <c r="G855" s="595"/>
      <c r="H855" s="595"/>
      <c r="I855" s="595"/>
      <c r="J855" s="597"/>
      <c r="K855" s="598"/>
      <c r="L855" s="599"/>
      <c r="M855" s="599"/>
      <c r="N855" s="599"/>
      <c r="O855" s="600"/>
      <c r="P855" s="601"/>
      <c r="Q855" s="11"/>
      <c r="R855" s="11"/>
      <c r="S855" s="11"/>
      <c r="T855" s="11"/>
      <c r="U855" s="11"/>
      <c r="V855" s="11"/>
      <c r="W855" s="11"/>
      <c r="X855" s="11"/>
      <c r="Y855" s="11"/>
      <c r="Z855" s="11"/>
    </row>
    <row r="856" spans="1:26" ht="15.75" customHeight="1" x14ac:dyDescent="0.25">
      <c r="A856" s="2"/>
      <c r="B856" s="2"/>
      <c r="C856" s="11"/>
      <c r="D856" s="595"/>
      <c r="E856" s="596"/>
      <c r="F856" s="595"/>
      <c r="G856" s="595"/>
      <c r="H856" s="595"/>
      <c r="I856" s="595"/>
      <c r="J856" s="597"/>
      <c r="K856" s="598"/>
      <c r="L856" s="599"/>
      <c r="M856" s="599"/>
      <c r="N856" s="599"/>
      <c r="O856" s="600"/>
      <c r="P856" s="601"/>
      <c r="Q856" s="11"/>
      <c r="R856" s="11"/>
      <c r="S856" s="11"/>
      <c r="T856" s="11"/>
      <c r="U856" s="11"/>
      <c r="V856" s="11"/>
      <c r="W856" s="11"/>
      <c r="X856" s="11"/>
      <c r="Y856" s="11"/>
      <c r="Z856" s="11"/>
    </row>
    <row r="857" spans="1:26" ht="15.75" customHeight="1" x14ac:dyDescent="0.25">
      <c r="A857" s="2"/>
      <c r="B857" s="2"/>
      <c r="C857" s="11"/>
      <c r="D857" s="595"/>
      <c r="E857" s="596"/>
      <c r="F857" s="595"/>
      <c r="G857" s="595"/>
      <c r="H857" s="595"/>
      <c r="I857" s="595"/>
      <c r="J857" s="597"/>
      <c r="K857" s="598"/>
      <c r="L857" s="599"/>
      <c r="M857" s="599"/>
      <c r="N857" s="599"/>
      <c r="O857" s="600"/>
      <c r="P857" s="601"/>
      <c r="Q857" s="11"/>
      <c r="R857" s="11"/>
      <c r="S857" s="11"/>
      <c r="T857" s="11"/>
      <c r="U857" s="11"/>
      <c r="V857" s="11"/>
      <c r="W857" s="11"/>
      <c r="X857" s="11"/>
      <c r="Y857" s="11"/>
      <c r="Z857" s="11"/>
    </row>
    <row r="858" spans="1:26" ht="15.75" customHeight="1" x14ac:dyDescent="0.25">
      <c r="A858" s="2"/>
      <c r="B858" s="2"/>
      <c r="C858" s="11"/>
      <c r="D858" s="595"/>
      <c r="E858" s="596"/>
      <c r="F858" s="595"/>
      <c r="G858" s="595"/>
      <c r="H858" s="595"/>
      <c r="I858" s="595"/>
      <c r="J858" s="597"/>
      <c r="K858" s="598"/>
      <c r="L858" s="599"/>
      <c r="M858" s="599"/>
      <c r="N858" s="599"/>
      <c r="O858" s="600"/>
      <c r="P858" s="601"/>
      <c r="Q858" s="11"/>
      <c r="R858" s="11"/>
      <c r="S858" s="11"/>
      <c r="T858" s="11"/>
      <c r="U858" s="11"/>
      <c r="V858" s="11"/>
      <c r="W858" s="11"/>
      <c r="X858" s="11"/>
      <c r="Y858" s="11"/>
      <c r="Z858" s="11"/>
    </row>
    <row r="859" spans="1:26" ht="15.75" customHeight="1" x14ac:dyDescent="0.25">
      <c r="A859" s="2"/>
      <c r="B859" s="2"/>
      <c r="C859" s="11"/>
      <c r="D859" s="595"/>
      <c r="E859" s="596"/>
      <c r="F859" s="595"/>
      <c r="G859" s="595"/>
      <c r="H859" s="595"/>
      <c r="I859" s="595"/>
      <c r="J859" s="597"/>
      <c r="K859" s="598"/>
      <c r="L859" s="599"/>
      <c r="M859" s="599"/>
      <c r="N859" s="599"/>
      <c r="O859" s="600"/>
      <c r="P859" s="601"/>
      <c r="Q859" s="11"/>
      <c r="R859" s="11"/>
      <c r="S859" s="11"/>
      <c r="T859" s="11"/>
      <c r="U859" s="11"/>
      <c r="V859" s="11"/>
      <c r="W859" s="11"/>
      <c r="X859" s="11"/>
      <c r="Y859" s="11"/>
      <c r="Z859" s="11"/>
    </row>
    <row r="860" spans="1:26" ht="15.75" customHeight="1" x14ac:dyDescent="0.25">
      <c r="A860" s="2"/>
      <c r="B860" s="2"/>
      <c r="C860" s="11"/>
      <c r="D860" s="595"/>
      <c r="E860" s="596"/>
      <c r="F860" s="595"/>
      <c r="G860" s="595"/>
      <c r="H860" s="595"/>
      <c r="I860" s="595"/>
      <c r="J860" s="597"/>
      <c r="K860" s="598"/>
      <c r="L860" s="599"/>
      <c r="M860" s="599"/>
      <c r="N860" s="599"/>
      <c r="O860" s="600"/>
      <c r="P860" s="601"/>
      <c r="Q860" s="11"/>
      <c r="R860" s="11"/>
      <c r="S860" s="11"/>
      <c r="T860" s="11"/>
      <c r="U860" s="11"/>
      <c r="V860" s="11"/>
      <c r="W860" s="11"/>
      <c r="X860" s="11"/>
      <c r="Y860" s="11"/>
      <c r="Z860" s="11"/>
    </row>
    <row r="861" spans="1:26" ht="15.75" customHeight="1" x14ac:dyDescent="0.25">
      <c r="A861" s="2"/>
      <c r="B861" s="2"/>
      <c r="C861" s="11"/>
      <c r="D861" s="595"/>
      <c r="E861" s="596"/>
      <c r="F861" s="595"/>
      <c r="G861" s="595"/>
      <c r="H861" s="595"/>
      <c r="I861" s="595"/>
      <c r="J861" s="597"/>
      <c r="K861" s="598"/>
      <c r="L861" s="599"/>
      <c r="M861" s="599"/>
      <c r="N861" s="599"/>
      <c r="O861" s="600"/>
      <c r="P861" s="601"/>
      <c r="Q861" s="11"/>
      <c r="R861" s="11"/>
      <c r="S861" s="11"/>
      <c r="T861" s="11"/>
      <c r="U861" s="11"/>
      <c r="V861" s="11"/>
      <c r="W861" s="11"/>
      <c r="X861" s="11"/>
      <c r="Y861" s="11"/>
      <c r="Z861" s="11"/>
    </row>
    <row r="862" spans="1:26" ht="15.75" customHeight="1" x14ac:dyDescent="0.25">
      <c r="A862" s="2"/>
      <c r="B862" s="2"/>
      <c r="C862" s="11"/>
      <c r="D862" s="595"/>
      <c r="E862" s="596"/>
      <c r="F862" s="595"/>
      <c r="G862" s="595"/>
      <c r="H862" s="595"/>
      <c r="I862" s="595"/>
      <c r="J862" s="597"/>
      <c r="K862" s="598"/>
      <c r="L862" s="599"/>
      <c r="M862" s="599"/>
      <c r="N862" s="599"/>
      <c r="O862" s="600"/>
      <c r="P862" s="601"/>
      <c r="Q862" s="11"/>
      <c r="R862" s="11"/>
      <c r="S862" s="11"/>
      <c r="T862" s="11"/>
      <c r="U862" s="11"/>
      <c r="V862" s="11"/>
      <c r="W862" s="11"/>
      <c r="X862" s="11"/>
      <c r="Y862" s="11"/>
      <c r="Z862" s="11"/>
    </row>
    <row r="863" spans="1:26" ht="15.75" customHeight="1" x14ac:dyDescent="0.25">
      <c r="A863" s="2"/>
      <c r="B863" s="2"/>
      <c r="C863" s="11"/>
      <c r="D863" s="595"/>
      <c r="E863" s="596"/>
      <c r="F863" s="595"/>
      <c r="G863" s="595"/>
      <c r="H863" s="595"/>
      <c r="I863" s="595"/>
      <c r="J863" s="597"/>
      <c r="K863" s="598"/>
      <c r="L863" s="599"/>
      <c r="M863" s="599"/>
      <c r="N863" s="599"/>
      <c r="O863" s="600"/>
      <c r="P863" s="601"/>
      <c r="Q863" s="11"/>
      <c r="R863" s="11"/>
      <c r="S863" s="11"/>
      <c r="T863" s="11"/>
      <c r="U863" s="11"/>
      <c r="V863" s="11"/>
      <c r="W863" s="11"/>
      <c r="X863" s="11"/>
      <c r="Y863" s="11"/>
      <c r="Z863" s="11"/>
    </row>
    <row r="864" spans="1:26" ht="15.75" customHeight="1" x14ac:dyDescent="0.25">
      <c r="A864" s="2"/>
      <c r="B864" s="2"/>
      <c r="C864" s="11"/>
      <c r="D864" s="595"/>
      <c r="E864" s="596"/>
      <c r="F864" s="595"/>
      <c r="G864" s="595"/>
      <c r="H864" s="595"/>
      <c r="I864" s="595"/>
      <c r="J864" s="597"/>
      <c r="K864" s="598"/>
      <c r="L864" s="599"/>
      <c r="M864" s="599"/>
      <c r="N864" s="599"/>
      <c r="O864" s="600"/>
      <c r="P864" s="601"/>
      <c r="Q864" s="11"/>
      <c r="R864" s="11"/>
      <c r="S864" s="11"/>
      <c r="T864" s="11"/>
      <c r="U864" s="11"/>
      <c r="V864" s="11"/>
      <c r="W864" s="11"/>
      <c r="X864" s="11"/>
      <c r="Y864" s="11"/>
      <c r="Z864" s="11"/>
    </row>
    <row r="865" spans="1:26" ht="15.75" customHeight="1" x14ac:dyDescent="0.25">
      <c r="A865" s="2"/>
      <c r="B865" s="2"/>
      <c r="C865" s="11"/>
      <c r="D865" s="595"/>
      <c r="E865" s="596"/>
      <c r="F865" s="595"/>
      <c r="G865" s="595"/>
      <c r="H865" s="595"/>
      <c r="I865" s="595"/>
      <c r="J865" s="597"/>
      <c r="K865" s="598"/>
      <c r="L865" s="599"/>
      <c r="M865" s="599"/>
      <c r="N865" s="599"/>
      <c r="O865" s="600"/>
      <c r="P865" s="601"/>
      <c r="Q865" s="11"/>
      <c r="R865" s="11"/>
      <c r="S865" s="11"/>
      <c r="T865" s="11"/>
      <c r="U865" s="11"/>
      <c r="V865" s="11"/>
      <c r="W865" s="11"/>
      <c r="X865" s="11"/>
      <c r="Y865" s="11"/>
      <c r="Z865" s="11"/>
    </row>
    <row r="866" spans="1:26" ht="15.75" customHeight="1" x14ac:dyDescent="0.25">
      <c r="A866" s="2"/>
      <c r="B866" s="2"/>
      <c r="C866" s="11"/>
      <c r="D866" s="595"/>
      <c r="E866" s="596"/>
      <c r="F866" s="595"/>
      <c r="G866" s="595"/>
      <c r="H866" s="595"/>
      <c r="I866" s="595"/>
      <c r="J866" s="597"/>
      <c r="K866" s="598"/>
      <c r="L866" s="599"/>
      <c r="M866" s="599"/>
      <c r="N866" s="599"/>
      <c r="O866" s="600"/>
      <c r="P866" s="601"/>
      <c r="Q866" s="11"/>
      <c r="R866" s="11"/>
      <c r="S866" s="11"/>
      <c r="T866" s="11"/>
      <c r="U866" s="11"/>
      <c r="V866" s="11"/>
      <c r="W866" s="11"/>
      <c r="X866" s="11"/>
      <c r="Y866" s="11"/>
      <c r="Z866" s="11"/>
    </row>
    <row r="867" spans="1:26" ht="15.75" customHeight="1" x14ac:dyDescent="0.25">
      <c r="A867" s="2"/>
      <c r="B867" s="2"/>
      <c r="C867" s="11"/>
      <c r="D867" s="595"/>
      <c r="E867" s="596"/>
      <c r="F867" s="595"/>
      <c r="G867" s="595"/>
      <c r="H867" s="595"/>
      <c r="I867" s="595"/>
      <c r="J867" s="597"/>
      <c r="K867" s="598"/>
      <c r="L867" s="599"/>
      <c r="M867" s="599"/>
      <c r="N867" s="599"/>
      <c r="O867" s="600"/>
      <c r="P867" s="601"/>
      <c r="Q867" s="11"/>
      <c r="R867" s="11"/>
      <c r="S867" s="11"/>
      <c r="T867" s="11"/>
      <c r="U867" s="11"/>
      <c r="V867" s="11"/>
      <c r="W867" s="11"/>
      <c r="X867" s="11"/>
      <c r="Y867" s="11"/>
      <c r="Z867" s="11"/>
    </row>
    <row r="868" spans="1:26" ht="15.75" customHeight="1" x14ac:dyDescent="0.25">
      <c r="A868" s="2"/>
      <c r="B868" s="2"/>
      <c r="C868" s="11"/>
      <c r="D868" s="595"/>
      <c r="E868" s="596"/>
      <c r="F868" s="595"/>
      <c r="G868" s="595"/>
      <c r="H868" s="595"/>
      <c r="I868" s="595"/>
      <c r="J868" s="597"/>
      <c r="K868" s="598"/>
      <c r="L868" s="599"/>
      <c r="M868" s="599"/>
      <c r="N868" s="599"/>
      <c r="O868" s="600"/>
      <c r="P868" s="601"/>
      <c r="Q868" s="11"/>
      <c r="R868" s="11"/>
      <c r="S868" s="11"/>
      <c r="T868" s="11"/>
      <c r="U868" s="11"/>
      <c r="V868" s="11"/>
      <c r="W868" s="11"/>
      <c r="X868" s="11"/>
      <c r="Y868" s="11"/>
      <c r="Z868" s="11"/>
    </row>
    <row r="869" spans="1:26" ht="15.75" customHeight="1" x14ac:dyDescent="0.25">
      <c r="A869" s="2"/>
      <c r="B869" s="2"/>
      <c r="C869" s="11"/>
      <c r="D869" s="595"/>
      <c r="E869" s="596"/>
      <c r="F869" s="595"/>
      <c r="G869" s="595"/>
      <c r="H869" s="595"/>
      <c r="I869" s="595"/>
      <c r="J869" s="597"/>
      <c r="K869" s="598"/>
      <c r="L869" s="599"/>
      <c r="M869" s="599"/>
      <c r="N869" s="599"/>
      <c r="O869" s="600"/>
      <c r="P869" s="601"/>
      <c r="Q869" s="11"/>
      <c r="R869" s="11"/>
      <c r="S869" s="11"/>
      <c r="T869" s="11"/>
      <c r="U869" s="11"/>
      <c r="V869" s="11"/>
      <c r="W869" s="11"/>
      <c r="X869" s="11"/>
      <c r="Y869" s="11"/>
      <c r="Z869" s="11"/>
    </row>
    <row r="870" spans="1:26" ht="15.75" customHeight="1" x14ac:dyDescent="0.25">
      <c r="A870" s="2"/>
      <c r="B870" s="2"/>
      <c r="C870" s="11"/>
      <c r="D870" s="595"/>
      <c r="E870" s="596"/>
      <c r="F870" s="595"/>
      <c r="G870" s="595"/>
      <c r="H870" s="595"/>
      <c r="I870" s="595"/>
      <c r="J870" s="597"/>
      <c r="K870" s="598"/>
      <c r="L870" s="599"/>
      <c r="M870" s="599"/>
      <c r="N870" s="599"/>
      <c r="O870" s="600"/>
      <c r="P870" s="601"/>
      <c r="Q870" s="11"/>
      <c r="R870" s="11"/>
      <c r="S870" s="11"/>
      <c r="T870" s="11"/>
      <c r="U870" s="11"/>
      <c r="V870" s="11"/>
      <c r="W870" s="11"/>
      <c r="X870" s="11"/>
      <c r="Y870" s="11"/>
      <c r="Z870" s="11"/>
    </row>
    <row r="871" spans="1:26" ht="15.75" customHeight="1" x14ac:dyDescent="0.25">
      <c r="A871" s="2"/>
      <c r="B871" s="2"/>
      <c r="C871" s="11"/>
      <c r="D871" s="595"/>
      <c r="E871" s="596"/>
      <c r="F871" s="595"/>
      <c r="G871" s="595"/>
      <c r="H871" s="595"/>
      <c r="I871" s="595"/>
      <c r="J871" s="597"/>
      <c r="K871" s="598"/>
      <c r="L871" s="599"/>
      <c r="M871" s="599"/>
      <c r="N871" s="599"/>
      <c r="O871" s="600"/>
      <c r="P871" s="601"/>
      <c r="Q871" s="11"/>
      <c r="R871" s="11"/>
      <c r="S871" s="11"/>
      <c r="T871" s="11"/>
      <c r="U871" s="11"/>
      <c r="V871" s="11"/>
      <c r="W871" s="11"/>
      <c r="X871" s="11"/>
      <c r="Y871" s="11"/>
      <c r="Z871" s="11"/>
    </row>
    <row r="872" spans="1:26" ht="15.75" customHeight="1" x14ac:dyDescent="0.25">
      <c r="A872" s="2"/>
      <c r="B872" s="2"/>
      <c r="C872" s="11"/>
      <c r="D872" s="595"/>
      <c r="E872" s="596"/>
      <c r="F872" s="595"/>
      <c r="G872" s="595"/>
      <c r="H872" s="595"/>
      <c r="I872" s="595"/>
      <c r="J872" s="597"/>
      <c r="K872" s="598"/>
      <c r="L872" s="599"/>
      <c r="M872" s="599"/>
      <c r="N872" s="599"/>
      <c r="O872" s="600"/>
      <c r="P872" s="601"/>
      <c r="Q872" s="11"/>
      <c r="R872" s="11"/>
      <c r="S872" s="11"/>
      <c r="T872" s="11"/>
      <c r="U872" s="11"/>
      <c r="V872" s="11"/>
      <c r="W872" s="11"/>
      <c r="X872" s="11"/>
      <c r="Y872" s="11"/>
      <c r="Z872" s="11"/>
    </row>
    <row r="873" spans="1:26" ht="15.75" customHeight="1" x14ac:dyDescent="0.25">
      <c r="A873" s="2"/>
      <c r="B873" s="2"/>
      <c r="C873" s="11"/>
      <c r="D873" s="595"/>
      <c r="E873" s="596"/>
      <c r="F873" s="595"/>
      <c r="G873" s="595"/>
      <c r="H873" s="595"/>
      <c r="I873" s="595"/>
      <c r="J873" s="597"/>
      <c r="K873" s="598"/>
      <c r="L873" s="599"/>
      <c r="M873" s="599"/>
      <c r="N873" s="599"/>
      <c r="O873" s="600"/>
      <c r="P873" s="601"/>
      <c r="Q873" s="11"/>
      <c r="R873" s="11"/>
      <c r="S873" s="11"/>
      <c r="T873" s="11"/>
      <c r="U873" s="11"/>
      <c r="V873" s="11"/>
      <c r="W873" s="11"/>
      <c r="X873" s="11"/>
      <c r="Y873" s="11"/>
      <c r="Z873" s="11"/>
    </row>
    <row r="874" spans="1:26" ht="15.75" customHeight="1" x14ac:dyDescent="0.25">
      <c r="A874" s="2"/>
      <c r="B874" s="2"/>
      <c r="C874" s="11"/>
      <c r="D874" s="595"/>
      <c r="E874" s="596"/>
      <c r="F874" s="595"/>
      <c r="G874" s="595"/>
      <c r="H874" s="595"/>
      <c r="I874" s="595"/>
      <c r="J874" s="597"/>
      <c r="K874" s="598"/>
      <c r="L874" s="599"/>
      <c r="M874" s="599"/>
      <c r="N874" s="599"/>
      <c r="O874" s="600"/>
      <c r="P874" s="601"/>
      <c r="Q874" s="11"/>
      <c r="R874" s="11"/>
      <c r="S874" s="11"/>
      <c r="T874" s="11"/>
      <c r="U874" s="11"/>
      <c r="V874" s="11"/>
      <c r="W874" s="11"/>
      <c r="X874" s="11"/>
      <c r="Y874" s="11"/>
      <c r="Z874" s="11"/>
    </row>
    <row r="875" spans="1:26" ht="15.75" customHeight="1" x14ac:dyDescent="0.25">
      <c r="A875" s="2"/>
      <c r="B875" s="2"/>
      <c r="C875" s="11"/>
      <c r="D875" s="595"/>
      <c r="E875" s="596"/>
      <c r="F875" s="595"/>
      <c r="G875" s="595"/>
      <c r="H875" s="595"/>
      <c r="I875" s="595"/>
      <c r="J875" s="597"/>
      <c r="K875" s="598"/>
      <c r="L875" s="599"/>
      <c r="M875" s="599"/>
      <c r="N875" s="599"/>
      <c r="O875" s="600"/>
      <c r="P875" s="601"/>
      <c r="Q875" s="11"/>
      <c r="R875" s="11"/>
      <c r="S875" s="11"/>
      <c r="T875" s="11"/>
      <c r="U875" s="11"/>
      <c r="V875" s="11"/>
      <c r="W875" s="11"/>
      <c r="X875" s="11"/>
      <c r="Y875" s="11"/>
      <c r="Z875" s="11"/>
    </row>
    <row r="876" spans="1:26" ht="15.75" customHeight="1" x14ac:dyDescent="0.25">
      <c r="A876" s="2"/>
      <c r="B876" s="2"/>
      <c r="C876" s="11"/>
      <c r="D876" s="595"/>
      <c r="E876" s="596"/>
      <c r="F876" s="595"/>
      <c r="G876" s="595"/>
      <c r="H876" s="595"/>
      <c r="I876" s="595"/>
      <c r="J876" s="597"/>
      <c r="K876" s="598"/>
      <c r="L876" s="599"/>
      <c r="M876" s="599"/>
      <c r="N876" s="599"/>
      <c r="O876" s="600"/>
      <c r="P876" s="601"/>
      <c r="Q876" s="11"/>
      <c r="R876" s="11"/>
      <c r="S876" s="11"/>
      <c r="T876" s="11"/>
      <c r="U876" s="11"/>
      <c r="V876" s="11"/>
      <c r="W876" s="11"/>
      <c r="X876" s="11"/>
      <c r="Y876" s="11"/>
      <c r="Z876" s="11"/>
    </row>
    <row r="877" spans="1:26" ht="15.75" customHeight="1" x14ac:dyDescent="0.25">
      <c r="A877" s="2"/>
      <c r="B877" s="2"/>
      <c r="C877" s="11"/>
      <c r="D877" s="595"/>
      <c r="E877" s="596"/>
      <c r="F877" s="595"/>
      <c r="G877" s="595"/>
      <c r="H877" s="595"/>
      <c r="I877" s="595"/>
      <c r="J877" s="597"/>
      <c r="K877" s="598"/>
      <c r="L877" s="599"/>
      <c r="M877" s="599"/>
      <c r="N877" s="599"/>
      <c r="O877" s="600"/>
      <c r="P877" s="601"/>
      <c r="Q877" s="11"/>
      <c r="R877" s="11"/>
      <c r="S877" s="11"/>
      <c r="T877" s="11"/>
      <c r="U877" s="11"/>
      <c r="V877" s="11"/>
      <c r="W877" s="11"/>
      <c r="X877" s="11"/>
      <c r="Y877" s="11"/>
      <c r="Z877" s="11"/>
    </row>
    <row r="878" spans="1:26" ht="15.75" customHeight="1" x14ac:dyDescent="0.25">
      <c r="A878" s="2"/>
      <c r="B878" s="2"/>
      <c r="C878" s="11"/>
      <c r="D878" s="595"/>
      <c r="E878" s="596"/>
      <c r="F878" s="595"/>
      <c r="G878" s="595"/>
      <c r="H878" s="595"/>
      <c r="I878" s="595"/>
      <c r="J878" s="597"/>
      <c r="K878" s="598"/>
      <c r="L878" s="599"/>
      <c r="M878" s="599"/>
      <c r="N878" s="599"/>
      <c r="O878" s="600"/>
      <c r="P878" s="601"/>
      <c r="Q878" s="11"/>
      <c r="R878" s="11"/>
      <c r="S878" s="11"/>
      <c r="T878" s="11"/>
      <c r="U878" s="11"/>
      <c r="V878" s="11"/>
      <c r="W878" s="11"/>
      <c r="X878" s="11"/>
      <c r="Y878" s="11"/>
      <c r="Z878" s="11"/>
    </row>
    <row r="879" spans="1:26" ht="15.75" customHeight="1" x14ac:dyDescent="0.25">
      <c r="A879" s="2"/>
      <c r="B879" s="2"/>
      <c r="C879" s="11"/>
      <c r="D879" s="595"/>
      <c r="E879" s="596"/>
      <c r="F879" s="595"/>
      <c r="G879" s="595"/>
      <c r="H879" s="595"/>
      <c r="I879" s="595"/>
      <c r="J879" s="597"/>
      <c r="K879" s="598"/>
      <c r="L879" s="599"/>
      <c r="M879" s="599"/>
      <c r="N879" s="599"/>
      <c r="O879" s="600"/>
      <c r="P879" s="601"/>
      <c r="Q879" s="11"/>
      <c r="R879" s="11"/>
      <c r="S879" s="11"/>
      <c r="T879" s="11"/>
      <c r="U879" s="11"/>
      <c r="V879" s="11"/>
      <c r="W879" s="11"/>
      <c r="X879" s="11"/>
      <c r="Y879" s="11"/>
      <c r="Z879" s="11"/>
    </row>
    <row r="880" spans="1:26" ht="15.75" customHeight="1" x14ac:dyDescent="0.25">
      <c r="A880" s="2"/>
      <c r="B880" s="2"/>
      <c r="C880" s="11"/>
      <c r="D880" s="595"/>
      <c r="E880" s="596"/>
      <c r="F880" s="595"/>
      <c r="G880" s="595"/>
      <c r="H880" s="595"/>
      <c r="I880" s="595"/>
      <c r="J880" s="597"/>
      <c r="K880" s="598"/>
      <c r="L880" s="599"/>
      <c r="M880" s="599"/>
      <c r="N880" s="599"/>
      <c r="O880" s="600"/>
      <c r="P880" s="601"/>
      <c r="Q880" s="11"/>
      <c r="R880" s="11"/>
      <c r="S880" s="11"/>
      <c r="T880" s="11"/>
      <c r="U880" s="11"/>
      <c r="V880" s="11"/>
      <c r="W880" s="11"/>
      <c r="X880" s="11"/>
      <c r="Y880" s="11"/>
      <c r="Z880" s="11"/>
    </row>
    <row r="881" spans="1:26" ht="15.75" customHeight="1" x14ac:dyDescent="0.25">
      <c r="A881" s="2"/>
      <c r="B881" s="2"/>
      <c r="C881" s="11"/>
      <c r="D881" s="595"/>
      <c r="E881" s="596"/>
      <c r="F881" s="595"/>
      <c r="G881" s="595"/>
      <c r="H881" s="595"/>
      <c r="I881" s="595"/>
      <c r="J881" s="597"/>
      <c r="K881" s="598"/>
      <c r="L881" s="599"/>
      <c r="M881" s="599"/>
      <c r="N881" s="599"/>
      <c r="O881" s="600"/>
      <c r="P881" s="601"/>
      <c r="Q881" s="11"/>
      <c r="R881" s="11"/>
      <c r="S881" s="11"/>
      <c r="T881" s="11"/>
      <c r="U881" s="11"/>
      <c r="V881" s="11"/>
      <c r="W881" s="11"/>
      <c r="X881" s="11"/>
      <c r="Y881" s="11"/>
      <c r="Z881" s="11"/>
    </row>
    <row r="882" spans="1:26" ht="15.75" customHeight="1" x14ac:dyDescent="0.25">
      <c r="A882" s="2"/>
      <c r="B882" s="2"/>
      <c r="C882" s="11"/>
      <c r="D882" s="595"/>
      <c r="E882" s="596"/>
      <c r="F882" s="595"/>
      <c r="G882" s="595"/>
      <c r="H882" s="595"/>
      <c r="I882" s="595"/>
      <c r="J882" s="597"/>
      <c r="K882" s="598"/>
      <c r="L882" s="599"/>
      <c r="M882" s="599"/>
      <c r="N882" s="599"/>
      <c r="O882" s="600"/>
      <c r="P882" s="601"/>
      <c r="Q882" s="11"/>
      <c r="R882" s="11"/>
      <c r="S882" s="11"/>
      <c r="T882" s="11"/>
      <c r="U882" s="11"/>
      <c r="V882" s="11"/>
      <c r="W882" s="11"/>
      <c r="X882" s="11"/>
      <c r="Y882" s="11"/>
      <c r="Z882" s="11"/>
    </row>
    <row r="883" spans="1:26" ht="15.75" customHeight="1" x14ac:dyDescent="0.25">
      <c r="A883" s="2"/>
      <c r="B883" s="2"/>
      <c r="C883" s="11"/>
      <c r="D883" s="595"/>
      <c r="E883" s="596"/>
      <c r="F883" s="595"/>
      <c r="G883" s="595"/>
      <c r="H883" s="595"/>
      <c r="I883" s="595"/>
      <c r="J883" s="597"/>
      <c r="K883" s="598"/>
      <c r="L883" s="599"/>
      <c r="M883" s="599"/>
      <c r="N883" s="599"/>
      <c r="O883" s="600"/>
      <c r="P883" s="601"/>
      <c r="Q883" s="11"/>
      <c r="R883" s="11"/>
      <c r="S883" s="11"/>
      <c r="T883" s="11"/>
      <c r="U883" s="11"/>
      <c r="V883" s="11"/>
      <c r="W883" s="11"/>
      <c r="X883" s="11"/>
      <c r="Y883" s="11"/>
      <c r="Z883" s="11"/>
    </row>
    <row r="884" spans="1:26" ht="15.75" customHeight="1" x14ac:dyDescent="0.25">
      <c r="A884" s="2"/>
      <c r="B884" s="2"/>
      <c r="C884" s="11"/>
      <c r="D884" s="595"/>
      <c r="E884" s="596"/>
      <c r="F884" s="595"/>
      <c r="G884" s="595"/>
      <c r="H884" s="595"/>
      <c r="I884" s="595"/>
      <c r="J884" s="597"/>
      <c r="K884" s="598"/>
      <c r="L884" s="599"/>
      <c r="M884" s="599"/>
      <c r="N884" s="599"/>
      <c r="O884" s="600"/>
      <c r="P884" s="601"/>
      <c r="Q884" s="11"/>
      <c r="R884" s="11"/>
      <c r="S884" s="11"/>
      <c r="T884" s="11"/>
      <c r="U884" s="11"/>
      <c r="V884" s="11"/>
      <c r="W884" s="11"/>
      <c r="X884" s="11"/>
      <c r="Y884" s="11"/>
      <c r="Z884" s="11"/>
    </row>
    <row r="885" spans="1:26" ht="15.75" customHeight="1" x14ac:dyDescent="0.25">
      <c r="A885" s="2"/>
      <c r="B885" s="2"/>
      <c r="C885" s="11"/>
      <c r="D885" s="595"/>
      <c r="E885" s="596"/>
      <c r="F885" s="595"/>
      <c r="G885" s="595"/>
      <c r="H885" s="595"/>
      <c r="I885" s="595"/>
      <c r="J885" s="597"/>
      <c r="K885" s="598"/>
      <c r="L885" s="599"/>
      <c r="M885" s="599"/>
      <c r="N885" s="599"/>
      <c r="O885" s="600"/>
      <c r="P885" s="601"/>
      <c r="Q885" s="11"/>
      <c r="R885" s="11"/>
      <c r="S885" s="11"/>
      <c r="T885" s="11"/>
      <c r="U885" s="11"/>
      <c r="V885" s="11"/>
      <c r="W885" s="11"/>
      <c r="X885" s="11"/>
      <c r="Y885" s="11"/>
      <c r="Z885" s="11"/>
    </row>
    <row r="886" spans="1:26" ht="15.75" customHeight="1" x14ac:dyDescent="0.25">
      <c r="A886" s="2"/>
      <c r="B886" s="2"/>
      <c r="C886" s="11"/>
      <c r="D886" s="595"/>
      <c r="E886" s="596"/>
      <c r="F886" s="595"/>
      <c r="G886" s="595"/>
      <c r="H886" s="595"/>
      <c r="I886" s="595"/>
      <c r="J886" s="597"/>
      <c r="K886" s="598"/>
      <c r="L886" s="599"/>
      <c r="M886" s="599"/>
      <c r="N886" s="599"/>
      <c r="O886" s="600"/>
      <c r="P886" s="601"/>
      <c r="Q886" s="11"/>
      <c r="R886" s="11"/>
      <c r="S886" s="11"/>
      <c r="T886" s="11"/>
      <c r="U886" s="11"/>
      <c r="V886" s="11"/>
      <c r="W886" s="11"/>
      <c r="X886" s="11"/>
      <c r="Y886" s="11"/>
      <c r="Z886" s="11"/>
    </row>
    <row r="887" spans="1:26" ht="15.75" customHeight="1" x14ac:dyDescent="0.25">
      <c r="A887" s="2"/>
      <c r="B887" s="2"/>
      <c r="C887" s="11"/>
      <c r="D887" s="595"/>
      <c r="E887" s="596"/>
      <c r="F887" s="595"/>
      <c r="G887" s="595"/>
      <c r="H887" s="595"/>
      <c r="I887" s="595"/>
      <c r="J887" s="597"/>
      <c r="K887" s="598"/>
      <c r="L887" s="599"/>
      <c r="M887" s="599"/>
      <c r="N887" s="599"/>
      <c r="O887" s="600"/>
      <c r="P887" s="601"/>
      <c r="Q887" s="11"/>
      <c r="R887" s="11"/>
      <c r="S887" s="11"/>
      <c r="T887" s="11"/>
      <c r="U887" s="11"/>
      <c r="V887" s="11"/>
      <c r="W887" s="11"/>
      <c r="X887" s="11"/>
      <c r="Y887" s="11"/>
      <c r="Z887" s="11"/>
    </row>
    <row r="888" spans="1:26" ht="15.75" customHeight="1" x14ac:dyDescent="0.25">
      <c r="A888" s="2"/>
      <c r="B888" s="2"/>
      <c r="C888" s="11"/>
      <c r="D888" s="595"/>
      <c r="E888" s="596"/>
      <c r="F888" s="595"/>
      <c r="G888" s="595"/>
      <c r="H888" s="595"/>
      <c r="I888" s="595"/>
      <c r="J888" s="597"/>
      <c r="K888" s="598"/>
      <c r="L888" s="599"/>
      <c r="M888" s="599"/>
      <c r="N888" s="599"/>
      <c r="O888" s="600"/>
      <c r="P888" s="601"/>
      <c r="Q888" s="11"/>
      <c r="R888" s="11"/>
      <c r="S888" s="11"/>
      <c r="T888" s="11"/>
      <c r="U888" s="11"/>
      <c r="V888" s="11"/>
      <c r="W888" s="11"/>
      <c r="X888" s="11"/>
      <c r="Y888" s="11"/>
      <c r="Z888" s="11"/>
    </row>
    <row r="889" spans="1:26" ht="15.75" customHeight="1" x14ac:dyDescent="0.25">
      <c r="A889" s="2"/>
      <c r="B889" s="2"/>
      <c r="C889" s="11"/>
      <c r="D889" s="595"/>
      <c r="E889" s="596"/>
      <c r="F889" s="595"/>
      <c r="G889" s="595"/>
      <c r="H889" s="595"/>
      <c r="I889" s="595"/>
      <c r="J889" s="597"/>
      <c r="K889" s="598"/>
      <c r="L889" s="599"/>
      <c r="M889" s="599"/>
      <c r="N889" s="599"/>
      <c r="O889" s="600"/>
      <c r="P889" s="601"/>
      <c r="Q889" s="11"/>
      <c r="R889" s="11"/>
      <c r="S889" s="11"/>
      <c r="T889" s="11"/>
      <c r="U889" s="11"/>
      <c r="V889" s="11"/>
      <c r="W889" s="11"/>
      <c r="X889" s="11"/>
      <c r="Y889" s="11"/>
      <c r="Z889" s="11"/>
    </row>
    <row r="890" spans="1:26" ht="15.75" customHeight="1" x14ac:dyDescent="0.25">
      <c r="A890" s="2"/>
      <c r="B890" s="2"/>
      <c r="C890" s="11"/>
      <c r="D890" s="595"/>
      <c r="E890" s="596"/>
      <c r="F890" s="595"/>
      <c r="G890" s="595"/>
      <c r="H890" s="595"/>
      <c r="I890" s="595"/>
      <c r="J890" s="597"/>
      <c r="K890" s="598"/>
      <c r="L890" s="599"/>
      <c r="M890" s="599"/>
      <c r="N890" s="599"/>
      <c r="O890" s="600"/>
      <c r="P890" s="601"/>
      <c r="Q890" s="11"/>
      <c r="R890" s="11"/>
      <c r="S890" s="11"/>
      <c r="T890" s="11"/>
      <c r="U890" s="11"/>
      <c r="V890" s="11"/>
      <c r="W890" s="11"/>
      <c r="X890" s="11"/>
      <c r="Y890" s="11"/>
      <c r="Z890" s="11"/>
    </row>
    <row r="891" spans="1:26" ht="15.75" customHeight="1" x14ac:dyDescent="0.25">
      <c r="A891" s="2"/>
      <c r="B891" s="2"/>
      <c r="C891" s="11"/>
      <c r="D891" s="595"/>
      <c r="E891" s="596"/>
      <c r="F891" s="595"/>
      <c r="G891" s="595"/>
      <c r="H891" s="595"/>
      <c r="I891" s="595"/>
      <c r="J891" s="597"/>
      <c r="K891" s="598"/>
      <c r="L891" s="599"/>
      <c r="M891" s="599"/>
      <c r="N891" s="599"/>
      <c r="O891" s="600"/>
      <c r="P891" s="601"/>
      <c r="Q891" s="11"/>
      <c r="R891" s="11"/>
      <c r="S891" s="11"/>
      <c r="T891" s="11"/>
      <c r="U891" s="11"/>
      <c r="V891" s="11"/>
      <c r="W891" s="11"/>
      <c r="X891" s="11"/>
      <c r="Y891" s="11"/>
      <c r="Z891" s="11"/>
    </row>
    <row r="892" spans="1:26" ht="15.75" customHeight="1" x14ac:dyDescent="0.25">
      <c r="A892" s="2"/>
      <c r="B892" s="2"/>
      <c r="C892" s="11"/>
      <c r="D892" s="595"/>
      <c r="E892" s="596"/>
      <c r="F892" s="595"/>
      <c r="G892" s="595"/>
      <c r="H892" s="595"/>
      <c r="I892" s="595"/>
      <c r="J892" s="597"/>
      <c r="K892" s="598"/>
      <c r="L892" s="599"/>
      <c r="M892" s="599"/>
      <c r="N892" s="599"/>
      <c r="O892" s="600"/>
      <c r="P892" s="601"/>
      <c r="Q892" s="11"/>
      <c r="R892" s="11"/>
      <c r="S892" s="11"/>
      <c r="T892" s="11"/>
      <c r="U892" s="11"/>
      <c r="V892" s="11"/>
      <c r="W892" s="11"/>
      <c r="X892" s="11"/>
      <c r="Y892" s="11"/>
      <c r="Z892" s="11"/>
    </row>
    <row r="893" spans="1:26" ht="15.75" customHeight="1" x14ac:dyDescent="0.25">
      <c r="A893" s="2"/>
      <c r="B893" s="2"/>
      <c r="C893" s="11"/>
      <c r="D893" s="595"/>
      <c r="E893" s="596"/>
      <c r="F893" s="595"/>
      <c r="G893" s="595"/>
      <c r="H893" s="595"/>
      <c r="I893" s="595"/>
      <c r="J893" s="597"/>
      <c r="K893" s="598"/>
      <c r="L893" s="599"/>
      <c r="M893" s="599"/>
      <c r="N893" s="599"/>
      <c r="O893" s="600"/>
      <c r="P893" s="601"/>
      <c r="Q893" s="11"/>
      <c r="R893" s="11"/>
      <c r="S893" s="11"/>
      <c r="T893" s="11"/>
      <c r="U893" s="11"/>
      <c r="V893" s="11"/>
      <c r="W893" s="11"/>
      <c r="X893" s="11"/>
      <c r="Y893" s="11"/>
      <c r="Z893" s="11"/>
    </row>
    <row r="894" spans="1:26" ht="15.75" customHeight="1" x14ac:dyDescent="0.25">
      <c r="A894" s="2"/>
      <c r="B894" s="2"/>
      <c r="C894" s="11"/>
      <c r="D894" s="595"/>
      <c r="E894" s="596"/>
      <c r="F894" s="595"/>
      <c r="G894" s="595"/>
      <c r="H894" s="595"/>
      <c r="I894" s="595"/>
      <c r="J894" s="597"/>
      <c r="K894" s="598"/>
      <c r="L894" s="599"/>
      <c r="M894" s="599"/>
      <c r="N894" s="599"/>
      <c r="O894" s="600"/>
      <c r="P894" s="601"/>
      <c r="Q894" s="11"/>
      <c r="R894" s="11"/>
      <c r="S894" s="11"/>
      <c r="T894" s="11"/>
      <c r="U894" s="11"/>
      <c r="V894" s="11"/>
      <c r="W894" s="11"/>
      <c r="X894" s="11"/>
      <c r="Y894" s="11"/>
      <c r="Z894" s="11"/>
    </row>
    <row r="895" spans="1:26" ht="15.75" customHeight="1" x14ac:dyDescent="0.25">
      <c r="A895" s="2"/>
      <c r="B895" s="2"/>
      <c r="C895" s="11"/>
      <c r="D895" s="595"/>
      <c r="E895" s="596"/>
      <c r="F895" s="595"/>
      <c r="G895" s="595"/>
      <c r="H895" s="595"/>
      <c r="I895" s="595"/>
      <c r="J895" s="597"/>
      <c r="K895" s="598"/>
      <c r="L895" s="599"/>
      <c r="M895" s="599"/>
      <c r="N895" s="599"/>
      <c r="O895" s="600"/>
      <c r="P895" s="601"/>
      <c r="Q895" s="11"/>
      <c r="R895" s="11"/>
      <c r="S895" s="11"/>
      <c r="T895" s="11"/>
      <c r="U895" s="11"/>
      <c r="V895" s="11"/>
      <c r="W895" s="11"/>
      <c r="X895" s="11"/>
      <c r="Y895" s="11"/>
      <c r="Z895" s="11"/>
    </row>
    <row r="896" spans="1:26" ht="15.75" customHeight="1" x14ac:dyDescent="0.25">
      <c r="A896" s="2"/>
      <c r="B896" s="2"/>
      <c r="C896" s="11"/>
      <c r="D896" s="595"/>
      <c r="E896" s="596"/>
      <c r="F896" s="595"/>
      <c r="G896" s="595"/>
      <c r="H896" s="595"/>
      <c r="I896" s="595"/>
      <c r="J896" s="597"/>
      <c r="K896" s="598"/>
      <c r="L896" s="599"/>
      <c r="M896" s="599"/>
      <c r="N896" s="599"/>
      <c r="O896" s="600"/>
      <c r="P896" s="601"/>
      <c r="Q896" s="11"/>
      <c r="R896" s="11"/>
      <c r="S896" s="11"/>
      <c r="T896" s="11"/>
      <c r="U896" s="11"/>
      <c r="V896" s="11"/>
      <c r="W896" s="11"/>
      <c r="X896" s="11"/>
      <c r="Y896" s="11"/>
      <c r="Z896" s="11"/>
    </row>
    <row r="897" spans="1:26" ht="15.75" customHeight="1" x14ac:dyDescent="0.25">
      <c r="A897" s="2"/>
      <c r="B897" s="2"/>
      <c r="C897" s="11"/>
      <c r="D897" s="595"/>
      <c r="E897" s="596"/>
      <c r="F897" s="595"/>
      <c r="G897" s="595"/>
      <c r="H897" s="595"/>
      <c r="I897" s="595"/>
      <c r="J897" s="597"/>
      <c r="K897" s="598"/>
      <c r="L897" s="599"/>
      <c r="M897" s="599"/>
      <c r="N897" s="599"/>
      <c r="O897" s="600"/>
      <c r="P897" s="601"/>
      <c r="Q897" s="11"/>
      <c r="R897" s="11"/>
      <c r="S897" s="11"/>
      <c r="T897" s="11"/>
      <c r="U897" s="11"/>
      <c r="V897" s="11"/>
      <c r="W897" s="11"/>
      <c r="X897" s="11"/>
      <c r="Y897" s="11"/>
      <c r="Z897" s="11"/>
    </row>
    <row r="898" spans="1:26" ht="15.75" customHeight="1" x14ac:dyDescent="0.25">
      <c r="A898" s="2"/>
      <c r="B898" s="2"/>
      <c r="C898" s="11"/>
      <c r="D898" s="595"/>
      <c r="E898" s="596"/>
      <c r="F898" s="595"/>
      <c r="G898" s="595"/>
      <c r="H898" s="595"/>
      <c r="I898" s="595"/>
      <c r="J898" s="597"/>
      <c r="K898" s="598"/>
      <c r="L898" s="599"/>
      <c r="M898" s="599"/>
      <c r="N898" s="599"/>
      <c r="O898" s="600"/>
      <c r="P898" s="601"/>
      <c r="Q898" s="11"/>
      <c r="R898" s="11"/>
      <c r="S898" s="11"/>
      <c r="T898" s="11"/>
      <c r="U898" s="11"/>
      <c r="V898" s="11"/>
      <c r="W898" s="11"/>
      <c r="X898" s="11"/>
      <c r="Y898" s="11"/>
      <c r="Z898" s="11"/>
    </row>
    <row r="899" spans="1:26" ht="15.75" customHeight="1" x14ac:dyDescent="0.25">
      <c r="A899" s="2"/>
      <c r="B899" s="2"/>
      <c r="C899" s="11"/>
      <c r="D899" s="595"/>
      <c r="E899" s="596"/>
      <c r="F899" s="595"/>
      <c r="G899" s="595"/>
      <c r="H899" s="595"/>
      <c r="I899" s="595"/>
      <c r="J899" s="597"/>
      <c r="K899" s="598"/>
      <c r="L899" s="599"/>
      <c r="M899" s="599"/>
      <c r="N899" s="599"/>
      <c r="O899" s="600"/>
      <c r="P899" s="601"/>
      <c r="Q899" s="11"/>
      <c r="R899" s="11"/>
      <c r="S899" s="11"/>
      <c r="T899" s="11"/>
      <c r="U899" s="11"/>
      <c r="V899" s="11"/>
      <c r="W899" s="11"/>
      <c r="X899" s="11"/>
      <c r="Y899" s="11"/>
      <c r="Z899" s="11"/>
    </row>
    <row r="900" spans="1:26" ht="15.75" customHeight="1" x14ac:dyDescent="0.25">
      <c r="A900" s="2"/>
      <c r="B900" s="2"/>
      <c r="C900" s="11"/>
      <c r="D900" s="595"/>
      <c r="E900" s="596"/>
      <c r="F900" s="595"/>
      <c r="G900" s="595"/>
      <c r="H900" s="595"/>
      <c r="I900" s="595"/>
      <c r="J900" s="597"/>
      <c r="K900" s="598"/>
      <c r="L900" s="599"/>
      <c r="M900" s="599"/>
      <c r="N900" s="599"/>
      <c r="O900" s="600"/>
      <c r="P900" s="601"/>
      <c r="Q900" s="11"/>
      <c r="R900" s="11"/>
      <c r="S900" s="11"/>
      <c r="T900" s="11"/>
      <c r="U900" s="11"/>
      <c r="V900" s="11"/>
      <c r="W900" s="11"/>
      <c r="X900" s="11"/>
      <c r="Y900" s="11"/>
      <c r="Z900" s="11"/>
    </row>
    <row r="901" spans="1:26" ht="15.75" customHeight="1" x14ac:dyDescent="0.25">
      <c r="A901" s="2"/>
      <c r="B901" s="2"/>
      <c r="C901" s="11"/>
      <c r="D901" s="595"/>
      <c r="E901" s="596"/>
      <c r="F901" s="595"/>
      <c r="G901" s="595"/>
      <c r="H901" s="595"/>
      <c r="I901" s="595"/>
      <c r="J901" s="597"/>
      <c r="K901" s="598"/>
      <c r="L901" s="599"/>
      <c r="M901" s="599"/>
      <c r="N901" s="599"/>
      <c r="O901" s="600"/>
      <c r="P901" s="601"/>
      <c r="Q901" s="11"/>
      <c r="R901" s="11"/>
      <c r="S901" s="11"/>
      <c r="T901" s="11"/>
      <c r="U901" s="11"/>
      <c r="V901" s="11"/>
      <c r="W901" s="11"/>
      <c r="X901" s="11"/>
      <c r="Y901" s="11"/>
      <c r="Z901" s="11"/>
    </row>
    <row r="902" spans="1:26" ht="15.75" customHeight="1" x14ac:dyDescent="0.25">
      <c r="A902" s="2"/>
      <c r="B902" s="2"/>
      <c r="C902" s="11"/>
      <c r="D902" s="595"/>
      <c r="E902" s="596"/>
      <c r="F902" s="595"/>
      <c r="G902" s="595"/>
      <c r="H902" s="595"/>
      <c r="I902" s="595"/>
      <c r="J902" s="597"/>
      <c r="K902" s="598"/>
      <c r="L902" s="599"/>
      <c r="M902" s="599"/>
      <c r="N902" s="599"/>
      <c r="O902" s="600"/>
      <c r="P902" s="601"/>
      <c r="Q902" s="11"/>
      <c r="R902" s="11"/>
      <c r="S902" s="11"/>
      <c r="T902" s="11"/>
      <c r="U902" s="11"/>
      <c r="V902" s="11"/>
      <c r="W902" s="11"/>
      <c r="X902" s="11"/>
      <c r="Y902" s="11"/>
      <c r="Z902" s="11"/>
    </row>
    <row r="903" spans="1:26" ht="15.75" customHeight="1" x14ac:dyDescent="0.25">
      <c r="A903" s="2"/>
      <c r="B903" s="2"/>
      <c r="C903" s="11"/>
      <c r="D903" s="595"/>
      <c r="E903" s="596"/>
      <c r="F903" s="595"/>
      <c r="G903" s="595"/>
      <c r="H903" s="595"/>
      <c r="I903" s="595"/>
      <c r="J903" s="597"/>
      <c r="K903" s="598"/>
      <c r="L903" s="599"/>
      <c r="M903" s="599"/>
      <c r="N903" s="599"/>
      <c r="O903" s="600"/>
      <c r="P903" s="601"/>
      <c r="Q903" s="11"/>
      <c r="R903" s="11"/>
      <c r="S903" s="11"/>
      <c r="T903" s="11"/>
      <c r="U903" s="11"/>
      <c r="V903" s="11"/>
      <c r="W903" s="11"/>
      <c r="X903" s="11"/>
      <c r="Y903" s="11"/>
      <c r="Z903" s="11"/>
    </row>
    <row r="904" spans="1:26" ht="15.75" customHeight="1" x14ac:dyDescent="0.25">
      <c r="A904" s="2"/>
      <c r="B904" s="2"/>
      <c r="C904" s="11"/>
      <c r="D904" s="595"/>
      <c r="E904" s="596"/>
      <c r="F904" s="595"/>
      <c r="G904" s="595"/>
      <c r="H904" s="595"/>
      <c r="I904" s="595"/>
      <c r="J904" s="597"/>
      <c r="K904" s="598"/>
      <c r="L904" s="599"/>
      <c r="M904" s="599"/>
      <c r="N904" s="599"/>
      <c r="O904" s="600"/>
      <c r="P904" s="601"/>
      <c r="Q904" s="11"/>
      <c r="R904" s="11"/>
      <c r="S904" s="11"/>
      <c r="T904" s="11"/>
      <c r="U904" s="11"/>
      <c r="V904" s="11"/>
      <c r="W904" s="11"/>
      <c r="X904" s="11"/>
      <c r="Y904" s="11"/>
      <c r="Z904" s="11"/>
    </row>
    <row r="905" spans="1:26" ht="15.75" customHeight="1" x14ac:dyDescent="0.25">
      <c r="A905" s="2"/>
      <c r="B905" s="2"/>
      <c r="C905" s="11"/>
      <c r="D905" s="595"/>
      <c r="E905" s="596"/>
      <c r="F905" s="595"/>
      <c r="G905" s="595"/>
      <c r="H905" s="595"/>
      <c r="I905" s="595"/>
      <c r="J905" s="597"/>
      <c r="K905" s="598"/>
      <c r="L905" s="599"/>
      <c r="M905" s="599"/>
      <c r="N905" s="599"/>
      <c r="O905" s="600"/>
      <c r="P905" s="601"/>
      <c r="Q905" s="11"/>
      <c r="R905" s="11"/>
      <c r="S905" s="11"/>
      <c r="T905" s="11"/>
      <c r="U905" s="11"/>
      <c r="V905" s="11"/>
      <c r="W905" s="11"/>
      <c r="X905" s="11"/>
      <c r="Y905" s="11"/>
      <c r="Z905" s="11"/>
    </row>
    <row r="906" spans="1:26" ht="15.75" customHeight="1" x14ac:dyDescent="0.25">
      <c r="A906" s="2"/>
      <c r="B906" s="2"/>
      <c r="C906" s="11"/>
      <c r="D906" s="595"/>
      <c r="E906" s="596"/>
      <c r="F906" s="595"/>
      <c r="G906" s="595"/>
      <c r="H906" s="595"/>
      <c r="I906" s="595"/>
      <c r="J906" s="597"/>
      <c r="K906" s="598"/>
      <c r="L906" s="599"/>
      <c r="M906" s="599"/>
      <c r="N906" s="599"/>
      <c r="O906" s="600"/>
      <c r="P906" s="601"/>
      <c r="Q906" s="11"/>
      <c r="R906" s="11"/>
      <c r="S906" s="11"/>
      <c r="T906" s="11"/>
      <c r="U906" s="11"/>
      <c r="V906" s="11"/>
      <c r="W906" s="11"/>
      <c r="X906" s="11"/>
      <c r="Y906" s="11"/>
      <c r="Z906" s="11"/>
    </row>
    <row r="907" spans="1:26" ht="15.75" customHeight="1" x14ac:dyDescent="0.25">
      <c r="A907" s="2"/>
      <c r="B907" s="2"/>
      <c r="C907" s="11"/>
      <c r="D907" s="595"/>
      <c r="E907" s="596"/>
      <c r="F907" s="595"/>
      <c r="G907" s="595"/>
      <c r="H907" s="595"/>
      <c r="I907" s="595"/>
      <c r="J907" s="597"/>
      <c r="K907" s="598"/>
      <c r="L907" s="599"/>
      <c r="M907" s="599"/>
      <c r="N907" s="599"/>
      <c r="O907" s="600"/>
      <c r="P907" s="601"/>
      <c r="Q907" s="11"/>
      <c r="R907" s="11"/>
      <c r="S907" s="11"/>
      <c r="T907" s="11"/>
      <c r="U907" s="11"/>
      <c r="V907" s="11"/>
      <c r="W907" s="11"/>
      <c r="X907" s="11"/>
      <c r="Y907" s="11"/>
      <c r="Z907" s="11"/>
    </row>
    <row r="908" spans="1:26" ht="15.75" customHeight="1" x14ac:dyDescent="0.25">
      <c r="A908" s="2"/>
      <c r="B908" s="2"/>
      <c r="C908" s="11"/>
      <c r="D908" s="595"/>
      <c r="E908" s="596"/>
      <c r="F908" s="595"/>
      <c r="G908" s="595"/>
      <c r="H908" s="595"/>
      <c r="I908" s="595"/>
      <c r="J908" s="597"/>
      <c r="K908" s="598"/>
      <c r="L908" s="599"/>
      <c r="M908" s="599"/>
      <c r="N908" s="599"/>
      <c r="O908" s="600"/>
      <c r="P908" s="601"/>
      <c r="Q908" s="11"/>
      <c r="R908" s="11"/>
      <c r="S908" s="11"/>
      <c r="T908" s="11"/>
      <c r="U908" s="11"/>
      <c r="V908" s="11"/>
      <c r="W908" s="11"/>
      <c r="X908" s="11"/>
      <c r="Y908" s="11"/>
      <c r="Z908" s="11"/>
    </row>
    <row r="909" spans="1:26" ht="15.75" customHeight="1" x14ac:dyDescent="0.25">
      <c r="A909" s="2"/>
      <c r="B909" s="2"/>
      <c r="C909" s="11"/>
      <c r="D909" s="595"/>
      <c r="E909" s="596"/>
      <c r="F909" s="595"/>
      <c r="G909" s="595"/>
      <c r="H909" s="595"/>
      <c r="I909" s="595"/>
      <c r="J909" s="597"/>
      <c r="K909" s="598"/>
      <c r="L909" s="599"/>
      <c r="M909" s="599"/>
      <c r="N909" s="599"/>
      <c r="O909" s="600"/>
      <c r="P909" s="601"/>
      <c r="Q909" s="11"/>
      <c r="R909" s="11"/>
      <c r="S909" s="11"/>
      <c r="T909" s="11"/>
      <c r="U909" s="11"/>
      <c r="V909" s="11"/>
      <c r="W909" s="11"/>
      <c r="X909" s="11"/>
      <c r="Y909" s="11"/>
      <c r="Z909" s="11"/>
    </row>
    <row r="910" spans="1:26" ht="15.75" customHeight="1" x14ac:dyDescent="0.25">
      <c r="A910" s="2"/>
      <c r="B910" s="2"/>
      <c r="C910" s="11"/>
      <c r="D910" s="595"/>
      <c r="E910" s="596"/>
      <c r="F910" s="595"/>
      <c r="G910" s="595"/>
      <c r="H910" s="595"/>
      <c r="I910" s="595"/>
      <c r="J910" s="597"/>
      <c r="K910" s="598"/>
      <c r="L910" s="599"/>
      <c r="M910" s="599"/>
      <c r="N910" s="599"/>
      <c r="O910" s="600"/>
      <c r="P910" s="601"/>
      <c r="Q910" s="11"/>
      <c r="R910" s="11"/>
      <c r="S910" s="11"/>
      <c r="T910" s="11"/>
      <c r="U910" s="11"/>
      <c r="V910" s="11"/>
      <c r="W910" s="11"/>
      <c r="X910" s="11"/>
      <c r="Y910" s="11"/>
      <c r="Z910" s="11"/>
    </row>
    <row r="911" spans="1:26" ht="15.75" customHeight="1" x14ac:dyDescent="0.25">
      <c r="A911" s="2"/>
      <c r="B911" s="2"/>
      <c r="C911" s="11"/>
      <c r="D911" s="595"/>
      <c r="E911" s="596"/>
      <c r="F911" s="595"/>
      <c r="G911" s="595"/>
      <c r="H911" s="595"/>
      <c r="I911" s="595"/>
      <c r="J911" s="597"/>
      <c r="K911" s="598"/>
      <c r="L911" s="599"/>
      <c r="M911" s="599"/>
      <c r="N911" s="599"/>
      <c r="O911" s="600"/>
      <c r="P911" s="601"/>
      <c r="Q911" s="11"/>
      <c r="R911" s="11"/>
      <c r="S911" s="11"/>
      <c r="T911" s="11"/>
      <c r="U911" s="11"/>
      <c r="V911" s="11"/>
      <c r="W911" s="11"/>
      <c r="X911" s="11"/>
      <c r="Y911" s="11"/>
      <c r="Z911" s="11"/>
    </row>
    <row r="912" spans="1:26" ht="15.75" customHeight="1" x14ac:dyDescent="0.25">
      <c r="A912" s="2"/>
      <c r="B912" s="2"/>
      <c r="C912" s="11"/>
      <c r="D912" s="595"/>
      <c r="E912" s="596"/>
      <c r="F912" s="595"/>
      <c r="G912" s="595"/>
      <c r="H912" s="595"/>
      <c r="I912" s="595"/>
      <c r="J912" s="597"/>
      <c r="K912" s="598"/>
      <c r="L912" s="599"/>
      <c r="M912" s="599"/>
      <c r="N912" s="599"/>
      <c r="O912" s="600"/>
      <c r="P912" s="601"/>
      <c r="Q912" s="11"/>
      <c r="R912" s="11"/>
      <c r="S912" s="11"/>
      <c r="T912" s="11"/>
      <c r="U912" s="11"/>
      <c r="V912" s="11"/>
      <c r="W912" s="11"/>
      <c r="X912" s="11"/>
      <c r="Y912" s="11"/>
      <c r="Z912" s="11"/>
    </row>
    <row r="913" spans="1:26" ht="15.75" customHeight="1" x14ac:dyDescent="0.25">
      <c r="A913" s="2"/>
      <c r="B913" s="2"/>
      <c r="C913" s="11"/>
      <c r="D913" s="595"/>
      <c r="E913" s="596"/>
      <c r="F913" s="595"/>
      <c r="G913" s="595"/>
      <c r="H913" s="595"/>
      <c r="I913" s="595"/>
      <c r="J913" s="597"/>
      <c r="K913" s="598"/>
      <c r="L913" s="599"/>
      <c r="M913" s="599"/>
      <c r="N913" s="599"/>
      <c r="O913" s="600"/>
      <c r="P913" s="601"/>
      <c r="Q913" s="11"/>
      <c r="R913" s="11"/>
      <c r="S913" s="11"/>
      <c r="T913" s="11"/>
      <c r="U913" s="11"/>
      <c r="V913" s="11"/>
      <c r="W913" s="11"/>
      <c r="X913" s="11"/>
      <c r="Y913" s="11"/>
      <c r="Z913" s="11"/>
    </row>
    <row r="914" spans="1:26" ht="15.75" customHeight="1" x14ac:dyDescent="0.25">
      <c r="A914" s="2"/>
      <c r="B914" s="2"/>
      <c r="C914" s="11"/>
      <c r="D914" s="595"/>
      <c r="E914" s="596"/>
      <c r="F914" s="595"/>
      <c r="G914" s="595"/>
      <c r="H914" s="595"/>
      <c r="I914" s="595"/>
      <c r="J914" s="597"/>
      <c r="K914" s="598"/>
      <c r="L914" s="599"/>
      <c r="M914" s="599"/>
      <c r="N914" s="599"/>
      <c r="O914" s="600"/>
      <c r="P914" s="601"/>
      <c r="Q914" s="11"/>
      <c r="R914" s="11"/>
      <c r="S914" s="11"/>
      <c r="T914" s="11"/>
      <c r="U914" s="11"/>
      <c r="V914" s="11"/>
      <c r="W914" s="11"/>
      <c r="X914" s="11"/>
      <c r="Y914" s="11"/>
      <c r="Z914" s="11"/>
    </row>
    <row r="915" spans="1:26" ht="15.75" customHeight="1" x14ac:dyDescent="0.25">
      <c r="A915" s="2"/>
      <c r="B915" s="2"/>
      <c r="C915" s="11"/>
      <c r="D915" s="595"/>
      <c r="E915" s="596"/>
      <c r="F915" s="595"/>
      <c r="G915" s="595"/>
      <c r="H915" s="595"/>
      <c r="I915" s="595"/>
      <c r="J915" s="597"/>
      <c r="K915" s="598"/>
      <c r="L915" s="599"/>
      <c r="M915" s="599"/>
      <c r="N915" s="599"/>
      <c r="O915" s="600"/>
      <c r="P915" s="601"/>
      <c r="Q915" s="11"/>
      <c r="R915" s="11"/>
      <c r="S915" s="11"/>
      <c r="T915" s="11"/>
      <c r="U915" s="11"/>
      <c r="V915" s="11"/>
      <c r="W915" s="11"/>
      <c r="X915" s="11"/>
      <c r="Y915" s="11"/>
      <c r="Z915" s="11"/>
    </row>
    <row r="916" spans="1:26" ht="15.75" customHeight="1" x14ac:dyDescent="0.25">
      <c r="A916" s="2"/>
      <c r="B916" s="2"/>
      <c r="C916" s="11"/>
      <c r="D916" s="595"/>
      <c r="E916" s="596"/>
      <c r="F916" s="595"/>
      <c r="G916" s="595"/>
      <c r="H916" s="595"/>
      <c r="I916" s="595"/>
      <c r="J916" s="597"/>
      <c r="K916" s="598"/>
      <c r="L916" s="599"/>
      <c r="M916" s="599"/>
      <c r="N916" s="599"/>
      <c r="O916" s="600"/>
      <c r="P916" s="601"/>
      <c r="Q916" s="11"/>
      <c r="R916" s="11"/>
      <c r="S916" s="11"/>
      <c r="T916" s="11"/>
      <c r="U916" s="11"/>
      <c r="V916" s="11"/>
      <c r="W916" s="11"/>
      <c r="X916" s="11"/>
      <c r="Y916" s="11"/>
      <c r="Z916" s="11"/>
    </row>
    <row r="917" spans="1:26" ht="15.75" customHeight="1" x14ac:dyDescent="0.25">
      <c r="A917" s="2"/>
      <c r="B917" s="2"/>
      <c r="C917" s="11"/>
      <c r="D917" s="595"/>
      <c r="E917" s="596"/>
      <c r="F917" s="595"/>
      <c r="G917" s="595"/>
      <c r="H917" s="595"/>
      <c r="I917" s="595"/>
      <c r="J917" s="597"/>
      <c r="K917" s="598"/>
      <c r="L917" s="599"/>
      <c r="M917" s="599"/>
      <c r="N917" s="599"/>
      <c r="O917" s="600"/>
      <c r="P917" s="601"/>
      <c r="Q917" s="11"/>
      <c r="R917" s="11"/>
      <c r="S917" s="11"/>
      <c r="T917" s="11"/>
      <c r="U917" s="11"/>
      <c r="V917" s="11"/>
      <c r="W917" s="11"/>
      <c r="X917" s="11"/>
      <c r="Y917" s="11"/>
      <c r="Z917" s="11"/>
    </row>
    <row r="918" spans="1:26" ht="15.75" customHeight="1" x14ac:dyDescent="0.25">
      <c r="A918" s="2"/>
      <c r="B918" s="2"/>
      <c r="C918" s="11"/>
      <c r="D918" s="595"/>
      <c r="E918" s="596"/>
      <c r="F918" s="595"/>
      <c r="G918" s="595"/>
      <c r="H918" s="595"/>
      <c r="I918" s="595"/>
      <c r="J918" s="597"/>
      <c r="K918" s="598"/>
      <c r="L918" s="599"/>
      <c r="M918" s="599"/>
      <c r="N918" s="599"/>
      <c r="O918" s="600"/>
      <c r="P918" s="601"/>
      <c r="Q918" s="11"/>
      <c r="R918" s="11"/>
      <c r="S918" s="11"/>
      <c r="T918" s="11"/>
      <c r="U918" s="11"/>
      <c r="V918" s="11"/>
      <c r="W918" s="11"/>
      <c r="X918" s="11"/>
      <c r="Y918" s="11"/>
      <c r="Z918" s="11"/>
    </row>
    <row r="919" spans="1:26" ht="15.75" customHeight="1" x14ac:dyDescent="0.25">
      <c r="A919" s="2"/>
      <c r="B919" s="2"/>
      <c r="C919" s="11"/>
      <c r="D919" s="595"/>
      <c r="E919" s="596"/>
      <c r="F919" s="595"/>
      <c r="G919" s="595"/>
      <c r="H919" s="595"/>
      <c r="I919" s="595"/>
      <c r="J919" s="597"/>
      <c r="K919" s="598"/>
      <c r="L919" s="599"/>
      <c r="M919" s="599"/>
      <c r="N919" s="599"/>
      <c r="O919" s="600"/>
      <c r="P919" s="601"/>
      <c r="Q919" s="11"/>
      <c r="R919" s="11"/>
      <c r="S919" s="11"/>
      <c r="T919" s="11"/>
      <c r="U919" s="11"/>
      <c r="V919" s="11"/>
      <c r="W919" s="11"/>
      <c r="X919" s="11"/>
      <c r="Y919" s="11"/>
      <c r="Z919" s="11"/>
    </row>
    <row r="920" spans="1:26" ht="15.75" customHeight="1" x14ac:dyDescent="0.25">
      <c r="A920" s="2"/>
      <c r="B920" s="2"/>
      <c r="C920" s="11"/>
      <c r="D920" s="595"/>
      <c r="E920" s="596"/>
      <c r="F920" s="595"/>
      <c r="G920" s="595"/>
      <c r="H920" s="595"/>
      <c r="I920" s="595"/>
      <c r="J920" s="597"/>
      <c r="K920" s="598"/>
      <c r="L920" s="599"/>
      <c r="M920" s="599"/>
      <c r="N920" s="599"/>
      <c r="O920" s="600"/>
      <c r="P920" s="601"/>
      <c r="Q920" s="11"/>
      <c r="R920" s="11"/>
      <c r="S920" s="11"/>
      <c r="T920" s="11"/>
      <c r="U920" s="11"/>
      <c r="V920" s="11"/>
      <c r="W920" s="11"/>
      <c r="X920" s="11"/>
      <c r="Y920" s="11"/>
      <c r="Z920" s="11"/>
    </row>
    <row r="921" spans="1:26" ht="15.75" customHeight="1" x14ac:dyDescent="0.25">
      <c r="A921" s="2"/>
      <c r="B921" s="2"/>
      <c r="C921" s="11"/>
      <c r="D921" s="595"/>
      <c r="E921" s="596"/>
      <c r="F921" s="595"/>
      <c r="G921" s="595"/>
      <c r="H921" s="595"/>
      <c r="I921" s="595"/>
      <c r="J921" s="597"/>
      <c r="K921" s="598"/>
      <c r="L921" s="599"/>
      <c r="M921" s="599"/>
      <c r="N921" s="599"/>
      <c r="O921" s="600"/>
      <c r="P921" s="601"/>
      <c r="Q921" s="11"/>
      <c r="R921" s="11"/>
      <c r="S921" s="11"/>
      <c r="T921" s="11"/>
      <c r="U921" s="11"/>
      <c r="V921" s="11"/>
      <c r="W921" s="11"/>
      <c r="X921" s="11"/>
      <c r="Y921" s="11"/>
      <c r="Z921" s="11"/>
    </row>
    <row r="922" spans="1:26" ht="15.75" customHeight="1" x14ac:dyDescent="0.25">
      <c r="A922" s="2"/>
      <c r="B922" s="2"/>
      <c r="C922" s="11"/>
      <c r="D922" s="595"/>
      <c r="E922" s="596"/>
      <c r="F922" s="595"/>
      <c r="G922" s="595"/>
      <c r="H922" s="595"/>
      <c r="I922" s="595"/>
      <c r="J922" s="597"/>
      <c r="K922" s="598"/>
      <c r="L922" s="599"/>
      <c r="M922" s="599"/>
      <c r="N922" s="599"/>
      <c r="O922" s="600"/>
      <c r="P922" s="601"/>
      <c r="Q922" s="11"/>
      <c r="R922" s="11"/>
      <c r="S922" s="11"/>
      <c r="T922" s="11"/>
      <c r="U922" s="11"/>
      <c r="V922" s="11"/>
      <c r="W922" s="11"/>
      <c r="X922" s="11"/>
      <c r="Y922" s="11"/>
      <c r="Z922" s="11"/>
    </row>
    <row r="923" spans="1:26" ht="15.75" customHeight="1" x14ac:dyDescent="0.25">
      <c r="A923" s="2"/>
      <c r="B923" s="2"/>
      <c r="C923" s="11"/>
      <c r="D923" s="595"/>
      <c r="E923" s="596"/>
      <c r="F923" s="595"/>
      <c r="G923" s="595"/>
      <c r="H923" s="595"/>
      <c r="I923" s="595"/>
      <c r="J923" s="597"/>
      <c r="K923" s="598"/>
      <c r="L923" s="599"/>
      <c r="M923" s="599"/>
      <c r="N923" s="599"/>
      <c r="O923" s="600"/>
      <c r="P923" s="601"/>
      <c r="Q923" s="11"/>
      <c r="R923" s="11"/>
      <c r="S923" s="11"/>
      <c r="T923" s="11"/>
      <c r="U923" s="11"/>
      <c r="V923" s="11"/>
      <c r="W923" s="11"/>
      <c r="X923" s="11"/>
      <c r="Y923" s="11"/>
      <c r="Z923" s="11"/>
    </row>
    <row r="924" spans="1:26" ht="15.75" customHeight="1" x14ac:dyDescent="0.25">
      <c r="A924" s="2"/>
      <c r="B924" s="2"/>
      <c r="C924" s="11"/>
      <c r="D924" s="595"/>
      <c r="E924" s="596"/>
      <c r="F924" s="595"/>
      <c r="G924" s="595"/>
      <c r="H924" s="595"/>
      <c r="I924" s="595"/>
      <c r="J924" s="597"/>
      <c r="K924" s="598"/>
      <c r="L924" s="599"/>
      <c r="M924" s="599"/>
      <c r="N924" s="599"/>
      <c r="O924" s="600"/>
      <c r="P924" s="601"/>
      <c r="Q924" s="11"/>
      <c r="R924" s="11"/>
      <c r="S924" s="11"/>
      <c r="T924" s="11"/>
      <c r="U924" s="11"/>
      <c r="V924" s="11"/>
      <c r="W924" s="11"/>
      <c r="X924" s="11"/>
      <c r="Y924" s="11"/>
      <c r="Z924" s="11"/>
    </row>
    <row r="925" spans="1:26" ht="15.75" customHeight="1" x14ac:dyDescent="0.25">
      <c r="A925" s="2"/>
      <c r="B925" s="2"/>
      <c r="C925" s="11"/>
      <c r="D925" s="595"/>
      <c r="E925" s="596"/>
      <c r="F925" s="595"/>
      <c r="G925" s="595"/>
      <c r="H925" s="595"/>
      <c r="I925" s="595"/>
      <c r="J925" s="597"/>
      <c r="K925" s="598"/>
      <c r="L925" s="599"/>
      <c r="M925" s="599"/>
      <c r="N925" s="599"/>
      <c r="O925" s="600"/>
      <c r="P925" s="601"/>
      <c r="Q925" s="11"/>
      <c r="R925" s="11"/>
      <c r="S925" s="11"/>
      <c r="T925" s="11"/>
      <c r="U925" s="11"/>
      <c r="V925" s="11"/>
      <c r="W925" s="11"/>
      <c r="X925" s="11"/>
      <c r="Y925" s="11"/>
      <c r="Z925" s="11"/>
    </row>
    <row r="926" spans="1:26" ht="15.75" customHeight="1" x14ac:dyDescent="0.25">
      <c r="A926" s="2"/>
      <c r="B926" s="2"/>
      <c r="C926" s="11"/>
      <c r="D926" s="595"/>
      <c r="E926" s="596"/>
      <c r="F926" s="595"/>
      <c r="G926" s="595"/>
      <c r="H926" s="595"/>
      <c r="I926" s="595"/>
      <c r="J926" s="597"/>
      <c r="K926" s="598"/>
      <c r="L926" s="599"/>
      <c r="M926" s="599"/>
      <c r="N926" s="599"/>
      <c r="O926" s="600"/>
      <c r="P926" s="601"/>
      <c r="Q926" s="11"/>
      <c r="R926" s="11"/>
      <c r="S926" s="11"/>
      <c r="T926" s="11"/>
      <c r="U926" s="11"/>
      <c r="V926" s="11"/>
      <c r="W926" s="11"/>
      <c r="X926" s="11"/>
      <c r="Y926" s="11"/>
      <c r="Z926" s="11"/>
    </row>
    <row r="927" spans="1:26" ht="15.75" customHeight="1" x14ac:dyDescent="0.25">
      <c r="A927" s="2"/>
      <c r="B927" s="2"/>
      <c r="C927" s="11"/>
      <c r="D927" s="595"/>
      <c r="E927" s="596"/>
      <c r="F927" s="595"/>
      <c r="G927" s="595"/>
      <c r="H927" s="595"/>
      <c r="I927" s="595"/>
      <c r="J927" s="597"/>
      <c r="K927" s="598"/>
      <c r="L927" s="599"/>
      <c r="M927" s="599"/>
      <c r="N927" s="599"/>
      <c r="O927" s="600"/>
      <c r="P927" s="601"/>
      <c r="Q927" s="11"/>
      <c r="R927" s="11"/>
      <c r="S927" s="11"/>
      <c r="T927" s="11"/>
      <c r="U927" s="11"/>
      <c r="V927" s="11"/>
      <c r="W927" s="11"/>
      <c r="X927" s="11"/>
      <c r="Y927" s="11"/>
      <c r="Z927" s="11"/>
    </row>
    <row r="928" spans="1:26" ht="15.75" customHeight="1" x14ac:dyDescent="0.25">
      <c r="A928" s="2"/>
      <c r="B928" s="2"/>
      <c r="C928" s="11"/>
      <c r="D928" s="595"/>
      <c r="E928" s="596"/>
      <c r="F928" s="595"/>
      <c r="G928" s="595"/>
      <c r="H928" s="595"/>
      <c r="I928" s="595"/>
      <c r="J928" s="597"/>
      <c r="K928" s="598"/>
      <c r="L928" s="599"/>
      <c r="M928" s="599"/>
      <c r="N928" s="599"/>
      <c r="O928" s="600"/>
      <c r="P928" s="601"/>
      <c r="Q928" s="11"/>
      <c r="R928" s="11"/>
      <c r="S928" s="11"/>
      <c r="T928" s="11"/>
      <c r="U928" s="11"/>
      <c r="V928" s="11"/>
      <c r="W928" s="11"/>
      <c r="X928" s="11"/>
      <c r="Y928" s="11"/>
      <c r="Z928" s="11"/>
    </row>
    <row r="929" spans="1:26" ht="15.75" customHeight="1" x14ac:dyDescent="0.25">
      <c r="A929" s="2"/>
      <c r="B929" s="2"/>
      <c r="C929" s="11"/>
      <c r="D929" s="595"/>
      <c r="E929" s="596"/>
      <c r="F929" s="595"/>
      <c r="G929" s="595"/>
      <c r="H929" s="595"/>
      <c r="I929" s="595"/>
      <c r="J929" s="597"/>
      <c r="K929" s="598"/>
      <c r="L929" s="599"/>
      <c r="M929" s="599"/>
      <c r="N929" s="599"/>
      <c r="O929" s="600"/>
      <c r="P929" s="601"/>
      <c r="Q929" s="11"/>
      <c r="R929" s="11"/>
      <c r="S929" s="11"/>
      <c r="T929" s="11"/>
      <c r="U929" s="11"/>
      <c r="V929" s="11"/>
      <c r="W929" s="11"/>
      <c r="X929" s="11"/>
      <c r="Y929" s="11"/>
      <c r="Z929" s="11"/>
    </row>
    <row r="930" spans="1:26" ht="15.75" customHeight="1" x14ac:dyDescent="0.25">
      <c r="A930" s="2"/>
      <c r="B930" s="2"/>
      <c r="C930" s="11"/>
      <c r="D930" s="595"/>
      <c r="E930" s="596"/>
      <c r="F930" s="595"/>
      <c r="G930" s="595"/>
      <c r="H930" s="595"/>
      <c r="I930" s="595"/>
      <c r="J930" s="597"/>
      <c r="K930" s="598"/>
      <c r="L930" s="599"/>
      <c r="M930" s="599"/>
      <c r="N930" s="599"/>
      <c r="O930" s="600"/>
      <c r="P930" s="601"/>
      <c r="Q930" s="11"/>
      <c r="R930" s="11"/>
      <c r="S930" s="11"/>
      <c r="T930" s="11"/>
      <c r="U930" s="11"/>
      <c r="V930" s="11"/>
      <c r="W930" s="11"/>
      <c r="X930" s="11"/>
      <c r="Y930" s="11"/>
      <c r="Z930" s="11"/>
    </row>
    <row r="931" spans="1:26" ht="15.75" customHeight="1" x14ac:dyDescent="0.25">
      <c r="A931" s="2"/>
      <c r="B931" s="2"/>
      <c r="C931" s="11"/>
      <c r="D931" s="595"/>
      <c r="E931" s="596"/>
      <c r="F931" s="595"/>
      <c r="G931" s="595"/>
      <c r="H931" s="595"/>
      <c r="I931" s="595"/>
      <c r="J931" s="597"/>
      <c r="K931" s="598"/>
      <c r="L931" s="599"/>
      <c r="M931" s="599"/>
      <c r="N931" s="599"/>
      <c r="O931" s="600"/>
      <c r="P931" s="601"/>
      <c r="Q931" s="11"/>
      <c r="R931" s="11"/>
      <c r="S931" s="11"/>
      <c r="T931" s="11"/>
      <c r="U931" s="11"/>
      <c r="V931" s="11"/>
      <c r="W931" s="11"/>
      <c r="X931" s="11"/>
      <c r="Y931" s="11"/>
      <c r="Z931" s="11"/>
    </row>
    <row r="932" spans="1:26" ht="15.75" customHeight="1" x14ac:dyDescent="0.25">
      <c r="A932" s="2"/>
      <c r="B932" s="2"/>
      <c r="C932" s="11"/>
      <c r="D932" s="595"/>
      <c r="E932" s="596"/>
      <c r="F932" s="595"/>
      <c r="G932" s="595"/>
      <c r="H932" s="595"/>
      <c r="I932" s="595"/>
      <c r="J932" s="597"/>
      <c r="K932" s="598"/>
      <c r="L932" s="599"/>
      <c r="M932" s="599"/>
      <c r="N932" s="599"/>
      <c r="O932" s="600"/>
      <c r="P932" s="601"/>
      <c r="Q932" s="11"/>
      <c r="R932" s="11"/>
      <c r="S932" s="11"/>
      <c r="T932" s="11"/>
      <c r="U932" s="11"/>
      <c r="V932" s="11"/>
      <c r="W932" s="11"/>
      <c r="X932" s="11"/>
      <c r="Y932" s="11"/>
      <c r="Z932" s="11"/>
    </row>
    <row r="933" spans="1:26" ht="15.75" customHeight="1" x14ac:dyDescent="0.25">
      <c r="A933" s="2"/>
      <c r="B933" s="2"/>
      <c r="C933" s="11"/>
      <c r="D933" s="595"/>
      <c r="E933" s="596"/>
      <c r="F933" s="595"/>
      <c r="G933" s="595"/>
      <c r="H933" s="595"/>
      <c r="I933" s="595"/>
      <c r="J933" s="597"/>
      <c r="K933" s="598"/>
      <c r="L933" s="599"/>
      <c r="M933" s="599"/>
      <c r="N933" s="599"/>
      <c r="O933" s="600"/>
      <c r="P933" s="601"/>
      <c r="Q933" s="11"/>
      <c r="R933" s="11"/>
      <c r="S933" s="11"/>
      <c r="T933" s="11"/>
      <c r="U933" s="11"/>
      <c r="V933" s="11"/>
      <c r="W933" s="11"/>
      <c r="X933" s="11"/>
      <c r="Y933" s="11"/>
      <c r="Z933" s="11"/>
    </row>
    <row r="934" spans="1:26" ht="15.75" customHeight="1" x14ac:dyDescent="0.25">
      <c r="A934" s="2"/>
      <c r="B934" s="2"/>
      <c r="C934" s="11"/>
      <c r="D934" s="595"/>
      <c r="E934" s="596"/>
      <c r="F934" s="595"/>
      <c r="G934" s="595"/>
      <c r="H934" s="595"/>
      <c r="I934" s="595"/>
      <c r="J934" s="597"/>
      <c r="K934" s="598"/>
      <c r="L934" s="599"/>
      <c r="M934" s="599"/>
      <c r="N934" s="599"/>
      <c r="O934" s="600"/>
      <c r="P934" s="601"/>
      <c r="Q934" s="11"/>
      <c r="R934" s="11"/>
      <c r="S934" s="11"/>
      <c r="T934" s="11"/>
      <c r="U934" s="11"/>
      <c r="V934" s="11"/>
      <c r="W934" s="11"/>
      <c r="X934" s="11"/>
      <c r="Y934" s="11"/>
      <c r="Z934" s="11"/>
    </row>
    <row r="935" spans="1:26" ht="15.75" customHeight="1" x14ac:dyDescent="0.25">
      <c r="A935" s="2"/>
      <c r="B935" s="2"/>
      <c r="C935" s="11"/>
      <c r="D935" s="595"/>
      <c r="E935" s="596"/>
      <c r="F935" s="595"/>
      <c r="G935" s="595"/>
      <c r="H935" s="595"/>
      <c r="I935" s="595"/>
      <c r="J935" s="597"/>
      <c r="K935" s="598"/>
      <c r="L935" s="599"/>
      <c r="M935" s="599"/>
      <c r="N935" s="599"/>
      <c r="O935" s="600"/>
      <c r="P935" s="601"/>
      <c r="Q935" s="11"/>
      <c r="R935" s="11"/>
      <c r="S935" s="11"/>
      <c r="T935" s="11"/>
      <c r="U935" s="11"/>
      <c r="V935" s="11"/>
      <c r="W935" s="11"/>
      <c r="X935" s="11"/>
      <c r="Y935" s="11"/>
      <c r="Z935" s="11"/>
    </row>
    <row r="936" spans="1:26" ht="15.75" customHeight="1" x14ac:dyDescent="0.25">
      <c r="A936" s="2"/>
      <c r="B936" s="2"/>
      <c r="C936" s="11"/>
      <c r="D936" s="595"/>
      <c r="E936" s="596"/>
      <c r="F936" s="595"/>
      <c r="G936" s="595"/>
      <c r="H936" s="595"/>
      <c r="I936" s="595"/>
      <c r="J936" s="597"/>
      <c r="K936" s="598"/>
      <c r="L936" s="599"/>
      <c r="M936" s="599"/>
      <c r="N936" s="599"/>
      <c r="O936" s="600"/>
      <c r="P936" s="601"/>
      <c r="Q936" s="11"/>
      <c r="R936" s="11"/>
      <c r="S936" s="11"/>
      <c r="T936" s="11"/>
      <c r="U936" s="11"/>
      <c r="V936" s="11"/>
      <c r="W936" s="11"/>
      <c r="X936" s="11"/>
      <c r="Y936" s="11"/>
      <c r="Z936" s="11"/>
    </row>
    <row r="937" spans="1:26" ht="15.75" customHeight="1" x14ac:dyDescent="0.25">
      <c r="A937" s="2"/>
      <c r="B937" s="2"/>
      <c r="C937" s="11"/>
      <c r="D937" s="595"/>
      <c r="E937" s="596"/>
      <c r="F937" s="595"/>
      <c r="G937" s="595"/>
      <c r="H937" s="595"/>
      <c r="I937" s="595"/>
      <c r="J937" s="597"/>
      <c r="K937" s="598"/>
      <c r="L937" s="599"/>
      <c r="M937" s="599"/>
      <c r="N937" s="599"/>
      <c r="O937" s="600"/>
      <c r="P937" s="601"/>
      <c r="Q937" s="11"/>
      <c r="R937" s="11"/>
      <c r="S937" s="11"/>
      <c r="T937" s="11"/>
      <c r="U937" s="11"/>
      <c r="V937" s="11"/>
      <c r="W937" s="11"/>
      <c r="X937" s="11"/>
      <c r="Y937" s="11"/>
      <c r="Z937" s="11"/>
    </row>
    <row r="938" spans="1:26" ht="15.75" customHeight="1" x14ac:dyDescent="0.25">
      <c r="A938" s="2"/>
      <c r="B938" s="2"/>
      <c r="C938" s="11"/>
      <c r="D938" s="595"/>
      <c r="E938" s="596"/>
      <c r="F938" s="595"/>
      <c r="G938" s="595"/>
      <c r="H938" s="595"/>
      <c r="I938" s="595"/>
      <c r="J938" s="597"/>
      <c r="K938" s="598"/>
      <c r="L938" s="599"/>
      <c r="M938" s="599"/>
      <c r="N938" s="599"/>
      <c r="O938" s="600"/>
      <c r="P938" s="601"/>
      <c r="Q938" s="11"/>
      <c r="R938" s="11"/>
      <c r="S938" s="11"/>
      <c r="T938" s="11"/>
      <c r="U938" s="11"/>
      <c r="V938" s="11"/>
      <c r="W938" s="11"/>
      <c r="X938" s="11"/>
      <c r="Y938" s="11"/>
      <c r="Z938" s="11"/>
    </row>
    <row r="939" spans="1:26" ht="15.75" customHeight="1" x14ac:dyDescent="0.25">
      <c r="A939" s="2"/>
      <c r="B939" s="2"/>
      <c r="C939" s="11"/>
      <c r="D939" s="595"/>
      <c r="E939" s="596"/>
      <c r="F939" s="595"/>
      <c r="G939" s="595"/>
      <c r="H939" s="595"/>
      <c r="I939" s="595"/>
      <c r="J939" s="597"/>
      <c r="K939" s="598"/>
      <c r="L939" s="599"/>
      <c r="M939" s="599"/>
      <c r="N939" s="599"/>
      <c r="O939" s="600"/>
      <c r="P939" s="601"/>
      <c r="Q939" s="11"/>
      <c r="R939" s="11"/>
      <c r="S939" s="11"/>
      <c r="T939" s="11"/>
      <c r="U939" s="11"/>
      <c r="V939" s="11"/>
      <c r="W939" s="11"/>
      <c r="X939" s="11"/>
      <c r="Y939" s="11"/>
      <c r="Z939" s="11"/>
    </row>
    <row r="940" spans="1:26" ht="15.75" customHeight="1" x14ac:dyDescent="0.25">
      <c r="A940" s="2"/>
      <c r="B940" s="2"/>
      <c r="C940" s="11"/>
      <c r="D940" s="595"/>
      <c r="E940" s="596"/>
      <c r="F940" s="595"/>
      <c r="G940" s="595"/>
      <c r="H940" s="595"/>
      <c r="I940" s="595"/>
      <c r="J940" s="597"/>
      <c r="K940" s="598"/>
      <c r="L940" s="599"/>
      <c r="M940" s="599"/>
      <c r="N940" s="599"/>
      <c r="O940" s="600"/>
      <c r="P940" s="601"/>
      <c r="Q940" s="11"/>
      <c r="R940" s="11"/>
      <c r="S940" s="11"/>
      <c r="T940" s="11"/>
      <c r="U940" s="11"/>
      <c r="V940" s="11"/>
      <c r="W940" s="11"/>
      <c r="X940" s="11"/>
      <c r="Y940" s="11"/>
      <c r="Z940" s="11"/>
    </row>
    <row r="941" spans="1:26" ht="15.75" customHeight="1" x14ac:dyDescent="0.25">
      <c r="A941" s="2"/>
      <c r="B941" s="2"/>
      <c r="C941" s="11"/>
      <c r="D941" s="595"/>
      <c r="E941" s="596"/>
      <c r="F941" s="595"/>
      <c r="G941" s="595"/>
      <c r="H941" s="595"/>
      <c r="I941" s="595"/>
      <c r="J941" s="597"/>
      <c r="K941" s="598"/>
      <c r="L941" s="599"/>
      <c r="M941" s="599"/>
      <c r="N941" s="599"/>
      <c r="O941" s="600"/>
      <c r="P941" s="601"/>
      <c r="Q941" s="11"/>
      <c r="R941" s="11"/>
      <c r="S941" s="11"/>
      <c r="T941" s="11"/>
      <c r="U941" s="11"/>
      <c r="V941" s="11"/>
      <c r="W941" s="11"/>
      <c r="X941" s="11"/>
      <c r="Y941" s="11"/>
      <c r="Z941" s="11"/>
    </row>
    <row r="942" spans="1:26" ht="15.75" customHeight="1" x14ac:dyDescent="0.25">
      <c r="A942" s="2"/>
      <c r="B942" s="2"/>
      <c r="C942" s="11"/>
      <c r="D942" s="595"/>
      <c r="E942" s="596"/>
      <c r="F942" s="595"/>
      <c r="G942" s="595"/>
      <c r="H942" s="595"/>
      <c r="I942" s="595"/>
      <c r="J942" s="597"/>
      <c r="K942" s="598"/>
      <c r="L942" s="599"/>
      <c r="M942" s="599"/>
      <c r="N942" s="599"/>
      <c r="O942" s="600"/>
      <c r="P942" s="601"/>
      <c r="Q942" s="11"/>
      <c r="R942" s="11"/>
      <c r="S942" s="11"/>
      <c r="T942" s="11"/>
      <c r="U942" s="11"/>
      <c r="V942" s="11"/>
      <c r="W942" s="11"/>
      <c r="X942" s="11"/>
      <c r="Y942" s="11"/>
      <c r="Z942" s="11"/>
    </row>
    <row r="943" spans="1:26" ht="15.75" customHeight="1" x14ac:dyDescent="0.25">
      <c r="A943" s="2"/>
      <c r="B943" s="2"/>
      <c r="C943" s="11"/>
      <c r="D943" s="595"/>
      <c r="E943" s="596"/>
      <c r="F943" s="595"/>
      <c r="G943" s="595"/>
      <c r="H943" s="595"/>
      <c r="I943" s="595"/>
      <c r="J943" s="597"/>
      <c r="K943" s="598"/>
      <c r="L943" s="599"/>
      <c r="M943" s="599"/>
      <c r="N943" s="599"/>
      <c r="O943" s="600"/>
      <c r="P943" s="601"/>
      <c r="Q943" s="11"/>
      <c r="R943" s="11"/>
      <c r="S943" s="11"/>
      <c r="T943" s="11"/>
      <c r="U943" s="11"/>
      <c r="V943" s="11"/>
      <c r="W943" s="11"/>
      <c r="X943" s="11"/>
      <c r="Y943" s="11"/>
      <c r="Z943" s="11"/>
    </row>
    <row r="944" spans="1:26" ht="15.75" customHeight="1" x14ac:dyDescent="0.25">
      <c r="A944" s="2"/>
      <c r="B944" s="2"/>
      <c r="C944" s="11"/>
      <c r="D944" s="595"/>
      <c r="E944" s="596"/>
      <c r="F944" s="595"/>
      <c r="G944" s="595"/>
      <c r="H944" s="595"/>
      <c r="I944" s="595"/>
      <c r="J944" s="597"/>
      <c r="K944" s="598"/>
      <c r="L944" s="599"/>
      <c r="M944" s="599"/>
      <c r="N944" s="599"/>
      <c r="O944" s="600"/>
      <c r="P944" s="601"/>
      <c r="Q944" s="11"/>
      <c r="R944" s="11"/>
      <c r="S944" s="11"/>
      <c r="T944" s="11"/>
      <c r="U944" s="11"/>
      <c r="V944" s="11"/>
      <c r="W944" s="11"/>
      <c r="X944" s="11"/>
      <c r="Y944" s="11"/>
      <c r="Z944" s="11"/>
    </row>
    <row r="945" spans="1:26" ht="15.75" customHeight="1" x14ac:dyDescent="0.25">
      <c r="A945" s="2"/>
      <c r="B945" s="2"/>
      <c r="C945" s="11"/>
      <c r="D945" s="595"/>
      <c r="E945" s="596"/>
      <c r="F945" s="595"/>
      <c r="G945" s="595"/>
      <c r="H945" s="595"/>
      <c r="I945" s="595"/>
      <c r="J945" s="597"/>
      <c r="K945" s="598"/>
      <c r="L945" s="599"/>
      <c r="M945" s="599"/>
      <c r="N945" s="599"/>
      <c r="O945" s="600"/>
      <c r="P945" s="601"/>
      <c r="Q945" s="11"/>
      <c r="R945" s="11"/>
      <c r="S945" s="11"/>
      <c r="T945" s="11"/>
      <c r="U945" s="11"/>
      <c r="V945" s="11"/>
      <c r="W945" s="11"/>
      <c r="X945" s="11"/>
      <c r="Y945" s="11"/>
      <c r="Z945" s="11"/>
    </row>
    <row r="946" spans="1:26" ht="15.75" customHeight="1" x14ac:dyDescent="0.25">
      <c r="A946" s="2"/>
      <c r="B946" s="2"/>
      <c r="C946" s="11"/>
      <c r="D946" s="595"/>
      <c r="E946" s="596"/>
      <c r="F946" s="595"/>
      <c r="G946" s="595"/>
      <c r="H946" s="595"/>
      <c r="I946" s="595"/>
      <c r="J946" s="597"/>
      <c r="K946" s="598"/>
      <c r="L946" s="599"/>
      <c r="M946" s="599"/>
      <c r="N946" s="599"/>
      <c r="O946" s="600"/>
      <c r="P946" s="601"/>
      <c r="Q946" s="11"/>
      <c r="R946" s="11"/>
      <c r="S946" s="11"/>
      <c r="T946" s="11"/>
      <c r="U946" s="11"/>
      <c r="V946" s="11"/>
      <c r="W946" s="11"/>
      <c r="X946" s="11"/>
      <c r="Y946" s="11"/>
      <c r="Z946" s="11"/>
    </row>
    <row r="947" spans="1:26" ht="15.75" customHeight="1" x14ac:dyDescent="0.25">
      <c r="A947" s="2"/>
      <c r="B947" s="2"/>
      <c r="C947" s="11"/>
      <c r="D947" s="595"/>
      <c r="E947" s="596"/>
      <c r="F947" s="595"/>
      <c r="G947" s="595"/>
      <c r="H947" s="595"/>
      <c r="I947" s="595"/>
      <c r="J947" s="597"/>
      <c r="K947" s="598"/>
      <c r="L947" s="599"/>
      <c r="M947" s="599"/>
      <c r="N947" s="599"/>
      <c r="O947" s="600"/>
      <c r="P947" s="601"/>
      <c r="Q947" s="11"/>
      <c r="R947" s="11"/>
      <c r="S947" s="11"/>
      <c r="T947" s="11"/>
      <c r="U947" s="11"/>
      <c r="V947" s="11"/>
      <c r="W947" s="11"/>
      <c r="X947" s="11"/>
      <c r="Y947" s="11"/>
      <c r="Z947" s="11"/>
    </row>
    <row r="948" spans="1:26" ht="15.75" customHeight="1" x14ac:dyDescent="0.25">
      <c r="A948" s="2"/>
      <c r="B948" s="2"/>
      <c r="C948" s="11"/>
      <c r="D948" s="595"/>
      <c r="E948" s="596"/>
      <c r="F948" s="595"/>
      <c r="G948" s="595"/>
      <c r="H948" s="595"/>
      <c r="I948" s="595"/>
      <c r="J948" s="597"/>
      <c r="K948" s="598"/>
      <c r="L948" s="599"/>
      <c r="M948" s="599"/>
      <c r="N948" s="599"/>
      <c r="O948" s="600"/>
      <c r="P948" s="601"/>
      <c r="Q948" s="11"/>
      <c r="R948" s="11"/>
      <c r="S948" s="11"/>
      <c r="T948" s="11"/>
      <c r="U948" s="11"/>
      <c r="V948" s="11"/>
      <c r="W948" s="11"/>
      <c r="X948" s="11"/>
      <c r="Y948" s="11"/>
      <c r="Z948" s="11"/>
    </row>
    <row r="949" spans="1:26" ht="15.75" customHeight="1" x14ac:dyDescent="0.25">
      <c r="A949" s="2"/>
      <c r="B949" s="2"/>
      <c r="C949" s="11"/>
      <c r="D949" s="595"/>
      <c r="E949" s="596"/>
      <c r="F949" s="595"/>
      <c r="G949" s="595"/>
      <c r="H949" s="595"/>
      <c r="I949" s="595"/>
      <c r="J949" s="597"/>
      <c r="K949" s="598"/>
      <c r="L949" s="599"/>
      <c r="M949" s="599"/>
      <c r="N949" s="599"/>
      <c r="O949" s="600"/>
      <c r="P949" s="601"/>
      <c r="Q949" s="11"/>
      <c r="R949" s="11"/>
      <c r="S949" s="11"/>
      <c r="T949" s="11"/>
      <c r="U949" s="11"/>
      <c r="V949" s="11"/>
      <c r="W949" s="11"/>
      <c r="X949" s="11"/>
      <c r="Y949" s="11"/>
      <c r="Z949" s="11"/>
    </row>
    <row r="950" spans="1:26" ht="15.75" customHeight="1" x14ac:dyDescent="0.25">
      <c r="A950" s="2"/>
      <c r="B950" s="2"/>
      <c r="C950" s="11"/>
      <c r="D950" s="595"/>
      <c r="E950" s="596"/>
      <c r="F950" s="595"/>
      <c r="G950" s="595"/>
      <c r="H950" s="595"/>
      <c r="I950" s="595"/>
      <c r="J950" s="597"/>
      <c r="K950" s="598"/>
      <c r="L950" s="599"/>
      <c r="M950" s="599"/>
      <c r="N950" s="599"/>
      <c r="O950" s="600"/>
      <c r="P950" s="601"/>
      <c r="Q950" s="11"/>
      <c r="R950" s="11"/>
      <c r="S950" s="11"/>
      <c r="T950" s="11"/>
      <c r="U950" s="11"/>
      <c r="V950" s="11"/>
      <c r="W950" s="11"/>
      <c r="X950" s="11"/>
      <c r="Y950" s="11"/>
      <c r="Z950" s="11"/>
    </row>
    <row r="951" spans="1:26" ht="15.75" customHeight="1" x14ac:dyDescent="0.25">
      <c r="A951" s="2"/>
      <c r="B951" s="2"/>
      <c r="C951" s="11"/>
      <c r="D951" s="595"/>
      <c r="E951" s="596"/>
      <c r="F951" s="595"/>
      <c r="G951" s="595"/>
      <c r="H951" s="595"/>
      <c r="I951" s="595"/>
      <c r="J951" s="597"/>
      <c r="K951" s="598"/>
      <c r="L951" s="599"/>
      <c r="M951" s="599"/>
      <c r="N951" s="599"/>
      <c r="O951" s="600"/>
      <c r="P951" s="601"/>
      <c r="Q951" s="11"/>
      <c r="R951" s="11"/>
      <c r="S951" s="11"/>
      <c r="T951" s="11"/>
      <c r="U951" s="11"/>
      <c r="V951" s="11"/>
      <c r="W951" s="11"/>
      <c r="X951" s="11"/>
      <c r="Y951" s="11"/>
      <c r="Z951" s="11"/>
    </row>
    <row r="952" spans="1:26" ht="15.75" customHeight="1" x14ac:dyDescent="0.25">
      <c r="A952" s="2"/>
      <c r="B952" s="2"/>
      <c r="C952" s="11"/>
      <c r="D952" s="595"/>
      <c r="E952" s="596"/>
      <c r="F952" s="595"/>
      <c r="G952" s="595"/>
      <c r="H952" s="595"/>
      <c r="I952" s="595"/>
      <c r="J952" s="597"/>
      <c r="K952" s="598"/>
      <c r="L952" s="599"/>
      <c r="M952" s="599"/>
      <c r="N952" s="599"/>
      <c r="O952" s="600"/>
      <c r="P952" s="601"/>
      <c r="Q952" s="11"/>
      <c r="R952" s="11"/>
      <c r="S952" s="11"/>
      <c r="T952" s="11"/>
      <c r="U952" s="11"/>
      <c r="V952" s="11"/>
      <c r="W952" s="11"/>
      <c r="X952" s="11"/>
      <c r="Y952" s="11"/>
      <c r="Z952" s="11"/>
    </row>
    <row r="953" spans="1:26" ht="15.75" customHeight="1" x14ac:dyDescent="0.25">
      <c r="A953" s="2"/>
      <c r="B953" s="2"/>
      <c r="C953" s="11"/>
      <c r="D953" s="595"/>
      <c r="E953" s="596"/>
      <c r="F953" s="595"/>
      <c r="G953" s="595"/>
      <c r="H953" s="595"/>
      <c r="I953" s="595"/>
      <c r="J953" s="597"/>
      <c r="K953" s="598"/>
      <c r="L953" s="599"/>
      <c r="M953" s="599"/>
      <c r="N953" s="599"/>
      <c r="O953" s="600"/>
      <c r="P953" s="601"/>
      <c r="Q953" s="11"/>
      <c r="R953" s="11"/>
      <c r="S953" s="11"/>
      <c r="T953" s="11"/>
      <c r="U953" s="11"/>
      <c r="V953" s="11"/>
      <c r="W953" s="11"/>
      <c r="X953" s="11"/>
      <c r="Y953" s="11"/>
      <c r="Z953" s="11"/>
    </row>
    <row r="954" spans="1:26" ht="15.75" customHeight="1" x14ac:dyDescent="0.25">
      <c r="A954" s="2"/>
      <c r="B954" s="2"/>
      <c r="C954" s="11"/>
      <c r="D954" s="595"/>
      <c r="E954" s="596"/>
      <c r="F954" s="595"/>
      <c r="G954" s="595"/>
      <c r="H954" s="595"/>
      <c r="I954" s="595"/>
      <c r="J954" s="597"/>
      <c r="K954" s="598"/>
      <c r="L954" s="599"/>
      <c r="M954" s="599"/>
      <c r="N954" s="599"/>
      <c r="O954" s="600"/>
      <c r="P954" s="601"/>
      <c r="Q954" s="11"/>
      <c r="R954" s="11"/>
      <c r="S954" s="11"/>
      <c r="T954" s="11"/>
      <c r="U954" s="11"/>
      <c r="V954" s="11"/>
      <c r="W954" s="11"/>
      <c r="X954" s="11"/>
      <c r="Y954" s="11"/>
      <c r="Z954" s="11"/>
    </row>
    <row r="955" spans="1:26" ht="15.75" customHeight="1" x14ac:dyDescent="0.25">
      <c r="A955" s="2"/>
      <c r="B955" s="2"/>
      <c r="C955" s="11"/>
      <c r="D955" s="595"/>
      <c r="E955" s="596"/>
      <c r="F955" s="595"/>
      <c r="G955" s="595"/>
      <c r="H955" s="595"/>
      <c r="I955" s="595"/>
      <c r="J955" s="597"/>
      <c r="K955" s="598"/>
      <c r="L955" s="599"/>
      <c r="M955" s="599"/>
      <c r="N955" s="599"/>
      <c r="O955" s="600"/>
      <c r="P955" s="601"/>
      <c r="Q955" s="11"/>
      <c r="R955" s="11"/>
      <c r="S955" s="11"/>
      <c r="T955" s="11"/>
      <c r="U955" s="11"/>
      <c r="V955" s="11"/>
      <c r="W955" s="11"/>
      <c r="X955" s="11"/>
      <c r="Y955" s="11"/>
      <c r="Z955" s="11"/>
    </row>
    <row r="956" spans="1:26" ht="15.75" customHeight="1" x14ac:dyDescent="0.25">
      <c r="A956" s="2"/>
      <c r="B956" s="2"/>
      <c r="C956" s="11"/>
      <c r="D956" s="595"/>
      <c r="E956" s="596"/>
      <c r="F956" s="595"/>
      <c r="G956" s="595"/>
      <c r="H956" s="595"/>
      <c r="I956" s="595"/>
      <c r="J956" s="597"/>
      <c r="K956" s="598"/>
      <c r="L956" s="599"/>
      <c r="M956" s="599"/>
      <c r="N956" s="599"/>
      <c r="O956" s="600"/>
      <c r="P956" s="601"/>
      <c r="Q956" s="11"/>
      <c r="R956" s="11"/>
      <c r="S956" s="11"/>
      <c r="T956" s="11"/>
      <c r="U956" s="11"/>
      <c r="V956" s="11"/>
      <c r="W956" s="11"/>
      <c r="X956" s="11"/>
      <c r="Y956" s="11"/>
      <c r="Z956" s="11"/>
    </row>
    <row r="957" spans="1:26" ht="15.75" customHeight="1" x14ac:dyDescent="0.25">
      <c r="A957" s="2"/>
      <c r="B957" s="2"/>
      <c r="C957" s="11"/>
      <c r="D957" s="595"/>
      <c r="E957" s="596"/>
      <c r="F957" s="595"/>
      <c r="G957" s="595"/>
      <c r="H957" s="595"/>
      <c r="I957" s="595"/>
      <c r="J957" s="597"/>
      <c r="K957" s="598"/>
      <c r="L957" s="599"/>
      <c r="M957" s="599"/>
      <c r="N957" s="599"/>
      <c r="O957" s="600"/>
      <c r="P957" s="601"/>
      <c r="Q957" s="11"/>
      <c r="R957" s="11"/>
      <c r="S957" s="11"/>
      <c r="T957" s="11"/>
      <c r="U957" s="11"/>
      <c r="V957" s="11"/>
      <c r="W957" s="11"/>
      <c r="X957" s="11"/>
      <c r="Y957" s="11"/>
      <c r="Z957" s="11"/>
    </row>
    <row r="958" spans="1:26" ht="15.75" customHeight="1" x14ac:dyDescent="0.25">
      <c r="A958" s="2"/>
      <c r="B958" s="2"/>
      <c r="C958" s="11"/>
      <c r="D958" s="595"/>
      <c r="E958" s="596"/>
      <c r="F958" s="595"/>
      <c r="G958" s="595"/>
      <c r="H958" s="595"/>
      <c r="I958" s="595"/>
      <c r="J958" s="597"/>
      <c r="K958" s="598"/>
      <c r="L958" s="599"/>
      <c r="M958" s="599"/>
      <c r="N958" s="599"/>
      <c r="O958" s="600"/>
      <c r="P958" s="601"/>
      <c r="Q958" s="11"/>
      <c r="R958" s="11"/>
      <c r="S958" s="11"/>
      <c r="T958" s="11"/>
      <c r="U958" s="11"/>
      <c r="V958" s="11"/>
      <c r="W958" s="11"/>
      <c r="X958" s="11"/>
      <c r="Y958" s="11"/>
      <c r="Z958" s="11"/>
    </row>
    <row r="959" spans="1:26" ht="15.75" customHeight="1" x14ac:dyDescent="0.25">
      <c r="A959" s="2"/>
      <c r="B959" s="2"/>
      <c r="C959" s="11"/>
      <c r="D959" s="595"/>
      <c r="E959" s="596"/>
      <c r="F959" s="595"/>
      <c r="G959" s="595"/>
      <c r="H959" s="595"/>
      <c r="I959" s="595"/>
      <c r="J959" s="597"/>
      <c r="K959" s="598"/>
      <c r="L959" s="599"/>
      <c r="M959" s="599"/>
      <c r="N959" s="599"/>
      <c r="O959" s="600"/>
      <c r="P959" s="601"/>
      <c r="Q959" s="11"/>
      <c r="R959" s="11"/>
      <c r="S959" s="11"/>
      <c r="T959" s="11"/>
      <c r="U959" s="11"/>
      <c r="V959" s="11"/>
      <c r="W959" s="11"/>
      <c r="X959" s="11"/>
      <c r="Y959" s="11"/>
      <c r="Z959" s="11"/>
    </row>
    <row r="960" spans="1:26" ht="15.75" customHeight="1" x14ac:dyDescent="0.25">
      <c r="A960" s="2"/>
      <c r="B960" s="2"/>
      <c r="C960" s="11"/>
      <c r="D960" s="595"/>
      <c r="E960" s="596"/>
      <c r="F960" s="595"/>
      <c r="G960" s="595"/>
      <c r="H960" s="595"/>
      <c r="I960" s="595"/>
      <c r="J960" s="597"/>
      <c r="K960" s="598"/>
      <c r="L960" s="599"/>
      <c r="M960" s="599"/>
      <c r="N960" s="599"/>
      <c r="O960" s="600"/>
      <c r="P960" s="601"/>
      <c r="Q960" s="11"/>
      <c r="R960" s="11"/>
      <c r="S960" s="11"/>
      <c r="T960" s="11"/>
      <c r="U960" s="11"/>
      <c r="V960" s="11"/>
      <c r="W960" s="11"/>
      <c r="X960" s="11"/>
      <c r="Y960" s="11"/>
      <c r="Z960" s="11"/>
    </row>
    <row r="961" spans="1:26" ht="15.75" customHeight="1" x14ac:dyDescent="0.25">
      <c r="A961" s="2"/>
      <c r="B961" s="2"/>
      <c r="C961" s="11"/>
      <c r="D961" s="595"/>
      <c r="E961" s="596"/>
      <c r="F961" s="595"/>
      <c r="G961" s="595"/>
      <c r="H961" s="595"/>
      <c r="I961" s="595"/>
      <c r="J961" s="597"/>
      <c r="K961" s="598"/>
      <c r="L961" s="599"/>
      <c r="M961" s="599"/>
      <c r="N961" s="599"/>
      <c r="O961" s="600"/>
      <c r="P961" s="601"/>
      <c r="Q961" s="11"/>
      <c r="R961" s="11"/>
      <c r="S961" s="11"/>
      <c r="T961" s="11"/>
      <c r="U961" s="11"/>
      <c r="V961" s="11"/>
      <c r="W961" s="11"/>
      <c r="X961" s="11"/>
      <c r="Y961" s="11"/>
      <c r="Z961" s="11"/>
    </row>
    <row r="962" spans="1:26" ht="15.75" customHeight="1" x14ac:dyDescent="0.25">
      <c r="A962" s="2"/>
      <c r="B962" s="2"/>
      <c r="C962" s="11"/>
      <c r="D962" s="595"/>
      <c r="E962" s="596"/>
      <c r="F962" s="595"/>
      <c r="G962" s="595"/>
      <c r="H962" s="595"/>
      <c r="I962" s="595"/>
      <c r="J962" s="597"/>
      <c r="K962" s="598"/>
      <c r="L962" s="599"/>
      <c r="M962" s="599"/>
      <c r="N962" s="599"/>
      <c r="O962" s="600"/>
      <c r="P962" s="601"/>
      <c r="Q962" s="11"/>
      <c r="R962" s="11"/>
      <c r="S962" s="11"/>
      <c r="T962" s="11"/>
      <c r="U962" s="11"/>
      <c r="V962" s="11"/>
      <c r="W962" s="11"/>
      <c r="X962" s="11"/>
      <c r="Y962" s="11"/>
      <c r="Z962" s="11"/>
    </row>
    <row r="963" spans="1:26" ht="15.75" customHeight="1" x14ac:dyDescent="0.25">
      <c r="A963" s="2"/>
      <c r="B963" s="2"/>
      <c r="C963" s="11"/>
      <c r="D963" s="595"/>
      <c r="E963" s="596"/>
      <c r="F963" s="595"/>
      <c r="G963" s="595"/>
      <c r="H963" s="595"/>
      <c r="I963" s="595"/>
      <c r="J963" s="597"/>
      <c r="K963" s="598"/>
      <c r="L963" s="599"/>
      <c r="M963" s="599"/>
      <c r="N963" s="599"/>
      <c r="O963" s="600"/>
      <c r="P963" s="601"/>
      <c r="Q963" s="11"/>
      <c r="R963" s="11"/>
      <c r="S963" s="11"/>
      <c r="T963" s="11"/>
      <c r="U963" s="11"/>
      <c r="V963" s="11"/>
      <c r="W963" s="11"/>
      <c r="X963" s="11"/>
      <c r="Y963" s="11"/>
      <c r="Z963" s="11"/>
    </row>
    <row r="964" spans="1:26" ht="15.75" customHeight="1" x14ac:dyDescent="0.25">
      <c r="A964" s="2"/>
      <c r="B964" s="2"/>
      <c r="C964" s="11"/>
      <c r="D964" s="595"/>
      <c r="E964" s="596"/>
      <c r="F964" s="595"/>
      <c r="G964" s="595"/>
      <c r="H964" s="595"/>
      <c r="I964" s="595"/>
      <c r="J964" s="597"/>
      <c r="K964" s="598"/>
      <c r="L964" s="599"/>
      <c r="M964" s="599"/>
      <c r="N964" s="599"/>
      <c r="O964" s="600"/>
      <c r="P964" s="601"/>
      <c r="Q964" s="11"/>
      <c r="R964" s="11"/>
      <c r="S964" s="11"/>
      <c r="T964" s="11"/>
      <c r="U964" s="11"/>
      <c r="V964" s="11"/>
      <c r="W964" s="11"/>
      <c r="X964" s="11"/>
      <c r="Y964" s="11"/>
      <c r="Z964" s="11"/>
    </row>
    <row r="965" spans="1:26" ht="15.75" customHeight="1" x14ac:dyDescent="0.25">
      <c r="A965" s="2"/>
      <c r="B965" s="2"/>
      <c r="C965" s="11"/>
      <c r="D965" s="595"/>
      <c r="E965" s="596"/>
      <c r="F965" s="595"/>
      <c r="G965" s="595"/>
      <c r="H965" s="595"/>
      <c r="I965" s="595"/>
      <c r="J965" s="597"/>
      <c r="K965" s="598"/>
      <c r="L965" s="599"/>
      <c r="M965" s="599"/>
      <c r="N965" s="599"/>
      <c r="O965" s="600"/>
      <c r="P965" s="601"/>
      <c r="Q965" s="11"/>
      <c r="R965" s="11"/>
      <c r="S965" s="11"/>
      <c r="T965" s="11"/>
      <c r="U965" s="11"/>
      <c r="V965" s="11"/>
      <c r="W965" s="11"/>
      <c r="X965" s="11"/>
      <c r="Y965" s="11"/>
      <c r="Z965" s="11"/>
    </row>
    <row r="966" spans="1:26" ht="15.75" customHeight="1" x14ac:dyDescent="0.25">
      <c r="A966" s="2"/>
      <c r="B966" s="2"/>
      <c r="C966" s="11"/>
      <c r="D966" s="595"/>
      <c r="E966" s="596"/>
      <c r="F966" s="595"/>
      <c r="G966" s="595"/>
      <c r="H966" s="595"/>
      <c r="I966" s="595"/>
      <c r="J966" s="597"/>
      <c r="K966" s="598"/>
      <c r="L966" s="599"/>
      <c r="M966" s="599"/>
      <c r="N966" s="599"/>
      <c r="O966" s="600"/>
      <c r="P966" s="601"/>
      <c r="Q966" s="11"/>
      <c r="R966" s="11"/>
      <c r="S966" s="11"/>
      <c r="T966" s="11"/>
      <c r="U966" s="11"/>
      <c r="V966" s="11"/>
      <c r="W966" s="11"/>
      <c r="X966" s="11"/>
      <c r="Y966" s="11"/>
      <c r="Z966" s="11"/>
    </row>
    <row r="967" spans="1:26" ht="15.75" customHeight="1" x14ac:dyDescent="0.25">
      <c r="A967" s="2"/>
      <c r="B967" s="2"/>
      <c r="C967" s="11"/>
      <c r="D967" s="595"/>
      <c r="E967" s="596"/>
      <c r="F967" s="595"/>
      <c r="G967" s="595"/>
      <c r="H967" s="595"/>
      <c r="I967" s="595"/>
      <c r="J967" s="597"/>
      <c r="K967" s="598"/>
      <c r="L967" s="599"/>
      <c r="M967" s="599"/>
      <c r="N967" s="599"/>
      <c r="O967" s="600"/>
      <c r="P967" s="601"/>
      <c r="Q967" s="11"/>
      <c r="R967" s="11"/>
      <c r="S967" s="11"/>
      <c r="T967" s="11"/>
      <c r="U967" s="11"/>
      <c r="V967" s="11"/>
      <c r="W967" s="11"/>
      <c r="X967" s="11"/>
      <c r="Y967" s="11"/>
      <c r="Z967" s="11"/>
    </row>
    <row r="968" spans="1:26" ht="15.75" customHeight="1" x14ac:dyDescent="0.25">
      <c r="A968" s="2"/>
      <c r="B968" s="2"/>
      <c r="C968" s="11"/>
      <c r="D968" s="595"/>
      <c r="E968" s="596"/>
      <c r="F968" s="595"/>
      <c r="G968" s="595"/>
      <c r="H968" s="595"/>
      <c r="I968" s="595"/>
      <c r="J968" s="597"/>
      <c r="K968" s="598"/>
      <c r="L968" s="599"/>
      <c r="M968" s="599"/>
      <c r="N968" s="599"/>
      <c r="O968" s="600"/>
      <c r="P968" s="601"/>
      <c r="Q968" s="11"/>
      <c r="R968" s="11"/>
      <c r="S968" s="11"/>
      <c r="T968" s="11"/>
      <c r="U968" s="11"/>
      <c r="V968" s="11"/>
      <c r="W968" s="11"/>
      <c r="X968" s="11"/>
      <c r="Y968" s="11"/>
      <c r="Z968" s="11"/>
    </row>
    <row r="969" spans="1:26" ht="15.75" customHeight="1" x14ac:dyDescent="0.25">
      <c r="A969" s="2"/>
      <c r="B969" s="2"/>
      <c r="C969" s="11"/>
      <c r="D969" s="595"/>
      <c r="E969" s="596"/>
      <c r="F969" s="595"/>
      <c r="G969" s="595"/>
      <c r="H969" s="595"/>
      <c r="I969" s="595"/>
      <c r="J969" s="597"/>
      <c r="K969" s="598"/>
      <c r="L969" s="599"/>
      <c r="M969" s="599"/>
      <c r="N969" s="599"/>
      <c r="O969" s="600"/>
      <c r="P969" s="601"/>
      <c r="Q969" s="11"/>
      <c r="R969" s="11"/>
      <c r="S969" s="11"/>
      <c r="T969" s="11"/>
      <c r="U969" s="11"/>
      <c r="V969" s="11"/>
      <c r="W969" s="11"/>
      <c r="X969" s="11"/>
      <c r="Y969" s="11"/>
      <c r="Z969" s="11"/>
    </row>
    <row r="970" spans="1:26" ht="15.75" customHeight="1" x14ac:dyDescent="0.25">
      <c r="A970" s="2"/>
      <c r="B970" s="2"/>
      <c r="C970" s="11"/>
      <c r="D970" s="595"/>
      <c r="E970" s="596"/>
      <c r="F970" s="595"/>
      <c r="G970" s="595"/>
      <c r="H970" s="595"/>
      <c r="I970" s="595"/>
      <c r="J970" s="597"/>
      <c r="K970" s="598"/>
      <c r="L970" s="599"/>
      <c r="M970" s="599"/>
      <c r="N970" s="599"/>
      <c r="O970" s="600"/>
      <c r="P970" s="601"/>
      <c r="Q970" s="11"/>
      <c r="R970" s="11"/>
      <c r="S970" s="11"/>
      <c r="T970" s="11"/>
      <c r="U970" s="11"/>
      <c r="V970" s="11"/>
      <c r="W970" s="11"/>
      <c r="X970" s="11"/>
      <c r="Y970" s="11"/>
      <c r="Z970" s="11"/>
    </row>
    <row r="971" spans="1:26" ht="15.75" customHeight="1" x14ac:dyDescent="0.25">
      <c r="A971" s="2"/>
      <c r="B971" s="2"/>
      <c r="C971" s="11"/>
      <c r="D971" s="595"/>
      <c r="E971" s="596"/>
      <c r="F971" s="595"/>
      <c r="G971" s="595"/>
      <c r="H971" s="595"/>
      <c r="I971" s="595"/>
      <c r="J971" s="597"/>
      <c r="K971" s="598"/>
      <c r="L971" s="599"/>
      <c r="M971" s="599"/>
      <c r="N971" s="599"/>
      <c r="O971" s="600"/>
      <c r="P971" s="601"/>
      <c r="Q971" s="11"/>
      <c r="R971" s="11"/>
      <c r="S971" s="11"/>
      <c r="T971" s="11"/>
      <c r="U971" s="11"/>
      <c r="V971" s="11"/>
      <c r="W971" s="11"/>
      <c r="X971" s="11"/>
      <c r="Y971" s="11"/>
      <c r="Z971" s="11"/>
    </row>
    <row r="972" spans="1:26" ht="15.75" customHeight="1" x14ac:dyDescent="0.25">
      <c r="A972" s="2"/>
      <c r="B972" s="2"/>
      <c r="C972" s="11"/>
      <c r="D972" s="595"/>
      <c r="E972" s="596"/>
      <c r="F972" s="595"/>
      <c r="G972" s="595"/>
      <c r="H972" s="595"/>
      <c r="I972" s="595"/>
      <c r="J972" s="597"/>
      <c r="K972" s="598"/>
      <c r="L972" s="599"/>
      <c r="M972" s="599"/>
      <c r="N972" s="599"/>
      <c r="O972" s="600"/>
      <c r="P972" s="601"/>
      <c r="Q972" s="11"/>
      <c r="R972" s="11"/>
      <c r="S972" s="11"/>
      <c r="T972" s="11"/>
      <c r="U972" s="11"/>
      <c r="V972" s="11"/>
      <c r="W972" s="11"/>
      <c r="X972" s="11"/>
      <c r="Y972" s="11"/>
      <c r="Z972" s="11"/>
    </row>
    <row r="973" spans="1:26" ht="15.75" customHeight="1" x14ac:dyDescent="0.25">
      <c r="A973" s="2"/>
      <c r="B973" s="2"/>
      <c r="C973" s="11"/>
      <c r="D973" s="595"/>
      <c r="E973" s="596"/>
      <c r="F973" s="595"/>
      <c r="G973" s="595"/>
      <c r="H973" s="595"/>
      <c r="I973" s="595"/>
      <c r="J973" s="597"/>
      <c r="K973" s="598"/>
      <c r="L973" s="599"/>
      <c r="M973" s="599"/>
      <c r="N973" s="599"/>
      <c r="O973" s="600"/>
      <c r="P973" s="601"/>
      <c r="Q973" s="11"/>
      <c r="R973" s="11"/>
      <c r="S973" s="11"/>
      <c r="T973" s="11"/>
      <c r="U973" s="11"/>
      <c r="V973" s="11"/>
      <c r="W973" s="11"/>
      <c r="X973" s="11"/>
      <c r="Y973" s="11"/>
      <c r="Z973" s="11"/>
    </row>
    <row r="974" spans="1:26" ht="15.75" customHeight="1" x14ac:dyDescent="0.25">
      <c r="A974" s="2"/>
      <c r="B974" s="2"/>
      <c r="C974" s="11"/>
      <c r="D974" s="595"/>
      <c r="E974" s="596"/>
      <c r="F974" s="595"/>
      <c r="G974" s="595"/>
      <c r="H974" s="595"/>
      <c r="I974" s="595"/>
      <c r="J974" s="597"/>
      <c r="K974" s="598"/>
      <c r="L974" s="599"/>
      <c r="M974" s="599"/>
      <c r="N974" s="599"/>
      <c r="O974" s="600"/>
      <c r="P974" s="601"/>
      <c r="Q974" s="11"/>
      <c r="R974" s="11"/>
      <c r="S974" s="11"/>
      <c r="T974" s="11"/>
      <c r="U974" s="11"/>
      <c r="V974" s="11"/>
      <c r="W974" s="11"/>
      <c r="X974" s="11"/>
      <c r="Y974" s="11"/>
      <c r="Z974" s="11"/>
    </row>
    <row r="975" spans="1:26" ht="15.75" customHeight="1" x14ac:dyDescent="0.25">
      <c r="A975" s="2"/>
      <c r="B975" s="2"/>
      <c r="C975" s="11"/>
      <c r="D975" s="595"/>
      <c r="E975" s="596"/>
      <c r="F975" s="595"/>
      <c r="G975" s="595"/>
      <c r="H975" s="595"/>
      <c r="I975" s="595"/>
      <c r="J975" s="597"/>
      <c r="K975" s="598"/>
      <c r="L975" s="599"/>
      <c r="M975" s="599"/>
      <c r="N975" s="599"/>
      <c r="O975" s="600"/>
      <c r="P975" s="601"/>
      <c r="Q975" s="11"/>
      <c r="R975" s="11"/>
      <c r="S975" s="11"/>
      <c r="T975" s="11"/>
      <c r="U975" s="11"/>
      <c r="V975" s="11"/>
      <c r="W975" s="11"/>
      <c r="X975" s="11"/>
      <c r="Y975" s="11"/>
      <c r="Z975" s="11"/>
    </row>
    <row r="976" spans="1:26" ht="15.75" customHeight="1" x14ac:dyDescent="0.25">
      <c r="A976" s="2"/>
      <c r="B976" s="2"/>
      <c r="C976" s="11"/>
      <c r="D976" s="595"/>
      <c r="E976" s="596"/>
      <c r="F976" s="595"/>
      <c r="G976" s="595"/>
      <c r="H976" s="595"/>
      <c r="I976" s="595"/>
      <c r="J976" s="597"/>
      <c r="K976" s="598"/>
      <c r="L976" s="599"/>
      <c r="M976" s="599"/>
      <c r="N976" s="599"/>
      <c r="O976" s="600"/>
      <c r="P976" s="601"/>
      <c r="Q976" s="11"/>
      <c r="R976" s="11"/>
      <c r="S976" s="11"/>
      <c r="T976" s="11"/>
      <c r="U976" s="11"/>
      <c r="V976" s="11"/>
      <c r="W976" s="11"/>
      <c r="X976" s="11"/>
      <c r="Y976" s="11"/>
      <c r="Z976" s="11"/>
    </row>
    <row r="977" spans="1:26" ht="15.75" customHeight="1" x14ac:dyDescent="0.25">
      <c r="A977" s="2"/>
      <c r="B977" s="2"/>
      <c r="C977" s="11"/>
      <c r="D977" s="595"/>
      <c r="E977" s="596"/>
      <c r="F977" s="595"/>
      <c r="G977" s="595"/>
      <c r="H977" s="595"/>
      <c r="I977" s="595"/>
      <c r="J977" s="597"/>
      <c r="K977" s="598"/>
      <c r="L977" s="599"/>
      <c r="M977" s="599"/>
      <c r="N977" s="599"/>
      <c r="O977" s="600"/>
      <c r="P977" s="601"/>
      <c r="Q977" s="11"/>
      <c r="R977" s="11"/>
      <c r="S977" s="11"/>
      <c r="T977" s="11"/>
      <c r="U977" s="11"/>
      <c r="V977" s="11"/>
      <c r="W977" s="11"/>
      <c r="X977" s="11"/>
      <c r="Y977" s="11"/>
      <c r="Z977" s="11"/>
    </row>
    <row r="978" spans="1:26" ht="15.75" customHeight="1" x14ac:dyDescent="0.25">
      <c r="A978" s="2"/>
      <c r="B978" s="2"/>
      <c r="C978" s="11"/>
      <c r="D978" s="595"/>
      <c r="E978" s="596"/>
      <c r="F978" s="595"/>
      <c r="G978" s="595"/>
      <c r="H978" s="595"/>
      <c r="I978" s="595"/>
      <c r="J978" s="597"/>
      <c r="K978" s="598"/>
      <c r="L978" s="599"/>
      <c r="M978" s="599"/>
      <c r="N978" s="599"/>
      <c r="O978" s="600"/>
      <c r="P978" s="601"/>
      <c r="Q978" s="11"/>
      <c r="R978" s="11"/>
      <c r="S978" s="11"/>
      <c r="T978" s="11"/>
      <c r="U978" s="11"/>
      <c r="V978" s="11"/>
      <c r="W978" s="11"/>
      <c r="X978" s="11"/>
      <c r="Y978" s="11"/>
      <c r="Z978" s="11"/>
    </row>
    <row r="979" spans="1:26" ht="15.75" customHeight="1" x14ac:dyDescent="0.25">
      <c r="A979" s="2"/>
      <c r="B979" s="2"/>
      <c r="C979" s="11"/>
      <c r="D979" s="595"/>
      <c r="E979" s="596"/>
      <c r="F979" s="595"/>
      <c r="G979" s="595"/>
      <c r="H979" s="595"/>
      <c r="I979" s="595"/>
      <c r="J979" s="597"/>
      <c r="K979" s="598"/>
      <c r="L979" s="599"/>
      <c r="M979" s="599"/>
      <c r="N979" s="599"/>
      <c r="O979" s="600"/>
      <c r="P979" s="601"/>
      <c r="Q979" s="11"/>
      <c r="R979" s="11"/>
      <c r="S979" s="11"/>
      <c r="T979" s="11"/>
      <c r="U979" s="11"/>
      <c r="V979" s="11"/>
      <c r="W979" s="11"/>
      <c r="X979" s="11"/>
      <c r="Y979" s="11"/>
      <c r="Z979" s="11"/>
    </row>
    <row r="980" spans="1:26" ht="15.75" customHeight="1" x14ac:dyDescent="0.25">
      <c r="A980" s="2"/>
      <c r="B980" s="2"/>
      <c r="C980" s="11"/>
      <c r="D980" s="595"/>
      <c r="E980" s="596"/>
      <c r="F980" s="595"/>
      <c r="G980" s="595"/>
      <c r="H980" s="595"/>
      <c r="I980" s="595"/>
      <c r="J980" s="597"/>
      <c r="K980" s="598"/>
      <c r="L980" s="599"/>
      <c r="M980" s="599"/>
      <c r="N980" s="599"/>
      <c r="O980" s="600"/>
      <c r="P980" s="601"/>
      <c r="Q980" s="11"/>
      <c r="R980" s="11"/>
      <c r="S980" s="11"/>
      <c r="T980" s="11"/>
      <c r="U980" s="11"/>
      <c r="V980" s="11"/>
      <c r="W980" s="11"/>
      <c r="X980" s="11"/>
      <c r="Y980" s="11"/>
      <c r="Z980" s="11"/>
    </row>
    <row r="981" spans="1:26" ht="15.75" customHeight="1" x14ac:dyDescent="0.25">
      <c r="A981" s="2"/>
      <c r="B981" s="2"/>
      <c r="C981" s="11"/>
      <c r="D981" s="595"/>
      <c r="E981" s="596"/>
      <c r="F981" s="595"/>
      <c r="G981" s="595"/>
      <c r="H981" s="595"/>
      <c r="I981" s="595"/>
      <c r="J981" s="597"/>
      <c r="K981" s="598"/>
      <c r="L981" s="599"/>
      <c r="M981" s="599"/>
      <c r="N981" s="599"/>
      <c r="O981" s="600"/>
      <c r="P981" s="601"/>
      <c r="Q981" s="11"/>
      <c r="R981" s="11"/>
      <c r="S981" s="11"/>
      <c r="T981" s="11"/>
      <c r="U981" s="11"/>
      <c r="V981" s="11"/>
      <c r="W981" s="11"/>
      <c r="X981" s="11"/>
      <c r="Y981" s="11"/>
      <c r="Z981" s="11"/>
    </row>
    <row r="982" spans="1:26" ht="15.75" customHeight="1" x14ac:dyDescent="0.25">
      <c r="A982" s="2"/>
      <c r="B982" s="2"/>
      <c r="C982" s="11"/>
      <c r="D982" s="595"/>
      <c r="E982" s="596"/>
      <c r="F982" s="595"/>
      <c r="G982" s="595"/>
      <c r="H982" s="595"/>
      <c r="I982" s="595"/>
      <c r="J982" s="597"/>
      <c r="K982" s="598"/>
      <c r="L982" s="599"/>
      <c r="M982" s="599"/>
      <c r="N982" s="599"/>
      <c r="O982" s="600"/>
      <c r="P982" s="601"/>
      <c r="Q982" s="11"/>
      <c r="R982" s="11"/>
      <c r="S982" s="11"/>
      <c r="T982" s="11"/>
      <c r="U982" s="11"/>
      <c r="V982" s="11"/>
      <c r="W982" s="11"/>
      <c r="X982" s="11"/>
      <c r="Y982" s="11"/>
      <c r="Z982" s="11"/>
    </row>
    <row r="983" spans="1:26" ht="15.75" customHeight="1" x14ac:dyDescent="0.25">
      <c r="A983" s="2"/>
      <c r="B983" s="2"/>
      <c r="C983" s="11"/>
      <c r="D983" s="595"/>
      <c r="E983" s="596"/>
      <c r="F983" s="595"/>
      <c r="G983" s="595"/>
      <c r="H983" s="595"/>
      <c r="I983" s="595"/>
      <c r="J983" s="597"/>
      <c r="K983" s="598"/>
      <c r="L983" s="599"/>
      <c r="M983" s="599"/>
      <c r="N983" s="599"/>
      <c r="O983" s="600"/>
      <c r="P983" s="601"/>
      <c r="Q983" s="11"/>
      <c r="R983" s="11"/>
      <c r="S983" s="11"/>
      <c r="T983" s="11"/>
      <c r="U983" s="11"/>
      <c r="V983" s="11"/>
      <c r="W983" s="11"/>
      <c r="X983" s="11"/>
      <c r="Y983" s="11"/>
      <c r="Z983" s="11"/>
    </row>
    <row r="984" spans="1:26" ht="15.75" customHeight="1" x14ac:dyDescent="0.25">
      <c r="A984" s="2"/>
      <c r="B984" s="2"/>
      <c r="C984" s="11"/>
      <c r="D984" s="595"/>
      <c r="E984" s="596"/>
      <c r="F984" s="595"/>
      <c r="G984" s="595"/>
      <c r="H984" s="595"/>
      <c r="I984" s="595"/>
      <c r="J984" s="597"/>
      <c r="K984" s="598"/>
      <c r="L984" s="599"/>
      <c r="M984" s="599"/>
      <c r="N984" s="599"/>
      <c r="O984" s="600"/>
      <c r="P984" s="601"/>
      <c r="Q984" s="11"/>
      <c r="R984" s="11"/>
      <c r="S984" s="11"/>
      <c r="T984" s="11"/>
      <c r="U984" s="11"/>
      <c r="V984" s="11"/>
      <c r="W984" s="11"/>
      <c r="X984" s="11"/>
      <c r="Y984" s="11"/>
      <c r="Z984" s="11"/>
    </row>
    <row r="985" spans="1:26" ht="15.75" customHeight="1" x14ac:dyDescent="0.25">
      <c r="A985" s="2"/>
      <c r="B985" s="2"/>
      <c r="C985" s="11"/>
      <c r="D985" s="595"/>
      <c r="E985" s="596"/>
      <c r="F985" s="595"/>
      <c r="G985" s="595"/>
      <c r="H985" s="595"/>
      <c r="I985" s="595"/>
      <c r="J985" s="597"/>
      <c r="K985" s="598"/>
      <c r="L985" s="599"/>
      <c r="M985" s="599"/>
      <c r="N985" s="599"/>
      <c r="O985" s="600"/>
      <c r="P985" s="601"/>
      <c r="Q985" s="11"/>
      <c r="R985" s="11"/>
      <c r="S985" s="11"/>
      <c r="T985" s="11"/>
      <c r="U985" s="11"/>
      <c r="V985" s="11"/>
      <c r="W985" s="11"/>
      <c r="X985" s="11"/>
      <c r="Y985" s="11"/>
      <c r="Z985" s="11"/>
    </row>
    <row r="986" spans="1:26" ht="15.75" customHeight="1" x14ac:dyDescent="0.25">
      <c r="A986" s="2"/>
      <c r="B986" s="2"/>
      <c r="C986" s="11"/>
      <c r="D986" s="595"/>
      <c r="E986" s="596"/>
      <c r="F986" s="595"/>
      <c r="G986" s="595"/>
      <c r="H986" s="595"/>
      <c r="I986" s="595"/>
      <c r="J986" s="597"/>
      <c r="K986" s="598"/>
      <c r="L986" s="599"/>
      <c r="M986" s="599"/>
      <c r="N986" s="599"/>
      <c r="O986" s="600"/>
      <c r="P986" s="601"/>
      <c r="Q986" s="11"/>
      <c r="R986" s="11"/>
      <c r="S986" s="11"/>
      <c r="T986" s="11"/>
      <c r="U986" s="11"/>
      <c r="V986" s="11"/>
      <c r="W986" s="11"/>
      <c r="X986" s="11"/>
      <c r="Y986" s="11"/>
      <c r="Z986" s="11"/>
    </row>
    <row r="987" spans="1:26" ht="15.75" customHeight="1" x14ac:dyDescent="0.25">
      <c r="A987" s="2"/>
      <c r="B987" s="2"/>
      <c r="C987" s="11"/>
      <c r="D987" s="595"/>
      <c r="E987" s="596"/>
      <c r="F987" s="595"/>
      <c r="G987" s="595"/>
      <c r="H987" s="595"/>
      <c r="I987" s="595"/>
      <c r="J987" s="597"/>
      <c r="K987" s="598"/>
      <c r="L987" s="599"/>
      <c r="M987" s="599"/>
      <c r="N987" s="599"/>
      <c r="O987" s="600"/>
      <c r="P987" s="601"/>
      <c r="Q987" s="11"/>
      <c r="R987" s="11"/>
      <c r="S987" s="11"/>
      <c r="T987" s="11"/>
      <c r="U987" s="11"/>
      <c r="V987" s="11"/>
      <c r="W987" s="11"/>
      <c r="X987" s="11"/>
      <c r="Y987" s="11"/>
      <c r="Z987" s="11"/>
    </row>
    <row r="988" spans="1:26" ht="15.75" customHeight="1" x14ac:dyDescent="0.25">
      <c r="A988" s="2"/>
      <c r="B988" s="2"/>
      <c r="C988" s="11"/>
      <c r="D988" s="595"/>
      <c r="E988" s="596"/>
      <c r="F988" s="595"/>
      <c r="G988" s="595"/>
      <c r="H988" s="595"/>
      <c r="I988" s="595"/>
      <c r="J988" s="597"/>
      <c r="K988" s="598"/>
      <c r="L988" s="599"/>
      <c r="M988" s="599"/>
      <c r="N988" s="599"/>
      <c r="O988" s="600"/>
      <c r="P988" s="601"/>
      <c r="Q988" s="11"/>
      <c r="R988" s="11"/>
      <c r="S988" s="11"/>
      <c r="T988" s="11"/>
      <c r="U988" s="11"/>
      <c r="V988" s="11"/>
      <c r="W988" s="11"/>
      <c r="X988" s="11"/>
      <c r="Y988" s="11"/>
      <c r="Z988" s="11"/>
    </row>
    <row r="989" spans="1:26" ht="15.75" customHeight="1" x14ac:dyDescent="0.25">
      <c r="A989" s="2"/>
      <c r="B989" s="2"/>
      <c r="C989" s="11"/>
      <c r="D989" s="595"/>
      <c r="E989" s="596"/>
      <c r="F989" s="595"/>
      <c r="G989" s="595"/>
      <c r="H989" s="595"/>
      <c r="I989" s="595"/>
      <c r="J989" s="597"/>
      <c r="K989" s="598"/>
      <c r="L989" s="599"/>
      <c r="M989" s="599"/>
      <c r="N989" s="599"/>
      <c r="O989" s="600"/>
      <c r="P989" s="601"/>
      <c r="Q989" s="11"/>
      <c r="R989" s="11"/>
      <c r="S989" s="11"/>
      <c r="T989" s="11"/>
      <c r="U989" s="11"/>
      <c r="V989" s="11"/>
      <c r="W989" s="11"/>
      <c r="X989" s="11"/>
      <c r="Y989" s="11"/>
      <c r="Z989" s="11"/>
    </row>
    <row r="990" spans="1:26" ht="15.75" customHeight="1" x14ac:dyDescent="0.25">
      <c r="A990" s="2"/>
      <c r="B990" s="2"/>
      <c r="C990" s="11"/>
      <c r="D990" s="595"/>
      <c r="E990" s="596"/>
      <c r="F990" s="595"/>
      <c r="G990" s="595"/>
      <c r="H990" s="595"/>
      <c r="I990" s="595"/>
      <c r="J990" s="597"/>
      <c r="K990" s="598"/>
      <c r="L990" s="599"/>
      <c r="M990" s="599"/>
      <c r="N990" s="599"/>
      <c r="O990" s="600"/>
      <c r="P990" s="601"/>
      <c r="Q990" s="11"/>
      <c r="R990" s="11"/>
      <c r="S990" s="11"/>
      <c r="T990" s="11"/>
      <c r="U990" s="11"/>
      <c r="V990" s="11"/>
      <c r="W990" s="11"/>
      <c r="X990" s="11"/>
      <c r="Y990" s="11"/>
      <c r="Z990" s="11"/>
    </row>
    <row r="991" spans="1:26" ht="15.75" customHeight="1" x14ac:dyDescent="0.25">
      <c r="A991" s="2"/>
      <c r="B991" s="2"/>
      <c r="C991" s="11"/>
      <c r="D991" s="595"/>
      <c r="E991" s="596"/>
      <c r="F991" s="595"/>
      <c r="G991" s="595"/>
      <c r="H991" s="595"/>
      <c r="I991" s="595"/>
      <c r="J991" s="597"/>
      <c r="K991" s="598"/>
      <c r="L991" s="599"/>
      <c r="M991" s="599"/>
      <c r="N991" s="599"/>
      <c r="O991" s="600"/>
      <c r="P991" s="601"/>
      <c r="Q991" s="11"/>
      <c r="R991" s="11"/>
      <c r="S991" s="11"/>
      <c r="T991" s="11"/>
      <c r="U991" s="11"/>
      <c r="V991" s="11"/>
      <c r="W991" s="11"/>
      <c r="X991" s="11"/>
      <c r="Y991" s="11"/>
      <c r="Z991" s="11"/>
    </row>
    <row r="992" spans="1:26" ht="15.75" customHeight="1" x14ac:dyDescent="0.25">
      <c r="A992" s="2"/>
      <c r="B992" s="2"/>
      <c r="C992" s="11"/>
      <c r="D992" s="595"/>
      <c r="E992" s="596"/>
      <c r="F992" s="595"/>
      <c r="G992" s="595"/>
      <c r="H992" s="595"/>
      <c r="I992" s="595"/>
      <c r="J992" s="597"/>
      <c r="K992" s="598"/>
      <c r="L992" s="599"/>
      <c r="M992" s="599"/>
      <c r="N992" s="599"/>
      <c r="O992" s="600"/>
      <c r="P992" s="601"/>
      <c r="Q992" s="11"/>
      <c r="R992" s="11"/>
      <c r="S992" s="11"/>
      <c r="T992" s="11"/>
      <c r="U992" s="11"/>
      <c r="V992" s="11"/>
      <c r="W992" s="11"/>
      <c r="X992" s="11"/>
      <c r="Y992" s="11"/>
      <c r="Z992" s="11"/>
    </row>
    <row r="993" spans="1:26" ht="15.75" customHeight="1" x14ac:dyDescent="0.25">
      <c r="A993" s="2"/>
      <c r="B993" s="2"/>
      <c r="C993" s="11"/>
      <c r="D993" s="595"/>
      <c r="E993" s="596"/>
      <c r="F993" s="595"/>
      <c r="G993" s="595"/>
      <c r="H993" s="595"/>
      <c r="I993" s="595"/>
      <c r="J993" s="597"/>
      <c r="K993" s="598"/>
      <c r="L993" s="599"/>
      <c r="M993" s="599"/>
      <c r="N993" s="599"/>
      <c r="O993" s="600"/>
      <c r="P993" s="601"/>
      <c r="Q993" s="11"/>
      <c r="R993" s="11"/>
      <c r="S993" s="11"/>
      <c r="T993" s="11"/>
      <c r="U993" s="11"/>
      <c r="V993" s="11"/>
      <c r="W993" s="11"/>
      <c r="X993" s="11"/>
      <c r="Y993" s="11"/>
      <c r="Z993" s="11"/>
    </row>
    <row r="994" spans="1:26" ht="15.75" customHeight="1" x14ac:dyDescent="0.25">
      <c r="A994" s="2"/>
      <c r="B994" s="2"/>
      <c r="C994" s="11"/>
      <c r="D994" s="595"/>
      <c r="E994" s="596"/>
      <c r="F994" s="595"/>
      <c r="G994" s="595"/>
      <c r="H994" s="595"/>
      <c r="I994" s="595"/>
      <c r="J994" s="597"/>
      <c r="K994" s="598"/>
      <c r="L994" s="599"/>
      <c r="M994" s="599"/>
      <c r="N994" s="599"/>
      <c r="O994" s="600"/>
      <c r="P994" s="601"/>
      <c r="Q994" s="11"/>
      <c r="R994" s="11"/>
      <c r="S994" s="11"/>
      <c r="T994" s="11"/>
      <c r="U994" s="11"/>
      <c r="V994" s="11"/>
      <c r="W994" s="11"/>
      <c r="X994" s="11"/>
      <c r="Y994" s="11"/>
      <c r="Z994" s="11"/>
    </row>
    <row r="995" spans="1:26" ht="15.75" customHeight="1" x14ac:dyDescent="0.25">
      <c r="A995" s="2"/>
      <c r="B995" s="2"/>
      <c r="C995" s="11"/>
      <c r="D995" s="595"/>
      <c r="E995" s="596"/>
      <c r="F995" s="595"/>
      <c r="G995" s="595"/>
      <c r="H995" s="595"/>
      <c r="I995" s="595"/>
      <c r="J995" s="597"/>
      <c r="K995" s="598"/>
      <c r="L995" s="599"/>
      <c r="M995" s="599"/>
      <c r="N995" s="599"/>
      <c r="O995" s="600"/>
      <c r="P995" s="601"/>
      <c r="Q995" s="11"/>
      <c r="R995" s="11"/>
      <c r="S995" s="11"/>
      <c r="T995" s="11"/>
      <c r="U995" s="11"/>
      <c r="V995" s="11"/>
      <c r="W995" s="11"/>
      <c r="X995" s="11"/>
      <c r="Y995" s="11"/>
      <c r="Z995" s="11"/>
    </row>
    <row r="996" spans="1:26" ht="15.75" customHeight="1" x14ac:dyDescent="0.25">
      <c r="A996" s="2"/>
      <c r="B996" s="2"/>
      <c r="C996" s="11"/>
      <c r="D996" s="595"/>
      <c r="E996" s="596"/>
      <c r="F996" s="595"/>
      <c r="G996" s="595"/>
      <c r="H996" s="595"/>
      <c r="I996" s="595"/>
      <c r="J996" s="597"/>
      <c r="K996" s="598"/>
      <c r="L996" s="599"/>
      <c r="M996" s="599"/>
      <c r="N996" s="599"/>
      <c r="O996" s="600"/>
      <c r="P996" s="601"/>
      <c r="Q996" s="11"/>
      <c r="R996" s="11"/>
      <c r="S996" s="11"/>
      <c r="T996" s="11"/>
      <c r="U996" s="11"/>
      <c r="V996" s="11"/>
      <c r="W996" s="11"/>
      <c r="X996" s="11"/>
      <c r="Y996" s="11"/>
      <c r="Z996" s="11"/>
    </row>
    <row r="997" spans="1:26" ht="15.75" customHeight="1" x14ac:dyDescent="0.25">
      <c r="A997" s="2"/>
      <c r="B997" s="2"/>
      <c r="C997" s="11"/>
      <c r="D997" s="595"/>
      <c r="E997" s="596"/>
      <c r="F997" s="595"/>
      <c r="G997" s="595"/>
      <c r="H997" s="595"/>
      <c r="I997" s="595"/>
      <c r="J997" s="597"/>
      <c r="K997" s="598"/>
      <c r="L997" s="599"/>
      <c r="M997" s="599"/>
      <c r="N997" s="599"/>
      <c r="O997" s="600"/>
      <c r="P997" s="601"/>
      <c r="Q997" s="11"/>
      <c r="R997" s="11"/>
      <c r="S997" s="11"/>
      <c r="T997" s="11"/>
      <c r="U997" s="11"/>
      <c r="V997" s="11"/>
      <c r="W997" s="11"/>
      <c r="X997" s="11"/>
      <c r="Y997" s="11"/>
      <c r="Z997" s="11"/>
    </row>
    <row r="998" spans="1:26" ht="15.75" customHeight="1" x14ac:dyDescent="0.25">
      <c r="A998" s="2"/>
      <c r="B998" s="2"/>
      <c r="C998" s="11"/>
      <c r="D998" s="595"/>
      <c r="E998" s="596"/>
      <c r="F998" s="595"/>
      <c r="G998" s="595"/>
      <c r="H998" s="595"/>
      <c r="I998" s="595"/>
      <c r="J998" s="597"/>
      <c r="K998" s="598"/>
      <c r="L998" s="599"/>
      <c r="M998" s="599"/>
      <c r="N998" s="599"/>
      <c r="O998" s="600"/>
      <c r="P998" s="601"/>
      <c r="Q998" s="11"/>
      <c r="R998" s="11"/>
      <c r="S998" s="11"/>
      <c r="T998" s="11"/>
      <c r="U998" s="11"/>
      <c r="V998" s="11"/>
      <c r="W998" s="11"/>
      <c r="X998" s="11"/>
      <c r="Y998" s="11"/>
      <c r="Z998" s="11"/>
    </row>
    <row r="999" spans="1:26" ht="15.75" customHeight="1" x14ac:dyDescent="0.25">
      <c r="A999" s="2"/>
      <c r="B999" s="2"/>
      <c r="C999" s="11"/>
      <c r="D999" s="595"/>
      <c r="E999" s="596"/>
      <c r="F999" s="595"/>
      <c r="G999" s="595"/>
      <c r="H999" s="595"/>
      <c r="I999" s="595"/>
      <c r="J999" s="597"/>
      <c r="K999" s="598"/>
      <c r="L999" s="599"/>
      <c r="M999" s="599"/>
      <c r="N999" s="599"/>
      <c r="O999" s="600"/>
      <c r="P999" s="601"/>
      <c r="Q999" s="11"/>
      <c r="R999" s="11"/>
      <c r="S999" s="11"/>
      <c r="T999" s="11"/>
      <c r="U999" s="11"/>
      <c r="V999" s="11"/>
      <c r="W999" s="11"/>
      <c r="X999" s="11"/>
      <c r="Y999" s="11"/>
      <c r="Z999" s="11"/>
    </row>
    <row r="1000" spans="1:26" ht="15.75" customHeight="1" x14ac:dyDescent="0.25">
      <c r="A1000" s="2"/>
      <c r="B1000" s="2"/>
      <c r="C1000" s="11"/>
      <c r="D1000" s="595"/>
      <c r="E1000" s="596"/>
      <c r="F1000" s="595"/>
      <c r="G1000" s="595"/>
      <c r="H1000" s="595"/>
      <c r="I1000" s="595"/>
      <c r="J1000" s="597"/>
      <c r="K1000" s="598"/>
      <c r="L1000" s="599"/>
      <c r="M1000" s="599"/>
      <c r="N1000" s="599"/>
      <c r="O1000" s="600"/>
      <c r="P1000" s="601"/>
      <c r="Q1000" s="11"/>
      <c r="R1000" s="11"/>
      <c r="S1000" s="11"/>
      <c r="T1000" s="11"/>
      <c r="U1000" s="11"/>
      <c r="V1000" s="11"/>
      <c r="W1000" s="11"/>
      <c r="X1000" s="11"/>
      <c r="Y1000" s="11"/>
      <c r="Z1000" s="11"/>
    </row>
  </sheetData>
  <mergeCells count="1">
    <mergeCell ref="B9:B11"/>
  </mergeCells>
  <pageMargins left="0.7" right="0.7" top="0.75" bottom="0.75" header="0" footer="0"/>
  <pageSetup orientation="landscape"/>
  <legacy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9</vt:i4>
      </vt:variant>
      <vt:variant>
        <vt:lpstr>Named Ranges</vt:lpstr>
      </vt:variant>
      <vt:variant>
        <vt:i4>16</vt:i4>
      </vt:variant>
    </vt:vector>
  </HeadingPairs>
  <TitlesOfParts>
    <vt:vector size="25" baseType="lpstr">
      <vt:lpstr>buget general al UAT</vt:lpstr>
      <vt:lpstr>buget rect. sept</vt:lpstr>
      <vt:lpstr>buget rect. aug</vt:lpstr>
      <vt:lpstr>buget rect. iulie</vt:lpstr>
      <vt:lpstr>buget rect. iun</vt:lpstr>
      <vt:lpstr>buget rect. mai</vt:lpstr>
      <vt:lpstr>buget rect. mart</vt:lpstr>
      <vt:lpstr>buget aprobat 2022</vt:lpstr>
      <vt:lpstr>Sheet2</vt:lpstr>
      <vt:lpstr>'buget aprobat 2022'!Print_Area</vt:lpstr>
      <vt:lpstr>'buget general al UAT'!Print_Area</vt:lpstr>
      <vt:lpstr>'buget rect. aug'!Print_Area</vt:lpstr>
      <vt:lpstr>'buget rect. iulie'!Print_Area</vt:lpstr>
      <vt:lpstr>'buget rect. iun'!Print_Area</vt:lpstr>
      <vt:lpstr>'buget rect. mai'!Print_Area</vt:lpstr>
      <vt:lpstr>'buget rect. mart'!Print_Area</vt:lpstr>
      <vt:lpstr>'buget rect. sept'!Print_Area</vt:lpstr>
      <vt:lpstr>'buget aprobat 2022'!Print_Titles</vt:lpstr>
      <vt:lpstr>'buget general al UAT'!Print_Titles</vt:lpstr>
      <vt:lpstr>'buget rect. aug'!Print_Titles</vt:lpstr>
      <vt:lpstr>'buget rect. iulie'!Print_Titles</vt:lpstr>
      <vt:lpstr>'buget rect. iun'!Print_Titles</vt:lpstr>
      <vt:lpstr>'buget rect. mai'!Print_Titles</vt:lpstr>
      <vt:lpstr>'buget rect. mart'!Print_Titles</vt:lpstr>
      <vt:lpstr>'buget rect. sept'!Print_Titles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buget</dc:creator>
  <cp:lastModifiedBy>Vaida Eva</cp:lastModifiedBy>
  <cp:lastPrinted>2022-09-23T11:42:13Z</cp:lastPrinted>
  <dcterms:created xsi:type="dcterms:W3CDTF">2000-12-16T12:20:48Z</dcterms:created>
  <dcterms:modified xsi:type="dcterms:W3CDTF">2022-09-23T13:15:30Z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1033-11.2.0.10101</vt:lpwstr>
  </property>
</Properties>
</file>